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webextensions/taskpanes.xml" ContentType="application/vnd.ms-office.webextensiontaskpanes+xml"/>
  <Override PartName="/xl/webextensions/webextension1.xml" ContentType="application/vnd.ms-office.webextensio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thumbnail" Target="docProps/thumbnail.wmf"/><Relationship Id="rId2" Type="http://schemas.microsoft.com/office/2011/relationships/webextensiontaskpanes" Target="xl/webextensions/taskpanes.xml"/><Relationship Id="rId1" Type="http://schemas.openxmlformats.org/officeDocument/2006/relationships/officeDocument" Target="xl/workbook.xml"/><Relationship Id="rId6" Type="http://schemas.openxmlformats.org/officeDocument/2006/relationships/custom-properties" Target="docProps/custom.xml"/><Relationship Id="rId5" Type="http://schemas.openxmlformats.org/officeDocument/2006/relationships/extended-properties" Target="docProps/app.xml"/><Relationship Id="rId4" Type="http://schemas.openxmlformats.org/package/2006/relationships/metadata/core-properties" Target="docProps/core.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ThisWorkbook" defaultThemeVersion="166925"/>
  <mc:AlternateContent xmlns:mc="http://schemas.openxmlformats.org/markup-compatibility/2006">
    <mc:Choice Requires="x15">
      <x15ac:absPath xmlns:x15ac="http://schemas.microsoft.com/office/spreadsheetml/2010/11/ac" url="https://saubagsia-my.sharepoint.com/personal/oskars_bagants_saubag_com/Documents/"/>
    </mc:Choice>
  </mc:AlternateContent>
  <xr:revisionPtr revIDLastSave="199" documentId="8_{D21DC37D-AD2D-4A49-9126-0E1963023113}" xr6:coauthVersionLast="47" xr6:coauthVersionMax="47" xr10:uidLastSave="{8CDD889F-0DA6-4DC7-B616-1ED1C5165613}"/>
  <bookViews>
    <workbookView xWindow="-4280" yWindow="-21710" windowWidth="38620" windowHeight="21220" tabRatio="858" firstSheet="41" activeTab="64" xr2:uid="{00000000-000D-0000-FFFF-FFFF00000000}"/>
  </bookViews>
  <sheets>
    <sheet name="Koptāme" sheetId="75" r:id="rId1"/>
    <sheet name="Kopsavilkums" sheetId="76" r:id="rId2"/>
    <sheet name="1.Demontāža (2)" sheetId="77" r:id="rId3"/>
    <sheet name="2.Būvbedre (2)" sheetId="78" r:id="rId4"/>
    <sheet name="4.Grīdu izbūve" sheetId="80" r:id="rId5"/>
    <sheet name="5.Vārtu montāža" sheetId="81" r:id="rId6"/>
    <sheet name="6. EL" sheetId="82" r:id="rId7"/>
    <sheet name="8. Ū1; Ū2" sheetId="83" r:id="rId8"/>
    <sheet name="9. UAS" sheetId="84" r:id="rId9"/>
    <sheet name="10.ESS-CI" sheetId="85" r:id="rId10"/>
    <sheet name="11.ESS" sheetId="86" r:id="rId11"/>
    <sheet name="14.UKT (2)" sheetId="87" r:id="rId12"/>
    <sheet name="15.ELT (2)" sheetId="88" r:id="rId13"/>
    <sheet name="3.Būvkonstrukcijas (2)" sheetId="79" r:id="rId14"/>
    <sheet name="16.GP (2)" sheetId="89" r:id="rId15"/>
    <sheet name="Koptāmes pa kārtām" sheetId="66" r:id="rId16"/>
    <sheet name="2.Karta_Kopsavilkums" sheetId="16" r:id="rId17"/>
    <sheet name="1.Demontāža" sheetId="6" r:id="rId18"/>
    <sheet name="2.Būvbedre" sheetId="40" r:id="rId19"/>
    <sheet name="3.Būvkonstrukcijas" sheetId="36" r:id="rId20"/>
    <sheet name="4.Grīdas" sheetId="25" r:id="rId21"/>
    <sheet name="5.Sienas,Griesti" sheetId="32" r:id="rId22"/>
    <sheet name="6.Iekšējā.Apdare" sheetId="49" r:id="rId23"/>
    <sheet name="7.Stiklotās fasādes, ārdurvis" sheetId="50" r:id="rId24"/>
    <sheet name="8.Iekšdurvis" sheetId="51" r:id="rId25"/>
    <sheet name="9.Ārējā apdare un siltināšana" sheetId="53" r:id="rId26"/>
    <sheet name="10.WC.un telferi.lifti" sheetId="58" r:id="rId27"/>
    <sheet name="11. EL" sheetId="13" r:id="rId28"/>
    <sheet name="12.SM" sheetId="46" r:id="rId29"/>
    <sheet name="13.UK" sheetId="45" r:id="rId30"/>
    <sheet name="14. Ū1 un Ū2" sheetId="47" r:id="rId31"/>
    <sheet name="15.Apkure" sheetId="59" r:id="rId32"/>
    <sheet name="16.Ventilācija" sheetId="60" r:id="rId33"/>
    <sheet name="17.Kondicionēšana" sheetId="61" r:id="rId34"/>
    <sheet name="18. UAS" sheetId="14" r:id="rId35"/>
    <sheet name="19.ESS-CI" sheetId="34" r:id="rId36"/>
    <sheet name="20.ESS-TK" sheetId="35" r:id="rId37"/>
    <sheet name="21.ESS-PK" sheetId="62" r:id="rId38"/>
    <sheet name="22.ESS-AS" sheetId="63" r:id="rId39"/>
    <sheet name="23.ESS" sheetId="64" r:id="rId40"/>
    <sheet name="24.ESS-VAS" sheetId="65" r:id="rId41"/>
    <sheet name="25.EST" sheetId="48" r:id="rId42"/>
    <sheet name="26.SAT" sheetId="43" r:id="rId43"/>
    <sheet name="27.UKT" sheetId="44" r:id="rId44"/>
    <sheet name="28.ELT" sheetId="37" r:id="rId45"/>
    <sheet name="29.GP" sheetId="41" r:id="rId46"/>
    <sheet name="1.Kārta(daļēji)_Kopsavilkums" sheetId="68" r:id="rId47"/>
    <sheet name="7.SM.esošs" sheetId="69" r:id="rId48"/>
    <sheet name="12.EST" sheetId="70" r:id="rId49"/>
    <sheet name="13.SAT" sheetId="71" r:id="rId50"/>
    <sheet name="14.UKT" sheetId="72" r:id="rId51"/>
    <sheet name="15.ELT" sheetId="73" r:id="rId52"/>
    <sheet name="16.GP" sheetId="74" r:id="rId53"/>
    <sheet name="Koptāme Nr. 3 " sheetId="90" r:id="rId54"/>
    <sheet name="Kopsavilkums (2)" sheetId="91" r:id="rId55"/>
    <sheet name="1.Demontāža (3)" sheetId="92" r:id="rId56"/>
    <sheet name="2.Būvbedre (3)" sheetId="93" r:id="rId57"/>
    <sheet name="3.BK.AR" sheetId="94" r:id="rId58"/>
    <sheet name="4.Grīdas (2)" sheetId="95" r:id="rId59"/>
    <sheet name="5. EL" sheetId="96" r:id="rId60"/>
    <sheet name="6.ESS-CI" sheetId="97" r:id="rId61"/>
    <sheet name="7.ESS-TK" sheetId="98" r:id="rId62"/>
    <sheet name="8.UKT" sheetId="99" r:id="rId63"/>
    <sheet name="9.ELT" sheetId="100" r:id="rId64"/>
    <sheet name="10.GP" sheetId="101" r:id="rId65"/>
  </sheets>
  <definedNames>
    <definedName name="_xlnm.Print_Area" localSheetId="17">'1.Demontāža'!$A$1:$P$40</definedName>
    <definedName name="_xlnm.Print_Area" localSheetId="2">'1.Demontāža (2)'!$A$1:$P$36</definedName>
    <definedName name="_xlnm.Print_Area" localSheetId="55">'1.Demontāža (3)'!$A$1:$P$34</definedName>
    <definedName name="_xlnm.Print_Area" localSheetId="46">'1.Kārta(daļēji)_Kopsavilkums'!$A$1:$H$31</definedName>
    <definedName name="_xlnm.Print_Area" localSheetId="9">'10.ESS-CI'!$A$1:$P$39</definedName>
    <definedName name="_xlnm.Print_Area" localSheetId="64">'10.GP'!$A$1:$P$43</definedName>
    <definedName name="_xlnm.Print_Area" localSheetId="26">'10.WC.un telferi.lifti'!$A$1:$P$81</definedName>
    <definedName name="_xlnm.Print_Area" localSheetId="27">'11. EL'!$A$1:$P$149</definedName>
    <definedName name="_xlnm.Print_Area" localSheetId="10">'11.ESS'!$A$1:$P$60</definedName>
    <definedName name="_xlnm.Print_Area" localSheetId="48">'12.EST'!$A$1:$P$43</definedName>
    <definedName name="_xlnm.Print_Area" localSheetId="28">'12.SM'!$A$1:$P$99</definedName>
    <definedName name="_xlnm.Print_Area" localSheetId="49">'13.SAT'!$A$1:$P$154</definedName>
    <definedName name="_xlnm.Print_Area" localSheetId="29">'13.UK'!$A$1:$P$93</definedName>
    <definedName name="_xlnm.Print_Area" localSheetId="30">'14. Ū1 un Ū2'!$A$1:$P$72</definedName>
    <definedName name="_xlnm.Print_Area" localSheetId="50">'14.UKT'!$A$1:$P$120</definedName>
    <definedName name="_xlnm.Print_Area" localSheetId="11">'14.UKT (2)'!$A$1:$P$61</definedName>
    <definedName name="_xlnm.Print_Area" localSheetId="31">'15.Apkure'!$A$1:$P$124</definedName>
    <definedName name="_xlnm.Print_Area" localSheetId="51">'15.ELT'!$A$1:$P$49</definedName>
    <definedName name="_xlnm.Print_Area" localSheetId="12">'15.ELT (2)'!$A$1:$P$28</definedName>
    <definedName name="_xlnm.Print_Area" localSheetId="52">'16.GP'!$A$1:$P$53</definedName>
    <definedName name="_xlnm.Print_Area" localSheetId="14">'16.GP (2)'!$A$1:$P$43</definedName>
    <definedName name="_xlnm.Print_Area" localSheetId="32">'16.Ventilācija'!$A$1:$P$150</definedName>
    <definedName name="_xlnm.Print_Area" localSheetId="33">'17.Kondicionēšana'!$A$1:$P$52</definedName>
    <definedName name="_xlnm.Print_Area" localSheetId="34">'18. UAS'!$A$1:$P$103</definedName>
    <definedName name="_xlnm.Print_Area" localSheetId="35">'19.ESS-CI'!$A$1:$P$84</definedName>
    <definedName name="_xlnm.Print_Area" localSheetId="18">'2.Būvbedre'!$A$1:$P$28</definedName>
    <definedName name="_xlnm.Print_Area" localSheetId="3">'2.Būvbedre (2)'!$A$1:$P$30</definedName>
    <definedName name="_xlnm.Print_Area" localSheetId="56">'2.Būvbedre (3)'!$A$1:$P$29</definedName>
    <definedName name="_xlnm.Print_Area" localSheetId="16">'2.Karta_Kopsavilkums'!$A$1:$H$54</definedName>
    <definedName name="_xlnm.Print_Area" localSheetId="36">'20.ESS-TK'!$A$1:$P$146</definedName>
    <definedName name="_xlnm.Print_Area" localSheetId="37">'21.ESS-PK'!$A$1:$P$56</definedName>
    <definedName name="_xlnm.Print_Area" localSheetId="38">'22.ESS-AS'!$A$1:$P$60</definedName>
    <definedName name="_xlnm.Print_Area" localSheetId="39">'23.ESS'!$A$1:$P$35</definedName>
    <definedName name="_xlnm.Print_Area" localSheetId="40">'24.ESS-VAS'!$A$1:$P$110</definedName>
    <definedName name="_xlnm.Print_Area" localSheetId="41">'25.EST'!$A$1:$P$46</definedName>
    <definedName name="_xlnm.Print_Area" localSheetId="42">'26.SAT'!$A$1:$P$62</definedName>
    <definedName name="_xlnm.Print_Area" localSheetId="43">'27.UKT'!$A$1:$P$90</definedName>
    <definedName name="_xlnm.Print_Area" localSheetId="44">'28.ELT'!$A$1:$P$61</definedName>
    <definedName name="_xlnm.Print_Area" localSheetId="45">'29.GP'!$A$1:$P$53</definedName>
    <definedName name="_xlnm.Print_Area" localSheetId="57">'3.BK.AR'!$A$1:$P$181</definedName>
    <definedName name="_xlnm.Print_Area" localSheetId="19">'3.Būvkonstrukcijas'!$A$1:$P$778</definedName>
    <definedName name="_xlnm.Print_Area" localSheetId="13">'3.Būvkonstrukcijas (2)'!$A$1:$P$167</definedName>
    <definedName name="_xlnm.Print_Area" localSheetId="20">'4.Grīdas'!$A$1:$P$54</definedName>
    <definedName name="_xlnm.Print_Area" localSheetId="58">'4.Grīdas (2)'!$A$1:$P$32</definedName>
    <definedName name="_xlnm.Print_Area" localSheetId="4">'4.Grīdu izbūve'!$A$1:$P$33</definedName>
    <definedName name="_xlnm.Print_Area" localSheetId="59">'5. EL'!$A$1:$P$59</definedName>
    <definedName name="_xlnm.Print_Area" localSheetId="21">'5.Sienas,Griesti'!$A$1:$P$43</definedName>
    <definedName name="_xlnm.Print_Area" localSheetId="5">'5.Vārtu montāža'!$A$1:$P$28</definedName>
    <definedName name="_xlnm.Print_Area" localSheetId="6">'6. EL'!$A$1:$P$70</definedName>
    <definedName name="_xlnm.Print_Area" localSheetId="60">'6.ESS-CI'!$A$1:$P$39</definedName>
    <definedName name="_xlnm.Print_Area" localSheetId="22">'6.Iekšējā.Apdare'!$A$1:$P$117</definedName>
    <definedName name="_xlnm.Print_Area" localSheetId="61">'7.ESS-TK'!$A$1:$P$60</definedName>
    <definedName name="_xlnm.Print_Area" localSheetId="47">'7.SM.esošs'!$A$1:$P$51</definedName>
    <definedName name="_xlnm.Print_Area" localSheetId="23">'7.Stiklotās fasādes, ārdurvis'!$A$1:$P$53</definedName>
    <definedName name="_xlnm.Print_Area" localSheetId="7">'8. Ū1; Ū2'!$A$1:$P$44</definedName>
    <definedName name="_xlnm.Print_Area" localSheetId="24">'8.Iekšdurvis'!$A$1:$P$59</definedName>
    <definedName name="_xlnm.Print_Area" localSheetId="62">'8.UKT'!$A$1:$P$49</definedName>
    <definedName name="_xlnm.Print_Area" localSheetId="8">'9. UAS'!$A$1:$P$60</definedName>
    <definedName name="_xlnm.Print_Area" localSheetId="25">'9.Ārējā apdare un siltināšana'!$A$1:$P$95</definedName>
    <definedName name="_xlnm.Print_Area" localSheetId="63">'9.ELT'!$A$1:$P$42</definedName>
    <definedName name="_xlnm.Print_Area" localSheetId="1">Kopsavilkums!$A$1:$H$38</definedName>
    <definedName name="_xlnm.Print_Area" localSheetId="54">'Kopsavilkums (2)'!$A$1:$H$35</definedName>
    <definedName name="_xlnm.Print_Area" localSheetId="0">Koptāme!$A$1:$G$30</definedName>
    <definedName name="_xlnm.Print_Area" localSheetId="53">'Koptāme Nr. 3 '!$A$1:$G$30</definedName>
    <definedName name="_xlnm.Print_Area" localSheetId="15">'Koptāmes pa kārtām'!$A$1:$G$34</definedName>
  </definedNames>
  <calcPr calcId="191028"/>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54" i="16" l="1"/>
  <c r="I9" i="77"/>
  <c r="S40" i="41"/>
  <c r="R767" i="36"/>
  <c r="R16" i="36"/>
  <c r="R17" i="36"/>
  <c r="R18" i="36"/>
  <c r="R19" i="36"/>
  <c r="R20" i="36"/>
  <c r="R21" i="36"/>
  <c r="R22" i="36"/>
  <c r="R23" i="36"/>
  <c r="R24" i="36"/>
  <c r="R25" i="36"/>
  <c r="R26" i="36"/>
  <c r="R27" i="36"/>
  <c r="R28" i="36"/>
  <c r="R29" i="36"/>
  <c r="R30" i="36"/>
  <c r="R31" i="36"/>
  <c r="R32" i="36"/>
  <c r="R33" i="36"/>
  <c r="R34" i="36"/>
  <c r="R35" i="36"/>
  <c r="R36" i="36"/>
  <c r="R37" i="36"/>
  <c r="R38" i="36"/>
  <c r="R39" i="36"/>
  <c r="R40" i="36"/>
  <c r="R41" i="36"/>
  <c r="R42" i="36"/>
  <c r="R43" i="36"/>
  <c r="R44" i="36"/>
  <c r="R45" i="36"/>
  <c r="R46" i="36"/>
  <c r="R47" i="36"/>
  <c r="R48" i="36"/>
  <c r="R49" i="36"/>
  <c r="R50" i="36"/>
  <c r="R51" i="36"/>
  <c r="R52" i="36"/>
  <c r="R53" i="36"/>
  <c r="R54" i="36"/>
  <c r="R55" i="36"/>
  <c r="R56" i="36"/>
  <c r="R57" i="36"/>
  <c r="R58" i="36"/>
  <c r="R59" i="36"/>
  <c r="R60" i="36"/>
  <c r="R61" i="36"/>
  <c r="R62" i="36"/>
  <c r="R63" i="36"/>
  <c r="R64" i="36"/>
  <c r="R65" i="36"/>
  <c r="R66" i="36"/>
  <c r="R67" i="36"/>
  <c r="R68" i="36"/>
  <c r="R69" i="36"/>
  <c r="R70" i="36"/>
  <c r="R71" i="36"/>
  <c r="R72" i="36"/>
  <c r="R73" i="36"/>
  <c r="R74" i="36"/>
  <c r="R75" i="36"/>
  <c r="R76" i="36"/>
  <c r="R77" i="36"/>
  <c r="R78" i="36"/>
  <c r="R79" i="36"/>
  <c r="R80" i="36"/>
  <c r="R81" i="36"/>
  <c r="R82" i="36"/>
  <c r="R83" i="36"/>
  <c r="R84" i="36"/>
  <c r="R85" i="36"/>
  <c r="R86" i="36"/>
  <c r="R87" i="36"/>
  <c r="R88" i="36"/>
  <c r="R89" i="36"/>
  <c r="R90" i="36"/>
  <c r="R91" i="36"/>
  <c r="R92" i="36"/>
  <c r="R93" i="36"/>
  <c r="R94" i="36"/>
  <c r="R95" i="36"/>
  <c r="R96" i="36"/>
  <c r="R97" i="36"/>
  <c r="R98" i="36"/>
  <c r="R99" i="36"/>
  <c r="R100" i="36"/>
  <c r="R101" i="36"/>
  <c r="R102" i="36"/>
  <c r="R103" i="36"/>
  <c r="R104" i="36"/>
  <c r="R105" i="36"/>
  <c r="R106" i="36"/>
  <c r="R107" i="36"/>
  <c r="R108" i="36"/>
  <c r="R109" i="36"/>
  <c r="R110" i="36"/>
  <c r="R111" i="36"/>
  <c r="R112" i="36"/>
  <c r="R113" i="36"/>
  <c r="R114" i="36"/>
  <c r="R115" i="36"/>
  <c r="R116" i="36"/>
  <c r="R117" i="36"/>
  <c r="R118" i="36"/>
  <c r="R119" i="36"/>
  <c r="R120" i="36"/>
  <c r="R121" i="36"/>
  <c r="R122" i="36"/>
  <c r="R123" i="36"/>
  <c r="R124" i="36"/>
  <c r="R125" i="36"/>
  <c r="R126" i="36"/>
  <c r="R127" i="36"/>
  <c r="R128" i="36"/>
  <c r="R129" i="36"/>
  <c r="R130" i="36"/>
  <c r="R131" i="36"/>
  <c r="R132" i="36"/>
  <c r="R133" i="36"/>
  <c r="R134" i="36"/>
  <c r="R135" i="36"/>
  <c r="R136" i="36"/>
  <c r="R137" i="36"/>
  <c r="R138" i="36"/>
  <c r="R139" i="36"/>
  <c r="R140" i="36"/>
  <c r="R141" i="36"/>
  <c r="R142" i="36"/>
  <c r="R143" i="36"/>
  <c r="R144" i="36"/>
  <c r="R145" i="36"/>
  <c r="R146" i="36"/>
  <c r="R147" i="36"/>
  <c r="R148" i="36"/>
  <c r="R149" i="36"/>
  <c r="R150" i="36"/>
  <c r="R151" i="36"/>
  <c r="R152" i="36"/>
  <c r="R153" i="36"/>
  <c r="R154" i="36"/>
  <c r="R155" i="36"/>
  <c r="R156" i="36"/>
  <c r="R157" i="36"/>
  <c r="R158" i="36"/>
  <c r="R159" i="36"/>
  <c r="R160" i="36"/>
  <c r="R161" i="36"/>
  <c r="R162" i="36"/>
  <c r="R163" i="36"/>
  <c r="R164" i="36"/>
  <c r="R165" i="36"/>
  <c r="R166" i="36"/>
  <c r="R167" i="36"/>
  <c r="R168" i="36"/>
  <c r="R169" i="36"/>
  <c r="R170" i="36"/>
  <c r="R171" i="36"/>
  <c r="R172" i="36"/>
  <c r="R173" i="36"/>
  <c r="R174" i="36"/>
  <c r="R175" i="36"/>
  <c r="R176" i="36"/>
  <c r="R177" i="36"/>
  <c r="R178" i="36"/>
  <c r="R179" i="36"/>
  <c r="R180" i="36"/>
  <c r="R181" i="36"/>
  <c r="R182" i="36"/>
  <c r="R183" i="36"/>
  <c r="R184" i="36"/>
  <c r="R185" i="36"/>
  <c r="R186" i="36"/>
  <c r="R187" i="36"/>
  <c r="R188" i="36"/>
  <c r="R189" i="36"/>
  <c r="R190" i="36"/>
  <c r="R191" i="36"/>
  <c r="R192" i="36"/>
  <c r="R193" i="36"/>
  <c r="R194" i="36"/>
  <c r="R195" i="36"/>
  <c r="R196" i="36"/>
  <c r="R197" i="36"/>
  <c r="R198" i="36"/>
  <c r="R199" i="36"/>
  <c r="R200" i="36"/>
  <c r="R201" i="36"/>
  <c r="R202" i="36"/>
  <c r="R203" i="36"/>
  <c r="R204" i="36"/>
  <c r="R205" i="36"/>
  <c r="R206" i="36"/>
  <c r="R207" i="36"/>
  <c r="R208" i="36"/>
  <c r="R209" i="36"/>
  <c r="R210" i="36"/>
  <c r="R211" i="36"/>
  <c r="R212" i="36"/>
  <c r="R213" i="36"/>
  <c r="R214" i="36"/>
  <c r="R215" i="36"/>
  <c r="R216" i="36"/>
  <c r="R217" i="36"/>
  <c r="R218" i="36"/>
  <c r="R219" i="36"/>
  <c r="R220" i="36"/>
  <c r="R221" i="36"/>
  <c r="R222" i="36"/>
  <c r="R223" i="36"/>
  <c r="R224" i="36"/>
  <c r="R225" i="36"/>
  <c r="R226" i="36"/>
  <c r="R227" i="36"/>
  <c r="R228" i="36"/>
  <c r="R229" i="36"/>
  <c r="R230" i="36"/>
  <c r="R231" i="36"/>
  <c r="R232" i="36"/>
  <c r="R233" i="36"/>
  <c r="R234" i="36"/>
  <c r="R235" i="36"/>
  <c r="R236" i="36"/>
  <c r="R237" i="36"/>
  <c r="R238" i="36"/>
  <c r="R239" i="36"/>
  <c r="R240" i="36"/>
  <c r="R241" i="36"/>
  <c r="R242" i="36"/>
  <c r="R243" i="36"/>
  <c r="R244" i="36"/>
  <c r="R245" i="36"/>
  <c r="R246" i="36"/>
  <c r="R247" i="36"/>
  <c r="R248" i="36"/>
  <c r="R249" i="36"/>
  <c r="R250" i="36"/>
  <c r="R251" i="36"/>
  <c r="R252" i="36"/>
  <c r="R253" i="36"/>
  <c r="R254" i="36"/>
  <c r="R255" i="36"/>
  <c r="R256" i="36"/>
  <c r="R257" i="36"/>
  <c r="R258" i="36"/>
  <c r="R259" i="36"/>
  <c r="R260" i="36"/>
  <c r="R261" i="36"/>
  <c r="R262" i="36"/>
  <c r="R263" i="36"/>
  <c r="R264" i="36"/>
  <c r="R265" i="36"/>
  <c r="R266" i="36"/>
  <c r="R267" i="36"/>
  <c r="R268" i="36"/>
  <c r="R269" i="36"/>
  <c r="R270" i="36"/>
  <c r="R271" i="36"/>
  <c r="R272" i="36"/>
  <c r="R273" i="36"/>
  <c r="R274" i="36"/>
  <c r="R275" i="36"/>
  <c r="R276" i="36"/>
  <c r="R277" i="36"/>
  <c r="R278" i="36"/>
  <c r="R279" i="36"/>
  <c r="R280" i="36"/>
  <c r="R281" i="36"/>
  <c r="R282" i="36"/>
  <c r="R283" i="36"/>
  <c r="R284" i="36"/>
  <c r="R285" i="36"/>
  <c r="R286" i="36"/>
  <c r="R287" i="36"/>
  <c r="R288" i="36"/>
  <c r="R289" i="36"/>
  <c r="R290" i="36"/>
  <c r="R291" i="36"/>
  <c r="R292" i="36"/>
  <c r="R293" i="36"/>
  <c r="R294" i="36"/>
  <c r="R295" i="36"/>
  <c r="R296" i="36"/>
  <c r="R297" i="36"/>
  <c r="R298" i="36"/>
  <c r="R299" i="36"/>
  <c r="R300" i="36"/>
  <c r="R301" i="36"/>
  <c r="R302" i="36"/>
  <c r="R303" i="36"/>
  <c r="R304" i="36"/>
  <c r="R305" i="36"/>
  <c r="R306" i="36"/>
  <c r="R307" i="36"/>
  <c r="R308" i="36"/>
  <c r="R309" i="36"/>
  <c r="R310" i="36"/>
  <c r="R311" i="36"/>
  <c r="R312" i="36"/>
  <c r="R313" i="36"/>
  <c r="R314" i="36"/>
  <c r="R315" i="36"/>
  <c r="R316" i="36"/>
  <c r="R317" i="36"/>
  <c r="R318" i="36"/>
  <c r="R319" i="36"/>
  <c r="R320" i="36"/>
  <c r="R321" i="36"/>
  <c r="R322" i="36"/>
  <c r="R323" i="36"/>
  <c r="R324" i="36"/>
  <c r="R325" i="36"/>
  <c r="R326" i="36"/>
  <c r="R327" i="36"/>
  <c r="R328" i="36"/>
  <c r="R329" i="36"/>
  <c r="R330" i="36"/>
  <c r="R331" i="36"/>
  <c r="R332" i="36"/>
  <c r="R333" i="36"/>
  <c r="R334" i="36"/>
  <c r="R335" i="36"/>
  <c r="R336" i="36"/>
  <c r="R337" i="36"/>
  <c r="R338" i="36"/>
  <c r="R339" i="36"/>
  <c r="R340" i="36"/>
  <c r="R341" i="36"/>
  <c r="R342" i="36"/>
  <c r="R343" i="36"/>
  <c r="R344" i="36"/>
  <c r="R345" i="36"/>
  <c r="R346" i="36"/>
  <c r="R347" i="36"/>
  <c r="R348" i="36"/>
  <c r="R349" i="36"/>
  <c r="R350" i="36"/>
  <c r="R351" i="36"/>
  <c r="R352" i="36"/>
  <c r="R353" i="36"/>
  <c r="R354" i="36"/>
  <c r="R355" i="36"/>
  <c r="R356" i="36"/>
  <c r="R357" i="36"/>
  <c r="R358" i="36"/>
  <c r="R359" i="36"/>
  <c r="R360" i="36"/>
  <c r="R361" i="36"/>
  <c r="R362" i="36"/>
  <c r="R363" i="36"/>
  <c r="R364" i="36"/>
  <c r="R365" i="36"/>
  <c r="R366" i="36"/>
  <c r="R367" i="36"/>
  <c r="R368" i="36"/>
  <c r="R369" i="36"/>
  <c r="R370" i="36"/>
  <c r="R371" i="36"/>
  <c r="R372" i="36"/>
  <c r="R373" i="36"/>
  <c r="R374" i="36"/>
  <c r="R375" i="36"/>
  <c r="R376" i="36"/>
  <c r="R377" i="36"/>
  <c r="R378" i="36"/>
  <c r="R379" i="36"/>
  <c r="R380" i="36"/>
  <c r="R381" i="36"/>
  <c r="R382" i="36"/>
  <c r="R383" i="36"/>
  <c r="R384" i="36"/>
  <c r="R385" i="36"/>
  <c r="R386" i="36"/>
  <c r="R387" i="36"/>
  <c r="R388" i="36"/>
  <c r="R389" i="36"/>
  <c r="R390" i="36"/>
  <c r="R391" i="36"/>
  <c r="R392" i="36"/>
  <c r="R393" i="36"/>
  <c r="R394" i="36"/>
  <c r="R395" i="36"/>
  <c r="R396" i="36"/>
  <c r="R397" i="36"/>
  <c r="R398" i="36"/>
  <c r="R399" i="36"/>
  <c r="R400" i="36"/>
  <c r="R401" i="36"/>
  <c r="R402" i="36"/>
  <c r="R403" i="36"/>
  <c r="R404" i="36"/>
  <c r="R405" i="36"/>
  <c r="R406" i="36"/>
  <c r="R407" i="36"/>
  <c r="R408" i="36"/>
  <c r="R409" i="36"/>
  <c r="R410" i="36"/>
  <c r="R411" i="36"/>
  <c r="R412" i="36"/>
  <c r="R413" i="36"/>
  <c r="R414" i="36"/>
  <c r="R415" i="36"/>
  <c r="R416" i="36"/>
  <c r="R417" i="36"/>
  <c r="R418" i="36"/>
  <c r="R419" i="36"/>
  <c r="R420" i="36"/>
  <c r="R421" i="36"/>
  <c r="R422" i="36"/>
  <c r="R423" i="36"/>
  <c r="R424" i="36"/>
  <c r="R425" i="36"/>
  <c r="R426" i="36"/>
  <c r="R427" i="36"/>
  <c r="R428" i="36"/>
  <c r="R429" i="36"/>
  <c r="R430" i="36"/>
  <c r="R431" i="36"/>
  <c r="R432" i="36"/>
  <c r="R433" i="36"/>
  <c r="R434" i="36"/>
  <c r="R435" i="36"/>
  <c r="R436" i="36"/>
  <c r="R437" i="36"/>
  <c r="R438" i="36"/>
  <c r="R439" i="36"/>
  <c r="R440" i="36"/>
  <c r="R441" i="36"/>
  <c r="R442" i="36"/>
  <c r="R443" i="36"/>
  <c r="R444" i="36"/>
  <c r="R445" i="36"/>
  <c r="R446" i="36"/>
  <c r="R447" i="36"/>
  <c r="R448" i="36"/>
  <c r="R449" i="36"/>
  <c r="R450" i="36"/>
  <c r="R451" i="36"/>
  <c r="R452" i="36"/>
  <c r="R453" i="36"/>
  <c r="R454" i="36"/>
  <c r="R455" i="36"/>
  <c r="R456" i="36"/>
  <c r="R457" i="36"/>
  <c r="R458" i="36"/>
  <c r="R459" i="36"/>
  <c r="R460" i="36"/>
  <c r="R461" i="36"/>
  <c r="R462" i="36"/>
  <c r="R463" i="36"/>
  <c r="R464" i="36"/>
  <c r="R465" i="36"/>
  <c r="R466" i="36"/>
  <c r="R467" i="36"/>
  <c r="R468" i="36"/>
  <c r="R469" i="36"/>
  <c r="R470" i="36"/>
  <c r="R471" i="36"/>
  <c r="R472" i="36"/>
  <c r="R473" i="36"/>
  <c r="R474" i="36"/>
  <c r="R475" i="36"/>
  <c r="R476" i="36"/>
  <c r="R477" i="36"/>
  <c r="R478" i="36"/>
  <c r="R479" i="36"/>
  <c r="R480" i="36"/>
  <c r="R481" i="36"/>
  <c r="R482" i="36"/>
  <c r="R483" i="36"/>
  <c r="R484" i="36"/>
  <c r="R485" i="36"/>
  <c r="R486" i="36"/>
  <c r="R487" i="36"/>
  <c r="R488" i="36"/>
  <c r="R489" i="36"/>
  <c r="R490" i="36"/>
  <c r="R491" i="36"/>
  <c r="R492" i="36"/>
  <c r="R493" i="36"/>
  <c r="R494" i="36"/>
  <c r="R495" i="36"/>
  <c r="R496" i="36"/>
  <c r="R497" i="36"/>
  <c r="R498" i="36"/>
  <c r="R499" i="36"/>
  <c r="R500" i="36"/>
  <c r="R501" i="36"/>
  <c r="R502" i="36"/>
  <c r="R503" i="36"/>
  <c r="R504" i="36"/>
  <c r="R505" i="36"/>
  <c r="R506" i="36"/>
  <c r="R507" i="36"/>
  <c r="R508" i="36"/>
  <c r="R509" i="36"/>
  <c r="R510" i="36"/>
  <c r="R511" i="36"/>
  <c r="R512" i="36"/>
  <c r="R513" i="36"/>
  <c r="R514" i="36"/>
  <c r="R515" i="36"/>
  <c r="R516" i="36"/>
  <c r="R517" i="36"/>
  <c r="R518" i="36"/>
  <c r="R519" i="36"/>
  <c r="R520" i="36"/>
  <c r="R521" i="36"/>
  <c r="R522" i="36"/>
  <c r="R523" i="36"/>
  <c r="R524" i="36"/>
  <c r="R525" i="36"/>
  <c r="R526" i="36"/>
  <c r="R527" i="36"/>
  <c r="R528" i="36"/>
  <c r="R529" i="36"/>
  <c r="R530" i="36"/>
  <c r="R531" i="36"/>
  <c r="R532" i="36"/>
  <c r="R533" i="36"/>
  <c r="R534" i="36"/>
  <c r="R535" i="36"/>
  <c r="R536" i="36"/>
  <c r="R537" i="36"/>
  <c r="R538" i="36"/>
  <c r="R539" i="36"/>
  <c r="R540" i="36"/>
  <c r="R541" i="36"/>
  <c r="R542" i="36"/>
  <c r="R543" i="36"/>
  <c r="R544" i="36"/>
  <c r="R545" i="36"/>
  <c r="R546" i="36"/>
  <c r="R547" i="36"/>
  <c r="R548" i="36"/>
  <c r="R549" i="36"/>
  <c r="R550" i="36"/>
  <c r="R551" i="36"/>
  <c r="R552" i="36"/>
  <c r="R553" i="36"/>
  <c r="R554" i="36"/>
  <c r="R555" i="36"/>
  <c r="R556" i="36"/>
  <c r="R557" i="36"/>
  <c r="R558" i="36"/>
  <c r="R559" i="36"/>
  <c r="R560" i="36"/>
  <c r="R561" i="36"/>
  <c r="R562" i="36"/>
  <c r="R563" i="36"/>
  <c r="R564" i="36"/>
  <c r="R565" i="36"/>
  <c r="R566" i="36"/>
  <c r="R567" i="36"/>
  <c r="R568" i="36"/>
  <c r="R569" i="36"/>
  <c r="R570" i="36"/>
  <c r="R571" i="36"/>
  <c r="R572" i="36"/>
  <c r="R573" i="36"/>
  <c r="R574" i="36"/>
  <c r="R575" i="36"/>
  <c r="R576" i="36"/>
  <c r="R577" i="36"/>
  <c r="R578" i="36"/>
  <c r="R579" i="36"/>
  <c r="R580" i="36"/>
  <c r="R581" i="36"/>
  <c r="R582" i="36"/>
  <c r="R583" i="36"/>
  <c r="R584" i="36"/>
  <c r="R585" i="36"/>
  <c r="R586" i="36"/>
  <c r="R587" i="36"/>
  <c r="R588" i="36"/>
  <c r="R589" i="36"/>
  <c r="R590" i="36"/>
  <c r="R591" i="36"/>
  <c r="R592" i="36"/>
  <c r="R593" i="36"/>
  <c r="R594" i="36"/>
  <c r="R595" i="36"/>
  <c r="R596" i="36"/>
  <c r="R597" i="36"/>
  <c r="R598" i="36"/>
  <c r="R599" i="36"/>
  <c r="R600" i="36"/>
  <c r="R601" i="36"/>
  <c r="R602" i="36"/>
  <c r="R603" i="36"/>
  <c r="R604" i="36"/>
  <c r="R605" i="36"/>
  <c r="R606" i="36"/>
  <c r="R607" i="36"/>
  <c r="R608" i="36"/>
  <c r="R609" i="36"/>
  <c r="R610" i="36"/>
  <c r="R611" i="36"/>
  <c r="R612" i="36"/>
  <c r="R613" i="36"/>
  <c r="R614" i="36"/>
  <c r="R615" i="36"/>
  <c r="R616" i="36"/>
  <c r="R617" i="36"/>
  <c r="R618" i="36"/>
  <c r="R619" i="36"/>
  <c r="R620" i="36"/>
  <c r="R621" i="36"/>
  <c r="R622" i="36"/>
  <c r="R623" i="36"/>
  <c r="R624" i="36"/>
  <c r="R625" i="36"/>
  <c r="R626" i="36"/>
  <c r="R627" i="36"/>
  <c r="R628" i="36"/>
  <c r="R629" i="36"/>
  <c r="R630" i="36"/>
  <c r="R631" i="36"/>
  <c r="R632" i="36"/>
  <c r="R633" i="36"/>
  <c r="R634" i="36"/>
  <c r="R635" i="36"/>
  <c r="R636" i="36"/>
  <c r="R637" i="36"/>
  <c r="R638" i="36"/>
  <c r="R639" i="36"/>
  <c r="R640" i="36"/>
  <c r="R641" i="36"/>
  <c r="R642" i="36"/>
  <c r="R643" i="36"/>
  <c r="R644" i="36"/>
  <c r="R645" i="36"/>
  <c r="R646" i="36"/>
  <c r="R647" i="36"/>
  <c r="R648" i="36"/>
  <c r="R649" i="36"/>
  <c r="R650" i="36"/>
  <c r="R651" i="36"/>
  <c r="R652" i="36"/>
  <c r="R653" i="36"/>
  <c r="R654" i="36"/>
  <c r="R655" i="36"/>
  <c r="R656" i="36"/>
  <c r="R657" i="36"/>
  <c r="R658" i="36"/>
  <c r="R659" i="36"/>
  <c r="R660" i="36"/>
  <c r="R661" i="36"/>
  <c r="R662" i="36"/>
  <c r="R663" i="36"/>
  <c r="R664" i="36"/>
  <c r="R665" i="36"/>
  <c r="R666" i="36"/>
  <c r="R667" i="36"/>
  <c r="R668" i="36"/>
  <c r="R669" i="36"/>
  <c r="R670" i="36"/>
  <c r="R671" i="36"/>
  <c r="R672" i="36"/>
  <c r="R673" i="36"/>
  <c r="R674" i="36"/>
  <c r="R675" i="36"/>
  <c r="R676" i="36"/>
  <c r="R677" i="36"/>
  <c r="R678" i="36"/>
  <c r="R679" i="36"/>
  <c r="R680" i="36"/>
  <c r="R681" i="36"/>
  <c r="R682" i="36"/>
  <c r="R683" i="36"/>
  <c r="R684" i="36"/>
  <c r="R685" i="36"/>
  <c r="R686" i="36"/>
  <c r="R687" i="36"/>
  <c r="R688" i="36"/>
  <c r="R689" i="36"/>
  <c r="R690" i="36"/>
  <c r="R691" i="36"/>
  <c r="R692" i="36"/>
  <c r="R693" i="36"/>
  <c r="R694" i="36"/>
  <c r="R695" i="36"/>
  <c r="R696" i="36"/>
  <c r="R697" i="36"/>
  <c r="R698" i="36"/>
  <c r="R699" i="36"/>
  <c r="R700" i="36"/>
  <c r="R701" i="36"/>
  <c r="R702" i="36"/>
  <c r="R703" i="36"/>
  <c r="R704" i="36"/>
  <c r="R705" i="36"/>
  <c r="R706" i="36"/>
  <c r="R707" i="36"/>
  <c r="R708" i="36"/>
  <c r="R709" i="36"/>
  <c r="R710" i="36"/>
  <c r="R711" i="36"/>
  <c r="R712" i="36"/>
  <c r="R713" i="36"/>
  <c r="R714" i="36"/>
  <c r="R715" i="36"/>
  <c r="R716" i="36"/>
  <c r="R717" i="36"/>
  <c r="R718" i="36"/>
  <c r="R719" i="36"/>
  <c r="R720" i="36"/>
  <c r="R721" i="36"/>
  <c r="R722" i="36"/>
  <c r="R723" i="36"/>
  <c r="R724" i="36"/>
  <c r="R725" i="36"/>
  <c r="R726" i="36"/>
  <c r="R727" i="36"/>
  <c r="R728" i="36"/>
  <c r="R729" i="36"/>
  <c r="R730" i="36"/>
  <c r="R731" i="36"/>
  <c r="R732" i="36"/>
  <c r="R733" i="36"/>
  <c r="R734" i="36"/>
  <c r="R735" i="36"/>
  <c r="R736" i="36"/>
  <c r="R737" i="36"/>
  <c r="R738" i="36"/>
  <c r="R739" i="36"/>
  <c r="R740" i="36"/>
  <c r="R741" i="36"/>
  <c r="R742" i="36"/>
  <c r="R743" i="36"/>
  <c r="R744" i="36"/>
  <c r="R745" i="36"/>
  <c r="R746" i="36"/>
  <c r="R747" i="36"/>
  <c r="R748" i="36"/>
  <c r="R749" i="36"/>
  <c r="R750" i="36"/>
  <c r="R751" i="36"/>
  <c r="R752" i="36"/>
  <c r="R753" i="36"/>
  <c r="R754" i="36"/>
  <c r="R755" i="36"/>
  <c r="R756" i="36"/>
  <c r="R757" i="36"/>
  <c r="R758" i="36"/>
  <c r="R759" i="36"/>
  <c r="R760" i="36"/>
  <c r="R761" i="36"/>
  <c r="R762" i="36"/>
  <c r="R763" i="36"/>
  <c r="R764" i="36"/>
  <c r="R765" i="36"/>
  <c r="R766" i="36"/>
  <c r="R15" i="36"/>
  <c r="Q15" i="36"/>
  <c r="Q16" i="36"/>
  <c r="Q17" i="36"/>
  <c r="Q18" i="36"/>
  <c r="Q19" i="36"/>
  <c r="Q20" i="36"/>
  <c r="Q21" i="36"/>
  <c r="Q22" i="36"/>
  <c r="Q23" i="36"/>
  <c r="Q24" i="36"/>
  <c r="Q25" i="36"/>
  <c r="Q26" i="36"/>
  <c r="Q27" i="36"/>
  <c r="Q28" i="36"/>
  <c r="Q29" i="36"/>
  <c r="Q30" i="36"/>
  <c r="Q31" i="36"/>
  <c r="Q32" i="36"/>
  <c r="Q33" i="36"/>
  <c r="Q34" i="36"/>
  <c r="Q35" i="36"/>
  <c r="Q36" i="36"/>
  <c r="Q37" i="36"/>
  <c r="Q38" i="36"/>
  <c r="Q39" i="36"/>
  <c r="Q40" i="36"/>
  <c r="Q41" i="36"/>
  <c r="Q42" i="36"/>
  <c r="Q43" i="36"/>
  <c r="Q44" i="36"/>
  <c r="Q45" i="36"/>
  <c r="Q46" i="36"/>
  <c r="Q47" i="36"/>
  <c r="Q48" i="36"/>
  <c r="Q49" i="36"/>
  <c r="Q50" i="36"/>
  <c r="Q51" i="36"/>
  <c r="Q52" i="36"/>
  <c r="Q53" i="36"/>
  <c r="Q54" i="36"/>
  <c r="Q55" i="36"/>
  <c r="Q56" i="36"/>
  <c r="Q57" i="36"/>
  <c r="Q58" i="36"/>
  <c r="Q59" i="36"/>
  <c r="Q60" i="36"/>
  <c r="Q61" i="36"/>
  <c r="Q62" i="36"/>
  <c r="Q63" i="36"/>
  <c r="Q64" i="36"/>
  <c r="Q65" i="36"/>
  <c r="Q66" i="36"/>
  <c r="Q67" i="36"/>
  <c r="Q68" i="36"/>
  <c r="Q69" i="36"/>
  <c r="Q70" i="36"/>
  <c r="Q71" i="36"/>
  <c r="Q72" i="36"/>
  <c r="Q73" i="36"/>
  <c r="Q74" i="36"/>
  <c r="Q75" i="36"/>
  <c r="Q76" i="36"/>
  <c r="Q77" i="36"/>
  <c r="Q78" i="36"/>
  <c r="Q79" i="36"/>
  <c r="Q80" i="36"/>
  <c r="Q81" i="36"/>
  <c r="Q82" i="36"/>
  <c r="Q83" i="36"/>
  <c r="Q84" i="36"/>
  <c r="Q85" i="36"/>
  <c r="Q86" i="36"/>
  <c r="Q87" i="36"/>
  <c r="Q88" i="36"/>
  <c r="Q89" i="36"/>
  <c r="Q90" i="36"/>
  <c r="Q91" i="36"/>
  <c r="Q92" i="36"/>
  <c r="Q93" i="36"/>
  <c r="Q94" i="36"/>
  <c r="Q95" i="36"/>
  <c r="Q96" i="36"/>
  <c r="Q97" i="36"/>
  <c r="Q98" i="36"/>
  <c r="Q99" i="36"/>
  <c r="Q100" i="36"/>
  <c r="Q101" i="36"/>
  <c r="Q102" i="36"/>
  <c r="Q103" i="36"/>
  <c r="Q104" i="36"/>
  <c r="Q105" i="36"/>
  <c r="Q106" i="36"/>
  <c r="Q107" i="36"/>
  <c r="Q108" i="36"/>
  <c r="Q109" i="36"/>
  <c r="Q110" i="36"/>
  <c r="Q111" i="36"/>
  <c r="Q112" i="36"/>
  <c r="Q113" i="36"/>
  <c r="Q114" i="36"/>
  <c r="Q115" i="36"/>
  <c r="Q116" i="36"/>
  <c r="Q117" i="36"/>
  <c r="Q118" i="36"/>
  <c r="Q119" i="36"/>
  <c r="Q120" i="36"/>
  <c r="Q121" i="36"/>
  <c r="Q122" i="36"/>
  <c r="Q123" i="36"/>
  <c r="Q124" i="36"/>
  <c r="Q125" i="36"/>
  <c r="Q126" i="36"/>
  <c r="Q127" i="36"/>
  <c r="Q128" i="36"/>
  <c r="Q129" i="36"/>
  <c r="Q130" i="36"/>
  <c r="Q131" i="36"/>
  <c r="Q132" i="36"/>
  <c r="Q133" i="36"/>
  <c r="Q134" i="36"/>
  <c r="Q135" i="36"/>
  <c r="Q136" i="36"/>
  <c r="Q137" i="36"/>
  <c r="Q138" i="36"/>
  <c r="Q139" i="36"/>
  <c r="Q140" i="36"/>
  <c r="Q141" i="36"/>
  <c r="Q142" i="36"/>
  <c r="Q143" i="36"/>
  <c r="Q144" i="36"/>
  <c r="Q145" i="36"/>
  <c r="Q146" i="36"/>
  <c r="Q147" i="36"/>
  <c r="Q148" i="36"/>
  <c r="Q149" i="36"/>
  <c r="Q150" i="36"/>
  <c r="Q151" i="36"/>
  <c r="Q152" i="36"/>
  <c r="Q153" i="36"/>
  <c r="Q154" i="36"/>
  <c r="Q155" i="36"/>
  <c r="Q156" i="36"/>
  <c r="Q157" i="36"/>
  <c r="Q158" i="36"/>
  <c r="Q159" i="36"/>
  <c r="Q160" i="36"/>
  <c r="Q161" i="36"/>
  <c r="Q162" i="36"/>
  <c r="Q163" i="36"/>
  <c r="Q164" i="36"/>
  <c r="Q165" i="36"/>
  <c r="Q166" i="36"/>
  <c r="Q167" i="36"/>
  <c r="Q168" i="36"/>
  <c r="Q169" i="36"/>
  <c r="Q170" i="36"/>
  <c r="Q171" i="36"/>
  <c r="Q172" i="36"/>
  <c r="Q173" i="36"/>
  <c r="Q174" i="36"/>
  <c r="Q175" i="36"/>
  <c r="Q176" i="36"/>
  <c r="Q177" i="36"/>
  <c r="Q178" i="36"/>
  <c r="Q179" i="36"/>
  <c r="Q180" i="36"/>
  <c r="Q181" i="36"/>
  <c r="Q182" i="36"/>
  <c r="Q183" i="36"/>
  <c r="Q184" i="36"/>
  <c r="Q185" i="36"/>
  <c r="Q186" i="36"/>
  <c r="Q187" i="36"/>
  <c r="Q188" i="36"/>
  <c r="Q189" i="36"/>
  <c r="Q190" i="36"/>
  <c r="Q191" i="36"/>
  <c r="Q192" i="36"/>
  <c r="Q193" i="36"/>
  <c r="Q194" i="36"/>
  <c r="Q195" i="36"/>
  <c r="Q196" i="36"/>
  <c r="Q197" i="36"/>
  <c r="Q198" i="36"/>
  <c r="Q199" i="36"/>
  <c r="Q200" i="36"/>
  <c r="Q201" i="36"/>
  <c r="Q202" i="36"/>
  <c r="Q203" i="36"/>
  <c r="Q204" i="36"/>
  <c r="Q205" i="36"/>
  <c r="Q206" i="36"/>
  <c r="Q207" i="36"/>
  <c r="Q208" i="36"/>
  <c r="Q209" i="36"/>
  <c r="Q210" i="36"/>
  <c r="Q211" i="36"/>
  <c r="Q212" i="36"/>
  <c r="Q213" i="36"/>
  <c r="Q214" i="36"/>
  <c r="Q215" i="36"/>
  <c r="Q216" i="36"/>
  <c r="Q217" i="36"/>
  <c r="Q218" i="36"/>
  <c r="Q219" i="36"/>
  <c r="Q220" i="36"/>
  <c r="Q221" i="36"/>
  <c r="Q222" i="36"/>
  <c r="Q223" i="36"/>
  <c r="Q224" i="36"/>
  <c r="Q225" i="36"/>
  <c r="Q226" i="36"/>
  <c r="Q227" i="36"/>
  <c r="Q228" i="36"/>
  <c r="Q229" i="36"/>
  <c r="Q230" i="36"/>
  <c r="Q231" i="36"/>
  <c r="Q232" i="36"/>
  <c r="Q233" i="36"/>
  <c r="Q234" i="36"/>
  <c r="Q235" i="36"/>
  <c r="Q236" i="36"/>
  <c r="Q237" i="36"/>
  <c r="Q238" i="36"/>
  <c r="Q239" i="36"/>
  <c r="Q240" i="36"/>
  <c r="Q241" i="36"/>
  <c r="Q242" i="36"/>
  <c r="Q243" i="36"/>
  <c r="Q244" i="36"/>
  <c r="Q245" i="36"/>
  <c r="Q246" i="36"/>
  <c r="Q247" i="36"/>
  <c r="Q248" i="36"/>
  <c r="Q249" i="36"/>
  <c r="Q250" i="36"/>
  <c r="Q251" i="36"/>
  <c r="Q252" i="36"/>
  <c r="Q253" i="36"/>
  <c r="Q254" i="36"/>
  <c r="Q255" i="36"/>
  <c r="Q256" i="36"/>
  <c r="Q257" i="36"/>
  <c r="Q258" i="36"/>
  <c r="Q259" i="36"/>
  <c r="Q260" i="36"/>
  <c r="Q261" i="36"/>
  <c r="Q262" i="36"/>
  <c r="Q263" i="36"/>
  <c r="Q264" i="36"/>
  <c r="Q265" i="36"/>
  <c r="Q266" i="36"/>
  <c r="Q267" i="36"/>
  <c r="Q268" i="36"/>
  <c r="Q269" i="36"/>
  <c r="Q270" i="36"/>
  <c r="Q271" i="36"/>
  <c r="Q272" i="36"/>
  <c r="Q273" i="36"/>
  <c r="Q274" i="36"/>
  <c r="Q275" i="36"/>
  <c r="Q276" i="36"/>
  <c r="Q277" i="36"/>
  <c r="Q278" i="36"/>
  <c r="Q279" i="36"/>
  <c r="Q280" i="36"/>
  <c r="Q281" i="36"/>
  <c r="Q282" i="36"/>
  <c r="Q283" i="36"/>
  <c r="Q284" i="36"/>
  <c r="Q285" i="36"/>
  <c r="Q286" i="36"/>
  <c r="Q287" i="36"/>
  <c r="Q288" i="36"/>
  <c r="Q289" i="36"/>
  <c r="Q290" i="36"/>
  <c r="Q291" i="36"/>
  <c r="Q292" i="36"/>
  <c r="Q293" i="36"/>
  <c r="Q294" i="36"/>
  <c r="Q295" i="36"/>
  <c r="Q296" i="36"/>
  <c r="Q297" i="36"/>
  <c r="Q298" i="36"/>
  <c r="Q299" i="36"/>
  <c r="Q300" i="36"/>
  <c r="Q301" i="36"/>
  <c r="Q302" i="36"/>
  <c r="Q303" i="36"/>
  <c r="Q304" i="36"/>
  <c r="Q305" i="36"/>
  <c r="Q306" i="36"/>
  <c r="Q307" i="36"/>
  <c r="Q308" i="36"/>
  <c r="Q309" i="36"/>
  <c r="Q310" i="36"/>
  <c r="Q311" i="36"/>
  <c r="Q312" i="36"/>
  <c r="Q313" i="36"/>
  <c r="Q314" i="36"/>
  <c r="Q315" i="36"/>
  <c r="Q316" i="36"/>
  <c r="Q317" i="36"/>
  <c r="Q318" i="36"/>
  <c r="Q319" i="36"/>
  <c r="Q320" i="36"/>
  <c r="Q321" i="36"/>
  <c r="Q322" i="36"/>
  <c r="Q323" i="36"/>
  <c r="Q324" i="36"/>
  <c r="Q325" i="36"/>
  <c r="Q326" i="36"/>
  <c r="Q327" i="36"/>
  <c r="Q328" i="36"/>
  <c r="Q329" i="36"/>
  <c r="Q330" i="36"/>
  <c r="Q331" i="36"/>
  <c r="Q332" i="36"/>
  <c r="Q333" i="36"/>
  <c r="Q334" i="36"/>
  <c r="Q335" i="36"/>
  <c r="Q336" i="36"/>
  <c r="Q337" i="36"/>
  <c r="Q338" i="36"/>
  <c r="Q339" i="36"/>
  <c r="Q340" i="36"/>
  <c r="Q341" i="36"/>
  <c r="Q342" i="36"/>
  <c r="Q343" i="36"/>
  <c r="Q344" i="36"/>
  <c r="Q345" i="36"/>
  <c r="Q346" i="36"/>
  <c r="Q347" i="36"/>
  <c r="Q348" i="36"/>
  <c r="Q349" i="36"/>
  <c r="Q350" i="36"/>
  <c r="Q351" i="36"/>
  <c r="Q352" i="36"/>
  <c r="Q353" i="36"/>
  <c r="Q354" i="36"/>
  <c r="Q355" i="36"/>
  <c r="Q356" i="36"/>
  <c r="Q357" i="36"/>
  <c r="Q358" i="36"/>
  <c r="Q359" i="36"/>
  <c r="Q360" i="36"/>
  <c r="Q361" i="36"/>
  <c r="Q362" i="36"/>
  <c r="Q363" i="36"/>
  <c r="Q364" i="36"/>
  <c r="Q365" i="36"/>
  <c r="Q366" i="36"/>
  <c r="Q367" i="36"/>
  <c r="Q368" i="36"/>
  <c r="Q369" i="36"/>
  <c r="Q370" i="36"/>
  <c r="Q371" i="36"/>
  <c r="Q372" i="36"/>
  <c r="Q373" i="36"/>
  <c r="Q374" i="36"/>
  <c r="Q375" i="36"/>
  <c r="Q376" i="36"/>
  <c r="Q377" i="36"/>
  <c r="Q378" i="36"/>
  <c r="Q379" i="36"/>
  <c r="Q380" i="36"/>
  <c r="Q381" i="36"/>
  <c r="Q382" i="36"/>
  <c r="Q383" i="36"/>
  <c r="Q384" i="36"/>
  <c r="Q385" i="36"/>
  <c r="Q386" i="36"/>
  <c r="Q387" i="36"/>
  <c r="Q388" i="36"/>
  <c r="Q389" i="36"/>
  <c r="Q390" i="36"/>
  <c r="Q391" i="36"/>
  <c r="Q392" i="36"/>
  <c r="Q393" i="36"/>
  <c r="Q394" i="36"/>
  <c r="Q395" i="36"/>
  <c r="Q396" i="36"/>
  <c r="Q397" i="36"/>
  <c r="Q398" i="36"/>
  <c r="Q399" i="36"/>
  <c r="Q400" i="36"/>
  <c r="Q401" i="36"/>
  <c r="Q402" i="36"/>
  <c r="Q403" i="36"/>
  <c r="Q404" i="36"/>
  <c r="Q405" i="36"/>
  <c r="Q406" i="36"/>
  <c r="Q407" i="36"/>
  <c r="Q408" i="36"/>
  <c r="Q409" i="36"/>
  <c r="Q410" i="36"/>
  <c r="Q411" i="36"/>
  <c r="Q412" i="36"/>
  <c r="Q413" i="36"/>
  <c r="Q414" i="36"/>
  <c r="Q415" i="36"/>
  <c r="Q416" i="36"/>
  <c r="Q417" i="36"/>
  <c r="Q418" i="36"/>
  <c r="Q419" i="36"/>
  <c r="Q420" i="36"/>
  <c r="Q421" i="36"/>
  <c r="Q422" i="36"/>
  <c r="Q423" i="36"/>
  <c r="Q424" i="36"/>
  <c r="Q425" i="36"/>
  <c r="Q426" i="36"/>
  <c r="Q427" i="36"/>
  <c r="Q428" i="36"/>
  <c r="Q429" i="36"/>
  <c r="Q430" i="36"/>
  <c r="Q431" i="36"/>
  <c r="Q432" i="36"/>
  <c r="Q433" i="36"/>
  <c r="Q434" i="36"/>
  <c r="Q435" i="36"/>
  <c r="Q436" i="36"/>
  <c r="Q437" i="36"/>
  <c r="Q438" i="36"/>
  <c r="Q439" i="36"/>
  <c r="Q440" i="36"/>
  <c r="Q441" i="36"/>
  <c r="Q442" i="36"/>
  <c r="Q443" i="36"/>
  <c r="Q444" i="36"/>
  <c r="Q445" i="36"/>
  <c r="Q446" i="36"/>
  <c r="Q447" i="36"/>
  <c r="Q448" i="36"/>
  <c r="Q449" i="36"/>
  <c r="Q450" i="36"/>
  <c r="Q451" i="36"/>
  <c r="Q452" i="36"/>
  <c r="Q453" i="36"/>
  <c r="Q454" i="36"/>
  <c r="Q455" i="36"/>
  <c r="Q456" i="36"/>
  <c r="Q457" i="36"/>
  <c r="Q458" i="36"/>
  <c r="Q459" i="36"/>
  <c r="Q460" i="36"/>
  <c r="Q461" i="36"/>
  <c r="Q462" i="36"/>
  <c r="Q463" i="36"/>
  <c r="Q464" i="36"/>
  <c r="Q465" i="36"/>
  <c r="Q466" i="36"/>
  <c r="Q467" i="36"/>
  <c r="Q468" i="36"/>
  <c r="Q469" i="36"/>
  <c r="Q470" i="36"/>
  <c r="Q471" i="36"/>
  <c r="Q472" i="36"/>
  <c r="Q473" i="36"/>
  <c r="Q474" i="36"/>
  <c r="Q475" i="36"/>
  <c r="Q476" i="36"/>
  <c r="Q477" i="36"/>
  <c r="Q478" i="36"/>
  <c r="Q479" i="36"/>
  <c r="Q480" i="36"/>
  <c r="Q481" i="36"/>
  <c r="Q482" i="36"/>
  <c r="Q483" i="36"/>
  <c r="Q484" i="36"/>
  <c r="Q485" i="36"/>
  <c r="Q486" i="36"/>
  <c r="Q487" i="36"/>
  <c r="Q488" i="36"/>
  <c r="Q489" i="36"/>
  <c r="Q490" i="36"/>
  <c r="Q491" i="36"/>
  <c r="Q492" i="36"/>
  <c r="Q493" i="36"/>
  <c r="Q494" i="36"/>
  <c r="Q495" i="36"/>
  <c r="Q496" i="36"/>
  <c r="Q497" i="36"/>
  <c r="Q498" i="36"/>
  <c r="Q499" i="36"/>
  <c r="Q500" i="36"/>
  <c r="Q501" i="36"/>
  <c r="Q502" i="36"/>
  <c r="Q503" i="36"/>
  <c r="Q504" i="36"/>
  <c r="Q505" i="36"/>
  <c r="Q506" i="36"/>
  <c r="Q507" i="36"/>
  <c r="Q508" i="36"/>
  <c r="Q509" i="36"/>
  <c r="Q510" i="36"/>
  <c r="Q511" i="36"/>
  <c r="Q512" i="36"/>
  <c r="Q513" i="36"/>
  <c r="Q514" i="36"/>
  <c r="Q515" i="36"/>
  <c r="Q516" i="36"/>
  <c r="Q517" i="36"/>
  <c r="Q518" i="36"/>
  <c r="Q519" i="36"/>
  <c r="Q520" i="36"/>
  <c r="Q521" i="36"/>
  <c r="Q522" i="36"/>
  <c r="Q523" i="36"/>
  <c r="Q524" i="36"/>
  <c r="Q525" i="36"/>
  <c r="Q526" i="36"/>
  <c r="Q527" i="36"/>
  <c r="Q528" i="36"/>
  <c r="Q529" i="36"/>
  <c r="Q530" i="36"/>
  <c r="Q531" i="36"/>
  <c r="Q532" i="36"/>
  <c r="Q533" i="36"/>
  <c r="Q534" i="36"/>
  <c r="Q535" i="36"/>
  <c r="Q536" i="36"/>
  <c r="Q537" i="36"/>
  <c r="Q538" i="36"/>
  <c r="Q539" i="36"/>
  <c r="Q540" i="36"/>
  <c r="Q541" i="36"/>
  <c r="Q542" i="36"/>
  <c r="Q543" i="36"/>
  <c r="Q544" i="36"/>
  <c r="Q545" i="36"/>
  <c r="Q546" i="36"/>
  <c r="Q547" i="36"/>
  <c r="Q548" i="36"/>
  <c r="Q549" i="36"/>
  <c r="Q550" i="36"/>
  <c r="Q551" i="36"/>
  <c r="Q552" i="36"/>
  <c r="Q553" i="36"/>
  <c r="Q554" i="36"/>
  <c r="Q555" i="36"/>
  <c r="Q556" i="36"/>
  <c r="Q557" i="36"/>
  <c r="Q558" i="36"/>
  <c r="Q559" i="36"/>
  <c r="Q560" i="36"/>
  <c r="Q561" i="36"/>
  <c r="Q562" i="36"/>
  <c r="Q563" i="36"/>
  <c r="Q564" i="36"/>
  <c r="Q565" i="36"/>
  <c r="Q566" i="36"/>
  <c r="Q567" i="36"/>
  <c r="Q568" i="36"/>
  <c r="Q569" i="36"/>
  <c r="Q570" i="36"/>
  <c r="Q571" i="36"/>
  <c r="Q572" i="36"/>
  <c r="Q573" i="36"/>
  <c r="Q574" i="36"/>
  <c r="Q575" i="36"/>
  <c r="Q576" i="36"/>
  <c r="Q577" i="36"/>
  <c r="Q578" i="36"/>
  <c r="Q579" i="36"/>
  <c r="Q580" i="36"/>
  <c r="Q581" i="36"/>
  <c r="Q582" i="36"/>
  <c r="Q583" i="36"/>
  <c r="Q584" i="36"/>
  <c r="Q585" i="36"/>
  <c r="Q586" i="36"/>
  <c r="Q587" i="36"/>
  <c r="Q588" i="36"/>
  <c r="Q589" i="36"/>
  <c r="Q590" i="36"/>
  <c r="Q591" i="36"/>
  <c r="Q592" i="36"/>
  <c r="Q593" i="36"/>
  <c r="Q594" i="36"/>
  <c r="Q595" i="36"/>
  <c r="Q596" i="36"/>
  <c r="Q597" i="36"/>
  <c r="Q598" i="36"/>
  <c r="Q599" i="36"/>
  <c r="Q600" i="36"/>
  <c r="Q601" i="36"/>
  <c r="Q602" i="36"/>
  <c r="Q603" i="36"/>
  <c r="Q604" i="36"/>
  <c r="Q605" i="36"/>
  <c r="Q606" i="36"/>
  <c r="Q607" i="36"/>
  <c r="Q608" i="36"/>
  <c r="Q609" i="36"/>
  <c r="Q610" i="36"/>
  <c r="Q611" i="36"/>
  <c r="Q612" i="36"/>
  <c r="Q613" i="36"/>
  <c r="Q614" i="36"/>
  <c r="Q615" i="36"/>
  <c r="Q616" i="36"/>
  <c r="Q617" i="36"/>
  <c r="Q618" i="36"/>
  <c r="Q619" i="36"/>
  <c r="Q620" i="36"/>
  <c r="Q621" i="36"/>
  <c r="Q622" i="36"/>
  <c r="Q623" i="36"/>
  <c r="Q624" i="36"/>
  <c r="Q625" i="36"/>
  <c r="Q626" i="36"/>
  <c r="Q627" i="36"/>
  <c r="Q628" i="36"/>
  <c r="Q629" i="36"/>
  <c r="Q630" i="36"/>
  <c r="Q631" i="36"/>
  <c r="Q632" i="36"/>
  <c r="Q633" i="36"/>
  <c r="Q634" i="36"/>
  <c r="Q635" i="36"/>
  <c r="Q636" i="36"/>
  <c r="Q637" i="36"/>
  <c r="Q638" i="36"/>
  <c r="Q639" i="36"/>
  <c r="Q640" i="36"/>
  <c r="Q641" i="36"/>
  <c r="Q642" i="36"/>
  <c r="Q643" i="36"/>
  <c r="Q644" i="36"/>
  <c r="Q645" i="36"/>
  <c r="Q646" i="36"/>
  <c r="Q647" i="36"/>
  <c r="Q648" i="36"/>
  <c r="Q649" i="36"/>
  <c r="Q650" i="36"/>
  <c r="Q651" i="36"/>
  <c r="Q652" i="36"/>
  <c r="Q653" i="36"/>
  <c r="Q654" i="36"/>
  <c r="Q655" i="36"/>
  <c r="Q656" i="36"/>
  <c r="Q657" i="36"/>
  <c r="Q658" i="36"/>
  <c r="Q659" i="36"/>
  <c r="Q660" i="36"/>
  <c r="Q661" i="36"/>
  <c r="Q662" i="36"/>
  <c r="Q663" i="36"/>
  <c r="Q664" i="36"/>
  <c r="Q665" i="36"/>
  <c r="Q666" i="36"/>
  <c r="Q667" i="36"/>
  <c r="Q668" i="36"/>
  <c r="Q669" i="36"/>
  <c r="Q670" i="36"/>
  <c r="Q671" i="36"/>
  <c r="Q672" i="36"/>
  <c r="Q673" i="36"/>
  <c r="Q674" i="36"/>
  <c r="Q675" i="36"/>
  <c r="Q676" i="36"/>
  <c r="Q677" i="36"/>
  <c r="Q678" i="36"/>
  <c r="Q679" i="36"/>
  <c r="Q680" i="36"/>
  <c r="Q681" i="36"/>
  <c r="Q682" i="36"/>
  <c r="Q683" i="36"/>
  <c r="Q684" i="36"/>
  <c r="Q685" i="36"/>
  <c r="Q686" i="36"/>
  <c r="Q687" i="36"/>
  <c r="Q688" i="36"/>
  <c r="Q689" i="36"/>
  <c r="Q690" i="36"/>
  <c r="Q691" i="36"/>
  <c r="Q692" i="36"/>
  <c r="Q693" i="36"/>
  <c r="Q694" i="36"/>
  <c r="Q695" i="36"/>
  <c r="Q696" i="36"/>
  <c r="Q697" i="36"/>
  <c r="Q698" i="36"/>
  <c r="Q699" i="36"/>
  <c r="Q700" i="36"/>
  <c r="Q701" i="36"/>
  <c r="Q702" i="36"/>
  <c r="Q703" i="36"/>
  <c r="Q704" i="36"/>
  <c r="Q705" i="36"/>
  <c r="Q706" i="36"/>
  <c r="Q707" i="36"/>
  <c r="Q708" i="36"/>
  <c r="Q709" i="36"/>
  <c r="Q710" i="36"/>
  <c r="Q711" i="36"/>
  <c r="Q712" i="36"/>
  <c r="Q713" i="36"/>
  <c r="Q714" i="36"/>
  <c r="Q715" i="36"/>
  <c r="Q716" i="36"/>
  <c r="Q717" i="36"/>
  <c r="Q718" i="36"/>
  <c r="Q719" i="36"/>
  <c r="Q720" i="36"/>
  <c r="Q721" i="36"/>
  <c r="Q722" i="36"/>
  <c r="Q723" i="36"/>
  <c r="Q724" i="36"/>
  <c r="Q725" i="36"/>
  <c r="Q726" i="36"/>
  <c r="Q727" i="36"/>
  <c r="Q728" i="36"/>
  <c r="Q729" i="36"/>
  <c r="Q730" i="36"/>
  <c r="Q731" i="36"/>
  <c r="Q732" i="36"/>
  <c r="Q733" i="36"/>
  <c r="Q734" i="36"/>
  <c r="Q735" i="36"/>
  <c r="Q736" i="36"/>
  <c r="Q737" i="36"/>
  <c r="Q738" i="36"/>
  <c r="Q739" i="36"/>
  <c r="Q740" i="36"/>
  <c r="Q741" i="36"/>
  <c r="Q742" i="36"/>
  <c r="Q743" i="36"/>
  <c r="Q744" i="36"/>
  <c r="Q745" i="36"/>
  <c r="Q746" i="36"/>
  <c r="Q747" i="36"/>
  <c r="Q748" i="36"/>
  <c r="Q749" i="36"/>
  <c r="Q750" i="36"/>
  <c r="Q751" i="36"/>
  <c r="Q752" i="36"/>
  <c r="Q753" i="36"/>
  <c r="Q754" i="36"/>
  <c r="Q755" i="36"/>
  <c r="Q756" i="36"/>
  <c r="Q757" i="36"/>
  <c r="Q758" i="36"/>
  <c r="Q759" i="36"/>
  <c r="Q760" i="36"/>
  <c r="Q761" i="36"/>
  <c r="Q762" i="36"/>
  <c r="Q763" i="36"/>
  <c r="Q764" i="36"/>
  <c r="Q765" i="36"/>
  <c r="Q766" i="36"/>
  <c r="Q767" i="36"/>
  <c r="O31" i="101" l="1"/>
  <c r="N31" i="101"/>
  <c r="L31" i="101"/>
  <c r="H31" i="101"/>
  <c r="M31" i="101" s="1"/>
  <c r="O29" i="101"/>
  <c r="N29" i="101"/>
  <c r="L29" i="101"/>
  <c r="H29" i="101"/>
  <c r="K29" i="101" s="1"/>
  <c r="O27" i="101"/>
  <c r="N27" i="101"/>
  <c r="L27" i="101"/>
  <c r="H27" i="101"/>
  <c r="K27" i="101" s="1"/>
  <c r="O26" i="101"/>
  <c r="N26" i="101"/>
  <c r="L26" i="101"/>
  <c r="H26" i="101"/>
  <c r="M26" i="101" s="1"/>
  <c r="O24" i="101"/>
  <c r="N24" i="101"/>
  <c r="L24" i="101"/>
  <c r="H24" i="101"/>
  <c r="K24" i="101" s="1"/>
  <c r="O23" i="101"/>
  <c r="N23" i="101"/>
  <c r="L23" i="101"/>
  <c r="H23" i="101"/>
  <c r="M23" i="101" s="1"/>
  <c r="O21" i="101"/>
  <c r="N21" i="101"/>
  <c r="L21" i="101"/>
  <c r="H21" i="101"/>
  <c r="M21" i="101" s="1"/>
  <c r="O20" i="101"/>
  <c r="N20" i="101"/>
  <c r="L20" i="101"/>
  <c r="H20" i="101"/>
  <c r="O19" i="101"/>
  <c r="N19" i="101"/>
  <c r="L19" i="101"/>
  <c r="H19" i="101"/>
  <c r="M19" i="101" s="1"/>
  <c r="O18" i="101"/>
  <c r="N18" i="101"/>
  <c r="L18" i="101"/>
  <c r="H18" i="101"/>
  <c r="M18" i="101" s="1"/>
  <c r="O17" i="101"/>
  <c r="N17" i="101"/>
  <c r="L17" i="101"/>
  <c r="H17" i="101"/>
  <c r="K17" i="101" s="1"/>
  <c r="A6" i="101"/>
  <c r="O30" i="100"/>
  <c r="N30" i="100"/>
  <c r="L30" i="100"/>
  <c r="H30" i="100"/>
  <c r="K30" i="100" s="1"/>
  <c r="O29" i="100"/>
  <c r="N29" i="100"/>
  <c r="L29" i="100"/>
  <c r="H29" i="100"/>
  <c r="M29" i="100" s="1"/>
  <c r="O28" i="100"/>
  <c r="N28" i="100"/>
  <c r="L28" i="100"/>
  <c r="H28" i="100"/>
  <c r="M28" i="100" s="1"/>
  <c r="O26" i="100"/>
  <c r="N26" i="100"/>
  <c r="L26" i="100"/>
  <c r="H26" i="100"/>
  <c r="O24" i="100"/>
  <c r="N24" i="100"/>
  <c r="L24" i="100"/>
  <c r="H24" i="100"/>
  <c r="M24" i="100" s="1"/>
  <c r="O23" i="100"/>
  <c r="N23" i="100"/>
  <c r="L23" i="100"/>
  <c r="H23" i="100"/>
  <c r="K23" i="100" s="1"/>
  <c r="O22" i="100"/>
  <c r="N22" i="100"/>
  <c r="L22" i="100"/>
  <c r="H22" i="100"/>
  <c r="K22" i="100" s="1"/>
  <c r="O21" i="100"/>
  <c r="N21" i="100"/>
  <c r="L21" i="100"/>
  <c r="H21" i="100"/>
  <c r="M21" i="100" s="1"/>
  <c r="O20" i="100"/>
  <c r="N20" i="100"/>
  <c r="L20" i="100"/>
  <c r="H20" i="100"/>
  <c r="K20" i="100" s="1"/>
  <c r="O18" i="100"/>
  <c r="N18" i="100"/>
  <c r="L18" i="100"/>
  <c r="H18" i="100"/>
  <c r="M18" i="100" s="1"/>
  <c r="O16" i="100"/>
  <c r="N16" i="100"/>
  <c r="L16" i="100"/>
  <c r="H16" i="100"/>
  <c r="M16" i="100" s="1"/>
  <c r="A6" i="100"/>
  <c r="O36" i="99"/>
  <c r="N36" i="99"/>
  <c r="L36" i="99"/>
  <c r="H36" i="99"/>
  <c r="M36" i="99" s="1"/>
  <c r="O34" i="99"/>
  <c r="N34" i="99"/>
  <c r="L34" i="99"/>
  <c r="H34" i="99"/>
  <c r="M34" i="99" s="1"/>
  <c r="O33" i="99"/>
  <c r="N33" i="99"/>
  <c r="L33" i="99"/>
  <c r="H33" i="99"/>
  <c r="K33" i="99" s="1"/>
  <c r="O32" i="99"/>
  <c r="N32" i="99"/>
  <c r="L32" i="99"/>
  <c r="H32" i="99"/>
  <c r="M32" i="99" s="1"/>
  <c r="O31" i="99"/>
  <c r="N31" i="99"/>
  <c r="L31" i="99"/>
  <c r="H31" i="99"/>
  <c r="K31" i="99" s="1"/>
  <c r="O30" i="99"/>
  <c r="N30" i="99"/>
  <c r="L30" i="99"/>
  <c r="H30" i="99"/>
  <c r="M30" i="99" s="1"/>
  <c r="O29" i="99"/>
  <c r="N29" i="99"/>
  <c r="L29" i="99"/>
  <c r="H29" i="99"/>
  <c r="M29" i="99" s="1"/>
  <c r="O28" i="99"/>
  <c r="N28" i="99"/>
  <c r="L28" i="99"/>
  <c r="H28" i="99"/>
  <c r="O27" i="99"/>
  <c r="N27" i="99"/>
  <c r="L27" i="99"/>
  <c r="H27" i="99"/>
  <c r="M27" i="99" s="1"/>
  <c r="O25" i="99"/>
  <c r="N25" i="99"/>
  <c r="L25" i="99"/>
  <c r="H25" i="99"/>
  <c r="M25" i="99" s="1"/>
  <c r="O24" i="99"/>
  <c r="N24" i="99"/>
  <c r="L24" i="99"/>
  <c r="H24" i="99"/>
  <c r="K24" i="99" s="1"/>
  <c r="O23" i="99"/>
  <c r="N23" i="99"/>
  <c r="L23" i="99"/>
  <c r="H23" i="99"/>
  <c r="K23" i="99" s="1"/>
  <c r="O22" i="99"/>
  <c r="N22" i="99"/>
  <c r="L22" i="99"/>
  <c r="H22" i="99"/>
  <c r="K22" i="99" s="1"/>
  <c r="O21" i="99"/>
  <c r="N21" i="99"/>
  <c r="L21" i="99"/>
  <c r="H21" i="99"/>
  <c r="M21" i="99" s="1"/>
  <c r="O20" i="99"/>
  <c r="N20" i="99"/>
  <c r="L20" i="99"/>
  <c r="H20" i="99"/>
  <c r="M20" i="99" s="1"/>
  <c r="O19" i="99"/>
  <c r="N19" i="99"/>
  <c r="L19" i="99"/>
  <c r="H19" i="99"/>
  <c r="O18" i="99"/>
  <c r="N18" i="99"/>
  <c r="L18" i="99"/>
  <c r="H18" i="99"/>
  <c r="M18" i="99" s="1"/>
  <c r="O17" i="99"/>
  <c r="N17" i="99"/>
  <c r="L17" i="99"/>
  <c r="H17" i="99"/>
  <c r="M17" i="99" s="1"/>
  <c r="O16" i="99"/>
  <c r="N16" i="99"/>
  <c r="L16" i="99"/>
  <c r="H16" i="99"/>
  <c r="K16" i="99" s="1"/>
  <c r="A6" i="99"/>
  <c r="O48" i="98"/>
  <c r="N48" i="98"/>
  <c r="L48" i="98"/>
  <c r="H48" i="98"/>
  <c r="K48" i="98" s="1"/>
  <c r="O47" i="98"/>
  <c r="N47" i="98"/>
  <c r="L47" i="98"/>
  <c r="H47" i="98"/>
  <c r="M47" i="98" s="1"/>
  <c r="O46" i="98"/>
  <c r="N46" i="98"/>
  <c r="L46" i="98"/>
  <c r="H46" i="98"/>
  <c r="M46" i="98" s="1"/>
  <c r="O45" i="98"/>
  <c r="N45" i="98"/>
  <c r="L45" i="98"/>
  <c r="H45" i="98"/>
  <c r="O44" i="98"/>
  <c r="N44" i="98"/>
  <c r="L44" i="98"/>
  <c r="H44" i="98"/>
  <c r="M44" i="98" s="1"/>
  <c r="O43" i="98"/>
  <c r="N43" i="98"/>
  <c r="L43" i="98"/>
  <c r="H43" i="98"/>
  <c r="K43" i="98" s="1"/>
  <c r="O42" i="98"/>
  <c r="N42" i="98"/>
  <c r="L42" i="98"/>
  <c r="H42" i="98"/>
  <c r="K42" i="98" s="1"/>
  <c r="O41" i="98"/>
  <c r="N41" i="98"/>
  <c r="L41" i="98"/>
  <c r="H41" i="98"/>
  <c r="M41" i="98" s="1"/>
  <c r="O40" i="98"/>
  <c r="N40" i="98"/>
  <c r="L40" i="98"/>
  <c r="H40" i="98"/>
  <c r="K40" i="98" s="1"/>
  <c r="O39" i="98"/>
  <c r="N39" i="98"/>
  <c r="L39" i="98"/>
  <c r="H39" i="98"/>
  <c r="M39" i="98" s="1"/>
  <c r="O38" i="98"/>
  <c r="N38" i="98"/>
  <c r="L38" i="98"/>
  <c r="H38" i="98"/>
  <c r="M38" i="98" s="1"/>
  <c r="O37" i="98"/>
  <c r="N37" i="98"/>
  <c r="L37" i="98"/>
  <c r="H37" i="98"/>
  <c r="O36" i="98"/>
  <c r="N36" i="98"/>
  <c r="L36" i="98"/>
  <c r="H36" i="98"/>
  <c r="M36" i="98" s="1"/>
  <c r="O35" i="98"/>
  <c r="N35" i="98"/>
  <c r="L35" i="98"/>
  <c r="H35" i="98"/>
  <c r="M35" i="98" s="1"/>
  <c r="O34" i="98"/>
  <c r="N34" i="98"/>
  <c r="L34" i="98"/>
  <c r="H34" i="98"/>
  <c r="K34" i="98" s="1"/>
  <c r="O33" i="98"/>
  <c r="N33" i="98"/>
  <c r="L33" i="98"/>
  <c r="H33" i="98"/>
  <c r="K33" i="98" s="1"/>
  <c r="O32" i="98"/>
  <c r="N32" i="98"/>
  <c r="L32" i="98"/>
  <c r="H32" i="98"/>
  <c r="K32" i="98" s="1"/>
  <c r="O31" i="98"/>
  <c r="N31" i="98"/>
  <c r="L31" i="98"/>
  <c r="H31" i="98"/>
  <c r="M31" i="98" s="1"/>
  <c r="O30" i="98"/>
  <c r="N30" i="98"/>
  <c r="L30" i="98"/>
  <c r="H30" i="98"/>
  <c r="M30" i="98" s="1"/>
  <c r="O29" i="98"/>
  <c r="N29" i="98"/>
  <c r="L29" i="98"/>
  <c r="H29" i="98"/>
  <c r="O28" i="98"/>
  <c r="N28" i="98"/>
  <c r="L28" i="98"/>
  <c r="H28" i="98"/>
  <c r="M28" i="98" s="1"/>
  <c r="O27" i="98"/>
  <c r="N27" i="98"/>
  <c r="L27" i="98"/>
  <c r="H27" i="98"/>
  <c r="M27" i="98" s="1"/>
  <c r="O26" i="98"/>
  <c r="N26" i="98"/>
  <c r="L26" i="98"/>
  <c r="H26" i="98"/>
  <c r="K26" i="98" s="1"/>
  <c r="O25" i="98"/>
  <c r="N25" i="98"/>
  <c r="L25" i="98"/>
  <c r="H25" i="98"/>
  <c r="K25" i="98" s="1"/>
  <c r="O24" i="98"/>
  <c r="N24" i="98"/>
  <c r="L24" i="98"/>
  <c r="H24" i="98"/>
  <c r="K24" i="98" s="1"/>
  <c r="O23" i="98"/>
  <c r="N23" i="98"/>
  <c r="L23" i="98"/>
  <c r="H23" i="98"/>
  <c r="M23" i="98" s="1"/>
  <c r="O22" i="98"/>
  <c r="N22" i="98"/>
  <c r="L22" i="98"/>
  <c r="H22" i="98"/>
  <c r="M22" i="98" s="1"/>
  <c r="O21" i="98"/>
  <c r="N21" i="98"/>
  <c r="L21" i="98"/>
  <c r="H21" i="98"/>
  <c r="O20" i="98"/>
  <c r="N20" i="98"/>
  <c r="L20" i="98"/>
  <c r="H20" i="98"/>
  <c r="M20" i="98" s="1"/>
  <c r="O19" i="98"/>
  <c r="N19" i="98"/>
  <c r="L19" i="98"/>
  <c r="H19" i="98"/>
  <c r="M19" i="98" s="1"/>
  <c r="O18" i="98"/>
  <c r="N18" i="98"/>
  <c r="L18" i="98"/>
  <c r="H18" i="98"/>
  <c r="K18" i="98" s="1"/>
  <c r="O17" i="98"/>
  <c r="N17" i="98"/>
  <c r="L17" i="98"/>
  <c r="H17" i="98"/>
  <c r="K17" i="98" s="1"/>
  <c r="O16" i="98"/>
  <c r="N16" i="98"/>
  <c r="L16" i="98"/>
  <c r="H16" i="98"/>
  <c r="K16" i="98" s="1"/>
  <c r="A6" i="98"/>
  <c r="O27" i="97"/>
  <c r="N27" i="97"/>
  <c r="L27" i="97"/>
  <c r="H27" i="97"/>
  <c r="M27" i="97" s="1"/>
  <c r="O26" i="97"/>
  <c r="N26" i="97"/>
  <c r="L26" i="97"/>
  <c r="H26" i="97"/>
  <c r="O25" i="97"/>
  <c r="N25" i="97"/>
  <c r="L25" i="97"/>
  <c r="H25" i="97"/>
  <c r="M25" i="97" s="1"/>
  <c r="O24" i="97"/>
  <c r="N24" i="97"/>
  <c r="L24" i="97"/>
  <c r="H24" i="97"/>
  <c r="M24" i="97" s="1"/>
  <c r="O23" i="97"/>
  <c r="N23" i="97"/>
  <c r="L23" i="97"/>
  <c r="H23" i="97"/>
  <c r="K23" i="97" s="1"/>
  <c r="O22" i="97"/>
  <c r="N22" i="97"/>
  <c r="L22" i="97"/>
  <c r="H22" i="97"/>
  <c r="M22" i="97" s="1"/>
  <c r="O21" i="97"/>
  <c r="N21" i="97"/>
  <c r="L21" i="97"/>
  <c r="H21" i="97"/>
  <c r="K21" i="97" s="1"/>
  <c r="O20" i="97"/>
  <c r="N20" i="97"/>
  <c r="L20" i="97"/>
  <c r="H20" i="97"/>
  <c r="M20" i="97" s="1"/>
  <c r="O19" i="97"/>
  <c r="N19" i="97"/>
  <c r="L19" i="97"/>
  <c r="H19" i="97"/>
  <c r="M19" i="97" s="1"/>
  <c r="O18" i="97"/>
  <c r="N18" i="97"/>
  <c r="L18" i="97"/>
  <c r="H18" i="97"/>
  <c r="O17" i="97"/>
  <c r="N17" i="97"/>
  <c r="L17" i="97"/>
  <c r="H17" i="97"/>
  <c r="M17" i="97" s="1"/>
  <c r="O16" i="97"/>
  <c r="N16" i="97"/>
  <c r="L16" i="97"/>
  <c r="H16" i="97"/>
  <c r="M16" i="97" s="1"/>
  <c r="A6" i="97"/>
  <c r="O47" i="96"/>
  <c r="N47" i="96"/>
  <c r="L47" i="96"/>
  <c r="H47" i="96"/>
  <c r="M47" i="96" s="1"/>
  <c r="O46" i="96"/>
  <c r="N46" i="96"/>
  <c r="L46" i="96"/>
  <c r="H46" i="96"/>
  <c r="K46" i="96" s="1"/>
  <c r="O45" i="96"/>
  <c r="N45" i="96"/>
  <c r="L45" i="96"/>
  <c r="H45" i="96"/>
  <c r="M45" i="96" s="1"/>
  <c r="O44" i="96"/>
  <c r="N44" i="96"/>
  <c r="L44" i="96"/>
  <c r="H44" i="96"/>
  <c r="M44" i="96" s="1"/>
  <c r="O43" i="96"/>
  <c r="N43" i="96"/>
  <c r="L43" i="96"/>
  <c r="H43" i="96"/>
  <c r="O42" i="96"/>
  <c r="N42" i="96"/>
  <c r="L42" i="96"/>
  <c r="H42" i="96"/>
  <c r="M42" i="96" s="1"/>
  <c r="O41" i="96"/>
  <c r="N41" i="96"/>
  <c r="L41" i="96"/>
  <c r="H41" i="96"/>
  <c r="M41" i="96" s="1"/>
  <c r="O39" i="96"/>
  <c r="N39" i="96"/>
  <c r="L39" i="96"/>
  <c r="H39" i="96"/>
  <c r="K39" i="96" s="1"/>
  <c r="O38" i="96"/>
  <c r="N38" i="96"/>
  <c r="L38" i="96"/>
  <c r="H38" i="96"/>
  <c r="K38" i="96" s="1"/>
  <c r="O37" i="96"/>
  <c r="N37" i="96"/>
  <c r="L37" i="96"/>
  <c r="H37" i="96"/>
  <c r="K37" i="96" s="1"/>
  <c r="O35" i="96"/>
  <c r="N35" i="96"/>
  <c r="L35" i="96"/>
  <c r="H35" i="96"/>
  <c r="M35" i="96" s="1"/>
  <c r="O34" i="96"/>
  <c r="N34" i="96"/>
  <c r="L34" i="96"/>
  <c r="H34" i="96"/>
  <c r="M34" i="96" s="1"/>
  <c r="O33" i="96"/>
  <c r="N33" i="96"/>
  <c r="L33" i="96"/>
  <c r="H33" i="96"/>
  <c r="O31" i="96"/>
  <c r="N31" i="96"/>
  <c r="L31" i="96"/>
  <c r="H31" i="96"/>
  <c r="M31" i="96" s="1"/>
  <c r="O30" i="96"/>
  <c r="N30" i="96"/>
  <c r="L30" i="96"/>
  <c r="H30" i="96"/>
  <c r="K30" i="96" s="1"/>
  <c r="O28" i="96"/>
  <c r="N28" i="96"/>
  <c r="L28" i="96"/>
  <c r="H28" i="96"/>
  <c r="K28" i="96" s="1"/>
  <c r="O27" i="96"/>
  <c r="N27" i="96"/>
  <c r="L27" i="96"/>
  <c r="H27" i="96"/>
  <c r="M27" i="96" s="1"/>
  <c r="O25" i="96"/>
  <c r="N25" i="96"/>
  <c r="L25" i="96"/>
  <c r="H25" i="96"/>
  <c r="K25" i="96" s="1"/>
  <c r="O24" i="96"/>
  <c r="N24" i="96"/>
  <c r="L24" i="96"/>
  <c r="H24" i="96"/>
  <c r="M24" i="96" s="1"/>
  <c r="O22" i="96"/>
  <c r="N22" i="96"/>
  <c r="L22" i="96"/>
  <c r="H22" i="96"/>
  <c r="M22" i="96" s="1"/>
  <c r="O20" i="96"/>
  <c r="N20" i="96"/>
  <c r="L20" i="96"/>
  <c r="H20" i="96"/>
  <c r="O18" i="96"/>
  <c r="N18" i="96"/>
  <c r="L18" i="96"/>
  <c r="H18" i="96"/>
  <c r="M18" i="96" s="1"/>
  <c r="O16" i="96"/>
  <c r="N16" i="96"/>
  <c r="L16" i="96"/>
  <c r="H16" i="96"/>
  <c r="K16" i="96" s="1"/>
  <c r="A6" i="96"/>
  <c r="O20" i="95"/>
  <c r="N20" i="95"/>
  <c r="L20" i="95"/>
  <c r="H20" i="95"/>
  <c r="K20" i="95" s="1"/>
  <c r="O19" i="95"/>
  <c r="N19" i="95"/>
  <c r="L19" i="95"/>
  <c r="H19" i="95"/>
  <c r="K19" i="95" s="1"/>
  <c r="O18" i="95"/>
  <c r="N18" i="95"/>
  <c r="L18" i="95"/>
  <c r="H18" i="95"/>
  <c r="M18" i="95" s="1"/>
  <c r="O17" i="95"/>
  <c r="N17" i="95"/>
  <c r="L17" i="95"/>
  <c r="H17" i="95"/>
  <c r="K17" i="95" s="1"/>
  <c r="O16" i="95"/>
  <c r="N16" i="95"/>
  <c r="L16" i="95"/>
  <c r="H16" i="95"/>
  <c r="M16" i="95" s="1"/>
  <c r="A6" i="95"/>
  <c r="O168" i="94"/>
  <c r="N168" i="94"/>
  <c r="L168" i="94"/>
  <c r="H168" i="94"/>
  <c r="M168" i="94" s="1"/>
  <c r="O167" i="94"/>
  <c r="N167" i="94"/>
  <c r="L167" i="94"/>
  <c r="H167" i="94"/>
  <c r="M167" i="94" s="1"/>
  <c r="O165" i="94"/>
  <c r="N165" i="94"/>
  <c r="L165" i="94"/>
  <c r="H165" i="94"/>
  <c r="O164" i="94"/>
  <c r="N164" i="94"/>
  <c r="L164" i="94"/>
  <c r="H164" i="94"/>
  <c r="M164" i="94" s="1"/>
  <c r="O163" i="94"/>
  <c r="N163" i="94"/>
  <c r="L163" i="94"/>
  <c r="H163" i="94"/>
  <c r="M163" i="94" s="1"/>
  <c r="O162" i="94"/>
  <c r="N162" i="94"/>
  <c r="L162" i="94"/>
  <c r="H162" i="94"/>
  <c r="K162" i="94" s="1"/>
  <c r="O161" i="94"/>
  <c r="N161" i="94"/>
  <c r="L161" i="94"/>
  <c r="H161" i="94"/>
  <c r="M161" i="94" s="1"/>
  <c r="O160" i="94"/>
  <c r="N160" i="94"/>
  <c r="L160" i="94"/>
  <c r="H160" i="94"/>
  <c r="K160" i="94" s="1"/>
  <c r="O159" i="94"/>
  <c r="N159" i="94"/>
  <c r="L159" i="94"/>
  <c r="H159" i="94"/>
  <c r="M159" i="94" s="1"/>
  <c r="O158" i="94"/>
  <c r="N158" i="94"/>
  <c r="L158" i="94"/>
  <c r="H158" i="94"/>
  <c r="M158" i="94" s="1"/>
  <c r="O157" i="94"/>
  <c r="N157" i="94"/>
  <c r="L157" i="94"/>
  <c r="H157" i="94"/>
  <c r="O156" i="94"/>
  <c r="N156" i="94"/>
  <c r="L156" i="94"/>
  <c r="H156" i="94"/>
  <c r="M156" i="94" s="1"/>
  <c r="O155" i="94"/>
  <c r="N155" i="94"/>
  <c r="L155" i="94"/>
  <c r="H155" i="94"/>
  <c r="M155" i="94" s="1"/>
  <c r="O154" i="94"/>
  <c r="N154" i="94"/>
  <c r="L154" i="94"/>
  <c r="H154" i="94"/>
  <c r="K154" i="94" s="1"/>
  <c r="O153" i="94"/>
  <c r="N153" i="94"/>
  <c r="L153" i="94"/>
  <c r="H153" i="94"/>
  <c r="K153" i="94" s="1"/>
  <c r="O152" i="94"/>
  <c r="N152" i="94"/>
  <c r="L152" i="94"/>
  <c r="H152" i="94"/>
  <c r="K152" i="94" s="1"/>
  <c r="O151" i="94"/>
  <c r="N151" i="94"/>
  <c r="L151" i="94"/>
  <c r="H151" i="94"/>
  <c r="M151" i="94" s="1"/>
  <c r="O149" i="94"/>
  <c r="N149" i="94"/>
  <c r="L149" i="94"/>
  <c r="H149" i="94"/>
  <c r="M149" i="94" s="1"/>
  <c r="O148" i="94"/>
  <c r="N148" i="94"/>
  <c r="L148" i="94"/>
  <c r="H148" i="94"/>
  <c r="O147" i="94"/>
  <c r="N147" i="94"/>
  <c r="L147" i="94"/>
  <c r="H147" i="94"/>
  <c r="M147" i="94" s="1"/>
  <c r="O146" i="94"/>
  <c r="N146" i="94"/>
  <c r="L146" i="94"/>
  <c r="H146" i="94"/>
  <c r="K146" i="94" s="1"/>
  <c r="O145" i="94"/>
  <c r="N145" i="94"/>
  <c r="L145" i="94"/>
  <c r="H145" i="94"/>
  <c r="K145" i="94" s="1"/>
  <c r="O144" i="94"/>
  <c r="N144" i="94"/>
  <c r="L144" i="94"/>
  <c r="H144" i="94"/>
  <c r="M144" i="94" s="1"/>
  <c r="O143" i="94"/>
  <c r="N143" i="94"/>
  <c r="L143" i="94"/>
  <c r="H143" i="94"/>
  <c r="K143" i="94" s="1"/>
  <c r="O142" i="94"/>
  <c r="N142" i="94"/>
  <c r="L142" i="94"/>
  <c r="H142" i="94"/>
  <c r="O141" i="94"/>
  <c r="N141" i="94"/>
  <c r="L141" i="94"/>
  <c r="H141" i="94"/>
  <c r="M141" i="94" s="1"/>
  <c r="O140" i="94"/>
  <c r="N140" i="94"/>
  <c r="L140" i="94"/>
  <c r="H140" i="94"/>
  <c r="O139" i="94"/>
  <c r="N139" i="94"/>
  <c r="L139" i="94"/>
  <c r="H139" i="94"/>
  <c r="M139" i="94" s="1"/>
  <c r="O138" i="94"/>
  <c r="N138" i="94"/>
  <c r="L138" i="94"/>
  <c r="H138" i="94"/>
  <c r="K138" i="94" s="1"/>
  <c r="O137" i="94"/>
  <c r="N137" i="94"/>
  <c r="L137" i="94"/>
  <c r="H137" i="94"/>
  <c r="K137" i="94" s="1"/>
  <c r="O136" i="94"/>
  <c r="N136" i="94"/>
  <c r="L136" i="94"/>
  <c r="H136" i="94"/>
  <c r="M136" i="94" s="1"/>
  <c r="O135" i="94"/>
  <c r="N135" i="94"/>
  <c r="L135" i="94"/>
  <c r="H135" i="94"/>
  <c r="M135" i="94" s="1"/>
  <c r="O134" i="94"/>
  <c r="N134" i="94"/>
  <c r="L134" i="94"/>
  <c r="H134" i="94"/>
  <c r="O133" i="94"/>
  <c r="N133" i="94"/>
  <c r="L133" i="94"/>
  <c r="H133" i="94"/>
  <c r="M133" i="94" s="1"/>
  <c r="O132" i="94"/>
  <c r="N132" i="94"/>
  <c r="L132" i="94"/>
  <c r="H132" i="94"/>
  <c r="O131" i="94"/>
  <c r="N131" i="94"/>
  <c r="L131" i="94"/>
  <c r="H131" i="94"/>
  <c r="M131" i="94" s="1"/>
  <c r="O130" i="94"/>
  <c r="N130" i="94"/>
  <c r="L130" i="94"/>
  <c r="H130" i="94"/>
  <c r="K130" i="94" s="1"/>
  <c r="O129" i="94"/>
  <c r="N129" i="94"/>
  <c r="L129" i="94"/>
  <c r="H129" i="94"/>
  <c r="K129" i="94" s="1"/>
  <c r="O128" i="94"/>
  <c r="N128" i="94"/>
  <c r="L128" i="94"/>
  <c r="H128" i="94"/>
  <c r="K128" i="94" s="1"/>
  <c r="O127" i="94"/>
  <c r="N127" i="94"/>
  <c r="L127" i="94"/>
  <c r="H127" i="94"/>
  <c r="K127" i="94" s="1"/>
  <c r="O126" i="94"/>
  <c r="N126" i="94"/>
  <c r="L126" i="94"/>
  <c r="H126" i="94"/>
  <c r="O125" i="94"/>
  <c r="N125" i="94"/>
  <c r="L125" i="94"/>
  <c r="H125" i="94"/>
  <c r="M125" i="94" s="1"/>
  <c r="O124" i="94"/>
  <c r="N124" i="94"/>
  <c r="L124" i="94"/>
  <c r="H124" i="94"/>
  <c r="O123" i="94"/>
  <c r="N123" i="94"/>
  <c r="L123" i="94"/>
  <c r="H123" i="94"/>
  <c r="M123" i="94" s="1"/>
  <c r="O122" i="94"/>
  <c r="N122" i="94"/>
  <c r="L122" i="94"/>
  <c r="H122" i="94"/>
  <c r="K122" i="94" s="1"/>
  <c r="O121" i="94"/>
  <c r="N121" i="94"/>
  <c r="L121" i="94"/>
  <c r="H121" i="94"/>
  <c r="K121" i="94" s="1"/>
  <c r="O120" i="94"/>
  <c r="N120" i="94"/>
  <c r="L120" i="94"/>
  <c r="H120" i="94"/>
  <c r="M120" i="94" s="1"/>
  <c r="O119" i="94"/>
  <c r="N119" i="94"/>
  <c r="L119" i="94"/>
  <c r="H119" i="94"/>
  <c r="K119" i="94" s="1"/>
  <c r="O118" i="94"/>
  <c r="N118" i="94"/>
  <c r="L118" i="94"/>
  <c r="H118" i="94"/>
  <c r="O117" i="94"/>
  <c r="N117" i="94"/>
  <c r="L117" i="94"/>
  <c r="H117" i="94"/>
  <c r="M117" i="94" s="1"/>
  <c r="O116" i="94"/>
  <c r="N116" i="94"/>
  <c r="L116" i="94"/>
  <c r="H116" i="94"/>
  <c r="O115" i="94"/>
  <c r="N115" i="94"/>
  <c r="L115" i="94"/>
  <c r="H115" i="94"/>
  <c r="M115" i="94" s="1"/>
  <c r="O112" i="94"/>
  <c r="N112" i="94"/>
  <c r="L112" i="94"/>
  <c r="H112" i="94"/>
  <c r="K112" i="94" s="1"/>
  <c r="O111" i="94"/>
  <c r="N111" i="94"/>
  <c r="L111" i="94"/>
  <c r="H111" i="94"/>
  <c r="K111" i="94" s="1"/>
  <c r="O110" i="94"/>
  <c r="N110" i="94"/>
  <c r="L110" i="94"/>
  <c r="H110" i="94"/>
  <c r="M110" i="94" s="1"/>
  <c r="O108" i="94"/>
  <c r="N108" i="94"/>
  <c r="L108" i="94"/>
  <c r="H108" i="94"/>
  <c r="M108" i="94" s="1"/>
  <c r="O107" i="94"/>
  <c r="N107" i="94"/>
  <c r="L107" i="94"/>
  <c r="H107" i="94"/>
  <c r="O105" i="94"/>
  <c r="N105" i="94"/>
  <c r="L105" i="94"/>
  <c r="H105" i="94"/>
  <c r="M105" i="94" s="1"/>
  <c r="O104" i="94"/>
  <c r="N104" i="94"/>
  <c r="L104" i="94"/>
  <c r="H104" i="94"/>
  <c r="O103" i="94"/>
  <c r="N103" i="94"/>
  <c r="L103" i="94"/>
  <c r="H103" i="94"/>
  <c r="M103" i="94" s="1"/>
  <c r="O102" i="94"/>
  <c r="N102" i="94"/>
  <c r="L102" i="94"/>
  <c r="H102" i="94"/>
  <c r="M102" i="94" s="1"/>
  <c r="O100" i="94"/>
  <c r="N100" i="94"/>
  <c r="L100" i="94"/>
  <c r="H100" i="94"/>
  <c r="K100" i="94" s="1"/>
  <c r="O99" i="94"/>
  <c r="N99" i="94"/>
  <c r="L99" i="94"/>
  <c r="H99" i="94"/>
  <c r="M99" i="94" s="1"/>
  <c r="O98" i="94"/>
  <c r="N98" i="94"/>
  <c r="L98" i="94"/>
  <c r="H98" i="94"/>
  <c r="K98" i="94" s="1"/>
  <c r="O97" i="94"/>
  <c r="N97" i="94"/>
  <c r="L97" i="94"/>
  <c r="H97" i="94"/>
  <c r="O95" i="94"/>
  <c r="N95" i="94"/>
  <c r="L95" i="94"/>
  <c r="H95" i="94"/>
  <c r="M95" i="94" s="1"/>
  <c r="O94" i="94"/>
  <c r="N94" i="94"/>
  <c r="L94" i="94"/>
  <c r="H94" i="94"/>
  <c r="O93" i="94"/>
  <c r="N93" i="94"/>
  <c r="L93" i="94"/>
  <c r="H93" i="94"/>
  <c r="M93" i="94" s="1"/>
  <c r="O92" i="94"/>
  <c r="N92" i="94"/>
  <c r="L92" i="94"/>
  <c r="H92" i="94"/>
  <c r="K92" i="94" s="1"/>
  <c r="O90" i="94"/>
  <c r="N90" i="94"/>
  <c r="L90" i="94"/>
  <c r="H90" i="94"/>
  <c r="K90" i="94" s="1"/>
  <c r="O89" i="94"/>
  <c r="N89" i="94"/>
  <c r="L89" i="94"/>
  <c r="H89" i="94"/>
  <c r="M89" i="94" s="1"/>
  <c r="O88" i="94"/>
  <c r="N88" i="94"/>
  <c r="L88" i="94"/>
  <c r="H88" i="94"/>
  <c r="K88" i="94" s="1"/>
  <c r="O87" i="94"/>
  <c r="N87" i="94"/>
  <c r="L87" i="94"/>
  <c r="H87" i="94"/>
  <c r="O85" i="94"/>
  <c r="N85" i="94"/>
  <c r="L85" i="94"/>
  <c r="H85" i="94"/>
  <c r="M85" i="94" s="1"/>
  <c r="O84" i="94"/>
  <c r="N84" i="94"/>
  <c r="L84" i="94"/>
  <c r="H84" i="94"/>
  <c r="O83" i="94"/>
  <c r="N83" i="94"/>
  <c r="L83" i="94"/>
  <c r="H83" i="94"/>
  <c r="M83" i="94" s="1"/>
  <c r="O82" i="94"/>
  <c r="N82" i="94"/>
  <c r="L82" i="94"/>
  <c r="H82" i="94"/>
  <c r="K82" i="94" s="1"/>
  <c r="O80" i="94"/>
  <c r="N80" i="94"/>
  <c r="L80" i="94"/>
  <c r="H80" i="94"/>
  <c r="K80" i="94" s="1"/>
  <c r="O79" i="94"/>
  <c r="N79" i="94"/>
  <c r="L79" i="94"/>
  <c r="H79" i="94"/>
  <c r="K79" i="94" s="1"/>
  <c r="O78" i="94"/>
  <c r="N78" i="94"/>
  <c r="L78" i="94"/>
  <c r="H78" i="94"/>
  <c r="M78" i="94" s="1"/>
  <c r="O77" i="94"/>
  <c r="N77" i="94"/>
  <c r="L77" i="94"/>
  <c r="H77" i="94"/>
  <c r="O75" i="94"/>
  <c r="N75" i="94"/>
  <c r="L75" i="94"/>
  <c r="H75" i="94"/>
  <c r="M75" i="94" s="1"/>
  <c r="O74" i="94"/>
  <c r="N74" i="94"/>
  <c r="L74" i="94"/>
  <c r="H74" i="94"/>
  <c r="O73" i="94"/>
  <c r="N73" i="94"/>
  <c r="L73" i="94"/>
  <c r="H73" i="94"/>
  <c r="M73" i="94" s="1"/>
  <c r="O72" i="94"/>
  <c r="N72" i="94"/>
  <c r="L72" i="94"/>
  <c r="H72" i="94"/>
  <c r="K72" i="94" s="1"/>
  <c r="O70" i="94"/>
  <c r="N70" i="94"/>
  <c r="L70" i="94"/>
  <c r="H70" i="94"/>
  <c r="K70" i="94" s="1"/>
  <c r="O69" i="94"/>
  <c r="N69" i="94"/>
  <c r="L69" i="94"/>
  <c r="H69" i="94"/>
  <c r="K69" i="94" s="1"/>
  <c r="O68" i="94"/>
  <c r="N68" i="94"/>
  <c r="L68" i="94"/>
  <c r="H68" i="94"/>
  <c r="K68" i="94" s="1"/>
  <c r="O67" i="94"/>
  <c r="N67" i="94"/>
  <c r="L67" i="94"/>
  <c r="H67" i="94"/>
  <c r="K67" i="94" s="1"/>
  <c r="O65" i="94"/>
  <c r="N65" i="94"/>
  <c r="L65" i="94"/>
  <c r="H65" i="94"/>
  <c r="K65" i="94" s="1"/>
  <c r="O64" i="94"/>
  <c r="N64" i="94"/>
  <c r="L64" i="94"/>
  <c r="H64" i="94"/>
  <c r="K64" i="94" s="1"/>
  <c r="O63" i="94"/>
  <c r="N63" i="94"/>
  <c r="L63" i="94"/>
  <c r="H63" i="94"/>
  <c r="M63" i="94" s="1"/>
  <c r="O62" i="94"/>
  <c r="N62" i="94"/>
  <c r="L62" i="94"/>
  <c r="H62" i="94"/>
  <c r="K62" i="94" s="1"/>
  <c r="O60" i="94"/>
  <c r="N60" i="94"/>
  <c r="L60" i="94"/>
  <c r="H60" i="94"/>
  <c r="K60" i="94" s="1"/>
  <c r="O58" i="94"/>
  <c r="N58" i="94"/>
  <c r="L58" i="94"/>
  <c r="H58" i="94"/>
  <c r="K58" i="94" s="1"/>
  <c r="O57" i="94"/>
  <c r="N57" i="94"/>
  <c r="L57" i="94"/>
  <c r="H57" i="94"/>
  <c r="K57" i="94" s="1"/>
  <c r="O56" i="94"/>
  <c r="N56" i="94"/>
  <c r="L56" i="94"/>
  <c r="H56" i="94"/>
  <c r="M56" i="94" s="1"/>
  <c r="O55" i="94"/>
  <c r="N55" i="94"/>
  <c r="L55" i="94"/>
  <c r="H55" i="94"/>
  <c r="M55" i="94" s="1"/>
  <c r="O54" i="94"/>
  <c r="N54" i="94"/>
  <c r="L54" i="94"/>
  <c r="H54" i="94"/>
  <c r="M54" i="94" s="1"/>
  <c r="O52" i="94"/>
  <c r="N52" i="94"/>
  <c r="L52" i="94"/>
  <c r="H52" i="94"/>
  <c r="M52" i="94" s="1"/>
  <c r="O51" i="94"/>
  <c r="N51" i="94"/>
  <c r="L51" i="94"/>
  <c r="H51" i="94"/>
  <c r="K51" i="94" s="1"/>
  <c r="O50" i="94"/>
  <c r="N50" i="94"/>
  <c r="L50" i="94"/>
  <c r="H50" i="94"/>
  <c r="K50" i="94" s="1"/>
  <c r="O49" i="94"/>
  <c r="N49" i="94"/>
  <c r="L49" i="94"/>
  <c r="H49" i="94"/>
  <c r="K49" i="94" s="1"/>
  <c r="O48" i="94"/>
  <c r="N48" i="94"/>
  <c r="L48" i="94"/>
  <c r="H48" i="94"/>
  <c r="K48" i="94" s="1"/>
  <c r="O46" i="94"/>
  <c r="N46" i="94"/>
  <c r="L46" i="94"/>
  <c r="H46" i="94"/>
  <c r="M46" i="94" s="1"/>
  <c r="O45" i="94"/>
  <c r="N45" i="94"/>
  <c r="L45" i="94"/>
  <c r="H45" i="94"/>
  <c r="K45" i="94" s="1"/>
  <c r="O44" i="94"/>
  <c r="N44" i="94"/>
  <c r="L44" i="94"/>
  <c r="H44" i="94"/>
  <c r="M44" i="94" s="1"/>
  <c r="O43" i="94"/>
  <c r="N43" i="94"/>
  <c r="L43" i="94"/>
  <c r="H43" i="94"/>
  <c r="M43" i="94" s="1"/>
  <c r="O42" i="94"/>
  <c r="N42" i="94"/>
  <c r="L42" i="94"/>
  <c r="H42" i="94"/>
  <c r="K42" i="94" s="1"/>
  <c r="O40" i="94"/>
  <c r="N40" i="94"/>
  <c r="L40" i="94"/>
  <c r="H40" i="94"/>
  <c r="K40" i="94" s="1"/>
  <c r="O39" i="94"/>
  <c r="N39" i="94"/>
  <c r="L39" i="94"/>
  <c r="H39" i="94"/>
  <c r="K39" i="94" s="1"/>
  <c r="O38" i="94"/>
  <c r="N38" i="94"/>
  <c r="L38" i="94"/>
  <c r="H38" i="94"/>
  <c r="M38" i="94" s="1"/>
  <c r="O37" i="94"/>
  <c r="N37" i="94"/>
  <c r="L37" i="94"/>
  <c r="H37" i="94"/>
  <c r="M37" i="94" s="1"/>
  <c r="O36" i="94"/>
  <c r="N36" i="94"/>
  <c r="L36" i="94"/>
  <c r="H36" i="94"/>
  <c r="K36" i="94" s="1"/>
  <c r="O34" i="94"/>
  <c r="N34" i="94"/>
  <c r="L34" i="94"/>
  <c r="H34" i="94"/>
  <c r="K34" i="94" s="1"/>
  <c r="O33" i="94"/>
  <c r="N33" i="94"/>
  <c r="L33" i="94"/>
  <c r="H33" i="94"/>
  <c r="M33" i="94" s="1"/>
  <c r="O32" i="94"/>
  <c r="N32" i="94"/>
  <c r="L32" i="94"/>
  <c r="H32" i="94"/>
  <c r="K32" i="94" s="1"/>
  <c r="O31" i="94"/>
  <c r="N31" i="94"/>
  <c r="L31" i="94"/>
  <c r="H31" i="94"/>
  <c r="K31" i="94" s="1"/>
  <c r="O30" i="94"/>
  <c r="N30" i="94"/>
  <c r="L30" i="94"/>
  <c r="H30" i="94"/>
  <c r="K30" i="94" s="1"/>
  <c r="O28" i="94"/>
  <c r="N28" i="94"/>
  <c r="L28" i="94"/>
  <c r="H28" i="94"/>
  <c r="K28" i="94" s="1"/>
  <c r="O27" i="94"/>
  <c r="N27" i="94"/>
  <c r="L27" i="94"/>
  <c r="H27" i="94"/>
  <c r="M27" i="94" s="1"/>
  <c r="O26" i="94"/>
  <c r="N26" i="94"/>
  <c r="L26" i="94"/>
  <c r="H26" i="94"/>
  <c r="K26" i="94" s="1"/>
  <c r="O25" i="94"/>
  <c r="N25" i="94"/>
  <c r="L25" i="94"/>
  <c r="H25" i="94"/>
  <c r="M25" i="94" s="1"/>
  <c r="O24" i="94"/>
  <c r="N24" i="94"/>
  <c r="L24" i="94"/>
  <c r="H24" i="94"/>
  <c r="M24" i="94" s="1"/>
  <c r="O22" i="94"/>
  <c r="N22" i="94"/>
  <c r="L22" i="94"/>
  <c r="H22" i="94"/>
  <c r="K22" i="94" s="1"/>
  <c r="O21" i="94"/>
  <c r="N21" i="94"/>
  <c r="L21" i="94"/>
  <c r="H21" i="94"/>
  <c r="K21" i="94" s="1"/>
  <c r="O20" i="94"/>
  <c r="N20" i="94"/>
  <c r="L20" i="94"/>
  <c r="H20" i="94"/>
  <c r="K20" i="94" s="1"/>
  <c r="O19" i="94"/>
  <c r="N19" i="94"/>
  <c r="L19" i="94"/>
  <c r="H19" i="94"/>
  <c r="M19" i="94" s="1"/>
  <c r="O18" i="94"/>
  <c r="N18" i="94"/>
  <c r="L18" i="94"/>
  <c r="H18" i="94"/>
  <c r="M18" i="94" s="1"/>
  <c r="O17" i="94"/>
  <c r="N17" i="94"/>
  <c r="L17" i="94"/>
  <c r="H17" i="94"/>
  <c r="K17" i="94" s="1"/>
  <c r="A6" i="94"/>
  <c r="O17" i="93"/>
  <c r="N17" i="93"/>
  <c r="L17" i="93"/>
  <c r="H17" i="93"/>
  <c r="M17" i="93" s="1"/>
  <c r="O16" i="93"/>
  <c r="N16" i="93"/>
  <c r="L16" i="93"/>
  <c r="H16" i="93"/>
  <c r="K16" i="93" s="1"/>
  <c r="A6" i="93"/>
  <c r="O22" i="92"/>
  <c r="N22" i="92"/>
  <c r="L22" i="92"/>
  <c r="H22" i="92"/>
  <c r="M22" i="92" s="1"/>
  <c r="O21" i="92"/>
  <c r="N21" i="92"/>
  <c r="L21" i="92"/>
  <c r="H21" i="92"/>
  <c r="M21" i="92" s="1"/>
  <c r="O20" i="92"/>
  <c r="N20" i="92"/>
  <c r="L20" i="92"/>
  <c r="H20" i="92"/>
  <c r="M20" i="92" s="1"/>
  <c r="O18" i="92"/>
  <c r="N18" i="92"/>
  <c r="L18" i="92"/>
  <c r="H18" i="92"/>
  <c r="M18" i="92" s="1"/>
  <c r="O17" i="92"/>
  <c r="N17" i="92"/>
  <c r="L17" i="92"/>
  <c r="H17" i="92"/>
  <c r="K17" i="92" s="1"/>
  <c r="O16" i="92"/>
  <c r="N16" i="92"/>
  <c r="L16" i="92"/>
  <c r="H16" i="92"/>
  <c r="K16" i="92" s="1"/>
  <c r="B31" i="91"/>
  <c r="A7" i="95"/>
  <c r="A5" i="93"/>
  <c r="K18" i="101" l="1"/>
  <c r="K34" i="99"/>
  <c r="M60" i="94"/>
  <c r="P60" i="94" s="1"/>
  <c r="L21" i="95"/>
  <c r="H17" i="91" s="1"/>
  <c r="P16" i="100"/>
  <c r="P23" i="101"/>
  <c r="P38" i="94"/>
  <c r="M16" i="98"/>
  <c r="P16" i="98" s="1"/>
  <c r="M18" i="98"/>
  <c r="P18" i="98" s="1"/>
  <c r="P21" i="101"/>
  <c r="M28" i="94"/>
  <c r="P28" i="94" s="1"/>
  <c r="M70" i="94"/>
  <c r="P70" i="94" s="1"/>
  <c r="N21" i="95"/>
  <c r="F17" i="91" s="1"/>
  <c r="P102" i="94"/>
  <c r="O21" i="95"/>
  <c r="G17" i="91" s="1"/>
  <c r="K20" i="92"/>
  <c r="O18" i="93"/>
  <c r="G15" i="91" s="1"/>
  <c r="M21" i="94"/>
  <c r="P21" i="94" s="1"/>
  <c r="M31" i="94"/>
  <c r="P31" i="94" s="1"/>
  <c r="K38" i="94"/>
  <c r="P155" i="94"/>
  <c r="P163" i="94"/>
  <c r="P168" i="94"/>
  <c r="P18" i="100"/>
  <c r="P29" i="100"/>
  <c r="K44" i="96"/>
  <c r="P27" i="97"/>
  <c r="P141" i="94"/>
  <c r="P38" i="98"/>
  <c r="K16" i="97"/>
  <c r="M119" i="94"/>
  <c r="P119" i="94" s="1"/>
  <c r="K149" i="94"/>
  <c r="M16" i="96"/>
  <c r="P16" i="96" s="1"/>
  <c r="K41" i="96"/>
  <c r="M25" i="98"/>
  <c r="P25" i="98" s="1"/>
  <c r="P30" i="99"/>
  <c r="K20" i="99"/>
  <c r="N18" i="93"/>
  <c r="F15" i="91" s="1"/>
  <c r="M57" i="94"/>
  <c r="P57" i="94" s="1"/>
  <c r="M92" i="94"/>
  <c r="P92" i="94" s="1"/>
  <c r="K99" i="94"/>
  <c r="M127" i="94"/>
  <c r="P127" i="94" s="1"/>
  <c r="M146" i="94"/>
  <c r="P146" i="94" s="1"/>
  <c r="P151" i="94"/>
  <c r="K164" i="94"/>
  <c r="P16" i="97"/>
  <c r="M43" i="98"/>
  <c r="P43" i="98" s="1"/>
  <c r="M23" i="99"/>
  <c r="P23" i="99" s="1"/>
  <c r="P26" i="101"/>
  <c r="P22" i="98"/>
  <c r="M26" i="98"/>
  <c r="P26" i="98" s="1"/>
  <c r="K32" i="99"/>
  <c r="P18" i="101"/>
  <c r="P120" i="94"/>
  <c r="K163" i="94"/>
  <c r="K18" i="95"/>
  <c r="P47" i="96"/>
  <c r="P24" i="97"/>
  <c r="M17" i="98"/>
  <c r="P17" i="98" s="1"/>
  <c r="M32" i="98"/>
  <c r="P32" i="98" s="1"/>
  <c r="M16" i="99"/>
  <c r="P16" i="99" s="1"/>
  <c r="M88" i="94"/>
  <c r="P88" i="94" s="1"/>
  <c r="K47" i="96"/>
  <c r="M128" i="94"/>
  <c r="P128" i="94" s="1"/>
  <c r="M24" i="99"/>
  <c r="P24" i="99" s="1"/>
  <c r="P24" i="100"/>
  <c r="P28" i="100"/>
  <c r="P95" i="94"/>
  <c r="M138" i="94"/>
  <c r="P138" i="94" s="1"/>
  <c r="P149" i="94"/>
  <c r="M152" i="94"/>
  <c r="P152" i="94" s="1"/>
  <c r="L18" i="93"/>
  <c r="H15" i="91" s="1"/>
  <c r="P19" i="94"/>
  <c r="M48" i="94"/>
  <c r="P48" i="94" s="1"/>
  <c r="M21" i="97"/>
  <c r="P21" i="97" s="1"/>
  <c r="M16" i="92"/>
  <c r="P16" i="92" s="1"/>
  <c r="P18" i="92"/>
  <c r="M50" i="94"/>
  <c r="P50" i="94" s="1"/>
  <c r="M67" i="94"/>
  <c r="P67" i="94" s="1"/>
  <c r="P73" i="94"/>
  <c r="K85" i="94"/>
  <c r="M112" i="94"/>
  <c r="P112" i="94" s="1"/>
  <c r="M143" i="94"/>
  <c r="P143" i="94" s="1"/>
  <c r="K156" i="94"/>
  <c r="K27" i="96"/>
  <c r="M69" i="94"/>
  <c r="P69" i="94" s="1"/>
  <c r="M130" i="94"/>
  <c r="P130" i="94" s="1"/>
  <c r="K158" i="94"/>
  <c r="M20" i="95"/>
  <c r="P20" i="95" s="1"/>
  <c r="P34" i="96"/>
  <c r="M39" i="96"/>
  <c r="P39" i="96" s="1"/>
  <c r="K24" i="97"/>
  <c r="M24" i="98"/>
  <c r="P24" i="98" s="1"/>
  <c r="P34" i="99"/>
  <c r="K105" i="94"/>
  <c r="P125" i="94"/>
  <c r="M153" i="94"/>
  <c r="P153" i="94" s="1"/>
  <c r="K155" i="94"/>
  <c r="M33" i="98"/>
  <c r="P33" i="98" s="1"/>
  <c r="P35" i="98"/>
  <c r="M79" i="94"/>
  <c r="P79" i="94" s="1"/>
  <c r="K95" i="94"/>
  <c r="K102" i="94"/>
  <c r="M122" i="94"/>
  <c r="P122" i="94" s="1"/>
  <c r="P22" i="96"/>
  <c r="M30" i="96"/>
  <c r="P30" i="96" s="1"/>
  <c r="P35" i="96"/>
  <c r="K19" i="97"/>
  <c r="P19" i="98"/>
  <c r="K30" i="98"/>
  <c r="P17" i="99"/>
  <c r="P20" i="99"/>
  <c r="K29" i="99"/>
  <c r="M17" i="101"/>
  <c r="P17" i="101" s="1"/>
  <c r="K19" i="94"/>
  <c r="M82" i="94"/>
  <c r="P82" i="94" s="1"/>
  <c r="K117" i="94"/>
  <c r="K144" i="94"/>
  <c r="P41" i="96"/>
  <c r="M17" i="92"/>
  <c r="P17" i="92" s="1"/>
  <c r="P22" i="92"/>
  <c r="M40" i="94"/>
  <c r="P40" i="94" s="1"/>
  <c r="P89" i="94"/>
  <c r="M98" i="94"/>
  <c r="P98" i="94" s="1"/>
  <c r="P159" i="94"/>
  <c r="P161" i="94"/>
  <c r="K167" i="94"/>
  <c r="P19" i="97"/>
  <c r="P27" i="98"/>
  <c r="P30" i="98"/>
  <c r="P25" i="99"/>
  <c r="P29" i="99"/>
  <c r="P83" i="94"/>
  <c r="K125" i="94"/>
  <c r="K34" i="96"/>
  <c r="K27" i="97"/>
  <c r="M34" i="98"/>
  <c r="P34" i="98" s="1"/>
  <c r="K38" i="98"/>
  <c r="K18" i="94"/>
  <c r="M22" i="94"/>
  <c r="P22" i="94" s="1"/>
  <c r="K27" i="94"/>
  <c r="M32" i="94"/>
  <c r="P32" i="94" s="1"/>
  <c r="K37" i="94"/>
  <c r="M42" i="94"/>
  <c r="P42" i="94" s="1"/>
  <c r="K46" i="94"/>
  <c r="M51" i="94"/>
  <c r="P51" i="94" s="1"/>
  <c r="K56" i="94"/>
  <c r="M62" i="94"/>
  <c r="P62" i="94" s="1"/>
  <c r="M90" i="94"/>
  <c r="P90" i="94" s="1"/>
  <c r="M111" i="94"/>
  <c r="P111" i="94" s="1"/>
  <c r="M121" i="94"/>
  <c r="P121" i="94" s="1"/>
  <c r="M137" i="94"/>
  <c r="P137" i="94" s="1"/>
  <c r="M162" i="94"/>
  <c r="P162" i="94" s="1"/>
  <c r="K22" i="96"/>
  <c r="O28" i="97"/>
  <c r="G19" i="91" s="1"/>
  <c r="M23" i="97"/>
  <c r="P23" i="97" s="1"/>
  <c r="M29" i="101"/>
  <c r="P29" i="101" s="1"/>
  <c r="L23" i="92"/>
  <c r="H14" i="91" s="1"/>
  <c r="P85" i="94"/>
  <c r="K89" i="94"/>
  <c r="M100" i="94"/>
  <c r="P100" i="94" s="1"/>
  <c r="K110" i="94"/>
  <c r="P115" i="94"/>
  <c r="P117" i="94"/>
  <c r="K120" i="94"/>
  <c r="M129" i="94"/>
  <c r="P129" i="94" s="1"/>
  <c r="K136" i="94"/>
  <c r="M145" i="94"/>
  <c r="P145" i="94" s="1"/>
  <c r="M154" i="94"/>
  <c r="P154" i="94" s="1"/>
  <c r="K161" i="94"/>
  <c r="N48" i="96"/>
  <c r="F18" i="91" s="1"/>
  <c r="M38" i="96"/>
  <c r="P38" i="96" s="1"/>
  <c r="K22" i="97"/>
  <c r="K19" i="98"/>
  <c r="P20" i="98"/>
  <c r="K27" i="98"/>
  <c r="P28" i="98"/>
  <c r="K35" i="98"/>
  <c r="K17" i="99"/>
  <c r="P18" i="99"/>
  <c r="K25" i="99"/>
  <c r="M22" i="100"/>
  <c r="P22" i="100" s="1"/>
  <c r="P75" i="94"/>
  <c r="P139" i="94"/>
  <c r="P164" i="94"/>
  <c r="O48" i="96"/>
  <c r="G18" i="91" s="1"/>
  <c r="M22" i="99"/>
  <c r="K21" i="100"/>
  <c r="K28" i="100"/>
  <c r="L32" i="101"/>
  <c r="H23" i="91" s="1"/>
  <c r="M27" i="101"/>
  <c r="P27" i="101" s="1"/>
  <c r="N23" i="92"/>
  <c r="F14" i="91" s="1"/>
  <c r="K18" i="92"/>
  <c r="P17" i="93"/>
  <c r="P24" i="94"/>
  <c r="P33" i="94"/>
  <c r="P43" i="94"/>
  <c r="P52" i="94"/>
  <c r="P55" i="94"/>
  <c r="P63" i="94"/>
  <c r="K75" i="94"/>
  <c r="P78" i="94"/>
  <c r="P105" i="94"/>
  <c r="P133" i="94"/>
  <c r="K141" i="94"/>
  <c r="P158" i="94"/>
  <c r="P167" i="94"/>
  <c r="M17" i="95"/>
  <c r="P17" i="95" s="1"/>
  <c r="M25" i="96"/>
  <c r="P25" i="96" s="1"/>
  <c r="M37" i="96"/>
  <c r="P37" i="96" s="1"/>
  <c r="N28" i="97"/>
  <c r="F19" i="91" s="1"/>
  <c r="K16" i="100"/>
  <c r="O23" i="92"/>
  <c r="G14" i="91" s="1"/>
  <c r="L169" i="94"/>
  <c r="H16" i="91" s="1"/>
  <c r="M20" i="94"/>
  <c r="P20" i="94" s="1"/>
  <c r="M30" i="94"/>
  <c r="P30" i="94" s="1"/>
  <c r="M39" i="94"/>
  <c r="P39" i="94" s="1"/>
  <c r="M49" i="94"/>
  <c r="P49" i="94" s="1"/>
  <c r="M58" i="94"/>
  <c r="P58" i="94" s="1"/>
  <c r="P99" i="94"/>
  <c r="P108" i="94"/>
  <c r="K133" i="94"/>
  <c r="P135" i="94"/>
  <c r="P45" i="96"/>
  <c r="P17" i="97"/>
  <c r="P25" i="97"/>
  <c r="O49" i="98"/>
  <c r="G20" i="91" s="1"/>
  <c r="M42" i="98"/>
  <c r="P42" i="98" s="1"/>
  <c r="L37" i="99"/>
  <c r="H21" i="91" s="1"/>
  <c r="M33" i="99"/>
  <c r="P33" i="99" s="1"/>
  <c r="L31" i="100"/>
  <c r="H22" i="91" s="1"/>
  <c r="N32" i="101"/>
  <c r="F23" i="91" s="1"/>
  <c r="K26" i="101"/>
  <c r="P20" i="92"/>
  <c r="P24" i="96"/>
  <c r="P22" i="97"/>
  <c r="K41" i="98"/>
  <c r="P46" i="98"/>
  <c r="P47" i="98"/>
  <c r="N31" i="100"/>
  <c r="F22" i="91" s="1"/>
  <c r="M30" i="100"/>
  <c r="P30" i="100" s="1"/>
  <c r="P21" i="92"/>
  <c r="O169" i="94"/>
  <c r="G16" i="91" s="1"/>
  <c r="M19" i="95"/>
  <c r="P19" i="95" s="1"/>
  <c r="M28" i="96"/>
  <c r="P28" i="96" s="1"/>
  <c r="K46" i="98"/>
  <c r="O31" i="100"/>
  <c r="G22" i="91" s="1"/>
  <c r="M20" i="100"/>
  <c r="P20" i="100" s="1"/>
  <c r="M23" i="100"/>
  <c r="P23" i="100" s="1"/>
  <c r="K21" i="101"/>
  <c r="P18" i="94"/>
  <c r="P25" i="94"/>
  <c r="P27" i="94"/>
  <c r="P37" i="94"/>
  <c r="P44" i="94"/>
  <c r="P46" i="94"/>
  <c r="P54" i="94"/>
  <c r="P56" i="94"/>
  <c r="M68" i="94"/>
  <c r="P68" i="94" s="1"/>
  <c r="M72" i="94"/>
  <c r="P72" i="94" s="1"/>
  <c r="M80" i="94"/>
  <c r="P80" i="94" s="1"/>
  <c r="P44" i="96"/>
  <c r="K22" i="98"/>
  <c r="P39" i="98"/>
  <c r="M118" i="94"/>
  <c r="P118" i="94" s="1"/>
  <c r="K118" i="94"/>
  <c r="K17" i="93"/>
  <c r="M26" i="97"/>
  <c r="P26" i="97" s="1"/>
  <c r="K26" i="97"/>
  <c r="M29" i="98"/>
  <c r="P29" i="98" s="1"/>
  <c r="K29" i="98"/>
  <c r="P36" i="98"/>
  <c r="M19" i="99"/>
  <c r="P19" i="99" s="1"/>
  <c r="K19" i="99"/>
  <c r="A4" i="91"/>
  <c r="A5" i="92" s="1"/>
  <c r="M40" i="98"/>
  <c r="P40" i="98" s="1"/>
  <c r="P44" i="98"/>
  <c r="M28" i="99"/>
  <c r="P28" i="99" s="1"/>
  <c r="K28" i="99"/>
  <c r="M31" i="99"/>
  <c r="P31" i="99" s="1"/>
  <c r="P32" i="99"/>
  <c r="P36" i="99"/>
  <c r="M94" i="94"/>
  <c r="P94" i="94" s="1"/>
  <c r="K94" i="94"/>
  <c r="M124" i="94"/>
  <c r="P124" i="94" s="1"/>
  <c r="K124" i="94"/>
  <c r="M20" i="96"/>
  <c r="P20" i="96" s="1"/>
  <c r="K20" i="96"/>
  <c r="K55" i="94"/>
  <c r="M142" i="94"/>
  <c r="P142" i="94" s="1"/>
  <c r="K142" i="94"/>
  <c r="M148" i="94"/>
  <c r="P148" i="94" s="1"/>
  <c r="K148" i="94"/>
  <c r="P27" i="99"/>
  <c r="M26" i="100"/>
  <c r="P26" i="100" s="1"/>
  <c r="K26" i="100"/>
  <c r="K25" i="94"/>
  <c r="K78" i="94"/>
  <c r="M37" i="98"/>
  <c r="P37" i="98" s="1"/>
  <c r="K37" i="98"/>
  <c r="K21" i="92"/>
  <c r="M17" i="94"/>
  <c r="K24" i="94"/>
  <c r="M26" i="94"/>
  <c r="P26" i="94" s="1"/>
  <c r="K33" i="94"/>
  <c r="M36" i="94"/>
  <c r="P36" i="94" s="1"/>
  <c r="K43" i="94"/>
  <c r="M45" i="94"/>
  <c r="P45" i="94" s="1"/>
  <c r="K52" i="94"/>
  <c r="K63" i="94"/>
  <c r="M65" i="94"/>
  <c r="P65" i="94" s="1"/>
  <c r="M97" i="94"/>
  <c r="P97" i="94" s="1"/>
  <c r="K97" i="94"/>
  <c r="M104" i="94"/>
  <c r="P104" i="94" s="1"/>
  <c r="K104" i="94"/>
  <c r="K108" i="94"/>
  <c r="P110" i="94"/>
  <c r="M126" i="94"/>
  <c r="P126" i="94" s="1"/>
  <c r="K126" i="94"/>
  <c r="M132" i="94"/>
  <c r="P132" i="94" s="1"/>
  <c r="K132" i="94"/>
  <c r="K135" i="94"/>
  <c r="P136" i="94"/>
  <c r="M157" i="94"/>
  <c r="P157" i="94" s="1"/>
  <c r="K157" i="94"/>
  <c r="M160" i="94"/>
  <c r="P160" i="94" s="1"/>
  <c r="P18" i="95"/>
  <c r="L28" i="97"/>
  <c r="H19" i="91" s="1"/>
  <c r="M45" i="98"/>
  <c r="P45" i="98" s="1"/>
  <c r="K45" i="98"/>
  <c r="M48" i="98"/>
  <c r="P48" i="98" s="1"/>
  <c r="O32" i="101"/>
  <c r="G23" i="91" s="1"/>
  <c r="P19" i="101"/>
  <c r="P31" i="101"/>
  <c r="M21" i="98"/>
  <c r="P21" i="98" s="1"/>
  <c r="K21" i="98"/>
  <c r="K22" i="92"/>
  <c r="K44" i="94"/>
  <c r="K54" i="94"/>
  <c r="M46" i="96"/>
  <c r="P46" i="96" s="1"/>
  <c r="P41" i="98"/>
  <c r="M16" i="93"/>
  <c r="A5" i="94"/>
  <c r="N169" i="94"/>
  <c r="F16" i="91" s="1"/>
  <c r="M34" i="94"/>
  <c r="P34" i="94" s="1"/>
  <c r="M64" i="94"/>
  <c r="P64" i="94" s="1"/>
  <c r="P93" i="94"/>
  <c r="P123" i="94"/>
  <c r="A7" i="96"/>
  <c r="P18" i="96"/>
  <c r="N37" i="99"/>
  <c r="F21" i="91" s="1"/>
  <c r="M87" i="94"/>
  <c r="P87" i="94" s="1"/>
  <c r="K87" i="94"/>
  <c r="M18" i="97"/>
  <c r="P18" i="97" s="1"/>
  <c r="K18" i="97"/>
  <c r="M33" i="96"/>
  <c r="P33" i="96" s="1"/>
  <c r="K33" i="96"/>
  <c r="M74" i="94"/>
  <c r="P74" i="94" s="1"/>
  <c r="K74" i="94"/>
  <c r="M43" i="96"/>
  <c r="P43" i="96" s="1"/>
  <c r="K43" i="96"/>
  <c r="M77" i="94"/>
  <c r="P77" i="94" s="1"/>
  <c r="K77" i="94"/>
  <c r="M84" i="94"/>
  <c r="P84" i="94" s="1"/>
  <c r="K84" i="94"/>
  <c r="M116" i="94"/>
  <c r="P116" i="94" s="1"/>
  <c r="K116" i="94"/>
  <c r="P147" i="94"/>
  <c r="M165" i="94"/>
  <c r="P165" i="94" s="1"/>
  <c r="K165" i="94"/>
  <c r="P31" i="96"/>
  <c r="P20" i="97"/>
  <c r="P23" i="98"/>
  <c r="O37" i="99"/>
  <c r="G21" i="91" s="1"/>
  <c r="A5" i="95"/>
  <c r="A5" i="96"/>
  <c r="A7" i="94"/>
  <c r="M107" i="94"/>
  <c r="P107" i="94" s="1"/>
  <c r="K107" i="94"/>
  <c r="M134" i="94"/>
  <c r="P134" i="94" s="1"/>
  <c r="K134" i="94"/>
  <c r="M140" i="94"/>
  <c r="P140" i="94" s="1"/>
  <c r="K140" i="94"/>
  <c r="P144" i="94"/>
  <c r="P156" i="94"/>
  <c r="P27" i="96"/>
  <c r="P42" i="96"/>
  <c r="L49" i="98"/>
  <c r="H20" i="91" s="1"/>
  <c r="N49" i="98"/>
  <c r="F20" i="91" s="1"/>
  <c r="P31" i="98"/>
  <c r="P21" i="99"/>
  <c r="P103" i="94"/>
  <c r="P131" i="94"/>
  <c r="P16" i="95"/>
  <c r="L48" i="96"/>
  <c r="H18" i="91" s="1"/>
  <c r="P21" i="100"/>
  <c r="M20" i="101"/>
  <c r="P20" i="101" s="1"/>
  <c r="K20" i="101"/>
  <c r="M24" i="101"/>
  <c r="P24" i="101" s="1"/>
  <c r="K151" i="94"/>
  <c r="K159" i="94"/>
  <c r="K168" i="94"/>
  <c r="K16" i="95"/>
  <c r="K24" i="96"/>
  <c r="K35" i="96"/>
  <c r="K45" i="96"/>
  <c r="K20" i="97"/>
  <c r="K23" i="98"/>
  <c r="K31" i="98"/>
  <c r="K39" i="98"/>
  <c r="K47" i="98"/>
  <c r="K21" i="99"/>
  <c r="K30" i="99"/>
  <c r="K18" i="100"/>
  <c r="K29" i="100"/>
  <c r="K23" i="101"/>
  <c r="K73" i="94"/>
  <c r="K83" i="94"/>
  <c r="K93" i="94"/>
  <c r="K103" i="94"/>
  <c r="K115" i="94"/>
  <c r="K123" i="94"/>
  <c r="K131" i="94"/>
  <c r="K139" i="94"/>
  <c r="K147" i="94"/>
  <c r="K18" i="96"/>
  <c r="K31" i="96"/>
  <c r="K42" i="96"/>
  <c r="K17" i="97"/>
  <c r="K25" i="97"/>
  <c r="K20" i="98"/>
  <c r="K28" i="98"/>
  <c r="K36" i="98"/>
  <c r="K44" i="98"/>
  <c r="K18" i="99"/>
  <c r="K27" i="99"/>
  <c r="K36" i="99"/>
  <c r="K24" i="100"/>
  <c r="K19" i="101"/>
  <c r="K31" i="101"/>
  <c r="M21" i="95" l="1"/>
  <c r="E17" i="91" s="1"/>
  <c r="P23" i="92"/>
  <c r="I9" i="92" s="1"/>
  <c r="M23" i="92"/>
  <c r="E14" i="91" s="1"/>
  <c r="H24" i="91"/>
  <c r="D10" i="91" s="1"/>
  <c r="P21" i="95"/>
  <c r="I9" i="95" s="1"/>
  <c r="M37" i="99"/>
  <c r="E21" i="91" s="1"/>
  <c r="P22" i="99"/>
  <c r="P37" i="99" s="1"/>
  <c r="P49" i="98"/>
  <c r="D20" i="91" s="1"/>
  <c r="P31" i="100"/>
  <c r="I9" i="100" s="1"/>
  <c r="G24" i="91"/>
  <c r="P28" i="97"/>
  <c r="D19" i="91" s="1"/>
  <c r="P48" i="96"/>
  <c r="D18" i="91" s="1"/>
  <c r="F24" i="91"/>
  <c r="P32" i="101"/>
  <c r="I9" i="101" s="1"/>
  <c r="M49" i="98"/>
  <c r="E20" i="91" s="1"/>
  <c r="M32" i="101"/>
  <c r="E23" i="91" s="1"/>
  <c r="M28" i="97"/>
  <c r="E19" i="91" s="1"/>
  <c r="M169" i="94"/>
  <c r="E16" i="91" s="1"/>
  <c r="P17" i="94"/>
  <c r="P169" i="94" s="1"/>
  <c r="M48" i="96"/>
  <c r="E18" i="91" s="1"/>
  <c r="M31" i="100"/>
  <c r="E22" i="91" s="1"/>
  <c r="P16" i="93"/>
  <c r="P18" i="93" s="1"/>
  <c r="M18" i="93"/>
  <c r="E15" i="91" s="1"/>
  <c r="D14" i="91" l="1"/>
  <c r="I9" i="98"/>
  <c r="D17" i="91"/>
  <c r="D23" i="91"/>
  <c r="I9" i="97"/>
  <c r="E24" i="91"/>
  <c r="I9" i="96"/>
  <c r="D22" i="91"/>
  <c r="D15" i="91"/>
  <c r="I9" i="93"/>
  <c r="J9" i="99"/>
  <c r="D21" i="91"/>
  <c r="I9" i="94"/>
  <c r="D16" i="91"/>
  <c r="D24" i="91" l="1"/>
  <c r="D27" i="91" s="1"/>
  <c r="D25" i="91" l="1"/>
  <c r="D26" i="91" s="1"/>
  <c r="D28" i="91" l="1"/>
  <c r="D9" i="91" s="1"/>
  <c r="H31" i="89"/>
  <c r="E31" i="89"/>
  <c r="L31" i="89" s="1"/>
  <c r="H30" i="89"/>
  <c r="E30" i="89"/>
  <c r="L30" i="89" s="1"/>
  <c r="H29" i="89"/>
  <c r="E29" i="89"/>
  <c r="L29" i="89" s="1"/>
  <c r="H27" i="89"/>
  <c r="E27" i="89"/>
  <c r="L27" i="89" s="1"/>
  <c r="H26" i="89"/>
  <c r="E26" i="89"/>
  <c r="L26" i="89" s="1"/>
  <c r="H25" i="89"/>
  <c r="E25" i="89"/>
  <c r="L25" i="89" s="1"/>
  <c r="O23" i="89"/>
  <c r="N23" i="89"/>
  <c r="L23" i="89"/>
  <c r="H23" i="89"/>
  <c r="M23" i="89" s="1"/>
  <c r="O22" i="89"/>
  <c r="N22" i="89"/>
  <c r="L22" i="89"/>
  <c r="H22" i="89"/>
  <c r="M22" i="89" s="1"/>
  <c r="O20" i="89"/>
  <c r="N20" i="89"/>
  <c r="L20" i="89"/>
  <c r="H20" i="89"/>
  <c r="M20" i="89" s="1"/>
  <c r="O19" i="89"/>
  <c r="N19" i="89"/>
  <c r="L19" i="89"/>
  <c r="H19" i="89"/>
  <c r="M19" i="89" s="1"/>
  <c r="O18" i="89"/>
  <c r="N18" i="89"/>
  <c r="L18" i="89"/>
  <c r="H18" i="89"/>
  <c r="M18" i="89" s="1"/>
  <c r="O17" i="89"/>
  <c r="N17" i="89"/>
  <c r="L17" i="89"/>
  <c r="H17" i="89"/>
  <c r="K17" i="89" s="1"/>
  <c r="O16" i="89"/>
  <c r="N16" i="89"/>
  <c r="L16" i="89"/>
  <c r="H16" i="89"/>
  <c r="M16" i="89" s="1"/>
  <c r="O16" i="88"/>
  <c r="O17" i="88" s="1"/>
  <c r="G25" i="76" s="1"/>
  <c r="N16" i="88"/>
  <c r="N17" i="88" s="1"/>
  <c r="F25" i="76" s="1"/>
  <c r="L16" i="88"/>
  <c r="L17" i="88" s="1"/>
  <c r="H16" i="88"/>
  <c r="M16" i="88" s="1"/>
  <c r="O49" i="87"/>
  <c r="N49" i="87"/>
  <c r="L49" i="87"/>
  <c r="H49" i="87"/>
  <c r="M49" i="87" s="1"/>
  <c r="O48" i="87"/>
  <c r="N48" i="87"/>
  <c r="L48" i="87"/>
  <c r="H48" i="87"/>
  <c r="M48" i="87" s="1"/>
  <c r="O47" i="87"/>
  <c r="N47" i="87"/>
  <c r="L47" i="87"/>
  <c r="H47" i="87"/>
  <c r="M47" i="87" s="1"/>
  <c r="O46" i="87"/>
  <c r="N46" i="87"/>
  <c r="L46" i="87"/>
  <c r="H46" i="87"/>
  <c r="M46" i="87" s="1"/>
  <c r="O45" i="87"/>
  <c r="N45" i="87"/>
  <c r="L45" i="87"/>
  <c r="H45" i="87"/>
  <c r="M45" i="87" s="1"/>
  <c r="O44" i="87"/>
  <c r="N44" i="87"/>
  <c r="L44" i="87"/>
  <c r="H44" i="87"/>
  <c r="M44" i="87" s="1"/>
  <c r="O43" i="87"/>
  <c r="N43" i="87"/>
  <c r="L43" i="87"/>
  <c r="H43" i="87"/>
  <c r="M43" i="87" s="1"/>
  <c r="O42" i="87"/>
  <c r="N42" i="87"/>
  <c r="L42" i="87"/>
  <c r="H42" i="87"/>
  <c r="K42" i="87" s="1"/>
  <c r="O41" i="87"/>
  <c r="N41" i="87"/>
  <c r="L41" i="87"/>
  <c r="H41" i="87"/>
  <c r="M41" i="87" s="1"/>
  <c r="O40" i="87"/>
  <c r="N40" i="87"/>
  <c r="L40" i="87"/>
  <c r="H40" i="87"/>
  <c r="M40" i="87" s="1"/>
  <c r="O39" i="87"/>
  <c r="N39" i="87"/>
  <c r="L39" i="87"/>
  <c r="H39" i="87"/>
  <c r="M39" i="87" s="1"/>
  <c r="O38" i="87"/>
  <c r="N38" i="87"/>
  <c r="L38" i="87"/>
  <c r="H38" i="87"/>
  <c r="M38" i="87" s="1"/>
  <c r="O36" i="87"/>
  <c r="N36" i="87"/>
  <c r="L36" i="87"/>
  <c r="H36" i="87"/>
  <c r="M36" i="87" s="1"/>
  <c r="O35" i="87"/>
  <c r="N35" i="87"/>
  <c r="L35" i="87"/>
  <c r="H35" i="87"/>
  <c r="M35" i="87" s="1"/>
  <c r="O34" i="87"/>
  <c r="N34" i="87"/>
  <c r="L34" i="87"/>
  <c r="H34" i="87"/>
  <c r="M34" i="87" s="1"/>
  <c r="O33" i="87"/>
  <c r="N33" i="87"/>
  <c r="L33" i="87"/>
  <c r="H33" i="87"/>
  <c r="K33" i="87" s="1"/>
  <c r="O32" i="87"/>
  <c r="N32" i="87"/>
  <c r="L32" i="87"/>
  <c r="H32" i="87"/>
  <c r="M32" i="87" s="1"/>
  <c r="O31" i="87"/>
  <c r="N31" i="87"/>
  <c r="L31" i="87"/>
  <c r="H31" i="87"/>
  <c r="M31" i="87" s="1"/>
  <c r="O30" i="87"/>
  <c r="N30" i="87"/>
  <c r="L30" i="87"/>
  <c r="H30" i="87"/>
  <c r="M30" i="87" s="1"/>
  <c r="O29" i="87"/>
  <c r="N29" i="87"/>
  <c r="L29" i="87"/>
  <c r="H29" i="87"/>
  <c r="M29" i="87" s="1"/>
  <c r="O28" i="87"/>
  <c r="N28" i="87"/>
  <c r="L28" i="87"/>
  <c r="H28" i="87"/>
  <c r="M28" i="87" s="1"/>
  <c r="O27" i="87"/>
  <c r="N27" i="87"/>
  <c r="L27" i="87"/>
  <c r="H27" i="87"/>
  <c r="M27" i="87" s="1"/>
  <c r="O25" i="87"/>
  <c r="N25" i="87"/>
  <c r="L25" i="87"/>
  <c r="H25" i="87"/>
  <c r="M25" i="87" s="1"/>
  <c r="O24" i="87"/>
  <c r="N24" i="87"/>
  <c r="L24" i="87"/>
  <c r="H24" i="87"/>
  <c r="K24" i="87" s="1"/>
  <c r="O23" i="87"/>
  <c r="N23" i="87"/>
  <c r="L23" i="87"/>
  <c r="H23" i="87"/>
  <c r="K23" i="87" s="1"/>
  <c r="O22" i="87"/>
  <c r="N22" i="87"/>
  <c r="L22" i="87"/>
  <c r="H22" i="87"/>
  <c r="M22" i="87" s="1"/>
  <c r="O21" i="87"/>
  <c r="N21" i="87"/>
  <c r="L21" i="87"/>
  <c r="H21" i="87"/>
  <c r="M21" i="87" s="1"/>
  <c r="O20" i="87"/>
  <c r="N20" i="87"/>
  <c r="L20" i="87"/>
  <c r="H20" i="87"/>
  <c r="M20" i="87" s="1"/>
  <c r="O19" i="87"/>
  <c r="N19" i="87"/>
  <c r="L19" i="87"/>
  <c r="H19" i="87"/>
  <c r="M19" i="87" s="1"/>
  <c r="O18" i="87"/>
  <c r="N18" i="87"/>
  <c r="L18" i="87"/>
  <c r="H18" i="87"/>
  <c r="M18" i="87" s="1"/>
  <c r="O17" i="87"/>
  <c r="N17" i="87"/>
  <c r="L17" i="87"/>
  <c r="H17" i="87"/>
  <c r="M17" i="87" s="1"/>
  <c r="O16" i="87"/>
  <c r="N16" i="87"/>
  <c r="L16" i="87"/>
  <c r="H16" i="87"/>
  <c r="K16" i="87" s="1"/>
  <c r="O15" i="87"/>
  <c r="N15" i="87"/>
  <c r="L15" i="87"/>
  <c r="H15" i="87"/>
  <c r="K15" i="87" s="1"/>
  <c r="O14" i="87"/>
  <c r="N14" i="87"/>
  <c r="L14" i="87"/>
  <c r="H14" i="87"/>
  <c r="K14" i="87" s="1"/>
  <c r="O48" i="86"/>
  <c r="N48" i="86"/>
  <c r="L48" i="86"/>
  <c r="H48" i="86"/>
  <c r="M48" i="86" s="1"/>
  <c r="O47" i="86"/>
  <c r="N47" i="86"/>
  <c r="L47" i="86"/>
  <c r="H47" i="86"/>
  <c r="O46" i="86"/>
  <c r="N46" i="86"/>
  <c r="L46" i="86"/>
  <c r="H46" i="86"/>
  <c r="M46" i="86" s="1"/>
  <c r="O45" i="86"/>
  <c r="N45" i="86"/>
  <c r="L45" i="86"/>
  <c r="H45" i="86"/>
  <c r="M45" i="86" s="1"/>
  <c r="O44" i="86"/>
  <c r="N44" i="86"/>
  <c r="L44" i="86"/>
  <c r="H44" i="86"/>
  <c r="K44" i="86" s="1"/>
  <c r="O43" i="86"/>
  <c r="N43" i="86"/>
  <c r="L43" i="86"/>
  <c r="H43" i="86"/>
  <c r="K43" i="86" s="1"/>
  <c r="O42" i="86"/>
  <c r="N42" i="86"/>
  <c r="L42" i="86"/>
  <c r="H42" i="86"/>
  <c r="M42" i="86" s="1"/>
  <c r="O41" i="86"/>
  <c r="N41" i="86"/>
  <c r="L41" i="86"/>
  <c r="H41" i="86"/>
  <c r="O40" i="86"/>
  <c r="N40" i="86"/>
  <c r="L40" i="86"/>
  <c r="H40" i="86"/>
  <c r="M40" i="86" s="1"/>
  <c r="O39" i="86"/>
  <c r="N39" i="86"/>
  <c r="L39" i="86"/>
  <c r="H39" i="86"/>
  <c r="O38" i="86"/>
  <c r="N38" i="86"/>
  <c r="L38" i="86"/>
  <c r="H38" i="86"/>
  <c r="M38" i="86" s="1"/>
  <c r="O37" i="86"/>
  <c r="N37" i="86"/>
  <c r="L37" i="86"/>
  <c r="H37" i="86"/>
  <c r="M37" i="86" s="1"/>
  <c r="O36" i="86"/>
  <c r="N36" i="86"/>
  <c r="L36" i="86"/>
  <c r="H36" i="86"/>
  <c r="K36" i="86" s="1"/>
  <c r="O35" i="86"/>
  <c r="N35" i="86"/>
  <c r="L35" i="86"/>
  <c r="H35" i="86"/>
  <c r="K35" i="86" s="1"/>
  <c r="O34" i="86"/>
  <c r="N34" i="86"/>
  <c r="L34" i="86"/>
  <c r="H34" i="86"/>
  <c r="M34" i="86" s="1"/>
  <c r="O33" i="86"/>
  <c r="N33" i="86"/>
  <c r="L33" i="86"/>
  <c r="H33" i="86"/>
  <c r="O32" i="86"/>
  <c r="N32" i="86"/>
  <c r="L32" i="86"/>
  <c r="H32" i="86"/>
  <c r="M32" i="86" s="1"/>
  <c r="O31" i="86"/>
  <c r="N31" i="86"/>
  <c r="L31" i="86"/>
  <c r="H31" i="86"/>
  <c r="O30" i="86"/>
  <c r="N30" i="86"/>
  <c r="L30" i="86"/>
  <c r="H30" i="86"/>
  <c r="M30" i="86" s="1"/>
  <c r="O29" i="86"/>
  <c r="N29" i="86"/>
  <c r="L29" i="86"/>
  <c r="H29" i="86"/>
  <c r="M29" i="86" s="1"/>
  <c r="O28" i="86"/>
  <c r="N28" i="86"/>
  <c r="L28" i="86"/>
  <c r="H28" i="86"/>
  <c r="K28" i="86" s="1"/>
  <c r="O27" i="86"/>
  <c r="N27" i="86"/>
  <c r="L27" i="86"/>
  <c r="H27" i="86"/>
  <c r="M27" i="86" s="1"/>
  <c r="O26" i="86"/>
  <c r="N26" i="86"/>
  <c r="L26" i="86"/>
  <c r="H26" i="86"/>
  <c r="M26" i="86" s="1"/>
  <c r="O25" i="86"/>
  <c r="N25" i="86"/>
  <c r="L25" i="86"/>
  <c r="H25" i="86"/>
  <c r="O24" i="86"/>
  <c r="N24" i="86"/>
  <c r="L24" i="86"/>
  <c r="H24" i="86"/>
  <c r="M24" i="86" s="1"/>
  <c r="O23" i="86"/>
  <c r="N23" i="86"/>
  <c r="L23" i="86"/>
  <c r="H23" i="86"/>
  <c r="O22" i="86"/>
  <c r="N22" i="86"/>
  <c r="L22" i="86"/>
  <c r="H22" i="86"/>
  <c r="M22" i="86" s="1"/>
  <c r="O21" i="86"/>
  <c r="N21" i="86"/>
  <c r="L21" i="86"/>
  <c r="H21" i="86"/>
  <c r="M21" i="86" s="1"/>
  <c r="O20" i="86"/>
  <c r="N20" i="86"/>
  <c r="L20" i="86"/>
  <c r="H20" i="86"/>
  <c r="K20" i="86" s="1"/>
  <c r="O19" i="86"/>
  <c r="N19" i="86"/>
  <c r="L19" i="86"/>
  <c r="H19" i="86"/>
  <c r="K19" i="86" s="1"/>
  <c r="O18" i="86"/>
  <c r="N18" i="86"/>
  <c r="L18" i="86"/>
  <c r="H18" i="86"/>
  <c r="M18" i="86" s="1"/>
  <c r="O17" i="86"/>
  <c r="N17" i="86"/>
  <c r="L17" i="86"/>
  <c r="H17" i="86"/>
  <c r="O16" i="86"/>
  <c r="N16" i="86"/>
  <c r="L16" i="86"/>
  <c r="H16" i="86"/>
  <c r="M16" i="86" s="1"/>
  <c r="O27" i="85"/>
  <c r="N27" i="85"/>
  <c r="L27" i="85"/>
  <c r="H27" i="85"/>
  <c r="M27" i="85" s="1"/>
  <c r="O26" i="85"/>
  <c r="N26" i="85"/>
  <c r="L26" i="85"/>
  <c r="H26" i="85"/>
  <c r="M26" i="85" s="1"/>
  <c r="O25" i="85"/>
  <c r="N25" i="85"/>
  <c r="L25" i="85"/>
  <c r="H25" i="85"/>
  <c r="K25" i="85" s="1"/>
  <c r="O24" i="85"/>
  <c r="N24" i="85"/>
  <c r="L24" i="85"/>
  <c r="H24" i="85"/>
  <c r="M24" i="85" s="1"/>
  <c r="O23" i="85"/>
  <c r="N23" i="85"/>
  <c r="L23" i="85"/>
  <c r="H23" i="85"/>
  <c r="K23" i="85" s="1"/>
  <c r="O22" i="85"/>
  <c r="N22" i="85"/>
  <c r="L22" i="85"/>
  <c r="H22" i="85"/>
  <c r="O21" i="85"/>
  <c r="N21" i="85"/>
  <c r="L21" i="85"/>
  <c r="H21" i="85"/>
  <c r="M21" i="85" s="1"/>
  <c r="O20" i="85"/>
  <c r="N20" i="85"/>
  <c r="L20" i="85"/>
  <c r="H20" i="85"/>
  <c r="O19" i="85"/>
  <c r="N19" i="85"/>
  <c r="L19" i="85"/>
  <c r="H19" i="85"/>
  <c r="M19" i="85" s="1"/>
  <c r="O18" i="85"/>
  <c r="N18" i="85"/>
  <c r="L18" i="85"/>
  <c r="H18" i="85"/>
  <c r="K18" i="85" s="1"/>
  <c r="O17" i="85"/>
  <c r="N17" i="85"/>
  <c r="L17" i="85"/>
  <c r="H17" i="85"/>
  <c r="K17" i="85" s="1"/>
  <c r="O16" i="85"/>
  <c r="N16" i="85"/>
  <c r="L16" i="85"/>
  <c r="H16" i="85"/>
  <c r="M16" i="85" s="1"/>
  <c r="O48" i="84"/>
  <c r="N48" i="84"/>
  <c r="L48" i="84"/>
  <c r="H48" i="84"/>
  <c r="O47" i="84"/>
  <c r="N47" i="84"/>
  <c r="L47" i="84"/>
  <c r="H47" i="84"/>
  <c r="K47" i="84" s="1"/>
  <c r="O46" i="84"/>
  <c r="N46" i="84"/>
  <c r="L46" i="84"/>
  <c r="H46" i="84"/>
  <c r="O45" i="84"/>
  <c r="N45" i="84"/>
  <c r="L45" i="84"/>
  <c r="H45" i="84"/>
  <c r="M45" i="84" s="1"/>
  <c r="O44" i="84"/>
  <c r="N44" i="84"/>
  <c r="L44" i="84"/>
  <c r="H44" i="84"/>
  <c r="K44" i="84" s="1"/>
  <c r="O43" i="84"/>
  <c r="N43" i="84"/>
  <c r="L43" i="84"/>
  <c r="H43" i="84"/>
  <c r="K43" i="84" s="1"/>
  <c r="O42" i="84"/>
  <c r="N42" i="84"/>
  <c r="L42" i="84"/>
  <c r="H42" i="84"/>
  <c r="M42" i="84" s="1"/>
  <c r="O41" i="84"/>
  <c r="N41" i="84"/>
  <c r="L41" i="84"/>
  <c r="H41" i="84"/>
  <c r="K41" i="84" s="1"/>
  <c r="O40" i="84"/>
  <c r="N40" i="84"/>
  <c r="L40" i="84"/>
  <c r="H40" i="84"/>
  <c r="O39" i="84"/>
  <c r="N39" i="84"/>
  <c r="L39" i="84"/>
  <c r="H39" i="84"/>
  <c r="M39" i="84" s="1"/>
  <c r="O38" i="84"/>
  <c r="N38" i="84"/>
  <c r="L38" i="84"/>
  <c r="H38" i="84"/>
  <c r="O37" i="84"/>
  <c r="N37" i="84"/>
  <c r="L37" i="84"/>
  <c r="H37" i="84"/>
  <c r="M37" i="84" s="1"/>
  <c r="O36" i="84"/>
  <c r="N36" i="84"/>
  <c r="L36" i="84"/>
  <c r="H36" i="84"/>
  <c r="K36" i="84" s="1"/>
  <c r="O35" i="84"/>
  <c r="N35" i="84"/>
  <c r="L35" i="84"/>
  <c r="H35" i="84"/>
  <c r="K35" i="84" s="1"/>
  <c r="O34" i="84"/>
  <c r="N34" i="84"/>
  <c r="L34" i="84"/>
  <c r="H34" i="84"/>
  <c r="M34" i="84" s="1"/>
  <c r="O33" i="84"/>
  <c r="N33" i="84"/>
  <c r="L33" i="84"/>
  <c r="H33" i="84"/>
  <c r="M33" i="84" s="1"/>
  <c r="O32" i="84"/>
  <c r="N32" i="84"/>
  <c r="L32" i="84"/>
  <c r="H32" i="84"/>
  <c r="O31" i="84"/>
  <c r="N31" i="84"/>
  <c r="L31" i="84"/>
  <c r="H31" i="84"/>
  <c r="M31" i="84" s="1"/>
  <c r="O30" i="84"/>
  <c r="N30" i="84"/>
  <c r="L30" i="84"/>
  <c r="H30" i="84"/>
  <c r="K30" i="84" s="1"/>
  <c r="O29" i="84"/>
  <c r="N29" i="84"/>
  <c r="L29" i="84"/>
  <c r="H29" i="84"/>
  <c r="M29" i="84" s="1"/>
  <c r="O28" i="84"/>
  <c r="N28" i="84"/>
  <c r="L28" i="84"/>
  <c r="H28" i="84"/>
  <c r="M28" i="84" s="1"/>
  <c r="O27" i="84"/>
  <c r="N27" i="84"/>
  <c r="L27" i="84"/>
  <c r="H27" i="84"/>
  <c r="K27" i="84" s="1"/>
  <c r="O26" i="84"/>
  <c r="N26" i="84"/>
  <c r="L26" i="84"/>
  <c r="H26" i="84"/>
  <c r="K26" i="84" s="1"/>
  <c r="O25" i="84"/>
  <c r="N25" i="84"/>
  <c r="L25" i="84"/>
  <c r="H25" i="84"/>
  <c r="M25" i="84" s="1"/>
  <c r="O24" i="84"/>
  <c r="N24" i="84"/>
  <c r="L24" i="84"/>
  <c r="H24" i="84"/>
  <c r="O23" i="84"/>
  <c r="N23" i="84"/>
  <c r="L23" i="84"/>
  <c r="H23" i="84"/>
  <c r="K23" i="84" s="1"/>
  <c r="O22" i="84"/>
  <c r="N22" i="84"/>
  <c r="L22" i="84"/>
  <c r="H22" i="84"/>
  <c r="K22" i="84" s="1"/>
  <c r="O21" i="84"/>
  <c r="N21" i="84"/>
  <c r="L21" i="84"/>
  <c r="H21" i="84"/>
  <c r="M21" i="84" s="1"/>
  <c r="O20" i="84"/>
  <c r="N20" i="84"/>
  <c r="L20" i="84"/>
  <c r="H20" i="84"/>
  <c r="M20" i="84" s="1"/>
  <c r="O19" i="84"/>
  <c r="N19" i="84"/>
  <c r="L19" i="84"/>
  <c r="H19" i="84"/>
  <c r="K19" i="84" s="1"/>
  <c r="O18" i="84"/>
  <c r="N18" i="84"/>
  <c r="L18" i="84"/>
  <c r="H18" i="84"/>
  <c r="M18" i="84" s="1"/>
  <c r="O17" i="84"/>
  <c r="N17" i="84"/>
  <c r="L17" i="84"/>
  <c r="H17" i="84"/>
  <c r="K17" i="84" s="1"/>
  <c r="O16" i="84"/>
  <c r="N16" i="84"/>
  <c r="L16" i="84"/>
  <c r="H16" i="84"/>
  <c r="O32" i="83"/>
  <c r="N32" i="83"/>
  <c r="L32" i="83"/>
  <c r="H32" i="83"/>
  <c r="K32" i="83" s="1"/>
  <c r="O31" i="83"/>
  <c r="N31" i="83"/>
  <c r="L31" i="83"/>
  <c r="H31" i="83"/>
  <c r="M31" i="83" s="1"/>
  <c r="O30" i="83"/>
  <c r="N30" i="83"/>
  <c r="L30" i="83"/>
  <c r="H30" i="83"/>
  <c r="M30" i="83" s="1"/>
  <c r="O29" i="83"/>
  <c r="N29" i="83"/>
  <c r="L29" i="83"/>
  <c r="H29" i="83"/>
  <c r="K29" i="83" s="1"/>
  <c r="O28" i="83"/>
  <c r="N28" i="83"/>
  <c r="L28" i="83"/>
  <c r="H28" i="83"/>
  <c r="M28" i="83" s="1"/>
  <c r="O27" i="83"/>
  <c r="N27" i="83"/>
  <c r="L27" i="83"/>
  <c r="H27" i="83"/>
  <c r="M27" i="83" s="1"/>
  <c r="O26" i="83"/>
  <c r="N26" i="83"/>
  <c r="L26" i="83"/>
  <c r="H26" i="83"/>
  <c r="O25" i="83"/>
  <c r="N25" i="83"/>
  <c r="L25" i="83"/>
  <c r="H25" i="83"/>
  <c r="M25" i="83" s="1"/>
  <c r="O24" i="83"/>
  <c r="N24" i="83"/>
  <c r="L24" i="83"/>
  <c r="H24" i="83"/>
  <c r="K24" i="83" s="1"/>
  <c r="O23" i="83"/>
  <c r="N23" i="83"/>
  <c r="L23" i="83"/>
  <c r="H23" i="83"/>
  <c r="K23" i="83" s="1"/>
  <c r="O22" i="83"/>
  <c r="N22" i="83"/>
  <c r="L22" i="83"/>
  <c r="H22" i="83"/>
  <c r="M22" i="83" s="1"/>
  <c r="O21" i="83"/>
  <c r="N21" i="83"/>
  <c r="L21" i="83"/>
  <c r="H21" i="83"/>
  <c r="K21" i="83" s="1"/>
  <c r="O20" i="83"/>
  <c r="N20" i="83"/>
  <c r="L20" i="83"/>
  <c r="H20" i="83"/>
  <c r="M20" i="83" s="1"/>
  <c r="O19" i="83"/>
  <c r="N19" i="83"/>
  <c r="L19" i="83"/>
  <c r="H19" i="83"/>
  <c r="M19" i="83" s="1"/>
  <c r="O18" i="83"/>
  <c r="N18" i="83"/>
  <c r="L18" i="83"/>
  <c r="H18" i="83"/>
  <c r="O17" i="83"/>
  <c r="N17" i="83"/>
  <c r="L17" i="83"/>
  <c r="H17" i="83"/>
  <c r="M17" i="83" s="1"/>
  <c r="O16" i="83"/>
  <c r="N16" i="83"/>
  <c r="L16" i="83"/>
  <c r="H16" i="83"/>
  <c r="K16" i="83" s="1"/>
  <c r="O57" i="82"/>
  <c r="N57" i="82"/>
  <c r="L57" i="82"/>
  <c r="H57" i="82"/>
  <c r="K57" i="82" s="1"/>
  <c r="O56" i="82"/>
  <c r="N56" i="82"/>
  <c r="L56" i="82"/>
  <c r="H56" i="82"/>
  <c r="K56" i="82" s="1"/>
  <c r="O55" i="82"/>
  <c r="N55" i="82"/>
  <c r="L55" i="82"/>
  <c r="H55" i="82"/>
  <c r="M55" i="82" s="1"/>
  <c r="O54" i="82"/>
  <c r="N54" i="82"/>
  <c r="L54" i="82"/>
  <c r="H54" i="82"/>
  <c r="M54" i="82" s="1"/>
  <c r="O53" i="82"/>
  <c r="N53" i="82"/>
  <c r="L53" i="82"/>
  <c r="H53" i="82"/>
  <c r="O52" i="82"/>
  <c r="N52" i="82"/>
  <c r="L52" i="82"/>
  <c r="H52" i="82"/>
  <c r="K52" i="82" s="1"/>
  <c r="O51" i="82"/>
  <c r="N51" i="82"/>
  <c r="L51" i="82"/>
  <c r="H51" i="82"/>
  <c r="K51" i="82" s="1"/>
  <c r="O49" i="82"/>
  <c r="N49" i="82"/>
  <c r="L49" i="82"/>
  <c r="H49" i="82"/>
  <c r="M49" i="82" s="1"/>
  <c r="O48" i="82"/>
  <c r="N48" i="82"/>
  <c r="L48" i="82"/>
  <c r="H48" i="82"/>
  <c r="K48" i="82" s="1"/>
  <c r="O47" i="82"/>
  <c r="N47" i="82"/>
  <c r="L47" i="82"/>
  <c r="H47" i="82"/>
  <c r="K47" i="82" s="1"/>
  <c r="O45" i="82"/>
  <c r="N45" i="82"/>
  <c r="L45" i="82"/>
  <c r="H45" i="82"/>
  <c r="M45" i="82" s="1"/>
  <c r="O44" i="82"/>
  <c r="N44" i="82"/>
  <c r="L44" i="82"/>
  <c r="H44" i="82"/>
  <c r="M44" i="82" s="1"/>
  <c r="O43" i="82"/>
  <c r="N43" i="82"/>
  <c r="L43" i="82"/>
  <c r="H43" i="82"/>
  <c r="O41" i="82"/>
  <c r="N41" i="82"/>
  <c r="L41" i="82"/>
  <c r="H41" i="82"/>
  <c r="M41" i="82" s="1"/>
  <c r="O40" i="82"/>
  <c r="N40" i="82"/>
  <c r="L40" i="82"/>
  <c r="H40" i="82"/>
  <c r="K40" i="82" s="1"/>
  <c r="O38" i="82"/>
  <c r="N38" i="82"/>
  <c r="L38" i="82"/>
  <c r="H38" i="82"/>
  <c r="K38" i="82" s="1"/>
  <c r="O37" i="82"/>
  <c r="N37" i="82"/>
  <c r="L37" i="82"/>
  <c r="H37" i="82"/>
  <c r="M37" i="82" s="1"/>
  <c r="O36" i="82"/>
  <c r="N36" i="82"/>
  <c r="L36" i="82"/>
  <c r="H36" i="82"/>
  <c r="K36" i="82" s="1"/>
  <c r="O35" i="82"/>
  <c r="N35" i="82"/>
  <c r="L35" i="82"/>
  <c r="H35" i="82"/>
  <c r="M35" i="82" s="1"/>
  <c r="O33" i="82"/>
  <c r="N33" i="82"/>
  <c r="L33" i="82"/>
  <c r="H33" i="82"/>
  <c r="M33" i="82" s="1"/>
  <c r="O32" i="82"/>
  <c r="N32" i="82"/>
  <c r="L32" i="82"/>
  <c r="H32" i="82"/>
  <c r="O31" i="82"/>
  <c r="N31" i="82"/>
  <c r="L31" i="82"/>
  <c r="H31" i="82"/>
  <c r="M31" i="82" s="1"/>
  <c r="O29" i="82"/>
  <c r="N29" i="82"/>
  <c r="L29" i="82"/>
  <c r="H29" i="82"/>
  <c r="K29" i="82" s="1"/>
  <c r="O28" i="82"/>
  <c r="N28" i="82"/>
  <c r="L28" i="82"/>
  <c r="H28" i="82"/>
  <c r="K28" i="82" s="1"/>
  <c r="O27" i="82"/>
  <c r="N27" i="82"/>
  <c r="L27" i="82"/>
  <c r="H27" i="82"/>
  <c r="M27" i="82" s="1"/>
  <c r="O25" i="82"/>
  <c r="N25" i="82"/>
  <c r="L25" i="82"/>
  <c r="H25" i="82"/>
  <c r="M25" i="82" s="1"/>
  <c r="O24" i="82"/>
  <c r="N24" i="82"/>
  <c r="L24" i="82"/>
  <c r="H24" i="82"/>
  <c r="M24" i="82" s="1"/>
  <c r="O22" i="82"/>
  <c r="N22" i="82"/>
  <c r="L22" i="82"/>
  <c r="H22" i="82"/>
  <c r="M22" i="82" s="1"/>
  <c r="O21" i="82"/>
  <c r="N21" i="82"/>
  <c r="L21" i="82"/>
  <c r="H21" i="82"/>
  <c r="O19" i="82"/>
  <c r="N19" i="82"/>
  <c r="L19" i="82"/>
  <c r="H19" i="82"/>
  <c r="M19" i="82" s="1"/>
  <c r="O18" i="82"/>
  <c r="N18" i="82"/>
  <c r="L18" i="82"/>
  <c r="H18" i="82"/>
  <c r="K18" i="82" s="1"/>
  <c r="O16" i="82"/>
  <c r="N16" i="82"/>
  <c r="L16" i="82"/>
  <c r="H16" i="82"/>
  <c r="M16" i="82" s="1"/>
  <c r="O16" i="81"/>
  <c r="O17" i="81" s="1"/>
  <c r="G18" i="76" s="1"/>
  <c r="N16" i="81"/>
  <c r="N17" i="81" s="1"/>
  <c r="F18" i="76" s="1"/>
  <c r="L16" i="81"/>
  <c r="L17" i="81" s="1"/>
  <c r="H18" i="76" s="1"/>
  <c r="H16" i="81"/>
  <c r="M16" i="81" s="1"/>
  <c r="O20" i="80"/>
  <c r="N20" i="80"/>
  <c r="L20" i="80"/>
  <c r="H20" i="80"/>
  <c r="M20" i="80" s="1"/>
  <c r="O19" i="80"/>
  <c r="N19" i="80"/>
  <c r="L19" i="80"/>
  <c r="H19" i="80"/>
  <c r="O18" i="80"/>
  <c r="N18" i="80"/>
  <c r="L18" i="80"/>
  <c r="H18" i="80"/>
  <c r="M18" i="80" s="1"/>
  <c r="O17" i="80"/>
  <c r="N17" i="80"/>
  <c r="L17" i="80"/>
  <c r="H17" i="80"/>
  <c r="K17" i="80" s="1"/>
  <c r="O16" i="80"/>
  <c r="N16" i="80"/>
  <c r="L16" i="80"/>
  <c r="H16" i="80"/>
  <c r="M16" i="80" s="1"/>
  <c r="O155" i="79"/>
  <c r="N155" i="79"/>
  <c r="L155" i="79"/>
  <c r="H155" i="79"/>
  <c r="M155" i="79" s="1"/>
  <c r="O154" i="79"/>
  <c r="N154" i="79"/>
  <c r="L154" i="79"/>
  <c r="H154" i="79"/>
  <c r="M154" i="79" s="1"/>
  <c r="O153" i="79"/>
  <c r="N153" i="79"/>
  <c r="L153" i="79"/>
  <c r="H153" i="79"/>
  <c r="M153" i="79" s="1"/>
  <c r="O152" i="79"/>
  <c r="N152" i="79"/>
  <c r="L152" i="79"/>
  <c r="H152" i="79"/>
  <c r="O151" i="79"/>
  <c r="N151" i="79"/>
  <c r="L151" i="79"/>
  <c r="H151" i="79"/>
  <c r="M151" i="79" s="1"/>
  <c r="O150" i="79"/>
  <c r="N150" i="79"/>
  <c r="L150" i="79"/>
  <c r="H150" i="79"/>
  <c r="K150" i="79" s="1"/>
  <c r="O149" i="79"/>
  <c r="N149" i="79"/>
  <c r="L149" i="79"/>
  <c r="H149" i="79"/>
  <c r="M149" i="79" s="1"/>
  <c r="O148" i="79"/>
  <c r="N148" i="79"/>
  <c r="L148" i="79"/>
  <c r="H148" i="79"/>
  <c r="M148" i="79" s="1"/>
  <c r="O147" i="79"/>
  <c r="N147" i="79"/>
  <c r="L147" i="79"/>
  <c r="H147" i="79"/>
  <c r="K147" i="79" s="1"/>
  <c r="O146" i="79"/>
  <c r="N146" i="79"/>
  <c r="L146" i="79"/>
  <c r="H146" i="79"/>
  <c r="M146" i="79" s="1"/>
  <c r="O145" i="79"/>
  <c r="N145" i="79"/>
  <c r="L145" i="79"/>
  <c r="H145" i="79"/>
  <c r="M145" i="79" s="1"/>
  <c r="O144" i="79"/>
  <c r="N144" i="79"/>
  <c r="L144" i="79"/>
  <c r="H144" i="79"/>
  <c r="O143" i="79"/>
  <c r="N143" i="79"/>
  <c r="L143" i="79"/>
  <c r="H143" i="79"/>
  <c r="M143" i="79" s="1"/>
  <c r="O142" i="79"/>
  <c r="N142" i="79"/>
  <c r="L142" i="79"/>
  <c r="H142" i="79"/>
  <c r="K142" i="79" s="1"/>
  <c r="O140" i="79"/>
  <c r="N140" i="79"/>
  <c r="L140" i="79"/>
  <c r="H140" i="79"/>
  <c r="K140" i="79" s="1"/>
  <c r="O139" i="79"/>
  <c r="N139" i="79"/>
  <c r="L139" i="79"/>
  <c r="H139" i="79"/>
  <c r="M139" i="79" s="1"/>
  <c r="O138" i="79"/>
  <c r="N138" i="79"/>
  <c r="L138" i="79"/>
  <c r="H138" i="79"/>
  <c r="M138" i="79" s="1"/>
  <c r="O137" i="79"/>
  <c r="N137" i="79"/>
  <c r="L137" i="79"/>
  <c r="H137" i="79"/>
  <c r="M137" i="79" s="1"/>
  <c r="O136" i="79"/>
  <c r="N136" i="79"/>
  <c r="L136" i="79"/>
  <c r="H136" i="79"/>
  <c r="M136" i="79" s="1"/>
  <c r="O135" i="79"/>
  <c r="N135" i="79"/>
  <c r="L135" i="79"/>
  <c r="H135" i="79"/>
  <c r="O134" i="79"/>
  <c r="N134" i="79"/>
  <c r="L134" i="79"/>
  <c r="H134" i="79"/>
  <c r="M134" i="79" s="1"/>
  <c r="O133" i="79"/>
  <c r="N133" i="79"/>
  <c r="L133" i="79"/>
  <c r="H133" i="79"/>
  <c r="K133" i="79" s="1"/>
  <c r="O132" i="79"/>
  <c r="N132" i="79"/>
  <c r="L132" i="79"/>
  <c r="H132" i="79"/>
  <c r="K132" i="79" s="1"/>
  <c r="O131" i="79"/>
  <c r="N131" i="79"/>
  <c r="L131" i="79"/>
  <c r="H131" i="79"/>
  <c r="M131" i="79" s="1"/>
  <c r="O130" i="79"/>
  <c r="N130" i="79"/>
  <c r="L130" i="79"/>
  <c r="H130" i="79"/>
  <c r="K130" i="79" s="1"/>
  <c r="O129" i="79"/>
  <c r="N129" i="79"/>
  <c r="L129" i="79"/>
  <c r="H129" i="79"/>
  <c r="M129" i="79" s="1"/>
  <c r="O128" i="79"/>
  <c r="N128" i="79"/>
  <c r="L128" i="79"/>
  <c r="H128" i="79"/>
  <c r="M128" i="79" s="1"/>
  <c r="O127" i="79"/>
  <c r="N127" i="79"/>
  <c r="L127" i="79"/>
  <c r="H127" i="79"/>
  <c r="O124" i="79"/>
  <c r="N124" i="79"/>
  <c r="L124" i="79"/>
  <c r="H124" i="79"/>
  <c r="M124" i="79" s="1"/>
  <c r="O123" i="79"/>
  <c r="N123" i="79"/>
  <c r="L123" i="79"/>
  <c r="H123" i="79"/>
  <c r="K123" i="79" s="1"/>
  <c r="O122" i="79"/>
  <c r="N122" i="79"/>
  <c r="L122" i="79"/>
  <c r="H122" i="79"/>
  <c r="M122" i="79" s="1"/>
  <c r="O121" i="79"/>
  <c r="N121" i="79"/>
  <c r="L121" i="79"/>
  <c r="H121" i="79"/>
  <c r="M121" i="79" s="1"/>
  <c r="O120" i="79"/>
  <c r="N120" i="79"/>
  <c r="L120" i="79"/>
  <c r="H120" i="79"/>
  <c r="M120" i="79" s="1"/>
  <c r="O119" i="79"/>
  <c r="N119" i="79"/>
  <c r="L119" i="79"/>
  <c r="H119" i="79"/>
  <c r="M119" i="79" s="1"/>
  <c r="O117" i="79"/>
  <c r="N117" i="79"/>
  <c r="L117" i="79"/>
  <c r="H117" i="79"/>
  <c r="K117" i="79" s="1"/>
  <c r="O116" i="79"/>
  <c r="N116" i="79"/>
  <c r="L116" i="79"/>
  <c r="H116" i="79"/>
  <c r="K116" i="79" s="1"/>
  <c r="O115" i="79"/>
  <c r="N115" i="79"/>
  <c r="L115" i="79"/>
  <c r="H115" i="79"/>
  <c r="K115" i="79" s="1"/>
  <c r="O114" i="79"/>
  <c r="N114" i="79"/>
  <c r="L114" i="79"/>
  <c r="H114" i="79"/>
  <c r="M114" i="79" s="1"/>
  <c r="O113" i="79"/>
  <c r="N113" i="79"/>
  <c r="L113" i="79"/>
  <c r="H113" i="79"/>
  <c r="M113" i="79" s="1"/>
  <c r="O112" i="79"/>
  <c r="N112" i="79"/>
  <c r="L112" i="79"/>
  <c r="H112" i="79"/>
  <c r="M112" i="79" s="1"/>
  <c r="O111" i="79"/>
  <c r="N111" i="79"/>
  <c r="L111" i="79"/>
  <c r="H111" i="79"/>
  <c r="K111" i="79" s="1"/>
  <c r="O110" i="79"/>
  <c r="N110" i="79"/>
  <c r="L110" i="79"/>
  <c r="H110" i="79"/>
  <c r="M110" i="79" s="1"/>
  <c r="O109" i="79"/>
  <c r="N109" i="79"/>
  <c r="L109" i="79"/>
  <c r="H109" i="79"/>
  <c r="M109" i="79" s="1"/>
  <c r="O107" i="79"/>
  <c r="N107" i="79"/>
  <c r="L107" i="79"/>
  <c r="H107" i="79"/>
  <c r="K107" i="79" s="1"/>
  <c r="O106" i="79"/>
  <c r="N106" i="79"/>
  <c r="L106" i="79"/>
  <c r="H106" i="79"/>
  <c r="M106" i="79" s="1"/>
  <c r="O105" i="79"/>
  <c r="N105" i="79"/>
  <c r="L105" i="79"/>
  <c r="H105" i="79"/>
  <c r="M105" i="79" s="1"/>
  <c r="O104" i="79"/>
  <c r="N104" i="79"/>
  <c r="L104" i="79"/>
  <c r="H104" i="79"/>
  <c r="K104" i="79" s="1"/>
  <c r="O103" i="79"/>
  <c r="N103" i="79"/>
  <c r="L103" i="79"/>
  <c r="H103" i="79"/>
  <c r="M103" i="79" s="1"/>
  <c r="O102" i="79"/>
  <c r="N102" i="79"/>
  <c r="L102" i="79"/>
  <c r="H102" i="79"/>
  <c r="M102" i="79" s="1"/>
  <c r="O101" i="79"/>
  <c r="N101" i="79"/>
  <c r="L101" i="79"/>
  <c r="H101" i="79"/>
  <c r="M101" i="79" s="1"/>
  <c r="O99" i="79"/>
  <c r="N99" i="79"/>
  <c r="L99" i="79"/>
  <c r="H99" i="79"/>
  <c r="M99" i="79" s="1"/>
  <c r="O98" i="79"/>
  <c r="N98" i="79"/>
  <c r="L98" i="79"/>
  <c r="H98" i="79"/>
  <c r="M98" i="79" s="1"/>
  <c r="O97" i="79"/>
  <c r="N97" i="79"/>
  <c r="L97" i="79"/>
  <c r="H97" i="79"/>
  <c r="K97" i="79" s="1"/>
  <c r="O96" i="79"/>
  <c r="N96" i="79"/>
  <c r="L96" i="79"/>
  <c r="H96" i="79"/>
  <c r="K96" i="79" s="1"/>
  <c r="O95" i="79"/>
  <c r="N95" i="79"/>
  <c r="L95" i="79"/>
  <c r="H95" i="79"/>
  <c r="M95" i="79" s="1"/>
  <c r="O94" i="79"/>
  <c r="N94" i="79"/>
  <c r="L94" i="79"/>
  <c r="H94" i="79"/>
  <c r="M94" i="79" s="1"/>
  <c r="O92" i="79"/>
  <c r="N92" i="79"/>
  <c r="L92" i="79"/>
  <c r="H92" i="79"/>
  <c r="M92" i="79" s="1"/>
  <c r="O91" i="79"/>
  <c r="N91" i="79"/>
  <c r="L91" i="79"/>
  <c r="H91" i="79"/>
  <c r="M91" i="79" s="1"/>
  <c r="O90" i="79"/>
  <c r="N90" i="79"/>
  <c r="L90" i="79"/>
  <c r="H90" i="79"/>
  <c r="K90" i="79" s="1"/>
  <c r="O89" i="79"/>
  <c r="N89" i="79"/>
  <c r="L89" i="79"/>
  <c r="H89" i="79"/>
  <c r="M89" i="79" s="1"/>
  <c r="O88" i="79"/>
  <c r="N88" i="79"/>
  <c r="L88" i="79"/>
  <c r="H88" i="79"/>
  <c r="K88" i="79" s="1"/>
  <c r="O87" i="79"/>
  <c r="N87" i="79"/>
  <c r="L87" i="79"/>
  <c r="H87" i="79"/>
  <c r="K87" i="79" s="1"/>
  <c r="O86" i="79"/>
  <c r="N86" i="79"/>
  <c r="L86" i="79"/>
  <c r="H86" i="79"/>
  <c r="M86" i="79" s="1"/>
  <c r="O85" i="79"/>
  <c r="N85" i="79"/>
  <c r="L85" i="79"/>
  <c r="H85" i="79"/>
  <c r="M85" i="79" s="1"/>
  <c r="O84" i="79"/>
  <c r="N84" i="79"/>
  <c r="L84" i="79"/>
  <c r="H84" i="79"/>
  <c r="M84" i="79" s="1"/>
  <c r="O83" i="79"/>
  <c r="N83" i="79"/>
  <c r="L83" i="79"/>
  <c r="H83" i="79"/>
  <c r="M83" i="79" s="1"/>
  <c r="O82" i="79"/>
  <c r="N82" i="79"/>
  <c r="L82" i="79"/>
  <c r="H82" i="79"/>
  <c r="M82" i="79" s="1"/>
  <c r="O81" i="79"/>
  <c r="N81" i="79"/>
  <c r="L81" i="79"/>
  <c r="H81" i="79"/>
  <c r="M81" i="79" s="1"/>
  <c r="O80" i="79"/>
  <c r="N80" i="79"/>
  <c r="L80" i="79"/>
  <c r="H80" i="79"/>
  <c r="K80" i="79" s="1"/>
  <c r="O79" i="79"/>
  <c r="N79" i="79"/>
  <c r="L79" i="79"/>
  <c r="H79" i="79"/>
  <c r="K79" i="79" s="1"/>
  <c r="O78" i="79"/>
  <c r="N78" i="79"/>
  <c r="L78" i="79"/>
  <c r="H78" i="79"/>
  <c r="M78" i="79" s="1"/>
  <c r="O76" i="79"/>
  <c r="N76" i="79"/>
  <c r="L76" i="79"/>
  <c r="H76" i="79"/>
  <c r="M76" i="79" s="1"/>
  <c r="O75" i="79"/>
  <c r="N75" i="79"/>
  <c r="L75" i="79"/>
  <c r="H75" i="79"/>
  <c r="M75" i="79" s="1"/>
  <c r="O73" i="79"/>
  <c r="N73" i="79"/>
  <c r="L73" i="79"/>
  <c r="H73" i="79"/>
  <c r="M73" i="79" s="1"/>
  <c r="O72" i="79"/>
  <c r="N72" i="79"/>
  <c r="L72" i="79"/>
  <c r="H72" i="79"/>
  <c r="M72" i="79" s="1"/>
  <c r="O70" i="79"/>
  <c r="N70" i="79"/>
  <c r="L70" i="79"/>
  <c r="H70" i="79"/>
  <c r="M70" i="79" s="1"/>
  <c r="O69" i="79"/>
  <c r="N69" i="79"/>
  <c r="L69" i="79"/>
  <c r="H69" i="79"/>
  <c r="K69" i="79" s="1"/>
  <c r="O67" i="79"/>
  <c r="N67" i="79"/>
  <c r="L67" i="79"/>
  <c r="H67" i="79"/>
  <c r="K67" i="79" s="1"/>
  <c r="O66" i="79"/>
  <c r="N66" i="79"/>
  <c r="L66" i="79"/>
  <c r="H66" i="79"/>
  <c r="M66" i="79" s="1"/>
  <c r="O64" i="79"/>
  <c r="N64" i="79"/>
  <c r="L64" i="79"/>
  <c r="H64" i="79"/>
  <c r="M64" i="79" s="1"/>
  <c r="O63" i="79"/>
  <c r="N63" i="79"/>
  <c r="L63" i="79"/>
  <c r="H63" i="79"/>
  <c r="M63" i="79" s="1"/>
  <c r="O62" i="79"/>
  <c r="N62" i="79"/>
  <c r="L62" i="79"/>
  <c r="H62" i="79"/>
  <c r="M62" i="79" s="1"/>
  <c r="O61" i="79"/>
  <c r="N61" i="79"/>
  <c r="L61" i="79"/>
  <c r="H61" i="79"/>
  <c r="M61" i="79" s="1"/>
  <c r="O59" i="79"/>
  <c r="N59" i="79"/>
  <c r="L59" i="79"/>
  <c r="H59" i="79"/>
  <c r="M59" i="79" s="1"/>
  <c r="O58" i="79"/>
  <c r="N58" i="79"/>
  <c r="L58" i="79"/>
  <c r="H58" i="79"/>
  <c r="K58" i="79" s="1"/>
  <c r="O57" i="79"/>
  <c r="N57" i="79"/>
  <c r="L57" i="79"/>
  <c r="H57" i="79"/>
  <c r="K57" i="79" s="1"/>
  <c r="O56" i="79"/>
  <c r="N56" i="79"/>
  <c r="L56" i="79"/>
  <c r="H56" i="79"/>
  <c r="M56" i="79" s="1"/>
  <c r="O54" i="79"/>
  <c r="N54" i="79"/>
  <c r="L54" i="79"/>
  <c r="H54" i="79"/>
  <c r="M54" i="79" s="1"/>
  <c r="O53" i="79"/>
  <c r="N53" i="79"/>
  <c r="L53" i="79"/>
  <c r="H53" i="79"/>
  <c r="M53" i="79" s="1"/>
  <c r="O52" i="79"/>
  <c r="N52" i="79"/>
  <c r="L52" i="79"/>
  <c r="H52" i="79"/>
  <c r="M52" i="79" s="1"/>
  <c r="O51" i="79"/>
  <c r="N51" i="79"/>
  <c r="L51" i="79"/>
  <c r="H51" i="79"/>
  <c r="M51" i="79" s="1"/>
  <c r="O49" i="79"/>
  <c r="N49" i="79"/>
  <c r="L49" i="79"/>
  <c r="H49" i="79"/>
  <c r="M49" i="79" s="1"/>
  <c r="O48" i="79"/>
  <c r="N48" i="79"/>
  <c r="L48" i="79"/>
  <c r="H48" i="79"/>
  <c r="K48" i="79" s="1"/>
  <c r="O47" i="79"/>
  <c r="N47" i="79"/>
  <c r="L47" i="79"/>
  <c r="H47" i="79"/>
  <c r="K47" i="79" s="1"/>
  <c r="O46" i="79"/>
  <c r="N46" i="79"/>
  <c r="L46" i="79"/>
  <c r="H46" i="79"/>
  <c r="M46" i="79" s="1"/>
  <c r="O44" i="79"/>
  <c r="N44" i="79"/>
  <c r="L44" i="79"/>
  <c r="H44" i="79"/>
  <c r="M44" i="79" s="1"/>
  <c r="O43" i="79"/>
  <c r="N43" i="79"/>
  <c r="L43" i="79"/>
  <c r="H43" i="79"/>
  <c r="M43" i="79" s="1"/>
  <c r="O42" i="79"/>
  <c r="N42" i="79"/>
  <c r="L42" i="79"/>
  <c r="H42" i="79"/>
  <c r="M42" i="79" s="1"/>
  <c r="O41" i="79"/>
  <c r="N41" i="79"/>
  <c r="L41" i="79"/>
  <c r="H41" i="79"/>
  <c r="M41" i="79" s="1"/>
  <c r="O39" i="79"/>
  <c r="N39" i="79"/>
  <c r="L39" i="79"/>
  <c r="H39" i="79"/>
  <c r="M39" i="79" s="1"/>
  <c r="O38" i="79"/>
  <c r="N38" i="79"/>
  <c r="L38" i="79"/>
  <c r="H38" i="79"/>
  <c r="K38" i="79" s="1"/>
  <c r="O37" i="79"/>
  <c r="N37" i="79"/>
  <c r="L37" i="79"/>
  <c r="H37" i="79"/>
  <c r="K37" i="79" s="1"/>
  <c r="O36" i="79"/>
  <c r="N36" i="79"/>
  <c r="L36" i="79"/>
  <c r="H36" i="79"/>
  <c r="M36" i="79" s="1"/>
  <c r="O34" i="79"/>
  <c r="N34" i="79"/>
  <c r="L34" i="79"/>
  <c r="H34" i="79"/>
  <c r="M34" i="79" s="1"/>
  <c r="O33" i="79"/>
  <c r="N33" i="79"/>
  <c r="L33" i="79"/>
  <c r="H33" i="79"/>
  <c r="K33" i="79" s="1"/>
  <c r="O32" i="79"/>
  <c r="N32" i="79"/>
  <c r="L32" i="79"/>
  <c r="H32" i="79"/>
  <c r="M32" i="79" s="1"/>
  <c r="O31" i="79"/>
  <c r="N31" i="79"/>
  <c r="L31" i="79"/>
  <c r="H31" i="79"/>
  <c r="M31" i="79" s="1"/>
  <c r="O30" i="79"/>
  <c r="N30" i="79"/>
  <c r="L30" i="79"/>
  <c r="H30" i="79"/>
  <c r="M30" i="79" s="1"/>
  <c r="O29" i="79"/>
  <c r="N29" i="79"/>
  <c r="L29" i="79"/>
  <c r="H29" i="79"/>
  <c r="K29" i="79" s="1"/>
  <c r="O27" i="79"/>
  <c r="N27" i="79"/>
  <c r="L27" i="79"/>
  <c r="H27" i="79"/>
  <c r="K27" i="79" s="1"/>
  <c r="O26" i="79"/>
  <c r="N26" i="79"/>
  <c r="L26" i="79"/>
  <c r="H26" i="79"/>
  <c r="M26" i="79" s="1"/>
  <c r="O25" i="79"/>
  <c r="N25" i="79"/>
  <c r="L25" i="79"/>
  <c r="H25" i="79"/>
  <c r="M25" i="79" s="1"/>
  <c r="O24" i="79"/>
  <c r="N24" i="79"/>
  <c r="L24" i="79"/>
  <c r="H24" i="79"/>
  <c r="K24" i="79" s="1"/>
  <c r="O23" i="79"/>
  <c r="N23" i="79"/>
  <c r="L23" i="79"/>
  <c r="H23" i="79"/>
  <c r="M23" i="79" s="1"/>
  <c r="O21" i="79"/>
  <c r="N21" i="79"/>
  <c r="L21" i="79"/>
  <c r="H21" i="79"/>
  <c r="M21" i="79" s="1"/>
  <c r="O20" i="79"/>
  <c r="N20" i="79"/>
  <c r="L20" i="79"/>
  <c r="H20" i="79"/>
  <c r="M20" i="79" s="1"/>
  <c r="O19" i="79"/>
  <c r="N19" i="79"/>
  <c r="L19" i="79"/>
  <c r="H19" i="79"/>
  <c r="K19" i="79" s="1"/>
  <c r="O18" i="79"/>
  <c r="N18" i="79"/>
  <c r="L18" i="79"/>
  <c r="H18" i="79"/>
  <c r="K18" i="79" s="1"/>
  <c r="O17" i="79"/>
  <c r="N17" i="79"/>
  <c r="L17" i="79"/>
  <c r="H17" i="79"/>
  <c r="K17" i="79" s="1"/>
  <c r="O18" i="78"/>
  <c r="N18" i="78"/>
  <c r="L18" i="78"/>
  <c r="H18" i="78"/>
  <c r="M18" i="78" s="1"/>
  <c r="O17" i="78"/>
  <c r="N17" i="78"/>
  <c r="L17" i="78"/>
  <c r="H17" i="78"/>
  <c r="M17" i="78" s="1"/>
  <c r="O16" i="78"/>
  <c r="N16" i="78"/>
  <c r="L16" i="78"/>
  <c r="H16" i="78"/>
  <c r="K16" i="78" s="1"/>
  <c r="O24" i="77"/>
  <c r="N24" i="77"/>
  <c r="L24" i="77"/>
  <c r="H24" i="77"/>
  <c r="K24" i="77" s="1"/>
  <c r="O23" i="77"/>
  <c r="N23" i="77"/>
  <c r="L23" i="77"/>
  <c r="H23" i="77"/>
  <c r="K23" i="77" s="1"/>
  <c r="O22" i="77"/>
  <c r="N22" i="77"/>
  <c r="L22" i="77"/>
  <c r="H22" i="77"/>
  <c r="K22" i="77" s="1"/>
  <c r="O21" i="77"/>
  <c r="N21" i="77"/>
  <c r="L21" i="77"/>
  <c r="H21" i="77"/>
  <c r="M21" i="77" s="1"/>
  <c r="O20" i="77"/>
  <c r="N20" i="77"/>
  <c r="L20" i="77"/>
  <c r="H20" i="77"/>
  <c r="M20" i="77" s="1"/>
  <c r="O19" i="77"/>
  <c r="N19" i="77"/>
  <c r="L19" i="77"/>
  <c r="H19" i="77"/>
  <c r="M19" i="77" s="1"/>
  <c r="O18" i="77"/>
  <c r="N18" i="77"/>
  <c r="L18" i="77"/>
  <c r="H18" i="77"/>
  <c r="M18" i="77" s="1"/>
  <c r="O17" i="77"/>
  <c r="N17" i="77"/>
  <c r="L17" i="77"/>
  <c r="H17" i="77"/>
  <c r="M17" i="77" s="1"/>
  <c r="O16" i="77"/>
  <c r="N16" i="77"/>
  <c r="L16" i="77"/>
  <c r="H16" i="77"/>
  <c r="K16" i="77" s="1"/>
  <c r="H25" i="76"/>
  <c r="E16" i="90" l="1"/>
  <c r="E22" i="90" s="1"/>
  <c r="P20" i="84"/>
  <c r="K37" i="84"/>
  <c r="K22" i="86"/>
  <c r="M30" i="89"/>
  <c r="K26" i="85"/>
  <c r="M23" i="84"/>
  <c r="P23" i="84" s="1"/>
  <c r="M17" i="85"/>
  <c r="P17" i="85" s="1"/>
  <c r="M17" i="79"/>
  <c r="P17" i="79" s="1"/>
  <c r="M29" i="79"/>
  <c r="P29" i="79" s="1"/>
  <c r="M18" i="82"/>
  <c r="P18" i="82" s="1"/>
  <c r="M35" i="84"/>
  <c r="P35" i="84" s="1"/>
  <c r="M117" i="79"/>
  <c r="P117" i="79" s="1"/>
  <c r="P41" i="82"/>
  <c r="M16" i="78"/>
  <c r="P16" i="78" s="1"/>
  <c r="M90" i="79"/>
  <c r="P90" i="79" s="1"/>
  <c r="M147" i="79"/>
  <c r="P147" i="79" s="1"/>
  <c r="M16" i="87"/>
  <c r="P16" i="87" s="1"/>
  <c r="K35" i="82"/>
  <c r="P19" i="82"/>
  <c r="P22" i="82"/>
  <c r="N19" i="78"/>
  <c r="F15" i="76" s="1"/>
  <c r="K30" i="86"/>
  <c r="M27" i="89"/>
  <c r="K46" i="79"/>
  <c r="P75" i="79"/>
  <c r="M26" i="84"/>
  <c r="P26" i="84" s="1"/>
  <c r="M47" i="84"/>
  <c r="P47" i="84" s="1"/>
  <c r="M29" i="89"/>
  <c r="M24" i="79"/>
  <c r="P24" i="79" s="1"/>
  <c r="M33" i="79"/>
  <c r="P33" i="79" s="1"/>
  <c r="P51" i="79"/>
  <c r="K114" i="79"/>
  <c r="K44" i="82"/>
  <c r="K34" i="86"/>
  <c r="M42" i="87"/>
  <c r="P42" i="87" s="1"/>
  <c r="K44" i="87"/>
  <c r="M69" i="79"/>
  <c r="P69" i="79" s="1"/>
  <c r="P27" i="86"/>
  <c r="P18" i="80"/>
  <c r="P20" i="80"/>
  <c r="L19" i="78"/>
  <c r="H15" i="76" s="1"/>
  <c r="P18" i="78"/>
  <c r="P76" i="79"/>
  <c r="P136" i="79"/>
  <c r="P138" i="79"/>
  <c r="P18" i="86"/>
  <c r="M27" i="84"/>
  <c r="P27" i="84" s="1"/>
  <c r="K31" i="84"/>
  <c r="K16" i="85"/>
  <c r="M44" i="86"/>
  <c r="P44" i="86" s="1"/>
  <c r="P29" i="87"/>
  <c r="P31" i="87"/>
  <c r="P20" i="89"/>
  <c r="P23" i="89"/>
  <c r="P37" i="84"/>
  <c r="M44" i="84"/>
  <c r="P44" i="84" s="1"/>
  <c r="M35" i="86"/>
  <c r="P35" i="86" s="1"/>
  <c r="K37" i="86"/>
  <c r="M24" i="87"/>
  <c r="P24" i="87" s="1"/>
  <c r="K31" i="82"/>
  <c r="M40" i="82"/>
  <c r="P40" i="82" s="1"/>
  <c r="P30" i="83"/>
  <c r="P39" i="84"/>
  <c r="P34" i="86"/>
  <c r="K105" i="79"/>
  <c r="K124" i="79"/>
  <c r="K16" i="82"/>
  <c r="K41" i="82"/>
  <c r="K25" i="83"/>
  <c r="K18" i="86"/>
  <c r="K38" i="86"/>
  <c r="K18" i="87"/>
  <c r="N25" i="77"/>
  <c r="F14" i="76" s="1"/>
  <c r="K31" i="79"/>
  <c r="K75" i="79"/>
  <c r="K99" i="79"/>
  <c r="M132" i="79"/>
  <c r="P132" i="79" s="1"/>
  <c r="K134" i="79"/>
  <c r="K19" i="82"/>
  <c r="O25" i="77"/>
  <c r="G14" i="76" s="1"/>
  <c r="K82" i="79"/>
  <c r="P52" i="79"/>
  <c r="K106" i="79"/>
  <c r="M140" i="79"/>
  <c r="P140" i="79" s="1"/>
  <c r="K143" i="79"/>
  <c r="P28" i="84"/>
  <c r="P45" i="86"/>
  <c r="P30" i="79"/>
  <c r="P36" i="79"/>
  <c r="P41" i="79"/>
  <c r="P43" i="79"/>
  <c r="K84" i="79"/>
  <c r="K98" i="79"/>
  <c r="P149" i="79"/>
  <c r="P153" i="79"/>
  <c r="P25" i="84"/>
  <c r="M19" i="86"/>
  <c r="P19" i="86" s="1"/>
  <c r="K21" i="86"/>
  <c r="M25" i="89"/>
  <c r="P18" i="77"/>
  <c r="P20" i="77"/>
  <c r="K26" i="79"/>
  <c r="M48" i="79"/>
  <c r="P48" i="79" s="1"/>
  <c r="K51" i="79"/>
  <c r="P61" i="79"/>
  <c r="K92" i="79"/>
  <c r="K16" i="81"/>
  <c r="M23" i="85"/>
  <c r="P23" i="85" s="1"/>
  <c r="M26" i="89"/>
  <c r="M31" i="89"/>
  <c r="P110" i="79"/>
  <c r="M115" i="79"/>
  <c r="P115" i="79" s="1"/>
  <c r="P124" i="79"/>
  <c r="P143" i="79"/>
  <c r="P37" i="82"/>
  <c r="P54" i="82"/>
  <c r="M57" i="82"/>
  <c r="P57" i="82" s="1"/>
  <c r="P19" i="83"/>
  <c r="P31" i="84"/>
  <c r="M36" i="84"/>
  <c r="P36" i="84" s="1"/>
  <c r="K45" i="84"/>
  <c r="K26" i="86"/>
  <c r="K40" i="86"/>
  <c r="P42" i="86"/>
  <c r="P17" i="78"/>
  <c r="P59" i="79"/>
  <c r="P128" i="79"/>
  <c r="M48" i="82"/>
  <c r="P48" i="82" s="1"/>
  <c r="M52" i="82"/>
  <c r="P52" i="82" s="1"/>
  <c r="K54" i="82"/>
  <c r="P21" i="86"/>
  <c r="P37" i="86"/>
  <c r="M14" i="87"/>
  <c r="P14" i="87" s="1"/>
  <c r="P46" i="87"/>
  <c r="P48" i="87"/>
  <c r="P25" i="79"/>
  <c r="K53" i="79"/>
  <c r="K78" i="79"/>
  <c r="P83" i="79"/>
  <c r="P92" i="79"/>
  <c r="P101" i="79"/>
  <c r="P103" i="79"/>
  <c r="K139" i="79"/>
  <c r="P154" i="79"/>
  <c r="P19" i="85"/>
  <c r="P21" i="85"/>
  <c r="P20" i="87"/>
  <c r="P22" i="87"/>
  <c r="P19" i="77"/>
  <c r="P21" i="77"/>
  <c r="P95" i="79"/>
  <c r="K27" i="82"/>
  <c r="K33" i="82"/>
  <c r="P35" i="82"/>
  <c r="K30" i="83"/>
  <c r="K18" i="84"/>
  <c r="K21" i="84"/>
  <c r="N49" i="86"/>
  <c r="F23" i="76" s="1"/>
  <c r="P32" i="86"/>
  <c r="P22" i="89"/>
  <c r="P21" i="79"/>
  <c r="K56" i="79"/>
  <c r="K89" i="79"/>
  <c r="M111" i="79"/>
  <c r="P111" i="79" s="1"/>
  <c r="P121" i="79"/>
  <c r="P134" i="79"/>
  <c r="K151" i="79"/>
  <c r="K20" i="80"/>
  <c r="M23" i="83"/>
  <c r="P23" i="83" s="1"/>
  <c r="K22" i="89"/>
  <c r="M80" i="79"/>
  <c r="P80" i="79" s="1"/>
  <c r="O58" i="82"/>
  <c r="G19" i="76" s="1"/>
  <c r="K22" i="82"/>
  <c r="M29" i="82"/>
  <c r="P29" i="82" s="1"/>
  <c r="K49" i="82"/>
  <c r="K22" i="83"/>
  <c r="K20" i="84"/>
  <c r="K25" i="84"/>
  <c r="M25" i="85"/>
  <c r="P25" i="85" s="1"/>
  <c r="K27" i="86"/>
  <c r="K27" i="87"/>
  <c r="P26" i="79"/>
  <c r="K61" i="79"/>
  <c r="P63" i="79"/>
  <c r="P66" i="79"/>
  <c r="P84" i="79"/>
  <c r="P91" i="79"/>
  <c r="K110" i="79"/>
  <c r="K131" i="79"/>
  <c r="K146" i="79"/>
  <c r="K153" i="79"/>
  <c r="P155" i="79"/>
  <c r="M38" i="82"/>
  <c r="P38" i="82" s="1"/>
  <c r="K55" i="82"/>
  <c r="K27" i="83"/>
  <c r="M43" i="84"/>
  <c r="P43" i="84" s="1"/>
  <c r="P29" i="86"/>
  <c r="M43" i="86"/>
  <c r="P43" i="86" s="1"/>
  <c r="P72" i="79"/>
  <c r="P86" i="79"/>
  <c r="O33" i="83"/>
  <c r="G20" i="76" s="1"/>
  <c r="M17" i="84"/>
  <c r="P17" i="84" s="1"/>
  <c r="M18" i="85"/>
  <c r="P18" i="85" s="1"/>
  <c r="P24" i="85"/>
  <c r="P24" i="86"/>
  <c r="P26" i="86"/>
  <c r="M33" i="87"/>
  <c r="P33" i="87" s="1"/>
  <c r="K35" i="87"/>
  <c r="P38" i="87"/>
  <c r="P40" i="87"/>
  <c r="P20" i="79"/>
  <c r="K36" i="79"/>
  <c r="P42" i="79"/>
  <c r="P56" i="79"/>
  <c r="P64" i="79"/>
  <c r="K72" i="79"/>
  <c r="P102" i="79"/>
  <c r="K113" i="79"/>
  <c r="P114" i="79"/>
  <c r="P122" i="79"/>
  <c r="P129" i="79"/>
  <c r="P131" i="79"/>
  <c r="P137" i="79"/>
  <c r="P139" i="79"/>
  <c r="P148" i="79"/>
  <c r="K154" i="79"/>
  <c r="K20" i="83"/>
  <c r="P26" i="85"/>
  <c r="M22" i="77"/>
  <c r="P22" i="77" s="1"/>
  <c r="K18" i="78"/>
  <c r="P32" i="79"/>
  <c r="P46" i="79"/>
  <c r="P54" i="79"/>
  <c r="M58" i="79"/>
  <c r="P58" i="79" s="1"/>
  <c r="P82" i="79"/>
  <c r="P89" i="79"/>
  <c r="P98" i="79"/>
  <c r="P99" i="79"/>
  <c r="P151" i="79"/>
  <c r="L21" i="80"/>
  <c r="H17" i="76" s="1"/>
  <c r="N58" i="82"/>
  <c r="F19" i="76" s="1"/>
  <c r="P24" i="82"/>
  <c r="P27" i="82"/>
  <c r="M28" i="82"/>
  <c r="P28" i="82" s="1"/>
  <c r="K17" i="83"/>
  <c r="K28" i="83"/>
  <c r="K31" i="83"/>
  <c r="P18" i="84"/>
  <c r="K29" i="84"/>
  <c r="K34" i="84"/>
  <c r="K16" i="86"/>
  <c r="K24" i="86"/>
  <c r="K32" i="86"/>
  <c r="K42" i="86"/>
  <c r="K45" i="86"/>
  <c r="K20" i="87"/>
  <c r="K29" i="87"/>
  <c r="K32" i="87"/>
  <c r="K38" i="87"/>
  <c r="K41" i="87"/>
  <c r="K46" i="87"/>
  <c r="K49" i="87"/>
  <c r="P19" i="89"/>
  <c r="M24" i="77"/>
  <c r="P24" i="77" s="1"/>
  <c r="P23" i="79"/>
  <c r="P44" i="79"/>
  <c r="P81" i="79"/>
  <c r="P119" i="79"/>
  <c r="P145" i="79"/>
  <c r="O50" i="87"/>
  <c r="G24" i="76" s="1"/>
  <c r="M23" i="87"/>
  <c r="P23" i="87" s="1"/>
  <c r="M17" i="89"/>
  <c r="P17" i="89" s="1"/>
  <c r="O19" i="78"/>
  <c r="G15" i="76" s="1"/>
  <c r="L156" i="79"/>
  <c r="H16" i="76" s="1"/>
  <c r="P34" i="79"/>
  <c r="M38" i="79"/>
  <c r="P38" i="79" s="1"/>
  <c r="K41" i="79"/>
  <c r="K63" i="79"/>
  <c r="P70" i="79"/>
  <c r="K86" i="79"/>
  <c r="K95" i="79"/>
  <c r="P112" i="79"/>
  <c r="K121" i="79"/>
  <c r="K128" i="79"/>
  <c r="K136" i="79"/>
  <c r="K16" i="80"/>
  <c r="P33" i="82"/>
  <c r="K37" i="82"/>
  <c r="K45" i="82"/>
  <c r="K19" i="83"/>
  <c r="P27" i="83"/>
  <c r="K28" i="84"/>
  <c r="K39" i="84"/>
  <c r="K42" i="84"/>
  <c r="L28" i="85"/>
  <c r="H22" i="76" s="1"/>
  <c r="O28" i="85"/>
  <c r="G22" i="76" s="1"/>
  <c r="K21" i="85"/>
  <c r="K24" i="85"/>
  <c r="K29" i="86"/>
  <c r="M15" i="87"/>
  <c r="P15" i="87" s="1"/>
  <c r="P17" i="87"/>
  <c r="K22" i="87"/>
  <c r="P25" i="87"/>
  <c r="K31" i="87"/>
  <c r="P34" i="87"/>
  <c r="K40" i="87"/>
  <c r="P43" i="87"/>
  <c r="K48" i="87"/>
  <c r="M16" i="77"/>
  <c r="P16" i="77" s="1"/>
  <c r="K18" i="77"/>
  <c r="P31" i="82"/>
  <c r="P17" i="83"/>
  <c r="L49" i="84"/>
  <c r="H21" i="76" s="1"/>
  <c r="P33" i="84"/>
  <c r="P34" i="84"/>
  <c r="O49" i="86"/>
  <c r="G23" i="76" s="1"/>
  <c r="P19" i="87"/>
  <c r="P28" i="87"/>
  <c r="P32" i="87"/>
  <c r="P36" i="87"/>
  <c r="P41" i="87"/>
  <c r="P45" i="87"/>
  <c r="P49" i="87"/>
  <c r="L25" i="77"/>
  <c r="H14" i="76" s="1"/>
  <c r="K20" i="77"/>
  <c r="N156" i="79"/>
  <c r="F16" i="76" s="1"/>
  <c r="M19" i="79"/>
  <c r="P19" i="79" s="1"/>
  <c r="K21" i="79"/>
  <c r="K43" i="79"/>
  <c r="P49" i="79"/>
  <c r="K66" i="79"/>
  <c r="P73" i="79"/>
  <c r="K103" i="79"/>
  <c r="P109" i="79"/>
  <c r="M133" i="79"/>
  <c r="P133" i="79" s="1"/>
  <c r="M142" i="79"/>
  <c r="P142" i="79" s="1"/>
  <c r="K149" i="79"/>
  <c r="K155" i="79"/>
  <c r="K18" i="80"/>
  <c r="P25" i="82"/>
  <c r="P44" i="82"/>
  <c r="M16" i="83"/>
  <c r="P16" i="83" s="1"/>
  <c r="P22" i="83"/>
  <c r="P25" i="83"/>
  <c r="N49" i="84"/>
  <c r="F21" i="76" s="1"/>
  <c r="N28" i="85"/>
  <c r="F22" i="76" s="1"/>
  <c r="P46" i="86"/>
  <c r="P48" i="86"/>
  <c r="L50" i="87"/>
  <c r="H24" i="76" s="1"/>
  <c r="L32" i="89"/>
  <c r="H26" i="76" s="1"/>
  <c r="P18" i="89"/>
  <c r="O156" i="79"/>
  <c r="G16" i="76" s="1"/>
  <c r="P31" i="79"/>
  <c r="P39" i="79"/>
  <c r="P53" i="79"/>
  <c r="P62" i="79"/>
  <c r="P78" i="79"/>
  <c r="P85" i="79"/>
  <c r="M88" i="79"/>
  <c r="P88" i="79" s="1"/>
  <c r="P94" i="79"/>
  <c r="M97" i="79"/>
  <c r="P97" i="79" s="1"/>
  <c r="P105" i="79"/>
  <c r="P106" i="79"/>
  <c r="P120" i="79"/>
  <c r="P146" i="79"/>
  <c r="N21" i="80"/>
  <c r="F17" i="76" s="1"/>
  <c r="M21" i="83"/>
  <c r="P21" i="83" s="1"/>
  <c r="O49" i="84"/>
  <c r="G21" i="76" s="1"/>
  <c r="P42" i="84"/>
  <c r="L49" i="86"/>
  <c r="H23" i="76" s="1"/>
  <c r="M20" i="86"/>
  <c r="P20" i="86" s="1"/>
  <c r="M36" i="86"/>
  <c r="P36" i="86" s="1"/>
  <c r="P38" i="86"/>
  <c r="K48" i="86"/>
  <c r="P21" i="87"/>
  <c r="P30" i="87"/>
  <c r="P39" i="87"/>
  <c r="P47" i="87"/>
  <c r="K20" i="89"/>
  <c r="P17" i="77"/>
  <c r="L58" i="82"/>
  <c r="H19" i="76" s="1"/>
  <c r="P20" i="83"/>
  <c r="M41" i="84"/>
  <c r="P41" i="84" s="1"/>
  <c r="M28" i="86"/>
  <c r="P28" i="86" s="1"/>
  <c r="P40" i="86"/>
  <c r="N50" i="87"/>
  <c r="F24" i="76" s="1"/>
  <c r="P18" i="87"/>
  <c r="P27" i="87"/>
  <c r="P35" i="87"/>
  <c r="P44" i="87"/>
  <c r="P16" i="81"/>
  <c r="P17" i="81" s="1"/>
  <c r="M17" i="81"/>
  <c r="E18" i="76" s="1"/>
  <c r="K21" i="77"/>
  <c r="M23" i="77"/>
  <c r="P23" i="77" s="1"/>
  <c r="M18" i="79"/>
  <c r="P18" i="79" s="1"/>
  <c r="K25" i="79"/>
  <c r="M27" i="79"/>
  <c r="P27" i="79" s="1"/>
  <c r="K34" i="79"/>
  <c r="M37" i="79"/>
  <c r="P37" i="79" s="1"/>
  <c r="K44" i="79"/>
  <c r="M47" i="79"/>
  <c r="P47" i="79" s="1"/>
  <c r="K54" i="79"/>
  <c r="M57" i="79"/>
  <c r="P57" i="79" s="1"/>
  <c r="K64" i="79"/>
  <c r="M67" i="79"/>
  <c r="P67" i="79" s="1"/>
  <c r="K76" i="79"/>
  <c r="M79" i="79"/>
  <c r="P79" i="79" s="1"/>
  <c r="K85" i="79"/>
  <c r="M87" i="79"/>
  <c r="P87" i="79" s="1"/>
  <c r="K94" i="79"/>
  <c r="M96" i="79"/>
  <c r="P96" i="79" s="1"/>
  <c r="K102" i="79"/>
  <c r="M104" i="79"/>
  <c r="P104" i="79" s="1"/>
  <c r="K109" i="79"/>
  <c r="M116" i="79"/>
  <c r="P116" i="79" s="1"/>
  <c r="K122" i="79"/>
  <c r="M123" i="79"/>
  <c r="P123" i="79" s="1"/>
  <c r="K129" i="79"/>
  <c r="M130" i="79"/>
  <c r="P130" i="79" s="1"/>
  <c r="K138" i="79"/>
  <c r="K148" i="79"/>
  <c r="M17" i="80"/>
  <c r="P17" i="80" s="1"/>
  <c r="K25" i="82"/>
  <c r="M56" i="82"/>
  <c r="P56" i="82" s="1"/>
  <c r="N33" i="83"/>
  <c r="F20" i="76" s="1"/>
  <c r="P31" i="83"/>
  <c r="M19" i="84"/>
  <c r="P19" i="84" s="1"/>
  <c r="M30" i="84"/>
  <c r="P30" i="84" s="1"/>
  <c r="K33" i="84"/>
  <c r="M40" i="84"/>
  <c r="P40" i="84" s="1"/>
  <c r="K40" i="84"/>
  <c r="P16" i="85"/>
  <c r="P22" i="86"/>
  <c r="M39" i="86"/>
  <c r="P39" i="86" s="1"/>
  <c r="K39" i="86"/>
  <c r="M47" i="86"/>
  <c r="P47" i="86" s="1"/>
  <c r="K47" i="86"/>
  <c r="M152" i="79"/>
  <c r="P152" i="79" s="1"/>
  <c r="K152" i="79"/>
  <c r="M47" i="82"/>
  <c r="P47" i="82" s="1"/>
  <c r="P55" i="82"/>
  <c r="M26" i="83"/>
  <c r="P26" i="83" s="1"/>
  <c r="K26" i="83"/>
  <c r="M22" i="84"/>
  <c r="P22" i="84" s="1"/>
  <c r="P29" i="84"/>
  <c r="M46" i="84"/>
  <c r="P46" i="84" s="1"/>
  <c r="K46" i="84"/>
  <c r="P16" i="86"/>
  <c r="M33" i="86"/>
  <c r="P33" i="86" s="1"/>
  <c r="K33" i="86"/>
  <c r="K19" i="77"/>
  <c r="K17" i="78"/>
  <c r="K23" i="79"/>
  <c r="K32" i="79"/>
  <c r="K42" i="79"/>
  <c r="K52" i="79"/>
  <c r="K62" i="79"/>
  <c r="K73" i="79"/>
  <c r="K83" i="79"/>
  <c r="K91" i="79"/>
  <c r="K101" i="79"/>
  <c r="K120" i="79"/>
  <c r="K137" i="79"/>
  <c r="K24" i="82"/>
  <c r="M36" i="82"/>
  <c r="P36" i="82" s="1"/>
  <c r="P45" i="82"/>
  <c r="M18" i="83"/>
  <c r="P18" i="83" s="1"/>
  <c r="K18" i="83"/>
  <c r="P21" i="84"/>
  <c r="P27" i="85"/>
  <c r="P30" i="86"/>
  <c r="M41" i="86"/>
  <c r="P41" i="86" s="1"/>
  <c r="K41" i="86"/>
  <c r="M107" i="79"/>
  <c r="P107" i="79" s="1"/>
  <c r="M127" i="79"/>
  <c r="P127" i="79" s="1"/>
  <c r="K127" i="79"/>
  <c r="P16" i="80"/>
  <c r="M19" i="80"/>
  <c r="P19" i="80" s="1"/>
  <c r="K19" i="80"/>
  <c r="M51" i="82"/>
  <c r="P51" i="82" s="1"/>
  <c r="M29" i="83"/>
  <c r="P29" i="83" s="1"/>
  <c r="M32" i="84"/>
  <c r="P32" i="84" s="1"/>
  <c r="K32" i="84"/>
  <c r="M20" i="85"/>
  <c r="P20" i="85" s="1"/>
  <c r="K20" i="85"/>
  <c r="K17" i="77"/>
  <c r="K20" i="79"/>
  <c r="K30" i="79"/>
  <c r="K39" i="79"/>
  <c r="K49" i="79"/>
  <c r="K59" i="79"/>
  <c r="K70" i="79"/>
  <c r="K81" i="79"/>
  <c r="K112" i="79"/>
  <c r="K119" i="79"/>
  <c r="P28" i="83"/>
  <c r="M24" i="84"/>
  <c r="P24" i="84" s="1"/>
  <c r="K24" i="84"/>
  <c r="M38" i="84"/>
  <c r="P38" i="84" s="1"/>
  <c r="K38" i="84"/>
  <c r="P45" i="84"/>
  <c r="P16" i="89"/>
  <c r="P113" i="79"/>
  <c r="M135" i="79"/>
  <c r="P135" i="79" s="1"/>
  <c r="K135" i="79"/>
  <c r="K145" i="79"/>
  <c r="O21" i="80"/>
  <c r="G17" i="76" s="1"/>
  <c r="P16" i="82"/>
  <c r="M21" i="82"/>
  <c r="P21" i="82" s="1"/>
  <c r="K21" i="82"/>
  <c r="M32" i="83"/>
  <c r="P32" i="83" s="1"/>
  <c r="M16" i="84"/>
  <c r="K16" i="84"/>
  <c r="M48" i="84"/>
  <c r="P48" i="84" s="1"/>
  <c r="K48" i="84"/>
  <c r="M23" i="86"/>
  <c r="P23" i="86" s="1"/>
  <c r="K23" i="86"/>
  <c r="M150" i="79"/>
  <c r="P150" i="79" s="1"/>
  <c r="P49" i="82"/>
  <c r="M53" i="82"/>
  <c r="P53" i="82" s="1"/>
  <c r="K53" i="82"/>
  <c r="L33" i="83"/>
  <c r="H20" i="76" s="1"/>
  <c r="M24" i="83"/>
  <c r="P24" i="83" s="1"/>
  <c r="M22" i="85"/>
  <c r="P22" i="85" s="1"/>
  <c r="K22" i="85"/>
  <c r="M17" i="86"/>
  <c r="P17" i="86" s="1"/>
  <c r="K17" i="86"/>
  <c r="M144" i="79"/>
  <c r="P144" i="79" s="1"/>
  <c r="K144" i="79"/>
  <c r="M32" i="82"/>
  <c r="P32" i="82" s="1"/>
  <c r="K32" i="82"/>
  <c r="M43" i="82"/>
  <c r="P43" i="82" s="1"/>
  <c r="K43" i="82"/>
  <c r="M25" i="86"/>
  <c r="P25" i="86" s="1"/>
  <c r="K25" i="86"/>
  <c r="M31" i="86"/>
  <c r="P31" i="86" s="1"/>
  <c r="K31" i="86"/>
  <c r="M17" i="88"/>
  <c r="E25" i="76" s="1"/>
  <c r="P16" i="88"/>
  <c r="P17" i="88" s="1"/>
  <c r="K19" i="89"/>
  <c r="N25" i="89"/>
  <c r="N26" i="89"/>
  <c r="N27" i="89"/>
  <c r="N29" i="89"/>
  <c r="N30" i="89"/>
  <c r="N31" i="89"/>
  <c r="K21" i="87"/>
  <c r="K30" i="87"/>
  <c r="K39" i="87"/>
  <c r="K47" i="87"/>
  <c r="K18" i="89"/>
  <c r="O25" i="89"/>
  <c r="O26" i="89"/>
  <c r="O27" i="89"/>
  <c r="O29" i="89"/>
  <c r="O30" i="89"/>
  <c r="O31" i="89"/>
  <c r="K19" i="87"/>
  <c r="K28" i="87"/>
  <c r="K36" i="87"/>
  <c r="K45" i="87"/>
  <c r="K16" i="89"/>
  <c r="K19" i="85"/>
  <c r="K27" i="85"/>
  <c r="K46" i="86"/>
  <c r="K17" i="87"/>
  <c r="K25" i="87"/>
  <c r="K34" i="87"/>
  <c r="K43" i="87"/>
  <c r="K16" i="88"/>
  <c r="K23" i="89"/>
  <c r="K25" i="89"/>
  <c r="K26" i="89"/>
  <c r="K27" i="89"/>
  <c r="K29" i="89"/>
  <c r="K30" i="89"/>
  <c r="K31" i="89"/>
  <c r="M19" i="78" l="1"/>
  <c r="E15" i="76" s="1"/>
  <c r="M50" i="87"/>
  <c r="E24" i="76" s="1"/>
  <c r="P30" i="89"/>
  <c r="P31" i="89"/>
  <c r="H27" i="76"/>
  <c r="D10" i="76" s="1"/>
  <c r="M28" i="85"/>
  <c r="E22" i="76" s="1"/>
  <c r="P26" i="89"/>
  <c r="P19" i="78"/>
  <c r="D15" i="76" s="1"/>
  <c r="P29" i="89"/>
  <c r="P50" i="87"/>
  <c r="J7" i="87" s="1"/>
  <c r="P27" i="89"/>
  <c r="P25" i="77"/>
  <c r="D14" i="76" s="1"/>
  <c r="P33" i="83"/>
  <c r="D20" i="76" s="1"/>
  <c r="N32" i="89"/>
  <c r="F26" i="76" s="1"/>
  <c r="F27" i="76" s="1"/>
  <c r="P156" i="79"/>
  <c r="I9" i="79" s="1"/>
  <c r="M33" i="83"/>
  <c r="E20" i="76" s="1"/>
  <c r="P25" i="89"/>
  <c r="M32" i="89"/>
  <c r="E26" i="76" s="1"/>
  <c r="M25" i="77"/>
  <c r="E14" i="76" s="1"/>
  <c r="P16" i="84"/>
  <c r="P49" i="84" s="1"/>
  <c r="M49" i="84"/>
  <c r="E21" i="76" s="1"/>
  <c r="M156" i="79"/>
  <c r="E16" i="76" s="1"/>
  <c r="I9" i="81"/>
  <c r="D18" i="76"/>
  <c r="M21" i="80"/>
  <c r="E17" i="76" s="1"/>
  <c r="M49" i="86"/>
  <c r="E23" i="76" s="1"/>
  <c r="P58" i="82"/>
  <c r="P49" i="86"/>
  <c r="M58" i="82"/>
  <c r="E19" i="76" s="1"/>
  <c r="P28" i="85"/>
  <c r="O32" i="89"/>
  <c r="G26" i="76" s="1"/>
  <c r="G27" i="76" s="1"/>
  <c r="I9" i="88"/>
  <c r="D25" i="76"/>
  <c r="P21" i="80"/>
  <c r="P32" i="89" l="1"/>
  <c r="I8" i="89" s="1"/>
  <c r="I9" i="78"/>
  <c r="D24" i="76"/>
  <c r="I9" i="83"/>
  <c r="E27" i="76"/>
  <c r="D16" i="76"/>
  <c r="D22" i="76"/>
  <c r="I9" i="80"/>
  <c r="D17" i="76"/>
  <c r="D23" i="76"/>
  <c r="I9" i="86"/>
  <c r="I9" i="82"/>
  <c r="D19" i="76"/>
  <c r="I9" i="84"/>
  <c r="D21" i="76"/>
  <c r="D26" i="76" l="1"/>
  <c r="D27" i="76" s="1"/>
  <c r="D28" i="76" l="1"/>
  <c r="D29" i="76" s="1"/>
  <c r="D30" i="76"/>
  <c r="D31" i="76" l="1"/>
  <c r="D9" i="76" s="1"/>
  <c r="E16" i="75" l="1"/>
  <c r="E22" i="75" s="1"/>
  <c r="O31" i="43"/>
  <c r="H673" i="36"/>
  <c r="N38" i="74" l="1"/>
  <c r="O35" i="74"/>
  <c r="N34" i="74"/>
  <c r="N30" i="74"/>
  <c r="O27" i="74"/>
  <c r="N22" i="74"/>
  <c r="O19" i="74"/>
  <c r="N18" i="74"/>
  <c r="O15" i="74"/>
  <c r="N15" i="74"/>
  <c r="L15" i="74"/>
  <c r="O41" i="74"/>
  <c r="N41" i="74"/>
  <c r="O40" i="74"/>
  <c r="N37" i="74"/>
  <c r="O36" i="74"/>
  <c r="N33" i="74"/>
  <c r="O32" i="74"/>
  <c r="O28" i="74"/>
  <c r="O25" i="74"/>
  <c r="O24" i="74"/>
  <c r="O21" i="74"/>
  <c r="N19" i="74"/>
  <c r="O17" i="74"/>
  <c r="O16" i="74"/>
  <c r="H34" i="74"/>
  <c r="M34" i="74" s="1"/>
  <c r="H18" i="74"/>
  <c r="M18" i="74" s="1"/>
  <c r="L16" i="74"/>
  <c r="N16" i="74"/>
  <c r="L17" i="74"/>
  <c r="N17" i="74"/>
  <c r="L19" i="74"/>
  <c r="L21" i="74"/>
  <c r="N21" i="74"/>
  <c r="L22" i="74"/>
  <c r="L24" i="74"/>
  <c r="N24" i="74"/>
  <c r="L25" i="74"/>
  <c r="N25" i="74"/>
  <c r="L27" i="74"/>
  <c r="N27" i="74"/>
  <c r="L28" i="74"/>
  <c r="N28" i="74"/>
  <c r="L29" i="74"/>
  <c r="N29" i="74"/>
  <c r="O29" i="74"/>
  <c r="L30" i="74"/>
  <c r="L32" i="74"/>
  <c r="N32" i="74"/>
  <c r="L33" i="74"/>
  <c r="O33" i="74"/>
  <c r="L35" i="74"/>
  <c r="N35" i="74"/>
  <c r="L36" i="74"/>
  <c r="N36" i="74"/>
  <c r="L37" i="74"/>
  <c r="O37" i="74"/>
  <c r="L38" i="74"/>
  <c r="L40" i="74"/>
  <c r="N40" i="74"/>
  <c r="L41" i="74"/>
  <c r="H16" i="74"/>
  <c r="M16" i="74" s="1"/>
  <c r="H17" i="74"/>
  <c r="M17" i="74" s="1"/>
  <c r="H19" i="74"/>
  <c r="M19" i="74" s="1"/>
  <c r="H21" i="74"/>
  <c r="M21" i="74" s="1"/>
  <c r="H22" i="74"/>
  <c r="M22" i="74" s="1"/>
  <c r="H24" i="74"/>
  <c r="M24" i="74" s="1"/>
  <c r="H25" i="74"/>
  <c r="M25" i="74" s="1"/>
  <c r="H27" i="74"/>
  <c r="M27" i="74" s="1"/>
  <c r="H28" i="74"/>
  <c r="M28" i="74" s="1"/>
  <c r="H29" i="74"/>
  <c r="M29" i="74" s="1"/>
  <c r="H30" i="74"/>
  <c r="M30" i="74" s="1"/>
  <c r="H32" i="74"/>
  <c r="M32" i="74" s="1"/>
  <c r="H33" i="74"/>
  <c r="M33" i="74" s="1"/>
  <c r="H35" i="74"/>
  <c r="M35" i="74" s="1"/>
  <c r="H36" i="74"/>
  <c r="M36" i="74" s="1"/>
  <c r="H37" i="74"/>
  <c r="M37" i="74" s="1"/>
  <c r="H38" i="74"/>
  <c r="M38" i="74" s="1"/>
  <c r="H40" i="74"/>
  <c r="M40" i="74" s="1"/>
  <c r="H41" i="74"/>
  <c r="M41" i="74" s="1"/>
  <c r="H15" i="74"/>
  <c r="M15" i="74" s="1"/>
  <c r="L17" i="73"/>
  <c r="N17" i="73"/>
  <c r="O17" i="73"/>
  <c r="L18" i="73"/>
  <c r="N18" i="73"/>
  <c r="O18" i="73"/>
  <c r="L19" i="73"/>
  <c r="N19" i="73"/>
  <c r="O19" i="73"/>
  <c r="L21" i="73"/>
  <c r="N21" i="73"/>
  <c r="O21" i="73"/>
  <c r="L22" i="73"/>
  <c r="N22" i="73"/>
  <c r="O22" i="73"/>
  <c r="L23" i="73"/>
  <c r="N23" i="73"/>
  <c r="O23" i="73"/>
  <c r="L24" i="73"/>
  <c r="N24" i="73"/>
  <c r="O24" i="73"/>
  <c r="L25" i="73"/>
  <c r="N25" i="73"/>
  <c r="O25" i="73"/>
  <c r="L27" i="73"/>
  <c r="N27" i="73"/>
  <c r="O27" i="73"/>
  <c r="L28" i="73"/>
  <c r="N28" i="73"/>
  <c r="O28" i="73"/>
  <c r="L30" i="73"/>
  <c r="N30" i="73"/>
  <c r="O30" i="73"/>
  <c r="L32" i="73"/>
  <c r="N32" i="73"/>
  <c r="O32" i="73"/>
  <c r="L33" i="73"/>
  <c r="N33" i="73"/>
  <c r="O33" i="73"/>
  <c r="L34" i="73"/>
  <c r="N34" i="73"/>
  <c r="O34" i="73"/>
  <c r="L35" i="73"/>
  <c r="N35" i="73"/>
  <c r="O35" i="73"/>
  <c r="L36" i="73"/>
  <c r="N36" i="73"/>
  <c r="O36" i="73"/>
  <c r="L37" i="73"/>
  <c r="N37" i="73"/>
  <c r="O37" i="73"/>
  <c r="O15" i="73"/>
  <c r="N15" i="73"/>
  <c r="L15" i="73"/>
  <c r="H17" i="73"/>
  <c r="M17" i="73" s="1"/>
  <c r="H18" i="73"/>
  <c r="M18" i="73" s="1"/>
  <c r="H19" i="73"/>
  <c r="M19" i="73" s="1"/>
  <c r="H21" i="73"/>
  <c r="M21" i="73" s="1"/>
  <c r="H22" i="73"/>
  <c r="M22" i="73" s="1"/>
  <c r="H23" i="73"/>
  <c r="M23" i="73" s="1"/>
  <c r="H24" i="73"/>
  <c r="M24" i="73" s="1"/>
  <c r="H25" i="73"/>
  <c r="M25" i="73" s="1"/>
  <c r="H27" i="73"/>
  <c r="M27" i="73" s="1"/>
  <c r="H28" i="73"/>
  <c r="M28" i="73" s="1"/>
  <c r="H30" i="73"/>
  <c r="M30" i="73" s="1"/>
  <c r="H32" i="73"/>
  <c r="M32" i="73" s="1"/>
  <c r="H33" i="73"/>
  <c r="M33" i="73" s="1"/>
  <c r="H34" i="73"/>
  <c r="M34" i="73" s="1"/>
  <c r="H35" i="73"/>
  <c r="M35" i="73" s="1"/>
  <c r="H36" i="73"/>
  <c r="M36" i="73" s="1"/>
  <c r="H37" i="73"/>
  <c r="M37" i="73" s="1"/>
  <c r="H15" i="73"/>
  <c r="M15" i="73" s="1"/>
  <c r="N104" i="72"/>
  <c r="N100" i="72"/>
  <c r="N96" i="72"/>
  <c r="N88" i="72"/>
  <c r="N72" i="72"/>
  <c r="N68" i="72"/>
  <c r="N64" i="72"/>
  <c r="N60" i="72"/>
  <c r="N56" i="72"/>
  <c r="N52" i="72"/>
  <c r="O51" i="72"/>
  <c r="O49" i="72"/>
  <c r="N48" i="72"/>
  <c r="O47" i="72"/>
  <c r="O45" i="72"/>
  <c r="N44" i="72"/>
  <c r="O41" i="72"/>
  <c r="N40" i="72"/>
  <c r="N36" i="72"/>
  <c r="O35" i="72"/>
  <c r="N32" i="72"/>
  <c r="O29" i="72"/>
  <c r="N28" i="72"/>
  <c r="N27" i="72"/>
  <c r="O25" i="72"/>
  <c r="N24" i="72"/>
  <c r="O21" i="72"/>
  <c r="N20" i="72"/>
  <c r="O17" i="72"/>
  <c r="N16" i="72"/>
  <c r="H16" i="72"/>
  <c r="L16" i="72"/>
  <c r="O16" i="72"/>
  <c r="H17" i="72"/>
  <c r="L17" i="72"/>
  <c r="N17" i="72"/>
  <c r="H18" i="72"/>
  <c r="M18" i="72" s="1"/>
  <c r="L18" i="72"/>
  <c r="N18" i="72"/>
  <c r="H20" i="72"/>
  <c r="M20" i="72" s="1"/>
  <c r="L20" i="72"/>
  <c r="O20" i="72"/>
  <c r="H21" i="72"/>
  <c r="M21" i="72" s="1"/>
  <c r="L21" i="72"/>
  <c r="N21" i="72"/>
  <c r="H22" i="72"/>
  <c r="K22" i="72" s="1"/>
  <c r="L22" i="72"/>
  <c r="N22" i="72"/>
  <c r="O22" i="72"/>
  <c r="H24" i="72"/>
  <c r="L24" i="72"/>
  <c r="O24" i="72"/>
  <c r="H25" i="72"/>
  <c r="L25" i="72"/>
  <c r="N25" i="72"/>
  <c r="H26" i="72"/>
  <c r="M26" i="72" s="1"/>
  <c r="L26" i="72"/>
  <c r="N26" i="72"/>
  <c r="H27" i="72"/>
  <c r="K27" i="72" s="1"/>
  <c r="L27" i="72"/>
  <c r="O27" i="72"/>
  <c r="H28" i="72"/>
  <c r="M28" i="72" s="1"/>
  <c r="L28" i="72"/>
  <c r="O28" i="72"/>
  <c r="H29" i="72"/>
  <c r="M29" i="72" s="1"/>
  <c r="L29" i="72"/>
  <c r="N29" i="72"/>
  <c r="H30" i="72"/>
  <c r="K30" i="72" s="1"/>
  <c r="L30" i="72"/>
  <c r="N30" i="72"/>
  <c r="O30" i="72"/>
  <c r="H31" i="72"/>
  <c r="M31" i="72" s="1"/>
  <c r="L31" i="72"/>
  <c r="N31" i="72"/>
  <c r="O31" i="72"/>
  <c r="H32" i="72"/>
  <c r="L32" i="72"/>
  <c r="O32" i="72"/>
  <c r="H33" i="72"/>
  <c r="K33" i="72" s="1"/>
  <c r="L33" i="72"/>
  <c r="N33" i="72"/>
  <c r="O33" i="72"/>
  <c r="H34" i="72"/>
  <c r="M34" i="72" s="1"/>
  <c r="L34" i="72"/>
  <c r="N34" i="72"/>
  <c r="O34" i="72"/>
  <c r="H35" i="72"/>
  <c r="M35" i="72" s="1"/>
  <c r="L35" i="72"/>
  <c r="N35" i="72"/>
  <c r="H36" i="72"/>
  <c r="M36" i="72" s="1"/>
  <c r="L36" i="72"/>
  <c r="O36" i="72"/>
  <c r="H37" i="72"/>
  <c r="K37" i="72" s="1"/>
  <c r="L37" i="72"/>
  <c r="N37" i="72"/>
  <c r="O37" i="72"/>
  <c r="H38" i="72"/>
  <c r="K38" i="72" s="1"/>
  <c r="L38" i="72"/>
  <c r="N38" i="72"/>
  <c r="O38" i="72"/>
  <c r="H39" i="72"/>
  <c r="M39" i="72" s="1"/>
  <c r="L39" i="72"/>
  <c r="N39" i="72"/>
  <c r="H40" i="72"/>
  <c r="L40" i="72"/>
  <c r="O40" i="72"/>
  <c r="H41" i="72"/>
  <c r="L41" i="72"/>
  <c r="N41" i="72"/>
  <c r="H42" i="72"/>
  <c r="M42" i="72" s="1"/>
  <c r="L42" i="72"/>
  <c r="N42" i="72"/>
  <c r="O42" i="72"/>
  <c r="H43" i="72"/>
  <c r="M43" i="72" s="1"/>
  <c r="L43" i="72"/>
  <c r="N43" i="72"/>
  <c r="O43" i="72"/>
  <c r="H44" i="72"/>
  <c r="M44" i="72" s="1"/>
  <c r="L44" i="72"/>
  <c r="O44" i="72"/>
  <c r="H45" i="72"/>
  <c r="M45" i="72" s="1"/>
  <c r="L45" i="72"/>
  <c r="N45" i="72"/>
  <c r="H46" i="72"/>
  <c r="K46" i="72" s="1"/>
  <c r="L46" i="72"/>
  <c r="N46" i="72"/>
  <c r="O46" i="72"/>
  <c r="H47" i="72"/>
  <c r="M47" i="72" s="1"/>
  <c r="L47" i="72"/>
  <c r="N47" i="72"/>
  <c r="H48" i="72"/>
  <c r="L48" i="72"/>
  <c r="O48" i="72"/>
  <c r="H49" i="72"/>
  <c r="K49" i="72" s="1"/>
  <c r="L49" i="72"/>
  <c r="N49" i="72"/>
  <c r="H50" i="72"/>
  <c r="M50" i="72" s="1"/>
  <c r="L50" i="72"/>
  <c r="N50" i="72"/>
  <c r="O50" i="72"/>
  <c r="H51" i="72"/>
  <c r="M51" i="72" s="1"/>
  <c r="L51" i="72"/>
  <c r="N51" i="72"/>
  <c r="H52" i="72"/>
  <c r="K52" i="72" s="1"/>
  <c r="L52" i="72"/>
  <c r="O52" i="72"/>
  <c r="H53" i="72"/>
  <c r="K53" i="72" s="1"/>
  <c r="L53" i="72"/>
  <c r="N53" i="72"/>
  <c r="O53" i="72"/>
  <c r="H54" i="72"/>
  <c r="K54" i="72" s="1"/>
  <c r="L54" i="72"/>
  <c r="N54" i="72"/>
  <c r="O54" i="72"/>
  <c r="H55" i="72"/>
  <c r="M55" i="72" s="1"/>
  <c r="L55" i="72"/>
  <c r="N55" i="72"/>
  <c r="O55" i="72"/>
  <c r="H56" i="72"/>
  <c r="L56" i="72"/>
  <c r="O56" i="72"/>
  <c r="H57" i="72"/>
  <c r="L57" i="72"/>
  <c r="N57" i="72"/>
  <c r="O57" i="72"/>
  <c r="H58" i="72"/>
  <c r="M58" i="72" s="1"/>
  <c r="L58" i="72"/>
  <c r="N58" i="72"/>
  <c r="O58" i="72"/>
  <c r="H60" i="72"/>
  <c r="M60" i="72" s="1"/>
  <c r="L60" i="72"/>
  <c r="O60" i="72"/>
  <c r="H61" i="72"/>
  <c r="K61" i="72" s="1"/>
  <c r="L61" i="72"/>
  <c r="N61" i="72"/>
  <c r="O61" i="72"/>
  <c r="H62" i="72"/>
  <c r="K62" i="72" s="1"/>
  <c r="L62" i="72"/>
  <c r="N62" i="72"/>
  <c r="O62" i="72"/>
  <c r="H63" i="72"/>
  <c r="M63" i="72" s="1"/>
  <c r="L63" i="72"/>
  <c r="N63" i="72"/>
  <c r="O63" i="72"/>
  <c r="H64" i="72"/>
  <c r="L64" i="72"/>
  <c r="O64" i="72"/>
  <c r="H65" i="72"/>
  <c r="K65" i="72" s="1"/>
  <c r="L65" i="72"/>
  <c r="N65" i="72"/>
  <c r="O65" i="72"/>
  <c r="H66" i="72"/>
  <c r="M66" i="72" s="1"/>
  <c r="L66" i="72"/>
  <c r="N66" i="72"/>
  <c r="O66" i="72"/>
  <c r="H67" i="72"/>
  <c r="K67" i="72" s="1"/>
  <c r="L67" i="72"/>
  <c r="N67" i="72"/>
  <c r="O67" i="72"/>
  <c r="H68" i="72"/>
  <c r="M68" i="72" s="1"/>
  <c r="L68" i="72"/>
  <c r="O68" i="72"/>
  <c r="H69" i="72"/>
  <c r="K69" i="72" s="1"/>
  <c r="L69" i="72"/>
  <c r="N69" i="72"/>
  <c r="O69" i="72"/>
  <c r="H70" i="72"/>
  <c r="K70" i="72" s="1"/>
  <c r="L70" i="72"/>
  <c r="N70" i="72"/>
  <c r="O70" i="72"/>
  <c r="H71" i="72"/>
  <c r="M71" i="72" s="1"/>
  <c r="L71" i="72"/>
  <c r="N71" i="72"/>
  <c r="O71" i="72"/>
  <c r="H72" i="72"/>
  <c r="L72" i="72"/>
  <c r="O72" i="72"/>
  <c r="H73" i="72"/>
  <c r="K73" i="72" s="1"/>
  <c r="L73" i="72"/>
  <c r="N73" i="72"/>
  <c r="O73" i="72"/>
  <c r="H74" i="72"/>
  <c r="M74" i="72" s="1"/>
  <c r="L74" i="72"/>
  <c r="N74" i="72"/>
  <c r="O74" i="72"/>
  <c r="H75" i="72"/>
  <c r="K75" i="72" s="1"/>
  <c r="L75" i="72"/>
  <c r="N75" i="72"/>
  <c r="O75" i="72"/>
  <c r="H76" i="72"/>
  <c r="M76" i="72" s="1"/>
  <c r="L76" i="72"/>
  <c r="O76" i="72"/>
  <c r="H77" i="72"/>
  <c r="K77" i="72" s="1"/>
  <c r="L77" i="72"/>
  <c r="N77" i="72"/>
  <c r="O77" i="72"/>
  <c r="H78" i="72"/>
  <c r="K78" i="72" s="1"/>
  <c r="L78" i="72"/>
  <c r="N78" i="72"/>
  <c r="O78" i="72"/>
  <c r="H79" i="72"/>
  <c r="M79" i="72" s="1"/>
  <c r="L79" i="72"/>
  <c r="N79" i="72"/>
  <c r="O79" i="72"/>
  <c r="H81" i="72"/>
  <c r="K81" i="72" s="1"/>
  <c r="L81" i="72"/>
  <c r="N81" i="72"/>
  <c r="O81" i="72"/>
  <c r="H82" i="72"/>
  <c r="M82" i="72" s="1"/>
  <c r="L82" i="72"/>
  <c r="N82" i="72"/>
  <c r="O82" i="72"/>
  <c r="H83" i="72"/>
  <c r="M83" i="72" s="1"/>
  <c r="L83" i="72"/>
  <c r="N83" i="72"/>
  <c r="O83" i="72"/>
  <c r="H84" i="72"/>
  <c r="M84" i="72" s="1"/>
  <c r="L84" i="72"/>
  <c r="O84" i="72"/>
  <c r="H85" i="72"/>
  <c r="K85" i="72" s="1"/>
  <c r="L85" i="72"/>
  <c r="N85" i="72"/>
  <c r="O85" i="72"/>
  <c r="H86" i="72"/>
  <c r="K86" i="72" s="1"/>
  <c r="L86" i="72"/>
  <c r="N86" i="72"/>
  <c r="O86" i="72"/>
  <c r="H87" i="72"/>
  <c r="M87" i="72" s="1"/>
  <c r="L87" i="72"/>
  <c r="N87" i="72"/>
  <c r="O87" i="72"/>
  <c r="H88" i="72"/>
  <c r="L88" i="72"/>
  <c r="O88" i="72"/>
  <c r="H89" i="72"/>
  <c r="K89" i="72" s="1"/>
  <c r="L89" i="72"/>
  <c r="N89" i="72"/>
  <c r="O89" i="72"/>
  <c r="H90" i="72"/>
  <c r="M90" i="72" s="1"/>
  <c r="L90" i="72"/>
  <c r="N90" i="72"/>
  <c r="O90" i="72"/>
  <c r="H92" i="72"/>
  <c r="K92" i="72" s="1"/>
  <c r="L92" i="72"/>
  <c r="O92" i="72"/>
  <c r="H93" i="72"/>
  <c r="K93" i="72" s="1"/>
  <c r="L93" i="72"/>
  <c r="N93" i="72"/>
  <c r="O93" i="72"/>
  <c r="H94" i="72"/>
  <c r="K94" i="72" s="1"/>
  <c r="L94" i="72"/>
  <c r="N94" i="72"/>
  <c r="O94" i="72"/>
  <c r="H95" i="72"/>
  <c r="M95" i="72" s="1"/>
  <c r="L95" i="72"/>
  <c r="N95" i="72"/>
  <c r="O95" i="72"/>
  <c r="H96" i="72"/>
  <c r="L96" i="72"/>
  <c r="O96" i="72"/>
  <c r="H97" i="72"/>
  <c r="K97" i="72" s="1"/>
  <c r="L97" i="72"/>
  <c r="N97" i="72"/>
  <c r="O97" i="72"/>
  <c r="H98" i="72"/>
  <c r="M98" i="72" s="1"/>
  <c r="L98" i="72"/>
  <c r="N98" i="72"/>
  <c r="O98" i="72"/>
  <c r="H99" i="72"/>
  <c r="M99" i="72" s="1"/>
  <c r="L99" i="72"/>
  <c r="N99" i="72"/>
  <c r="O99" i="72"/>
  <c r="H100" i="72"/>
  <c r="K100" i="72" s="1"/>
  <c r="L100" i="72"/>
  <c r="O100" i="72"/>
  <c r="H101" i="72"/>
  <c r="K101" i="72" s="1"/>
  <c r="L101" i="72"/>
  <c r="N101" i="72"/>
  <c r="O101" i="72"/>
  <c r="H103" i="72"/>
  <c r="M103" i="72" s="1"/>
  <c r="L103" i="72"/>
  <c r="N103" i="72"/>
  <c r="O103" i="72"/>
  <c r="H104" i="72"/>
  <c r="L104" i="72"/>
  <c r="O104" i="72"/>
  <c r="H105" i="72"/>
  <c r="K105" i="72" s="1"/>
  <c r="L105" i="72"/>
  <c r="N105" i="72"/>
  <c r="O105" i="72"/>
  <c r="H106" i="72"/>
  <c r="M106" i="72" s="1"/>
  <c r="L106" i="72"/>
  <c r="N106" i="72"/>
  <c r="O106" i="72"/>
  <c r="H107" i="72"/>
  <c r="M107" i="72" s="1"/>
  <c r="L107" i="72"/>
  <c r="N107" i="72"/>
  <c r="O107" i="72"/>
  <c r="O15" i="72"/>
  <c r="N15" i="72"/>
  <c r="L15" i="72"/>
  <c r="H15" i="72"/>
  <c r="M15" i="72" s="1"/>
  <c r="L142" i="71"/>
  <c r="N142" i="71"/>
  <c r="O142" i="71"/>
  <c r="L15" i="71"/>
  <c r="N15" i="71"/>
  <c r="O15" i="71"/>
  <c r="L16" i="71"/>
  <c r="N16" i="71"/>
  <c r="O16" i="71"/>
  <c r="L17" i="71"/>
  <c r="N17" i="71"/>
  <c r="O17" i="71"/>
  <c r="L18" i="71"/>
  <c r="N18" i="71"/>
  <c r="O18" i="71"/>
  <c r="L19" i="71"/>
  <c r="N19" i="71"/>
  <c r="O19" i="71"/>
  <c r="L20" i="71"/>
  <c r="N20" i="71"/>
  <c r="O20" i="71"/>
  <c r="L21" i="71"/>
  <c r="N21" i="71"/>
  <c r="O21" i="71"/>
  <c r="L22" i="71"/>
  <c r="N22" i="71"/>
  <c r="O22" i="71"/>
  <c r="L23" i="71"/>
  <c r="N23" i="71"/>
  <c r="O23" i="71"/>
  <c r="L24" i="71"/>
  <c r="N24" i="71"/>
  <c r="O24" i="71"/>
  <c r="L25" i="71"/>
  <c r="N25" i="71"/>
  <c r="O25" i="71"/>
  <c r="L26" i="71"/>
  <c r="N26" i="71"/>
  <c r="O26" i="71"/>
  <c r="L27" i="71"/>
  <c r="N27" i="71"/>
  <c r="O27" i="71"/>
  <c r="L28" i="71"/>
  <c r="N28" i="71"/>
  <c r="O28" i="71"/>
  <c r="L29" i="71"/>
  <c r="N29" i="71"/>
  <c r="O29" i="71"/>
  <c r="L30" i="71"/>
  <c r="N30" i="71"/>
  <c r="O30" i="71"/>
  <c r="L31" i="71"/>
  <c r="N31" i="71"/>
  <c r="O31" i="71"/>
  <c r="L32" i="71"/>
  <c r="N32" i="71"/>
  <c r="O32" i="71"/>
  <c r="L33" i="71"/>
  <c r="N33" i="71"/>
  <c r="O33" i="71"/>
  <c r="L34" i="71"/>
  <c r="N34" i="71"/>
  <c r="O34" i="71"/>
  <c r="L35" i="71"/>
  <c r="N35" i="71"/>
  <c r="O35" i="71"/>
  <c r="L36" i="71"/>
  <c r="N36" i="71"/>
  <c r="O36" i="71"/>
  <c r="L37" i="71"/>
  <c r="N37" i="71"/>
  <c r="O37" i="71"/>
  <c r="L38" i="71"/>
  <c r="N38" i="71"/>
  <c r="O38" i="71"/>
  <c r="L39" i="71"/>
  <c r="N39" i="71"/>
  <c r="O39" i="71"/>
  <c r="L40" i="71"/>
  <c r="N40" i="71"/>
  <c r="O40" i="71"/>
  <c r="L41" i="71"/>
  <c r="N41" i="71"/>
  <c r="O41" i="71"/>
  <c r="L42" i="71"/>
  <c r="N42" i="71"/>
  <c r="O42" i="71"/>
  <c r="L43" i="71"/>
  <c r="N43" i="71"/>
  <c r="O43" i="71"/>
  <c r="L44" i="71"/>
  <c r="N44" i="71"/>
  <c r="O44" i="71"/>
  <c r="L45" i="71"/>
  <c r="N45" i="71"/>
  <c r="O45" i="71"/>
  <c r="L46" i="71"/>
  <c r="N46" i="71"/>
  <c r="O46" i="71"/>
  <c r="L47" i="71"/>
  <c r="N47" i="71"/>
  <c r="O47" i="71"/>
  <c r="L48" i="71"/>
  <c r="N48" i="71"/>
  <c r="O48" i="71"/>
  <c r="L49" i="71"/>
  <c r="N49" i="71"/>
  <c r="O49" i="71"/>
  <c r="L50" i="71"/>
  <c r="N50" i="71"/>
  <c r="O50" i="71"/>
  <c r="L51" i="71"/>
  <c r="N51" i="71"/>
  <c r="O51" i="71"/>
  <c r="L52" i="71"/>
  <c r="N52" i="71"/>
  <c r="O52" i="71"/>
  <c r="L53" i="71"/>
  <c r="N53" i="71"/>
  <c r="O53" i="71"/>
  <c r="L54" i="71"/>
  <c r="N54" i="71"/>
  <c r="O54" i="71"/>
  <c r="L56" i="71"/>
  <c r="N56" i="71"/>
  <c r="O56" i="71"/>
  <c r="L57" i="71"/>
  <c r="N57" i="71"/>
  <c r="O57" i="71"/>
  <c r="L58" i="71"/>
  <c r="N58" i="71"/>
  <c r="O58" i="71"/>
  <c r="L59" i="71"/>
  <c r="N59" i="71"/>
  <c r="O59" i="71"/>
  <c r="L60" i="71"/>
  <c r="N60" i="71"/>
  <c r="O60" i="71"/>
  <c r="L61" i="71"/>
  <c r="N61" i="71"/>
  <c r="O61" i="71"/>
  <c r="L62" i="71"/>
  <c r="N62" i="71"/>
  <c r="O62" i="71"/>
  <c r="L63" i="71"/>
  <c r="N63" i="71"/>
  <c r="O63" i="71"/>
  <c r="L65" i="71"/>
  <c r="N65" i="71"/>
  <c r="O65" i="71"/>
  <c r="L66" i="71"/>
  <c r="N66" i="71"/>
  <c r="O66" i="71"/>
  <c r="L67" i="71"/>
  <c r="N67" i="71"/>
  <c r="O67" i="71"/>
  <c r="L68" i="71"/>
  <c r="N68" i="71"/>
  <c r="O68" i="71"/>
  <c r="L69" i="71"/>
  <c r="N69" i="71"/>
  <c r="O69" i="71"/>
  <c r="L70" i="71"/>
  <c r="N70" i="71"/>
  <c r="O70" i="71"/>
  <c r="L71" i="71"/>
  <c r="N71" i="71"/>
  <c r="O71" i="71"/>
  <c r="L72" i="71"/>
  <c r="N72" i="71"/>
  <c r="O72" i="71"/>
  <c r="L73" i="71"/>
  <c r="N73" i="71"/>
  <c r="O73" i="71"/>
  <c r="L74" i="71"/>
  <c r="N74" i="71"/>
  <c r="O74" i="71"/>
  <c r="L76" i="71"/>
  <c r="N76" i="71"/>
  <c r="O76" i="71"/>
  <c r="L77" i="71"/>
  <c r="N77" i="71"/>
  <c r="O77" i="71"/>
  <c r="L78" i="71"/>
  <c r="N78" i="71"/>
  <c r="O78" i="71"/>
  <c r="L79" i="71"/>
  <c r="N79" i="71"/>
  <c r="O79" i="71"/>
  <c r="L80" i="71"/>
  <c r="N80" i="71"/>
  <c r="O80" i="71"/>
  <c r="L81" i="71"/>
  <c r="N81" i="71"/>
  <c r="O81" i="71"/>
  <c r="L82" i="71"/>
  <c r="N82" i="71"/>
  <c r="O82" i="71"/>
  <c r="L83" i="71"/>
  <c r="N83" i="71"/>
  <c r="O83" i="71"/>
  <c r="L84" i="71"/>
  <c r="N84" i="71"/>
  <c r="O84" i="71"/>
  <c r="L86" i="71"/>
  <c r="N86" i="71"/>
  <c r="O86" i="71"/>
  <c r="L87" i="71"/>
  <c r="N87" i="71"/>
  <c r="O87" i="71"/>
  <c r="L88" i="71"/>
  <c r="N88" i="71"/>
  <c r="O88" i="71"/>
  <c r="L89" i="71"/>
  <c r="N89" i="71"/>
  <c r="O89" i="71"/>
  <c r="L90" i="71"/>
  <c r="N90" i="71"/>
  <c r="O90" i="71"/>
  <c r="L91" i="71"/>
  <c r="N91" i="71"/>
  <c r="O91" i="71"/>
  <c r="L92" i="71"/>
  <c r="N92" i="71"/>
  <c r="O92" i="71"/>
  <c r="L94" i="71"/>
  <c r="N94" i="71"/>
  <c r="O94" i="71"/>
  <c r="L95" i="71"/>
  <c r="N95" i="71"/>
  <c r="O95" i="71"/>
  <c r="L96" i="71"/>
  <c r="N96" i="71"/>
  <c r="O96" i="71"/>
  <c r="L97" i="71"/>
  <c r="N97" i="71"/>
  <c r="O97" i="71"/>
  <c r="L98" i="71"/>
  <c r="N98" i="71"/>
  <c r="O98" i="71"/>
  <c r="L99" i="71"/>
  <c r="N99" i="71"/>
  <c r="O99" i="71"/>
  <c r="L100" i="71"/>
  <c r="N100" i="71"/>
  <c r="O100" i="71"/>
  <c r="L102" i="71"/>
  <c r="N102" i="71"/>
  <c r="O102" i="71"/>
  <c r="L103" i="71"/>
  <c r="N103" i="71"/>
  <c r="O103" i="71"/>
  <c r="L104" i="71"/>
  <c r="N104" i="71"/>
  <c r="O104" i="71"/>
  <c r="L105" i="71"/>
  <c r="N105" i="71"/>
  <c r="O105" i="71"/>
  <c r="L106" i="71"/>
  <c r="N106" i="71"/>
  <c r="O106" i="71"/>
  <c r="L107" i="71"/>
  <c r="N107" i="71"/>
  <c r="O107" i="71"/>
  <c r="L108" i="71"/>
  <c r="N108" i="71"/>
  <c r="O108" i="71"/>
  <c r="L109" i="71"/>
  <c r="N109" i="71"/>
  <c r="O109" i="71"/>
  <c r="L110" i="71"/>
  <c r="N110" i="71"/>
  <c r="O110" i="71"/>
  <c r="L111" i="71"/>
  <c r="N111" i="71"/>
  <c r="O111" i="71"/>
  <c r="L112" i="71"/>
  <c r="N112" i="71"/>
  <c r="O112" i="71"/>
  <c r="L113" i="71"/>
  <c r="N113" i="71"/>
  <c r="O113" i="71"/>
  <c r="L114" i="71"/>
  <c r="N114" i="71"/>
  <c r="O114" i="71"/>
  <c r="L115" i="71"/>
  <c r="N115" i="71"/>
  <c r="O115" i="71"/>
  <c r="L116" i="71"/>
  <c r="N116" i="71"/>
  <c r="O116" i="71"/>
  <c r="L117" i="71"/>
  <c r="N117" i="71"/>
  <c r="O117" i="71"/>
  <c r="L118" i="71"/>
  <c r="N118" i="71"/>
  <c r="O118" i="71"/>
  <c r="L119" i="71"/>
  <c r="N119" i="71"/>
  <c r="O119" i="71"/>
  <c r="L120" i="71"/>
  <c r="N120" i="71"/>
  <c r="O120" i="71"/>
  <c r="L121" i="71"/>
  <c r="N121" i="71"/>
  <c r="O121" i="71"/>
  <c r="L122" i="71"/>
  <c r="N122" i="71"/>
  <c r="O122" i="71"/>
  <c r="L123" i="71"/>
  <c r="N123" i="71"/>
  <c r="O123" i="71"/>
  <c r="L124" i="71"/>
  <c r="N124" i="71"/>
  <c r="O124" i="71"/>
  <c r="L125" i="71"/>
  <c r="N125" i="71"/>
  <c r="O125" i="71"/>
  <c r="L126" i="71"/>
  <c r="N126" i="71"/>
  <c r="O126" i="71"/>
  <c r="L127" i="71"/>
  <c r="N127" i="71"/>
  <c r="O127" i="71"/>
  <c r="L128" i="71"/>
  <c r="N128" i="71"/>
  <c r="O128" i="71"/>
  <c r="L129" i="71"/>
  <c r="N129" i="71"/>
  <c r="O129" i="71"/>
  <c r="L130" i="71"/>
  <c r="N130" i="71"/>
  <c r="O130" i="71"/>
  <c r="L131" i="71"/>
  <c r="N131" i="71"/>
  <c r="O131" i="71"/>
  <c r="L132" i="71"/>
  <c r="N132" i="71"/>
  <c r="O132" i="71"/>
  <c r="L133" i="71"/>
  <c r="N133" i="71"/>
  <c r="O133" i="71"/>
  <c r="L134" i="71"/>
  <c r="N134" i="71"/>
  <c r="O134" i="71"/>
  <c r="L136" i="71"/>
  <c r="N136" i="71"/>
  <c r="O136" i="71"/>
  <c r="L138" i="71"/>
  <c r="N138" i="71"/>
  <c r="O138" i="71"/>
  <c r="L139" i="71"/>
  <c r="N139" i="71"/>
  <c r="O139" i="71"/>
  <c r="L140" i="71"/>
  <c r="N140" i="71"/>
  <c r="O140" i="71"/>
  <c r="L141" i="71"/>
  <c r="N141" i="71"/>
  <c r="O141" i="71"/>
  <c r="O14" i="71"/>
  <c r="N14" i="71"/>
  <c r="L14" i="71"/>
  <c r="H15" i="71"/>
  <c r="M15" i="71" s="1"/>
  <c r="H16" i="71"/>
  <c r="M16" i="71" s="1"/>
  <c r="H17" i="71"/>
  <c r="M17" i="71" s="1"/>
  <c r="H18" i="71"/>
  <c r="M18" i="71" s="1"/>
  <c r="H19" i="71"/>
  <c r="M19" i="71" s="1"/>
  <c r="H20" i="71"/>
  <c r="M20" i="71" s="1"/>
  <c r="H21" i="71"/>
  <c r="M21" i="71" s="1"/>
  <c r="H22" i="71"/>
  <c r="M22" i="71" s="1"/>
  <c r="H23" i="71"/>
  <c r="M23" i="71" s="1"/>
  <c r="H24" i="71"/>
  <c r="M24" i="71" s="1"/>
  <c r="H25" i="71"/>
  <c r="M25" i="71" s="1"/>
  <c r="H26" i="71"/>
  <c r="M26" i="71" s="1"/>
  <c r="H27" i="71"/>
  <c r="M27" i="71" s="1"/>
  <c r="H28" i="71"/>
  <c r="M28" i="71" s="1"/>
  <c r="H29" i="71"/>
  <c r="M29" i="71" s="1"/>
  <c r="H30" i="71"/>
  <c r="M30" i="71" s="1"/>
  <c r="H31" i="71"/>
  <c r="M31" i="71" s="1"/>
  <c r="H32" i="71"/>
  <c r="M32" i="71" s="1"/>
  <c r="H33" i="71"/>
  <c r="M33" i="71" s="1"/>
  <c r="H34" i="71"/>
  <c r="M34" i="71" s="1"/>
  <c r="H35" i="71"/>
  <c r="M35" i="71" s="1"/>
  <c r="H36" i="71"/>
  <c r="M36" i="71" s="1"/>
  <c r="H37" i="71"/>
  <c r="M37" i="71" s="1"/>
  <c r="H38" i="71"/>
  <c r="M38" i="71" s="1"/>
  <c r="H39" i="71"/>
  <c r="M39" i="71" s="1"/>
  <c r="H40" i="71"/>
  <c r="M40" i="71" s="1"/>
  <c r="H41" i="71"/>
  <c r="M41" i="71" s="1"/>
  <c r="H42" i="71"/>
  <c r="M42" i="71" s="1"/>
  <c r="H43" i="71"/>
  <c r="M43" i="71" s="1"/>
  <c r="H44" i="71"/>
  <c r="M44" i="71" s="1"/>
  <c r="H45" i="71"/>
  <c r="M45" i="71" s="1"/>
  <c r="H46" i="71"/>
  <c r="M46" i="71" s="1"/>
  <c r="H47" i="71"/>
  <c r="M47" i="71" s="1"/>
  <c r="H48" i="71"/>
  <c r="M48" i="71" s="1"/>
  <c r="H49" i="71"/>
  <c r="M49" i="71" s="1"/>
  <c r="H50" i="71"/>
  <c r="M50" i="71" s="1"/>
  <c r="H51" i="71"/>
  <c r="M51" i="71" s="1"/>
  <c r="H52" i="71"/>
  <c r="M52" i="71" s="1"/>
  <c r="H53" i="71"/>
  <c r="M53" i="71" s="1"/>
  <c r="H54" i="71"/>
  <c r="M54" i="71" s="1"/>
  <c r="H56" i="71"/>
  <c r="M56" i="71" s="1"/>
  <c r="H57" i="71"/>
  <c r="M57" i="71" s="1"/>
  <c r="H58" i="71"/>
  <c r="M58" i="71" s="1"/>
  <c r="H59" i="71"/>
  <c r="M59" i="71" s="1"/>
  <c r="H60" i="71"/>
  <c r="M60" i="71" s="1"/>
  <c r="H61" i="71"/>
  <c r="M61" i="71" s="1"/>
  <c r="H62" i="71"/>
  <c r="M62" i="71" s="1"/>
  <c r="H63" i="71"/>
  <c r="M63" i="71" s="1"/>
  <c r="H65" i="71"/>
  <c r="M65" i="71" s="1"/>
  <c r="H66" i="71"/>
  <c r="M66" i="71" s="1"/>
  <c r="H67" i="71"/>
  <c r="M67" i="71" s="1"/>
  <c r="H68" i="71"/>
  <c r="M68" i="71" s="1"/>
  <c r="H69" i="71"/>
  <c r="M69" i="71" s="1"/>
  <c r="H70" i="71"/>
  <c r="M70" i="71" s="1"/>
  <c r="H71" i="71"/>
  <c r="M71" i="71" s="1"/>
  <c r="H72" i="71"/>
  <c r="M72" i="71" s="1"/>
  <c r="H73" i="71"/>
  <c r="M73" i="71" s="1"/>
  <c r="H74" i="71"/>
  <c r="M74" i="71" s="1"/>
  <c r="H76" i="71"/>
  <c r="M76" i="71" s="1"/>
  <c r="H77" i="71"/>
  <c r="M77" i="71" s="1"/>
  <c r="H78" i="71"/>
  <c r="M78" i="71" s="1"/>
  <c r="H79" i="71"/>
  <c r="M79" i="71" s="1"/>
  <c r="H80" i="71"/>
  <c r="M80" i="71" s="1"/>
  <c r="H81" i="71"/>
  <c r="M81" i="71" s="1"/>
  <c r="H82" i="71"/>
  <c r="M82" i="71" s="1"/>
  <c r="H83" i="71"/>
  <c r="M83" i="71" s="1"/>
  <c r="H84" i="71"/>
  <c r="M84" i="71" s="1"/>
  <c r="H86" i="71"/>
  <c r="M86" i="71" s="1"/>
  <c r="H87" i="71"/>
  <c r="M87" i="71" s="1"/>
  <c r="H88" i="71"/>
  <c r="M88" i="71" s="1"/>
  <c r="H89" i="71"/>
  <c r="M89" i="71" s="1"/>
  <c r="H90" i="71"/>
  <c r="M90" i="71" s="1"/>
  <c r="H91" i="71"/>
  <c r="M91" i="71" s="1"/>
  <c r="H92" i="71"/>
  <c r="M92" i="71" s="1"/>
  <c r="H94" i="71"/>
  <c r="M94" i="71" s="1"/>
  <c r="H95" i="71"/>
  <c r="M95" i="71" s="1"/>
  <c r="H96" i="71"/>
  <c r="M96" i="71" s="1"/>
  <c r="H97" i="71"/>
  <c r="M97" i="71" s="1"/>
  <c r="H98" i="71"/>
  <c r="M98" i="71" s="1"/>
  <c r="H99" i="71"/>
  <c r="M99" i="71" s="1"/>
  <c r="H100" i="71"/>
  <c r="M100" i="71" s="1"/>
  <c r="H102" i="71"/>
  <c r="M102" i="71" s="1"/>
  <c r="H103" i="71"/>
  <c r="M103" i="71" s="1"/>
  <c r="H104" i="71"/>
  <c r="M104" i="71" s="1"/>
  <c r="H105" i="71"/>
  <c r="M105" i="71" s="1"/>
  <c r="H106" i="71"/>
  <c r="M106" i="71" s="1"/>
  <c r="H107" i="71"/>
  <c r="M107" i="71" s="1"/>
  <c r="H108" i="71"/>
  <c r="M108" i="71" s="1"/>
  <c r="H109" i="71"/>
  <c r="M109" i="71" s="1"/>
  <c r="H110" i="71"/>
  <c r="M110" i="71" s="1"/>
  <c r="H111" i="71"/>
  <c r="M111" i="71" s="1"/>
  <c r="H112" i="71"/>
  <c r="M112" i="71" s="1"/>
  <c r="H113" i="71"/>
  <c r="M113" i="71" s="1"/>
  <c r="H114" i="71"/>
  <c r="M114" i="71" s="1"/>
  <c r="H115" i="71"/>
  <c r="M115" i="71" s="1"/>
  <c r="H116" i="71"/>
  <c r="M116" i="71" s="1"/>
  <c r="H117" i="71"/>
  <c r="M117" i="71" s="1"/>
  <c r="H118" i="71"/>
  <c r="M118" i="71" s="1"/>
  <c r="H119" i="71"/>
  <c r="M119" i="71" s="1"/>
  <c r="H120" i="71"/>
  <c r="M120" i="71" s="1"/>
  <c r="H121" i="71"/>
  <c r="M121" i="71" s="1"/>
  <c r="H122" i="71"/>
  <c r="M122" i="71" s="1"/>
  <c r="H123" i="71"/>
  <c r="M123" i="71" s="1"/>
  <c r="H124" i="71"/>
  <c r="M124" i="71" s="1"/>
  <c r="H125" i="71"/>
  <c r="M125" i="71" s="1"/>
  <c r="H126" i="71"/>
  <c r="M126" i="71" s="1"/>
  <c r="H127" i="71"/>
  <c r="M127" i="71" s="1"/>
  <c r="H128" i="71"/>
  <c r="M128" i="71" s="1"/>
  <c r="H129" i="71"/>
  <c r="M129" i="71" s="1"/>
  <c r="H130" i="71"/>
  <c r="M130" i="71" s="1"/>
  <c r="H131" i="71"/>
  <c r="M131" i="71" s="1"/>
  <c r="H132" i="71"/>
  <c r="M132" i="71" s="1"/>
  <c r="H133" i="71"/>
  <c r="M133" i="71" s="1"/>
  <c r="H134" i="71"/>
  <c r="M134" i="71" s="1"/>
  <c r="H136" i="71"/>
  <c r="M136" i="71" s="1"/>
  <c r="H138" i="71"/>
  <c r="M138" i="71" s="1"/>
  <c r="H139" i="71"/>
  <c r="M139" i="71" s="1"/>
  <c r="H140" i="71"/>
  <c r="M140" i="71" s="1"/>
  <c r="H141" i="71"/>
  <c r="M141" i="71" s="1"/>
  <c r="H142" i="71"/>
  <c r="M142" i="71" s="1"/>
  <c r="H14" i="71"/>
  <c r="M14" i="71" s="1"/>
  <c r="L16" i="70"/>
  <c r="N16" i="70"/>
  <c r="O16" i="70"/>
  <c r="L17" i="70"/>
  <c r="N17" i="70"/>
  <c r="O17" i="70"/>
  <c r="L18" i="70"/>
  <c r="N18" i="70"/>
  <c r="O18" i="70"/>
  <c r="L19" i="70"/>
  <c r="N19" i="70"/>
  <c r="O19" i="70"/>
  <c r="L20" i="70"/>
  <c r="N20" i="70"/>
  <c r="O20" i="70"/>
  <c r="L21" i="70"/>
  <c r="N21" i="70"/>
  <c r="O21" i="70"/>
  <c r="L22" i="70"/>
  <c r="N22" i="70"/>
  <c r="O22" i="70"/>
  <c r="L23" i="70"/>
  <c r="N23" i="70"/>
  <c r="O23" i="70"/>
  <c r="L24" i="70"/>
  <c r="N24" i="70"/>
  <c r="O24" i="70"/>
  <c r="L25" i="70"/>
  <c r="N25" i="70"/>
  <c r="O25" i="70"/>
  <c r="L26" i="70"/>
  <c r="N26" i="70"/>
  <c r="O26" i="70"/>
  <c r="L27" i="70"/>
  <c r="N27" i="70"/>
  <c r="O27" i="70"/>
  <c r="L28" i="70"/>
  <c r="N28" i="70"/>
  <c r="O28" i="70"/>
  <c r="L29" i="70"/>
  <c r="N29" i="70"/>
  <c r="O29" i="70"/>
  <c r="L30" i="70"/>
  <c r="N30" i="70"/>
  <c r="O30" i="70"/>
  <c r="L31" i="70"/>
  <c r="N31" i="70"/>
  <c r="O31" i="70"/>
  <c r="N15" i="70"/>
  <c r="O15" i="70"/>
  <c r="L15" i="70"/>
  <c r="H16" i="70"/>
  <c r="M16" i="70" s="1"/>
  <c r="H17" i="70"/>
  <c r="M17" i="70" s="1"/>
  <c r="H18" i="70"/>
  <c r="M18" i="70" s="1"/>
  <c r="H19" i="70"/>
  <c r="M19" i="70" s="1"/>
  <c r="H20" i="70"/>
  <c r="M20" i="70" s="1"/>
  <c r="H21" i="70"/>
  <c r="M21" i="70" s="1"/>
  <c r="H22" i="70"/>
  <c r="M22" i="70" s="1"/>
  <c r="H23" i="70"/>
  <c r="M23" i="70" s="1"/>
  <c r="H24" i="70"/>
  <c r="M24" i="70" s="1"/>
  <c r="H25" i="70"/>
  <c r="M25" i="70" s="1"/>
  <c r="H26" i="70"/>
  <c r="M26" i="70" s="1"/>
  <c r="H27" i="70"/>
  <c r="M27" i="70" s="1"/>
  <c r="H28" i="70"/>
  <c r="M28" i="70" s="1"/>
  <c r="H29" i="70"/>
  <c r="M29" i="70" s="1"/>
  <c r="H30" i="70"/>
  <c r="M30" i="70" s="1"/>
  <c r="H31" i="70"/>
  <c r="M31" i="70" s="1"/>
  <c r="H15" i="70"/>
  <c r="M15" i="70" s="1"/>
  <c r="O39" i="69"/>
  <c r="O37" i="69"/>
  <c r="N36" i="69"/>
  <c r="O35" i="69"/>
  <c r="O33" i="69"/>
  <c r="N32" i="69"/>
  <c r="O31" i="69"/>
  <c r="O29" i="69"/>
  <c r="N28" i="69"/>
  <c r="O27" i="69"/>
  <c r="O25" i="69"/>
  <c r="N24" i="69"/>
  <c r="O23" i="69"/>
  <c r="O21" i="69"/>
  <c r="N20" i="69"/>
  <c r="O19" i="69"/>
  <c r="O17" i="69"/>
  <c r="N16" i="69"/>
  <c r="O15" i="69"/>
  <c r="L14" i="69"/>
  <c r="N14" i="69"/>
  <c r="O14" i="69"/>
  <c r="L15" i="69"/>
  <c r="N15" i="69"/>
  <c r="L16" i="69"/>
  <c r="O16" i="69"/>
  <c r="L17" i="69"/>
  <c r="N17" i="69"/>
  <c r="L18" i="69"/>
  <c r="N18" i="69"/>
  <c r="O18" i="69"/>
  <c r="L19" i="69"/>
  <c r="N19" i="69"/>
  <c r="L20" i="69"/>
  <c r="O20" i="69"/>
  <c r="L21" i="69"/>
  <c r="N21" i="69"/>
  <c r="L22" i="69"/>
  <c r="N22" i="69"/>
  <c r="O22" i="69"/>
  <c r="L23" i="69"/>
  <c r="N23" i="69"/>
  <c r="L24" i="69"/>
  <c r="O24" i="69"/>
  <c r="L25" i="69"/>
  <c r="N25" i="69"/>
  <c r="L26" i="69"/>
  <c r="N26" i="69"/>
  <c r="O26" i="69"/>
  <c r="L27" i="69"/>
  <c r="N27" i="69"/>
  <c r="L28" i="69"/>
  <c r="O28" i="69"/>
  <c r="L29" i="69"/>
  <c r="N29" i="69"/>
  <c r="L30" i="69"/>
  <c r="N30" i="69"/>
  <c r="O30" i="69"/>
  <c r="L31" i="69"/>
  <c r="N31" i="69"/>
  <c r="L32" i="69"/>
  <c r="O32" i="69"/>
  <c r="L33" i="69"/>
  <c r="N33" i="69"/>
  <c r="L34" i="69"/>
  <c r="N34" i="69"/>
  <c r="O34" i="69"/>
  <c r="L35" i="69"/>
  <c r="N35" i="69"/>
  <c r="L36" i="69"/>
  <c r="O36" i="69"/>
  <c r="L37" i="69"/>
  <c r="N37" i="69"/>
  <c r="L38" i="69"/>
  <c r="N38" i="69"/>
  <c r="O38" i="69"/>
  <c r="L39" i="69"/>
  <c r="N39" i="69"/>
  <c r="O13" i="69"/>
  <c r="N13" i="69"/>
  <c r="L13" i="69"/>
  <c r="H14" i="69"/>
  <c r="M14" i="69" s="1"/>
  <c r="H15" i="69"/>
  <c r="M15" i="69" s="1"/>
  <c r="H16" i="69"/>
  <c r="M16" i="69" s="1"/>
  <c r="H17" i="69"/>
  <c r="M17" i="69" s="1"/>
  <c r="H18" i="69"/>
  <c r="M18" i="69" s="1"/>
  <c r="H19" i="69"/>
  <c r="M19" i="69" s="1"/>
  <c r="H20" i="69"/>
  <c r="M20" i="69" s="1"/>
  <c r="H21" i="69"/>
  <c r="M21" i="69" s="1"/>
  <c r="H22" i="69"/>
  <c r="M22" i="69" s="1"/>
  <c r="H23" i="69"/>
  <c r="M23" i="69" s="1"/>
  <c r="H24" i="69"/>
  <c r="M24" i="69" s="1"/>
  <c r="H25" i="69"/>
  <c r="M25" i="69" s="1"/>
  <c r="H26" i="69"/>
  <c r="M26" i="69" s="1"/>
  <c r="H27" i="69"/>
  <c r="M27" i="69" s="1"/>
  <c r="H28" i="69"/>
  <c r="M28" i="69" s="1"/>
  <c r="H29" i="69"/>
  <c r="M29" i="69" s="1"/>
  <c r="H30" i="69"/>
  <c r="M30" i="69" s="1"/>
  <c r="H31" i="69"/>
  <c r="M31" i="69" s="1"/>
  <c r="H32" i="69"/>
  <c r="M32" i="69" s="1"/>
  <c r="H33" i="69"/>
  <c r="M33" i="69" s="1"/>
  <c r="H34" i="69"/>
  <c r="M34" i="69" s="1"/>
  <c r="H35" i="69"/>
  <c r="M35" i="69" s="1"/>
  <c r="H36" i="69"/>
  <c r="M36" i="69" s="1"/>
  <c r="H37" i="69"/>
  <c r="M37" i="69" s="1"/>
  <c r="H38" i="69"/>
  <c r="M38" i="69" s="1"/>
  <c r="H39" i="69"/>
  <c r="M39" i="69" s="1"/>
  <c r="H13" i="69"/>
  <c r="M13" i="69" s="1"/>
  <c r="L15" i="41"/>
  <c r="N15" i="41"/>
  <c r="O15" i="41"/>
  <c r="L16" i="41"/>
  <c r="N16" i="41"/>
  <c r="O16" i="41"/>
  <c r="L17" i="41"/>
  <c r="N17" i="41"/>
  <c r="O17" i="41"/>
  <c r="L18" i="41"/>
  <c r="N18" i="41"/>
  <c r="O18" i="41"/>
  <c r="L20" i="41"/>
  <c r="N20" i="41"/>
  <c r="O20" i="41"/>
  <c r="L21" i="41"/>
  <c r="N21" i="41"/>
  <c r="O21" i="41"/>
  <c r="L23" i="41"/>
  <c r="N23" i="41"/>
  <c r="O23" i="41"/>
  <c r="L24" i="41"/>
  <c r="N24" i="41"/>
  <c r="O24" i="41"/>
  <c r="L26" i="41"/>
  <c r="N26" i="41"/>
  <c r="O26" i="41"/>
  <c r="L27" i="41"/>
  <c r="N27" i="41"/>
  <c r="O27" i="41"/>
  <c r="L28" i="41"/>
  <c r="N28" i="41"/>
  <c r="O28" i="41"/>
  <c r="L30" i="41"/>
  <c r="N30" i="41"/>
  <c r="O30" i="41"/>
  <c r="L31" i="41"/>
  <c r="N31" i="41"/>
  <c r="O31" i="41"/>
  <c r="L32" i="41"/>
  <c r="N32" i="41"/>
  <c r="O32" i="41"/>
  <c r="L33" i="41"/>
  <c r="N33" i="41"/>
  <c r="O33" i="41"/>
  <c r="L34" i="41"/>
  <c r="N34" i="41"/>
  <c r="O34" i="41"/>
  <c r="L35" i="41"/>
  <c r="N35" i="41"/>
  <c r="O35" i="41"/>
  <c r="L37" i="41"/>
  <c r="N37" i="41"/>
  <c r="O37" i="41"/>
  <c r="L38" i="41"/>
  <c r="N38" i="41"/>
  <c r="O38" i="41"/>
  <c r="L40" i="41"/>
  <c r="N40" i="41"/>
  <c r="O40" i="41"/>
  <c r="O14" i="41"/>
  <c r="N14" i="41"/>
  <c r="L14" i="41"/>
  <c r="H15" i="41"/>
  <c r="M15" i="41" s="1"/>
  <c r="H16" i="41"/>
  <c r="M16" i="41" s="1"/>
  <c r="H17" i="41"/>
  <c r="M17" i="41" s="1"/>
  <c r="H18" i="41"/>
  <c r="M18" i="41" s="1"/>
  <c r="H20" i="41"/>
  <c r="M20" i="41" s="1"/>
  <c r="H21" i="41"/>
  <c r="M21" i="41" s="1"/>
  <c r="H23" i="41"/>
  <c r="M23" i="41" s="1"/>
  <c r="H24" i="41"/>
  <c r="M24" i="41" s="1"/>
  <c r="H26" i="41"/>
  <c r="M26" i="41" s="1"/>
  <c r="H27" i="41"/>
  <c r="M27" i="41" s="1"/>
  <c r="H28" i="41"/>
  <c r="M28" i="41" s="1"/>
  <c r="H30" i="41"/>
  <c r="M30" i="41" s="1"/>
  <c r="H31" i="41"/>
  <c r="M31" i="41" s="1"/>
  <c r="H32" i="41"/>
  <c r="M32" i="41" s="1"/>
  <c r="H33" i="41"/>
  <c r="M33" i="41" s="1"/>
  <c r="H34" i="41"/>
  <c r="M34" i="41" s="1"/>
  <c r="H35" i="41"/>
  <c r="M35" i="41" s="1"/>
  <c r="H37" i="41"/>
  <c r="M37" i="41" s="1"/>
  <c r="H38" i="41"/>
  <c r="M38" i="41" s="1"/>
  <c r="H40" i="41"/>
  <c r="M40" i="41" s="1"/>
  <c r="H14" i="41"/>
  <c r="M14" i="41" s="1"/>
  <c r="N46" i="37"/>
  <c r="N42" i="37"/>
  <c r="N34" i="37"/>
  <c r="N26" i="37"/>
  <c r="N18" i="37"/>
  <c r="N14" i="37"/>
  <c r="L15" i="37"/>
  <c r="N15" i="37"/>
  <c r="O15" i="37"/>
  <c r="L16" i="37"/>
  <c r="N16" i="37"/>
  <c r="O16" i="37"/>
  <c r="L17" i="37"/>
  <c r="N17" i="37"/>
  <c r="O17" i="37"/>
  <c r="L18" i="37"/>
  <c r="O18" i="37"/>
  <c r="L19" i="37"/>
  <c r="N19" i="37"/>
  <c r="O19" i="37"/>
  <c r="L20" i="37"/>
  <c r="N20" i="37"/>
  <c r="O20" i="37"/>
  <c r="L21" i="37"/>
  <c r="N21" i="37"/>
  <c r="O21" i="37"/>
  <c r="L23" i="37"/>
  <c r="N23" i="37"/>
  <c r="O23" i="37"/>
  <c r="L25" i="37"/>
  <c r="N25" i="37"/>
  <c r="O25" i="37"/>
  <c r="L26" i="37"/>
  <c r="O26" i="37"/>
  <c r="L27" i="37"/>
  <c r="N27" i="37"/>
  <c r="O27" i="37"/>
  <c r="L28" i="37"/>
  <c r="N28" i="37"/>
  <c r="O28" i="37"/>
  <c r="L29" i="37"/>
  <c r="N29" i="37"/>
  <c r="O29" i="37"/>
  <c r="L31" i="37"/>
  <c r="N31" i="37"/>
  <c r="O31" i="37"/>
  <c r="L32" i="37"/>
  <c r="N32" i="37"/>
  <c r="O32" i="37"/>
  <c r="L33" i="37"/>
  <c r="N33" i="37"/>
  <c r="O33" i="37"/>
  <c r="L34" i="37"/>
  <c r="O34" i="37"/>
  <c r="L35" i="37"/>
  <c r="N35" i="37"/>
  <c r="O35" i="37"/>
  <c r="L36" i="37"/>
  <c r="N36" i="37"/>
  <c r="O36" i="37"/>
  <c r="L37" i="37"/>
  <c r="N37" i="37"/>
  <c r="O37" i="37"/>
  <c r="L39" i="37"/>
  <c r="N39" i="37"/>
  <c r="O39" i="37"/>
  <c r="L41" i="37"/>
  <c r="N41" i="37"/>
  <c r="O41" i="37"/>
  <c r="L42" i="37"/>
  <c r="O42" i="37"/>
  <c r="L43" i="37"/>
  <c r="N43" i="37"/>
  <c r="O43" i="37"/>
  <c r="L44" i="37"/>
  <c r="N44" i="37"/>
  <c r="O44" i="37"/>
  <c r="L45" i="37"/>
  <c r="N45" i="37"/>
  <c r="O45" i="37"/>
  <c r="L46" i="37"/>
  <c r="O46" i="37"/>
  <c r="L47" i="37"/>
  <c r="N47" i="37"/>
  <c r="O47" i="37"/>
  <c r="L48" i="37"/>
  <c r="N48" i="37"/>
  <c r="O48" i="37"/>
  <c r="L49" i="37"/>
  <c r="N49" i="37"/>
  <c r="O49" i="37"/>
  <c r="O14" i="37"/>
  <c r="L14" i="37"/>
  <c r="H15" i="37"/>
  <c r="M15" i="37" s="1"/>
  <c r="H16" i="37"/>
  <c r="M16" i="37" s="1"/>
  <c r="H17" i="37"/>
  <c r="M17" i="37" s="1"/>
  <c r="H18" i="37"/>
  <c r="M18" i="37" s="1"/>
  <c r="H19" i="37"/>
  <c r="M19" i="37" s="1"/>
  <c r="H20" i="37"/>
  <c r="M20" i="37" s="1"/>
  <c r="H21" i="37"/>
  <c r="M21" i="37" s="1"/>
  <c r="H23" i="37"/>
  <c r="M23" i="37" s="1"/>
  <c r="H25" i="37"/>
  <c r="M25" i="37" s="1"/>
  <c r="H26" i="37"/>
  <c r="M26" i="37" s="1"/>
  <c r="H27" i="37"/>
  <c r="M27" i="37" s="1"/>
  <c r="H28" i="37"/>
  <c r="M28" i="37" s="1"/>
  <c r="H29" i="37"/>
  <c r="M29" i="37" s="1"/>
  <c r="H31" i="37"/>
  <c r="M31" i="37" s="1"/>
  <c r="H32" i="37"/>
  <c r="M32" i="37" s="1"/>
  <c r="H33" i="37"/>
  <c r="M33" i="37" s="1"/>
  <c r="H34" i="37"/>
  <c r="M34" i="37" s="1"/>
  <c r="H35" i="37"/>
  <c r="M35" i="37" s="1"/>
  <c r="H36" i="37"/>
  <c r="M36" i="37" s="1"/>
  <c r="H37" i="37"/>
  <c r="M37" i="37" s="1"/>
  <c r="H39" i="37"/>
  <c r="M39" i="37" s="1"/>
  <c r="H41" i="37"/>
  <c r="M41" i="37" s="1"/>
  <c r="H42" i="37"/>
  <c r="M42" i="37" s="1"/>
  <c r="H43" i="37"/>
  <c r="M43" i="37" s="1"/>
  <c r="H44" i="37"/>
  <c r="M44" i="37" s="1"/>
  <c r="H45" i="37"/>
  <c r="M45" i="37" s="1"/>
  <c r="H46" i="37"/>
  <c r="M46" i="37" s="1"/>
  <c r="H47" i="37"/>
  <c r="M47" i="37" s="1"/>
  <c r="H48" i="37"/>
  <c r="M48" i="37" s="1"/>
  <c r="H49" i="37"/>
  <c r="M49" i="37" s="1"/>
  <c r="H14" i="37"/>
  <c r="M14" i="37" s="1"/>
  <c r="H14" i="44"/>
  <c r="M14" i="44" s="1"/>
  <c r="L15" i="44"/>
  <c r="N15" i="44"/>
  <c r="O15" i="44"/>
  <c r="L16" i="44"/>
  <c r="N16" i="44"/>
  <c r="O16" i="44"/>
  <c r="L17" i="44"/>
  <c r="N17" i="44"/>
  <c r="O17" i="44"/>
  <c r="L18" i="44"/>
  <c r="N18" i="44"/>
  <c r="O18" i="44"/>
  <c r="L19" i="44"/>
  <c r="N19" i="44"/>
  <c r="O19" i="44"/>
  <c r="L20" i="44"/>
  <c r="N20" i="44"/>
  <c r="O20" i="44"/>
  <c r="L21" i="44"/>
  <c r="N21" i="44"/>
  <c r="O21" i="44"/>
  <c r="L22" i="44"/>
  <c r="N22" i="44"/>
  <c r="O22" i="44"/>
  <c r="L23" i="44"/>
  <c r="N23" i="44"/>
  <c r="O23" i="44"/>
  <c r="L24" i="44"/>
  <c r="N24" i="44"/>
  <c r="O24" i="44"/>
  <c r="L26" i="44"/>
  <c r="N26" i="44"/>
  <c r="O26" i="44"/>
  <c r="L27" i="44"/>
  <c r="N27" i="44"/>
  <c r="O27" i="44"/>
  <c r="L28" i="44"/>
  <c r="N28" i="44"/>
  <c r="O28" i="44"/>
  <c r="L29" i="44"/>
  <c r="N29" i="44"/>
  <c r="O29" i="44"/>
  <c r="L30" i="44"/>
  <c r="N30" i="44"/>
  <c r="O30" i="44"/>
  <c r="L31" i="44"/>
  <c r="N31" i="44"/>
  <c r="O31" i="44"/>
  <c r="L32" i="44"/>
  <c r="N32" i="44"/>
  <c r="O32" i="44"/>
  <c r="L33" i="44"/>
  <c r="N33" i="44"/>
  <c r="O33" i="44"/>
  <c r="L34" i="44"/>
  <c r="N34" i="44"/>
  <c r="O34" i="44"/>
  <c r="L35" i="44"/>
  <c r="N35" i="44"/>
  <c r="O35" i="44"/>
  <c r="L36" i="44"/>
  <c r="N36" i="44"/>
  <c r="O36" i="44"/>
  <c r="L37" i="44"/>
  <c r="N37" i="44"/>
  <c r="O37" i="44"/>
  <c r="L38" i="44"/>
  <c r="N38" i="44"/>
  <c r="O38" i="44"/>
  <c r="L40" i="44"/>
  <c r="N40" i="44"/>
  <c r="O40" i="44"/>
  <c r="L41" i="44"/>
  <c r="N41" i="44"/>
  <c r="O41" i="44"/>
  <c r="L42" i="44"/>
  <c r="N42" i="44"/>
  <c r="O42" i="44"/>
  <c r="L43" i="44"/>
  <c r="N43" i="44"/>
  <c r="O43" i="44"/>
  <c r="L44" i="44"/>
  <c r="N44" i="44"/>
  <c r="O44" i="44"/>
  <c r="L45" i="44"/>
  <c r="N45" i="44"/>
  <c r="O45" i="44"/>
  <c r="L46" i="44"/>
  <c r="N46" i="44"/>
  <c r="O46" i="44"/>
  <c r="L47" i="44"/>
  <c r="N47" i="44"/>
  <c r="O47" i="44"/>
  <c r="L48" i="44"/>
  <c r="N48" i="44"/>
  <c r="O48" i="44"/>
  <c r="L49" i="44"/>
  <c r="N49" i="44"/>
  <c r="O49" i="44"/>
  <c r="L50" i="44"/>
  <c r="N50" i="44"/>
  <c r="O50" i="44"/>
  <c r="L51" i="44"/>
  <c r="N51" i="44"/>
  <c r="O51" i="44"/>
  <c r="L53" i="44"/>
  <c r="N53" i="44"/>
  <c r="O53" i="44"/>
  <c r="L54" i="44"/>
  <c r="N54" i="44"/>
  <c r="O54" i="44"/>
  <c r="L55" i="44"/>
  <c r="N55" i="44"/>
  <c r="O55" i="44"/>
  <c r="L56" i="44"/>
  <c r="N56" i="44"/>
  <c r="O56" i="44"/>
  <c r="L57" i="44"/>
  <c r="N57" i="44"/>
  <c r="O57" i="44"/>
  <c r="L58" i="44"/>
  <c r="N58" i="44"/>
  <c r="O58" i="44"/>
  <c r="L59" i="44"/>
  <c r="N59" i="44"/>
  <c r="O59" i="44"/>
  <c r="L60" i="44"/>
  <c r="N60" i="44"/>
  <c r="O60" i="44"/>
  <c r="L61" i="44"/>
  <c r="N61" i="44"/>
  <c r="O61" i="44"/>
  <c r="L62" i="44"/>
  <c r="N62" i="44"/>
  <c r="O62" i="44"/>
  <c r="L64" i="44"/>
  <c r="N64" i="44"/>
  <c r="O64" i="44"/>
  <c r="L65" i="44"/>
  <c r="N65" i="44"/>
  <c r="O65" i="44"/>
  <c r="L66" i="44"/>
  <c r="N66" i="44"/>
  <c r="O66" i="44"/>
  <c r="L67" i="44"/>
  <c r="N67" i="44"/>
  <c r="O67" i="44"/>
  <c r="L68" i="44"/>
  <c r="N68" i="44"/>
  <c r="O68" i="44"/>
  <c r="L69" i="44"/>
  <c r="N69" i="44"/>
  <c r="O69" i="44"/>
  <c r="L70" i="44"/>
  <c r="N70" i="44"/>
  <c r="O70" i="44"/>
  <c r="L71" i="44"/>
  <c r="N71" i="44"/>
  <c r="O71" i="44"/>
  <c r="L72" i="44"/>
  <c r="N72" i="44"/>
  <c r="O72" i="44"/>
  <c r="L73" i="44"/>
  <c r="N73" i="44"/>
  <c r="O73" i="44"/>
  <c r="L74" i="44"/>
  <c r="N74" i="44"/>
  <c r="O74" i="44"/>
  <c r="L75" i="44"/>
  <c r="N75" i="44"/>
  <c r="O75" i="44"/>
  <c r="L77" i="44"/>
  <c r="N77" i="44"/>
  <c r="O77" i="44"/>
  <c r="H15" i="44"/>
  <c r="M15" i="44" s="1"/>
  <c r="H16" i="44"/>
  <c r="M16" i="44" s="1"/>
  <c r="H17" i="44"/>
  <c r="M17" i="44" s="1"/>
  <c r="H18" i="44"/>
  <c r="M18" i="44" s="1"/>
  <c r="H19" i="44"/>
  <c r="M19" i="44" s="1"/>
  <c r="H20" i="44"/>
  <c r="M20" i="44" s="1"/>
  <c r="H21" i="44"/>
  <c r="M21" i="44" s="1"/>
  <c r="H22" i="44"/>
  <c r="M22" i="44" s="1"/>
  <c r="H23" i="44"/>
  <c r="M23" i="44" s="1"/>
  <c r="H24" i="44"/>
  <c r="M24" i="44" s="1"/>
  <c r="H26" i="44"/>
  <c r="M26" i="44" s="1"/>
  <c r="H27" i="44"/>
  <c r="M27" i="44" s="1"/>
  <c r="H28" i="44"/>
  <c r="M28" i="44" s="1"/>
  <c r="H29" i="44"/>
  <c r="M29" i="44" s="1"/>
  <c r="H30" i="44"/>
  <c r="M30" i="44" s="1"/>
  <c r="H31" i="44"/>
  <c r="H32" i="44"/>
  <c r="H33" i="44"/>
  <c r="H34" i="44"/>
  <c r="M34" i="44" s="1"/>
  <c r="H35" i="44"/>
  <c r="M35" i="44" s="1"/>
  <c r="H36" i="44"/>
  <c r="M36" i="44" s="1"/>
  <c r="H37" i="44"/>
  <c r="M37" i="44" s="1"/>
  <c r="H38" i="44"/>
  <c r="M38" i="44" s="1"/>
  <c r="H40" i="44"/>
  <c r="M40" i="44" s="1"/>
  <c r="H41" i="44"/>
  <c r="M41" i="44" s="1"/>
  <c r="H42" i="44"/>
  <c r="M42" i="44" s="1"/>
  <c r="H43" i="44"/>
  <c r="M43" i="44" s="1"/>
  <c r="H44" i="44"/>
  <c r="M44" i="44" s="1"/>
  <c r="H45" i="44"/>
  <c r="M45" i="44" s="1"/>
  <c r="H46" i="44"/>
  <c r="M46" i="44" s="1"/>
  <c r="H47" i="44"/>
  <c r="M47" i="44" s="1"/>
  <c r="H48" i="44"/>
  <c r="M48" i="44" s="1"/>
  <c r="H49" i="44"/>
  <c r="M49" i="44" s="1"/>
  <c r="H50" i="44"/>
  <c r="M50" i="44" s="1"/>
  <c r="H51" i="44"/>
  <c r="M51" i="44" s="1"/>
  <c r="H53" i="44"/>
  <c r="M53" i="44" s="1"/>
  <c r="H54" i="44"/>
  <c r="M54" i="44" s="1"/>
  <c r="H55" i="44"/>
  <c r="M55" i="44" s="1"/>
  <c r="H56" i="44"/>
  <c r="M56" i="44" s="1"/>
  <c r="H57" i="44"/>
  <c r="M57" i="44" s="1"/>
  <c r="H58" i="44"/>
  <c r="M58" i="44" s="1"/>
  <c r="H59" i="44"/>
  <c r="M59" i="44" s="1"/>
  <c r="H60" i="44"/>
  <c r="M60" i="44" s="1"/>
  <c r="H61" i="44"/>
  <c r="M61" i="44" s="1"/>
  <c r="H62" i="44"/>
  <c r="M62" i="44" s="1"/>
  <c r="H64" i="44"/>
  <c r="M64" i="44" s="1"/>
  <c r="H65" i="44"/>
  <c r="M65" i="44" s="1"/>
  <c r="H66" i="44"/>
  <c r="M66" i="44" s="1"/>
  <c r="H67" i="44"/>
  <c r="M67" i="44" s="1"/>
  <c r="H68" i="44"/>
  <c r="M68" i="44" s="1"/>
  <c r="H69" i="44"/>
  <c r="M69" i="44" s="1"/>
  <c r="H70" i="44"/>
  <c r="M70" i="44" s="1"/>
  <c r="H71" i="44"/>
  <c r="M71" i="44" s="1"/>
  <c r="H72" i="44"/>
  <c r="M72" i="44" s="1"/>
  <c r="H73" i="44"/>
  <c r="M73" i="44" s="1"/>
  <c r="H74" i="44"/>
  <c r="M74" i="44" s="1"/>
  <c r="H75" i="44"/>
  <c r="M75" i="44" s="1"/>
  <c r="H77" i="44"/>
  <c r="M77" i="44" s="1"/>
  <c r="O14" i="44"/>
  <c r="N14" i="44"/>
  <c r="L14" i="44"/>
  <c r="L15" i="43"/>
  <c r="N15" i="43"/>
  <c r="O15" i="43"/>
  <c r="L16" i="43"/>
  <c r="N16" i="43"/>
  <c r="O16" i="43"/>
  <c r="L17" i="43"/>
  <c r="N17" i="43"/>
  <c r="O17" i="43"/>
  <c r="L18" i="43"/>
  <c r="N18" i="43"/>
  <c r="O18" i="43"/>
  <c r="L19" i="43"/>
  <c r="N19" i="43"/>
  <c r="O19" i="43"/>
  <c r="L20" i="43"/>
  <c r="N20" i="43"/>
  <c r="O20" i="43"/>
  <c r="L21" i="43"/>
  <c r="N21" i="43"/>
  <c r="O21" i="43"/>
  <c r="L22" i="43"/>
  <c r="N22" i="43"/>
  <c r="O22" i="43"/>
  <c r="L23" i="43"/>
  <c r="N23" i="43"/>
  <c r="O23" i="43"/>
  <c r="L24" i="43"/>
  <c r="N24" i="43"/>
  <c r="O24" i="43"/>
  <c r="L25" i="43"/>
  <c r="N25" i="43"/>
  <c r="O25" i="43"/>
  <c r="L26" i="43"/>
  <c r="N26" i="43"/>
  <c r="O26" i="43"/>
  <c r="L28" i="43"/>
  <c r="N28" i="43"/>
  <c r="O28" i="43"/>
  <c r="L30" i="43"/>
  <c r="N30" i="43"/>
  <c r="O30" i="43"/>
  <c r="L31" i="43"/>
  <c r="N31" i="43"/>
  <c r="L32" i="43"/>
  <c r="N32" i="43"/>
  <c r="O32" i="43"/>
  <c r="L33" i="43"/>
  <c r="N33" i="43"/>
  <c r="O33" i="43"/>
  <c r="L34" i="43"/>
  <c r="N34" i="43"/>
  <c r="O34" i="43"/>
  <c r="L36" i="43"/>
  <c r="N36" i="43"/>
  <c r="O36" i="43"/>
  <c r="L37" i="43"/>
  <c r="N37" i="43"/>
  <c r="O37" i="43"/>
  <c r="L38" i="43"/>
  <c r="N38" i="43"/>
  <c r="O38" i="43"/>
  <c r="L40" i="43"/>
  <c r="N40" i="43"/>
  <c r="O40" i="43"/>
  <c r="L41" i="43"/>
  <c r="N41" i="43"/>
  <c r="O41" i="43"/>
  <c r="L42" i="43"/>
  <c r="N42" i="43"/>
  <c r="O42" i="43"/>
  <c r="L43" i="43"/>
  <c r="N43" i="43"/>
  <c r="O43" i="43"/>
  <c r="L44" i="43"/>
  <c r="N44" i="43"/>
  <c r="O44" i="43"/>
  <c r="L45" i="43"/>
  <c r="N45" i="43"/>
  <c r="O45" i="43"/>
  <c r="L47" i="43"/>
  <c r="N47" i="43"/>
  <c r="O47" i="43"/>
  <c r="L48" i="43"/>
  <c r="N48" i="43"/>
  <c r="O48" i="43"/>
  <c r="L49" i="43"/>
  <c r="N49" i="43"/>
  <c r="O49" i="43"/>
  <c r="L50" i="43"/>
  <c r="N50" i="43"/>
  <c r="O50" i="43"/>
  <c r="H15" i="43"/>
  <c r="M15" i="43" s="1"/>
  <c r="H16" i="43"/>
  <c r="M16" i="43" s="1"/>
  <c r="H17" i="43"/>
  <c r="M17" i="43" s="1"/>
  <c r="H18" i="43"/>
  <c r="M18" i="43" s="1"/>
  <c r="H19" i="43"/>
  <c r="M19" i="43" s="1"/>
  <c r="H20" i="43"/>
  <c r="M20" i="43" s="1"/>
  <c r="H21" i="43"/>
  <c r="M21" i="43" s="1"/>
  <c r="H22" i="43"/>
  <c r="M22" i="43" s="1"/>
  <c r="H23" i="43"/>
  <c r="M23" i="43" s="1"/>
  <c r="H24" i="43"/>
  <c r="M24" i="43" s="1"/>
  <c r="H25" i="43"/>
  <c r="M25" i="43" s="1"/>
  <c r="H26" i="43"/>
  <c r="M26" i="43" s="1"/>
  <c r="H28" i="43"/>
  <c r="M28" i="43" s="1"/>
  <c r="H30" i="43"/>
  <c r="M30" i="43" s="1"/>
  <c r="H31" i="43"/>
  <c r="M31" i="43" s="1"/>
  <c r="H32" i="43"/>
  <c r="M32" i="43" s="1"/>
  <c r="H33" i="43"/>
  <c r="M33" i="43" s="1"/>
  <c r="H34" i="43"/>
  <c r="M34" i="43" s="1"/>
  <c r="H36" i="43"/>
  <c r="M36" i="43" s="1"/>
  <c r="H37" i="43"/>
  <c r="M37" i="43" s="1"/>
  <c r="H38" i="43"/>
  <c r="M38" i="43" s="1"/>
  <c r="H40" i="43"/>
  <c r="M40" i="43" s="1"/>
  <c r="H41" i="43"/>
  <c r="M41" i="43" s="1"/>
  <c r="H42" i="43"/>
  <c r="M42" i="43" s="1"/>
  <c r="H43" i="43"/>
  <c r="M43" i="43" s="1"/>
  <c r="H44" i="43"/>
  <c r="M44" i="43" s="1"/>
  <c r="H45" i="43"/>
  <c r="M45" i="43" s="1"/>
  <c r="H47" i="43"/>
  <c r="M47" i="43" s="1"/>
  <c r="H48" i="43"/>
  <c r="M48" i="43" s="1"/>
  <c r="H49" i="43"/>
  <c r="M49" i="43" s="1"/>
  <c r="H50" i="43"/>
  <c r="M50" i="43" s="1"/>
  <c r="O14" i="43"/>
  <c r="N14" i="43"/>
  <c r="L14" i="43"/>
  <c r="H14" i="43"/>
  <c r="M14" i="43" s="1"/>
  <c r="N30" i="48"/>
  <c r="N22" i="48"/>
  <c r="N18" i="48"/>
  <c r="N14" i="48"/>
  <c r="H26" i="48"/>
  <c r="H18" i="48"/>
  <c r="H15" i="48"/>
  <c r="K15" i="48" s="1"/>
  <c r="L15" i="48"/>
  <c r="N15" i="48"/>
  <c r="O15" i="48"/>
  <c r="H16" i="48"/>
  <c r="K16" i="48" s="1"/>
  <c r="L16" i="48"/>
  <c r="N16" i="48"/>
  <c r="O16" i="48"/>
  <c r="H17" i="48"/>
  <c r="M17" i="48" s="1"/>
  <c r="L17" i="48"/>
  <c r="N17" i="48"/>
  <c r="O17" i="48"/>
  <c r="O18" i="48"/>
  <c r="H19" i="48"/>
  <c r="K19" i="48" s="1"/>
  <c r="L19" i="48"/>
  <c r="N19" i="48"/>
  <c r="O19" i="48"/>
  <c r="H20" i="48"/>
  <c r="K20" i="48" s="1"/>
  <c r="L20" i="48"/>
  <c r="N20" i="48"/>
  <c r="O20" i="48"/>
  <c r="H21" i="48"/>
  <c r="K21" i="48" s="1"/>
  <c r="L21" i="48"/>
  <c r="N21" i="48"/>
  <c r="O21" i="48"/>
  <c r="H22" i="48"/>
  <c r="L22" i="48"/>
  <c r="O22" i="48"/>
  <c r="H23" i="48"/>
  <c r="M23" i="48" s="1"/>
  <c r="L23" i="48"/>
  <c r="N23" i="48"/>
  <c r="O23" i="48"/>
  <c r="H24" i="48"/>
  <c r="K24" i="48" s="1"/>
  <c r="L24" i="48"/>
  <c r="N24" i="48"/>
  <c r="O24" i="48"/>
  <c r="H25" i="48"/>
  <c r="H27" i="48"/>
  <c r="K27" i="48" s="1"/>
  <c r="H28" i="48"/>
  <c r="K28" i="48" s="1"/>
  <c r="L28" i="48"/>
  <c r="N28" i="48"/>
  <c r="O28" i="48"/>
  <c r="H29" i="48"/>
  <c r="M29" i="48" s="1"/>
  <c r="L29" i="48"/>
  <c r="N29" i="48"/>
  <c r="O29" i="48"/>
  <c r="H30" i="48"/>
  <c r="K30" i="48" s="1"/>
  <c r="L30" i="48"/>
  <c r="O30" i="48"/>
  <c r="H31" i="48"/>
  <c r="K31" i="48" s="1"/>
  <c r="L31" i="48"/>
  <c r="N31" i="48"/>
  <c r="O31" i="48"/>
  <c r="H32" i="48"/>
  <c r="K32" i="48" s="1"/>
  <c r="L32" i="48"/>
  <c r="N32" i="48"/>
  <c r="O32" i="48"/>
  <c r="H33" i="48"/>
  <c r="M33" i="48" s="1"/>
  <c r="L33" i="48"/>
  <c r="N33" i="48"/>
  <c r="O33" i="48"/>
  <c r="O14" i="48"/>
  <c r="L14" i="48"/>
  <c r="H14" i="48"/>
  <c r="M14" i="48" s="1"/>
  <c r="N94" i="65"/>
  <c r="N90" i="65"/>
  <c r="N86" i="65"/>
  <c r="N82" i="65"/>
  <c r="N78" i="65"/>
  <c r="N70" i="65"/>
  <c r="N66" i="65"/>
  <c r="N62" i="65"/>
  <c r="N58" i="65"/>
  <c r="N54" i="65"/>
  <c r="N50" i="65"/>
  <c r="N42" i="65"/>
  <c r="N39" i="65"/>
  <c r="N38" i="65"/>
  <c r="N34" i="65"/>
  <c r="N31" i="65"/>
  <c r="N30" i="65"/>
  <c r="N27" i="65"/>
  <c r="N26" i="65"/>
  <c r="N22" i="65"/>
  <c r="N19" i="65"/>
  <c r="N18" i="65"/>
  <c r="H90" i="65"/>
  <c r="M90" i="65" s="1"/>
  <c r="H82" i="65"/>
  <c r="M82" i="65" s="1"/>
  <c r="H74" i="65"/>
  <c r="M74" i="65" s="1"/>
  <c r="H66" i="65"/>
  <c r="M66" i="65" s="1"/>
  <c r="H58" i="65"/>
  <c r="M58" i="65" s="1"/>
  <c r="H50" i="65"/>
  <c r="M50" i="65" s="1"/>
  <c r="L42" i="65"/>
  <c r="L34" i="65"/>
  <c r="L26" i="65"/>
  <c r="L18" i="65"/>
  <c r="L16" i="65"/>
  <c r="N16" i="65"/>
  <c r="O16" i="65"/>
  <c r="L17" i="65"/>
  <c r="N17" i="65"/>
  <c r="O17" i="65"/>
  <c r="O18" i="65"/>
  <c r="L19" i="65"/>
  <c r="O19" i="65"/>
  <c r="L20" i="65"/>
  <c r="N20" i="65"/>
  <c r="O20" i="65"/>
  <c r="L21" i="65"/>
  <c r="N21" i="65"/>
  <c r="O21" i="65"/>
  <c r="L22" i="65"/>
  <c r="O22" i="65"/>
  <c r="L23" i="65"/>
  <c r="N23" i="65"/>
  <c r="O23" i="65"/>
  <c r="L24" i="65"/>
  <c r="N24" i="65"/>
  <c r="O24" i="65"/>
  <c r="L25" i="65"/>
  <c r="N25" i="65"/>
  <c r="O25" i="65"/>
  <c r="O26" i="65"/>
  <c r="L27" i="65"/>
  <c r="O27" i="65"/>
  <c r="L28" i="65"/>
  <c r="N28" i="65"/>
  <c r="O28" i="65"/>
  <c r="L29" i="65"/>
  <c r="N29" i="65"/>
  <c r="O29" i="65"/>
  <c r="L30" i="65"/>
  <c r="O30" i="65"/>
  <c r="L31" i="65"/>
  <c r="O31" i="65"/>
  <c r="L32" i="65"/>
  <c r="N32" i="65"/>
  <c r="O32" i="65"/>
  <c r="L33" i="65"/>
  <c r="N33" i="65"/>
  <c r="O33" i="65"/>
  <c r="O34" i="65"/>
  <c r="L35" i="65"/>
  <c r="N35" i="65"/>
  <c r="O35" i="65"/>
  <c r="L36" i="65"/>
  <c r="N36" i="65"/>
  <c r="O36" i="65"/>
  <c r="L37" i="65"/>
  <c r="N37" i="65"/>
  <c r="O37" i="65"/>
  <c r="L38" i="65"/>
  <c r="O38" i="65"/>
  <c r="L39" i="65"/>
  <c r="O39" i="65"/>
  <c r="L40" i="65"/>
  <c r="N40" i="65"/>
  <c r="O40" i="65"/>
  <c r="L41" i="65"/>
  <c r="N41" i="65"/>
  <c r="O41" i="65"/>
  <c r="O42" i="65"/>
  <c r="L43" i="65"/>
  <c r="N43" i="65"/>
  <c r="O43" i="65"/>
  <c r="L45" i="65"/>
  <c r="N45" i="65"/>
  <c r="O45" i="65"/>
  <c r="L46" i="65"/>
  <c r="N46" i="65"/>
  <c r="O46" i="65"/>
  <c r="L47" i="65"/>
  <c r="N47" i="65"/>
  <c r="O47" i="65"/>
  <c r="L48" i="65"/>
  <c r="N48" i="65"/>
  <c r="O48" i="65"/>
  <c r="L49" i="65"/>
  <c r="N49" i="65"/>
  <c r="O49" i="65"/>
  <c r="O50" i="65"/>
  <c r="L51" i="65"/>
  <c r="N51" i="65"/>
  <c r="O51" i="65"/>
  <c r="L52" i="65"/>
  <c r="N52" i="65"/>
  <c r="O52" i="65"/>
  <c r="L53" i="65"/>
  <c r="N53" i="65"/>
  <c r="O53" i="65"/>
  <c r="L54" i="65"/>
  <c r="O54" i="65"/>
  <c r="L55" i="65"/>
  <c r="N55" i="65"/>
  <c r="O55" i="65"/>
  <c r="L56" i="65"/>
  <c r="N56" i="65"/>
  <c r="O56" i="65"/>
  <c r="L57" i="65"/>
  <c r="N57" i="65"/>
  <c r="O57" i="65"/>
  <c r="O58" i="65"/>
  <c r="L60" i="65"/>
  <c r="N60" i="65"/>
  <c r="O60" i="65"/>
  <c r="L61" i="65"/>
  <c r="N61" i="65"/>
  <c r="O61" i="65"/>
  <c r="L62" i="65"/>
  <c r="O62" i="65"/>
  <c r="L63" i="65"/>
  <c r="N63" i="65"/>
  <c r="O63" i="65"/>
  <c r="L64" i="65"/>
  <c r="N64" i="65"/>
  <c r="O64" i="65"/>
  <c r="L65" i="65"/>
  <c r="N65" i="65"/>
  <c r="O65" i="65"/>
  <c r="O66" i="65"/>
  <c r="L67" i="65"/>
  <c r="N67" i="65"/>
  <c r="O67" i="65"/>
  <c r="L68" i="65"/>
  <c r="N68" i="65"/>
  <c r="O68" i="65"/>
  <c r="L69" i="65"/>
  <c r="N69" i="65"/>
  <c r="O69" i="65"/>
  <c r="L70" i="65"/>
  <c r="O70" i="65"/>
  <c r="L71" i="65"/>
  <c r="N71" i="65"/>
  <c r="O71" i="65"/>
  <c r="L72" i="65"/>
  <c r="N72" i="65"/>
  <c r="O72" i="65"/>
  <c r="L73" i="65"/>
  <c r="N73" i="65"/>
  <c r="O73" i="65"/>
  <c r="N74" i="65"/>
  <c r="O74" i="65"/>
  <c r="L76" i="65"/>
  <c r="N76" i="65"/>
  <c r="O76" i="65"/>
  <c r="L77" i="65"/>
  <c r="N77" i="65"/>
  <c r="O77" i="65"/>
  <c r="L78" i="65"/>
  <c r="O78" i="65"/>
  <c r="L79" i="65"/>
  <c r="N79" i="65"/>
  <c r="O79" i="65"/>
  <c r="L80" i="65"/>
  <c r="N80" i="65"/>
  <c r="O80" i="65"/>
  <c r="L81" i="65"/>
  <c r="N81" i="65"/>
  <c r="O81" i="65"/>
  <c r="O82" i="65"/>
  <c r="L83" i="65"/>
  <c r="N83" i="65"/>
  <c r="O83" i="65"/>
  <c r="L84" i="65"/>
  <c r="N84" i="65"/>
  <c r="O84" i="65"/>
  <c r="L85" i="65"/>
  <c r="N85" i="65"/>
  <c r="O85" i="65"/>
  <c r="L86" i="65"/>
  <c r="O86" i="65"/>
  <c r="L87" i="65"/>
  <c r="N87" i="65"/>
  <c r="O87" i="65"/>
  <c r="L88" i="65"/>
  <c r="N88" i="65"/>
  <c r="O88" i="65"/>
  <c r="L89" i="65"/>
  <c r="N89" i="65"/>
  <c r="O89" i="65"/>
  <c r="O90" i="65"/>
  <c r="L91" i="65"/>
  <c r="N91" i="65"/>
  <c r="O91" i="65"/>
  <c r="L92" i="65"/>
  <c r="N92" i="65"/>
  <c r="O92" i="65"/>
  <c r="L93" i="65"/>
  <c r="N93" i="65"/>
  <c r="O93" i="65"/>
  <c r="L94" i="65"/>
  <c r="O94" i="65"/>
  <c r="L95" i="65"/>
  <c r="N95" i="65"/>
  <c r="O95" i="65"/>
  <c r="L96" i="65"/>
  <c r="N96" i="65"/>
  <c r="O96" i="65"/>
  <c r="L97" i="65"/>
  <c r="N97" i="65"/>
  <c r="O97" i="65"/>
  <c r="H45" i="65"/>
  <c r="M45" i="65" s="1"/>
  <c r="H46" i="65"/>
  <c r="M46" i="65" s="1"/>
  <c r="H47" i="65"/>
  <c r="M47" i="65" s="1"/>
  <c r="H48" i="65"/>
  <c r="M48" i="65" s="1"/>
  <c r="H49" i="65"/>
  <c r="M49" i="65" s="1"/>
  <c r="H51" i="65"/>
  <c r="M51" i="65" s="1"/>
  <c r="H52" i="65"/>
  <c r="M52" i="65" s="1"/>
  <c r="H53" i="65"/>
  <c r="M53" i="65" s="1"/>
  <c r="H54" i="65"/>
  <c r="M54" i="65" s="1"/>
  <c r="H55" i="65"/>
  <c r="M55" i="65" s="1"/>
  <c r="H56" i="65"/>
  <c r="M56" i="65" s="1"/>
  <c r="H57" i="65"/>
  <c r="M57" i="65" s="1"/>
  <c r="H60" i="65"/>
  <c r="M60" i="65" s="1"/>
  <c r="H61" i="65"/>
  <c r="M61" i="65" s="1"/>
  <c r="H62" i="65"/>
  <c r="M62" i="65" s="1"/>
  <c r="H63" i="65"/>
  <c r="M63" i="65" s="1"/>
  <c r="H64" i="65"/>
  <c r="M64" i="65" s="1"/>
  <c r="H65" i="65"/>
  <c r="M65" i="65" s="1"/>
  <c r="H67" i="65"/>
  <c r="M67" i="65" s="1"/>
  <c r="H68" i="65"/>
  <c r="M68" i="65" s="1"/>
  <c r="H69" i="65"/>
  <c r="M69" i="65" s="1"/>
  <c r="H70" i="65"/>
  <c r="M70" i="65" s="1"/>
  <c r="H71" i="65"/>
  <c r="M71" i="65" s="1"/>
  <c r="H72" i="65"/>
  <c r="M72" i="65" s="1"/>
  <c r="H73" i="65"/>
  <c r="M73" i="65" s="1"/>
  <c r="H76" i="65"/>
  <c r="M76" i="65" s="1"/>
  <c r="H77" i="65"/>
  <c r="M77" i="65" s="1"/>
  <c r="H78" i="65"/>
  <c r="M78" i="65" s="1"/>
  <c r="H79" i="65"/>
  <c r="M79" i="65" s="1"/>
  <c r="H80" i="65"/>
  <c r="M80" i="65" s="1"/>
  <c r="H81" i="65"/>
  <c r="M81" i="65" s="1"/>
  <c r="H83" i="65"/>
  <c r="M83" i="65" s="1"/>
  <c r="H84" i="65"/>
  <c r="M84" i="65" s="1"/>
  <c r="H85" i="65"/>
  <c r="M85" i="65" s="1"/>
  <c r="H86" i="65"/>
  <c r="M86" i="65" s="1"/>
  <c r="H87" i="65"/>
  <c r="M87" i="65" s="1"/>
  <c r="H88" i="65"/>
  <c r="M88" i="65" s="1"/>
  <c r="H89" i="65"/>
  <c r="M89" i="65" s="1"/>
  <c r="H91" i="65"/>
  <c r="M91" i="65" s="1"/>
  <c r="H92" i="65"/>
  <c r="M92" i="65" s="1"/>
  <c r="H93" i="65"/>
  <c r="M93" i="65" s="1"/>
  <c r="H94" i="65"/>
  <c r="M94" i="65" s="1"/>
  <c r="H95" i="65"/>
  <c r="M95" i="65" s="1"/>
  <c r="H96" i="65"/>
  <c r="M96" i="65" s="1"/>
  <c r="H97" i="65"/>
  <c r="M97" i="65" s="1"/>
  <c r="H43" i="65"/>
  <c r="M43" i="65" s="1"/>
  <c r="H16" i="65"/>
  <c r="M16" i="65" s="1"/>
  <c r="H17" i="65"/>
  <c r="M17" i="65" s="1"/>
  <c r="H19" i="65"/>
  <c r="M19" i="65" s="1"/>
  <c r="H20" i="65"/>
  <c r="M20" i="65" s="1"/>
  <c r="H21" i="65"/>
  <c r="M21" i="65" s="1"/>
  <c r="H22" i="65"/>
  <c r="M22" i="65" s="1"/>
  <c r="H23" i="65"/>
  <c r="M23" i="65" s="1"/>
  <c r="H24" i="65"/>
  <c r="M24" i="65" s="1"/>
  <c r="H25" i="65"/>
  <c r="M25" i="65" s="1"/>
  <c r="H27" i="65"/>
  <c r="M27" i="65" s="1"/>
  <c r="H28" i="65"/>
  <c r="M28" i="65" s="1"/>
  <c r="H29" i="65"/>
  <c r="M29" i="65" s="1"/>
  <c r="H30" i="65"/>
  <c r="M30" i="65" s="1"/>
  <c r="H31" i="65"/>
  <c r="M31" i="65" s="1"/>
  <c r="H32" i="65"/>
  <c r="M32" i="65" s="1"/>
  <c r="H33" i="65"/>
  <c r="M33" i="65" s="1"/>
  <c r="H35" i="65"/>
  <c r="M35" i="65" s="1"/>
  <c r="H36" i="65"/>
  <c r="M36" i="65" s="1"/>
  <c r="H37" i="65"/>
  <c r="M37" i="65" s="1"/>
  <c r="H38" i="65"/>
  <c r="M38" i="65" s="1"/>
  <c r="H39" i="65"/>
  <c r="M39" i="65" s="1"/>
  <c r="H40" i="65"/>
  <c r="M40" i="65" s="1"/>
  <c r="H41" i="65"/>
  <c r="M41" i="65" s="1"/>
  <c r="O15" i="65"/>
  <c r="N15" i="65"/>
  <c r="L15" i="65"/>
  <c r="H15" i="65"/>
  <c r="M15" i="65" s="1"/>
  <c r="N23" i="64"/>
  <c r="N21" i="64"/>
  <c r="N20" i="64"/>
  <c r="N19" i="64"/>
  <c r="N17" i="64"/>
  <c r="N16" i="64"/>
  <c r="N15" i="64"/>
  <c r="L15" i="64"/>
  <c r="O15" i="64"/>
  <c r="L16" i="64"/>
  <c r="O16" i="64"/>
  <c r="L17" i="64"/>
  <c r="O17" i="64"/>
  <c r="L18" i="64"/>
  <c r="N18" i="64"/>
  <c r="O18" i="64"/>
  <c r="L19" i="64"/>
  <c r="O19" i="64"/>
  <c r="L20" i="64"/>
  <c r="O20" i="64"/>
  <c r="L21" i="64"/>
  <c r="O21" i="64"/>
  <c r="L22" i="64"/>
  <c r="N22" i="64"/>
  <c r="O22" i="64"/>
  <c r="L23" i="64"/>
  <c r="O23" i="64"/>
  <c r="H15" i="64"/>
  <c r="M15" i="64" s="1"/>
  <c r="H16" i="64"/>
  <c r="M16" i="64" s="1"/>
  <c r="H17" i="64"/>
  <c r="M17" i="64" s="1"/>
  <c r="H18" i="64"/>
  <c r="M18" i="64" s="1"/>
  <c r="H19" i="64"/>
  <c r="M19" i="64" s="1"/>
  <c r="H20" i="64"/>
  <c r="M20" i="64" s="1"/>
  <c r="H21" i="64"/>
  <c r="M21" i="64" s="1"/>
  <c r="H22" i="64"/>
  <c r="M22" i="64" s="1"/>
  <c r="H23" i="64"/>
  <c r="M23" i="64" s="1"/>
  <c r="O14" i="64"/>
  <c r="N14" i="64"/>
  <c r="H14" i="64"/>
  <c r="M14" i="64" s="1"/>
  <c r="N44" i="63"/>
  <c r="N40" i="63"/>
  <c r="N32" i="63"/>
  <c r="N28" i="63"/>
  <c r="N24" i="63"/>
  <c r="N20" i="63"/>
  <c r="N16" i="63"/>
  <c r="L40" i="63"/>
  <c r="L32" i="63"/>
  <c r="L24" i="63"/>
  <c r="H16" i="63"/>
  <c r="M16" i="63" s="1"/>
  <c r="O42" i="63"/>
  <c r="N41" i="63"/>
  <c r="N37" i="63"/>
  <c r="N33" i="63"/>
  <c r="O32" i="63"/>
  <c r="O30" i="63"/>
  <c r="N29" i="63"/>
  <c r="O26" i="63"/>
  <c r="N25" i="63"/>
  <c r="O22" i="63"/>
  <c r="N21" i="63"/>
  <c r="O20" i="63"/>
  <c r="N17" i="63"/>
  <c r="O16" i="63"/>
  <c r="O14" i="63"/>
  <c r="H39" i="63"/>
  <c r="M39" i="63" s="1"/>
  <c r="H38" i="63"/>
  <c r="M38" i="63" s="1"/>
  <c r="H31" i="63"/>
  <c r="M31" i="63" s="1"/>
  <c r="H30" i="63"/>
  <c r="M30" i="63" s="1"/>
  <c r="H23" i="63"/>
  <c r="M23" i="63" s="1"/>
  <c r="H22" i="63"/>
  <c r="M22" i="63" s="1"/>
  <c r="H15" i="63"/>
  <c r="M15" i="63" s="1"/>
  <c r="H14" i="63"/>
  <c r="M14" i="63" s="1"/>
  <c r="N15" i="63"/>
  <c r="O15" i="63"/>
  <c r="L17" i="63"/>
  <c r="O17" i="63"/>
  <c r="L18" i="63"/>
  <c r="N18" i="63"/>
  <c r="O18" i="63"/>
  <c r="L19" i="63"/>
  <c r="N19" i="63"/>
  <c r="O19" i="63"/>
  <c r="L20" i="63"/>
  <c r="L21" i="63"/>
  <c r="O21" i="63"/>
  <c r="N22" i="63"/>
  <c r="N23" i="63"/>
  <c r="O23" i="63"/>
  <c r="O24" i="63"/>
  <c r="L25" i="63"/>
  <c r="O25" i="63"/>
  <c r="L26" i="63"/>
  <c r="N26" i="63"/>
  <c r="L27" i="63"/>
  <c r="N27" i="63"/>
  <c r="O27" i="63"/>
  <c r="L28" i="63"/>
  <c r="O28" i="63"/>
  <c r="L29" i="63"/>
  <c r="O29" i="63"/>
  <c r="N30" i="63"/>
  <c r="N31" i="63"/>
  <c r="O31" i="63"/>
  <c r="L33" i="63"/>
  <c r="O33" i="63"/>
  <c r="L34" i="63"/>
  <c r="N34" i="63"/>
  <c r="O34" i="63"/>
  <c r="L35" i="63"/>
  <c r="N35" i="63"/>
  <c r="O35" i="63"/>
  <c r="L37" i="63"/>
  <c r="O37" i="63"/>
  <c r="N38" i="63"/>
  <c r="O38" i="63"/>
  <c r="N39" i="63"/>
  <c r="O39" i="63"/>
  <c r="O40" i="63"/>
  <c r="L41" i="63"/>
  <c r="O41" i="63"/>
  <c r="L42" i="63"/>
  <c r="N42" i="63"/>
  <c r="L43" i="63"/>
  <c r="N43" i="63"/>
  <c r="L44" i="63"/>
  <c r="L45" i="63"/>
  <c r="N45" i="63"/>
  <c r="L46" i="63"/>
  <c r="N46" i="63"/>
  <c r="L47" i="63"/>
  <c r="N47" i="63"/>
  <c r="H17" i="63"/>
  <c r="M17" i="63" s="1"/>
  <c r="H18" i="63"/>
  <c r="M18" i="63" s="1"/>
  <c r="H19" i="63"/>
  <c r="M19" i="63" s="1"/>
  <c r="H20" i="63"/>
  <c r="M20" i="63" s="1"/>
  <c r="H21" i="63"/>
  <c r="M21" i="63" s="1"/>
  <c r="H24" i="63"/>
  <c r="M24" i="63" s="1"/>
  <c r="H25" i="63"/>
  <c r="M25" i="63" s="1"/>
  <c r="H26" i="63"/>
  <c r="M26" i="63" s="1"/>
  <c r="H27" i="63"/>
  <c r="M27" i="63" s="1"/>
  <c r="H28" i="63"/>
  <c r="M28" i="63" s="1"/>
  <c r="H29" i="63"/>
  <c r="M29" i="63" s="1"/>
  <c r="H33" i="63"/>
  <c r="M33" i="63" s="1"/>
  <c r="H34" i="63"/>
  <c r="M34" i="63" s="1"/>
  <c r="H35" i="63"/>
  <c r="M35" i="63" s="1"/>
  <c r="H36" i="63"/>
  <c r="H37" i="63"/>
  <c r="M37" i="63" s="1"/>
  <c r="H41" i="63"/>
  <c r="M41" i="63" s="1"/>
  <c r="H42" i="63"/>
  <c r="M42" i="63" s="1"/>
  <c r="H43" i="63"/>
  <c r="M43" i="63" s="1"/>
  <c r="H44" i="63"/>
  <c r="M44" i="63" s="1"/>
  <c r="H45" i="63"/>
  <c r="M45" i="63" s="1"/>
  <c r="H46" i="63"/>
  <c r="M46" i="63" s="1"/>
  <c r="H47" i="63"/>
  <c r="M47" i="63" s="1"/>
  <c r="N14" i="63"/>
  <c r="N41" i="62"/>
  <c r="N37" i="62"/>
  <c r="N33" i="62"/>
  <c r="N29" i="62"/>
  <c r="N25" i="62"/>
  <c r="N21" i="62"/>
  <c r="N17" i="62"/>
  <c r="L15" i="62"/>
  <c r="N15" i="62"/>
  <c r="O15" i="62"/>
  <c r="L16" i="62"/>
  <c r="N16" i="62"/>
  <c r="O16" i="62"/>
  <c r="L17" i="62"/>
  <c r="O17" i="62"/>
  <c r="L18" i="62"/>
  <c r="N18" i="62"/>
  <c r="O18" i="62"/>
  <c r="L19" i="62"/>
  <c r="N19" i="62"/>
  <c r="O19" i="62"/>
  <c r="L20" i="62"/>
  <c r="N20" i="62"/>
  <c r="O20" i="62"/>
  <c r="L21" i="62"/>
  <c r="O21" i="62"/>
  <c r="L22" i="62"/>
  <c r="N22" i="62"/>
  <c r="O22" i="62"/>
  <c r="L23" i="62"/>
  <c r="N23" i="62"/>
  <c r="O23" i="62"/>
  <c r="L24" i="62"/>
  <c r="N24" i="62"/>
  <c r="O24" i="62"/>
  <c r="L25" i="62"/>
  <c r="O25" i="62"/>
  <c r="L26" i="62"/>
  <c r="N26" i="62"/>
  <c r="O26" i="62"/>
  <c r="L27" i="62"/>
  <c r="N27" i="62"/>
  <c r="O27" i="62"/>
  <c r="L28" i="62"/>
  <c r="N28" i="62"/>
  <c r="O28" i="62"/>
  <c r="L29" i="62"/>
  <c r="O29" i="62"/>
  <c r="L30" i="62"/>
  <c r="N30" i="62"/>
  <c r="O30" i="62"/>
  <c r="L31" i="62"/>
  <c r="N31" i="62"/>
  <c r="O31" i="62"/>
  <c r="L32" i="62"/>
  <c r="N32" i="62"/>
  <c r="O32" i="62"/>
  <c r="L33" i="62"/>
  <c r="O33" i="62"/>
  <c r="L34" i="62"/>
  <c r="N34" i="62"/>
  <c r="O34" i="62"/>
  <c r="L35" i="62"/>
  <c r="N35" i="62"/>
  <c r="O35" i="62"/>
  <c r="L36" i="62"/>
  <c r="N36" i="62"/>
  <c r="O36" i="62"/>
  <c r="L37" i="62"/>
  <c r="O37" i="62"/>
  <c r="L38" i="62"/>
  <c r="N38" i="62"/>
  <c r="O38" i="62"/>
  <c r="L39" i="62"/>
  <c r="N39" i="62"/>
  <c r="O39" i="62"/>
  <c r="L40" i="62"/>
  <c r="N40" i="62"/>
  <c r="O40" i="62"/>
  <c r="L41" i="62"/>
  <c r="O41" i="62"/>
  <c r="L42" i="62"/>
  <c r="N42" i="62"/>
  <c r="O42" i="62"/>
  <c r="L43" i="62"/>
  <c r="N43" i="62"/>
  <c r="O43" i="62"/>
  <c r="L44" i="62"/>
  <c r="N44" i="62"/>
  <c r="O44" i="62"/>
  <c r="H15" i="62"/>
  <c r="M15" i="62" s="1"/>
  <c r="H16" i="62"/>
  <c r="M16" i="62" s="1"/>
  <c r="H17" i="62"/>
  <c r="M17" i="62" s="1"/>
  <c r="H18" i="62"/>
  <c r="M18" i="62" s="1"/>
  <c r="H19" i="62"/>
  <c r="M19" i="62" s="1"/>
  <c r="H20" i="62"/>
  <c r="M20" i="62" s="1"/>
  <c r="H21" i="62"/>
  <c r="M21" i="62" s="1"/>
  <c r="H22" i="62"/>
  <c r="M22" i="62" s="1"/>
  <c r="H23" i="62"/>
  <c r="M23" i="62" s="1"/>
  <c r="H24" i="62"/>
  <c r="M24" i="62" s="1"/>
  <c r="H25" i="62"/>
  <c r="M25" i="62" s="1"/>
  <c r="H26" i="62"/>
  <c r="M26" i="62" s="1"/>
  <c r="H27" i="62"/>
  <c r="M27" i="62" s="1"/>
  <c r="H28" i="62"/>
  <c r="M28" i="62" s="1"/>
  <c r="H29" i="62"/>
  <c r="M29" i="62" s="1"/>
  <c r="H30" i="62"/>
  <c r="M30" i="62" s="1"/>
  <c r="H31" i="62"/>
  <c r="M31" i="62" s="1"/>
  <c r="H32" i="62"/>
  <c r="M32" i="62" s="1"/>
  <c r="H33" i="62"/>
  <c r="M33" i="62" s="1"/>
  <c r="H34" i="62"/>
  <c r="M34" i="62" s="1"/>
  <c r="H35" i="62"/>
  <c r="M35" i="62" s="1"/>
  <c r="H36" i="62"/>
  <c r="M36" i="62" s="1"/>
  <c r="H37" i="62"/>
  <c r="M37" i="62" s="1"/>
  <c r="H38" i="62"/>
  <c r="M38" i="62" s="1"/>
  <c r="H39" i="62"/>
  <c r="M39" i="62" s="1"/>
  <c r="H40" i="62"/>
  <c r="M40" i="62" s="1"/>
  <c r="H41" i="62"/>
  <c r="M41" i="62" s="1"/>
  <c r="H42" i="62"/>
  <c r="M42" i="62" s="1"/>
  <c r="H43" i="62"/>
  <c r="M43" i="62" s="1"/>
  <c r="H44" i="62"/>
  <c r="M44" i="62" s="1"/>
  <c r="O14" i="62"/>
  <c r="N14" i="62"/>
  <c r="L14" i="62"/>
  <c r="H14" i="62"/>
  <c r="M14" i="62" s="1"/>
  <c r="N131" i="35"/>
  <c r="N127" i="35"/>
  <c r="N123" i="35"/>
  <c r="N119" i="35"/>
  <c r="N115" i="35"/>
  <c r="N111" i="35"/>
  <c r="N107" i="35"/>
  <c r="N103" i="35"/>
  <c r="N99" i="35"/>
  <c r="N91" i="35"/>
  <c r="N87" i="35"/>
  <c r="O86" i="35"/>
  <c r="O84" i="35"/>
  <c r="N83" i="35"/>
  <c r="O82" i="35"/>
  <c r="O80" i="35"/>
  <c r="N79" i="35"/>
  <c r="O72" i="35"/>
  <c r="N71" i="35"/>
  <c r="N67" i="35"/>
  <c r="N63" i="35"/>
  <c r="O62" i="35"/>
  <c r="O60" i="35"/>
  <c r="N59" i="35"/>
  <c r="O58" i="35"/>
  <c r="O56" i="35"/>
  <c r="N55" i="35"/>
  <c r="O54" i="35"/>
  <c r="O52" i="35"/>
  <c r="N51" i="35"/>
  <c r="O50" i="35"/>
  <c r="N47" i="35"/>
  <c r="O38" i="35"/>
  <c r="O36" i="35"/>
  <c r="N35" i="35"/>
  <c r="O34" i="35"/>
  <c r="O32" i="35"/>
  <c r="N31" i="35"/>
  <c r="N27" i="35"/>
  <c r="N23" i="35"/>
  <c r="O22" i="35"/>
  <c r="O20" i="35"/>
  <c r="N19" i="35"/>
  <c r="O18" i="35"/>
  <c r="O16" i="35"/>
  <c r="N15" i="35"/>
  <c r="H129" i="35"/>
  <c r="H127" i="35"/>
  <c r="H121" i="35"/>
  <c r="H119" i="35"/>
  <c r="H113" i="35"/>
  <c r="H111" i="35"/>
  <c r="L105" i="35"/>
  <c r="H103" i="35"/>
  <c r="L97" i="35"/>
  <c r="H95" i="35"/>
  <c r="L89" i="35"/>
  <c r="H87" i="35"/>
  <c r="L81" i="35"/>
  <c r="H79" i="35"/>
  <c r="L73" i="35"/>
  <c r="H71" i="35"/>
  <c r="L65" i="35"/>
  <c r="H63" i="35"/>
  <c r="L57" i="35"/>
  <c r="H55" i="35"/>
  <c r="L49" i="35"/>
  <c r="H47" i="35"/>
  <c r="H39" i="35"/>
  <c r="H31" i="35"/>
  <c r="H23" i="35"/>
  <c r="H15" i="35"/>
  <c r="O15" i="35"/>
  <c r="H16" i="35"/>
  <c r="L16" i="35"/>
  <c r="N16" i="35"/>
  <c r="H17" i="35"/>
  <c r="M17" i="35" s="1"/>
  <c r="L17" i="35"/>
  <c r="N17" i="35"/>
  <c r="O17" i="35"/>
  <c r="H18" i="35"/>
  <c r="M18" i="35" s="1"/>
  <c r="L18" i="35"/>
  <c r="N18" i="35"/>
  <c r="H19" i="35"/>
  <c r="L19" i="35"/>
  <c r="O19" i="35"/>
  <c r="H20" i="35"/>
  <c r="L20" i="35"/>
  <c r="N20" i="35"/>
  <c r="H21" i="35"/>
  <c r="M21" i="35" s="1"/>
  <c r="L21" i="35"/>
  <c r="N21" i="35"/>
  <c r="O21" i="35"/>
  <c r="H22" i="35"/>
  <c r="M22" i="35" s="1"/>
  <c r="L22" i="35"/>
  <c r="N22" i="35"/>
  <c r="O23" i="35"/>
  <c r="H24" i="35"/>
  <c r="L24" i="35"/>
  <c r="N24" i="35"/>
  <c r="O24" i="35"/>
  <c r="H25" i="35"/>
  <c r="M25" i="35" s="1"/>
  <c r="L25" i="35"/>
  <c r="N25" i="35"/>
  <c r="O25" i="35"/>
  <c r="H26" i="35"/>
  <c r="M26" i="35" s="1"/>
  <c r="L26" i="35"/>
  <c r="N26" i="35"/>
  <c r="O26" i="35"/>
  <c r="H27" i="35"/>
  <c r="L27" i="35"/>
  <c r="O27" i="35"/>
  <c r="H28" i="35"/>
  <c r="L28" i="35"/>
  <c r="N28" i="35"/>
  <c r="O28" i="35"/>
  <c r="H29" i="35"/>
  <c r="M29" i="35" s="1"/>
  <c r="L29" i="35"/>
  <c r="N29" i="35"/>
  <c r="O29" i="35"/>
  <c r="H30" i="35"/>
  <c r="M30" i="35" s="1"/>
  <c r="L30" i="35"/>
  <c r="N30" i="35"/>
  <c r="O30" i="35"/>
  <c r="O31" i="35"/>
  <c r="H32" i="35"/>
  <c r="L32" i="35"/>
  <c r="N32" i="35"/>
  <c r="H33" i="35"/>
  <c r="M33" i="35" s="1"/>
  <c r="L33" i="35"/>
  <c r="N33" i="35"/>
  <c r="O33" i="35"/>
  <c r="H34" i="35"/>
  <c r="M34" i="35" s="1"/>
  <c r="L34" i="35"/>
  <c r="N34" i="35"/>
  <c r="H35" i="35"/>
  <c r="K35" i="35" s="1"/>
  <c r="L35" i="35"/>
  <c r="O35" i="35"/>
  <c r="H36" i="35"/>
  <c r="L36" i="35"/>
  <c r="N36" i="35"/>
  <c r="H37" i="35"/>
  <c r="M37" i="35" s="1"/>
  <c r="L37" i="35"/>
  <c r="N37" i="35"/>
  <c r="O37" i="35"/>
  <c r="H38" i="35"/>
  <c r="M38" i="35" s="1"/>
  <c r="L38" i="35"/>
  <c r="N38" i="35"/>
  <c r="N39" i="35"/>
  <c r="O39" i="35"/>
  <c r="H40" i="35"/>
  <c r="L40" i="35"/>
  <c r="N40" i="35"/>
  <c r="O40" i="35"/>
  <c r="H41" i="35"/>
  <c r="M41" i="35" s="1"/>
  <c r="L41" i="35"/>
  <c r="N41" i="35"/>
  <c r="O41" i="35"/>
  <c r="H42" i="35"/>
  <c r="M42" i="35" s="1"/>
  <c r="L42" i="35"/>
  <c r="N42" i="35"/>
  <c r="O42" i="35"/>
  <c r="H43" i="35"/>
  <c r="L43" i="35"/>
  <c r="N43" i="35"/>
  <c r="O43" i="35"/>
  <c r="H44" i="35"/>
  <c r="L44" i="35"/>
  <c r="N44" i="35"/>
  <c r="O44" i="35"/>
  <c r="H45" i="35"/>
  <c r="M45" i="35" s="1"/>
  <c r="L45" i="35"/>
  <c r="N45" i="35"/>
  <c r="O45" i="35"/>
  <c r="H46" i="35"/>
  <c r="M46" i="35" s="1"/>
  <c r="L46" i="35"/>
  <c r="N46" i="35"/>
  <c r="O46" i="35"/>
  <c r="O47" i="35"/>
  <c r="H49" i="35"/>
  <c r="K49" i="35" s="1"/>
  <c r="N49" i="35"/>
  <c r="O49" i="35"/>
  <c r="H50" i="35"/>
  <c r="M50" i="35" s="1"/>
  <c r="L50" i="35"/>
  <c r="N50" i="35"/>
  <c r="H51" i="35"/>
  <c r="M51" i="35" s="1"/>
  <c r="L51" i="35"/>
  <c r="O51" i="35"/>
  <c r="H52" i="35"/>
  <c r="L52" i="35"/>
  <c r="N52" i="35"/>
  <c r="H53" i="35"/>
  <c r="K53" i="35" s="1"/>
  <c r="L53" i="35"/>
  <c r="N53" i="35"/>
  <c r="O53" i="35"/>
  <c r="H54" i="35"/>
  <c r="M54" i="35" s="1"/>
  <c r="L54" i="35"/>
  <c r="N54" i="35"/>
  <c r="O55" i="35"/>
  <c r="H56" i="35"/>
  <c r="K56" i="35" s="1"/>
  <c r="L56" i="35"/>
  <c r="N56" i="35"/>
  <c r="H57" i="35"/>
  <c r="K57" i="35" s="1"/>
  <c r="N57" i="35"/>
  <c r="O57" i="35"/>
  <c r="H58" i="35"/>
  <c r="M58" i="35" s="1"/>
  <c r="L58" i="35"/>
  <c r="N58" i="35"/>
  <c r="H59" i="35"/>
  <c r="M59" i="35" s="1"/>
  <c r="L59" i="35"/>
  <c r="O59" i="35"/>
  <c r="H60" i="35"/>
  <c r="K60" i="35" s="1"/>
  <c r="L60" i="35"/>
  <c r="N60" i="35"/>
  <c r="H61" i="35"/>
  <c r="K61" i="35" s="1"/>
  <c r="L61" i="35"/>
  <c r="N61" i="35"/>
  <c r="O61" i="35"/>
  <c r="H62" i="35"/>
  <c r="M62" i="35" s="1"/>
  <c r="L62" i="35"/>
  <c r="N62" i="35"/>
  <c r="O63" i="35"/>
  <c r="H64" i="35"/>
  <c r="L64" i="35"/>
  <c r="N64" i="35"/>
  <c r="O64" i="35"/>
  <c r="H65" i="35"/>
  <c r="K65" i="35" s="1"/>
  <c r="N65" i="35"/>
  <c r="O65" i="35"/>
  <c r="H66" i="35"/>
  <c r="M66" i="35" s="1"/>
  <c r="L66" i="35"/>
  <c r="N66" i="35"/>
  <c r="O66" i="35"/>
  <c r="H67" i="35"/>
  <c r="M67" i="35" s="1"/>
  <c r="L67" i="35"/>
  <c r="O67" i="35"/>
  <c r="H68" i="35"/>
  <c r="K68" i="35" s="1"/>
  <c r="L68" i="35"/>
  <c r="N68" i="35"/>
  <c r="O68" i="35"/>
  <c r="H69" i="35"/>
  <c r="K69" i="35" s="1"/>
  <c r="L69" i="35"/>
  <c r="N69" i="35"/>
  <c r="O69" i="35"/>
  <c r="H70" i="35"/>
  <c r="M70" i="35" s="1"/>
  <c r="L70" i="35"/>
  <c r="N70" i="35"/>
  <c r="O70" i="35"/>
  <c r="O71" i="35"/>
  <c r="H72" i="35"/>
  <c r="L72" i="35"/>
  <c r="N72" i="35"/>
  <c r="H73" i="35"/>
  <c r="K73" i="35" s="1"/>
  <c r="N73" i="35"/>
  <c r="O73" i="35"/>
  <c r="H74" i="35"/>
  <c r="M74" i="35" s="1"/>
  <c r="L74" i="35"/>
  <c r="N74" i="35"/>
  <c r="O74" i="35"/>
  <c r="H75" i="35"/>
  <c r="M75" i="35" s="1"/>
  <c r="L75" i="35"/>
  <c r="N75" i="35"/>
  <c r="O75" i="35"/>
  <c r="H76" i="35"/>
  <c r="L76" i="35"/>
  <c r="N76" i="35"/>
  <c r="O76" i="35"/>
  <c r="H77" i="35"/>
  <c r="K77" i="35" s="1"/>
  <c r="L77" i="35"/>
  <c r="N77" i="35"/>
  <c r="O77" i="35"/>
  <c r="H78" i="35"/>
  <c r="M78" i="35" s="1"/>
  <c r="L78" i="35"/>
  <c r="N78" i="35"/>
  <c r="O78" i="35"/>
  <c r="O79" i="35"/>
  <c r="H80" i="35"/>
  <c r="K80" i="35" s="1"/>
  <c r="L80" i="35"/>
  <c r="N80" i="35"/>
  <c r="H81" i="35"/>
  <c r="K81" i="35" s="1"/>
  <c r="N81" i="35"/>
  <c r="O81" i="35"/>
  <c r="H82" i="35"/>
  <c r="M82" i="35" s="1"/>
  <c r="L82" i="35"/>
  <c r="N82" i="35"/>
  <c r="H83" i="35"/>
  <c r="M83" i="35" s="1"/>
  <c r="L83" i="35"/>
  <c r="O83" i="35"/>
  <c r="H84" i="35"/>
  <c r="L84" i="35"/>
  <c r="N84" i="35"/>
  <c r="H85" i="35"/>
  <c r="K85" i="35" s="1"/>
  <c r="L85" i="35"/>
  <c r="N85" i="35"/>
  <c r="O85" i="35"/>
  <c r="H86" i="35"/>
  <c r="M86" i="35" s="1"/>
  <c r="L86" i="35"/>
  <c r="N86" i="35"/>
  <c r="O87" i="35"/>
  <c r="H88" i="35"/>
  <c r="K88" i="35" s="1"/>
  <c r="L88" i="35"/>
  <c r="N88" i="35"/>
  <c r="O88" i="35"/>
  <c r="H89" i="35"/>
  <c r="K89" i="35" s="1"/>
  <c r="N89" i="35"/>
  <c r="O89" i="35"/>
  <c r="H90" i="35"/>
  <c r="M90" i="35" s="1"/>
  <c r="L90" i="35"/>
  <c r="N90" i="35"/>
  <c r="O90" i="35"/>
  <c r="H91" i="35"/>
  <c r="M91" i="35" s="1"/>
  <c r="L91" i="35"/>
  <c r="O91" i="35"/>
  <c r="H92" i="35"/>
  <c r="K92" i="35" s="1"/>
  <c r="L92" i="35"/>
  <c r="N92" i="35"/>
  <c r="O92" i="35"/>
  <c r="H93" i="35"/>
  <c r="K93" i="35" s="1"/>
  <c r="L93" i="35"/>
  <c r="N93" i="35"/>
  <c r="O93" i="35"/>
  <c r="H94" i="35"/>
  <c r="M94" i="35" s="1"/>
  <c r="L94" i="35"/>
  <c r="N94" i="35"/>
  <c r="O94" i="35"/>
  <c r="N95" i="35"/>
  <c r="O95" i="35"/>
  <c r="H96" i="35"/>
  <c r="K96" i="35" s="1"/>
  <c r="L96" i="35"/>
  <c r="N96" i="35"/>
  <c r="O96" i="35"/>
  <c r="H97" i="35"/>
  <c r="K97" i="35" s="1"/>
  <c r="N97" i="35"/>
  <c r="O97" i="35"/>
  <c r="H98" i="35"/>
  <c r="M98" i="35" s="1"/>
  <c r="L98" i="35"/>
  <c r="N98" i="35"/>
  <c r="O98" i="35"/>
  <c r="H99" i="35"/>
  <c r="L99" i="35"/>
  <c r="O99" i="35"/>
  <c r="H100" i="35"/>
  <c r="K100" i="35" s="1"/>
  <c r="L100" i="35"/>
  <c r="N100" i="35"/>
  <c r="O100" i="35"/>
  <c r="H101" i="35"/>
  <c r="K101" i="35" s="1"/>
  <c r="L101" i="35"/>
  <c r="N101" i="35"/>
  <c r="O101" i="35"/>
  <c r="H102" i="35"/>
  <c r="M102" i="35" s="1"/>
  <c r="L102" i="35"/>
  <c r="N102" i="35"/>
  <c r="O102" i="35"/>
  <c r="O103" i="35"/>
  <c r="H104" i="35"/>
  <c r="K104" i="35" s="1"/>
  <c r="L104" i="35"/>
  <c r="N104" i="35"/>
  <c r="O104" i="35"/>
  <c r="H105" i="35"/>
  <c r="K105" i="35" s="1"/>
  <c r="N105" i="35"/>
  <c r="O105" i="35"/>
  <c r="H106" i="35"/>
  <c r="M106" i="35" s="1"/>
  <c r="L106" i="35"/>
  <c r="N106" i="35"/>
  <c r="O106" i="35"/>
  <c r="H107" i="35"/>
  <c r="M107" i="35" s="1"/>
  <c r="L107" i="35"/>
  <c r="O107" i="35"/>
  <c r="H108" i="35"/>
  <c r="K108" i="35" s="1"/>
  <c r="L108" i="35"/>
  <c r="N108" i="35"/>
  <c r="O108" i="35"/>
  <c r="H109" i="35"/>
  <c r="K109" i="35" s="1"/>
  <c r="L109" i="35"/>
  <c r="N109" i="35"/>
  <c r="O109" i="35"/>
  <c r="H110" i="35"/>
  <c r="M110" i="35" s="1"/>
  <c r="L110" i="35"/>
  <c r="N110" i="35"/>
  <c r="O110" i="35"/>
  <c r="O111" i="35"/>
  <c r="N113" i="35"/>
  <c r="O113" i="35"/>
  <c r="H114" i="35"/>
  <c r="K114" i="35" s="1"/>
  <c r="L114" i="35"/>
  <c r="N114" i="35"/>
  <c r="O114" i="35"/>
  <c r="H115" i="35"/>
  <c r="M115" i="35" s="1"/>
  <c r="L115" i="35"/>
  <c r="O115" i="35"/>
  <c r="H116" i="35"/>
  <c r="M116" i="35" s="1"/>
  <c r="L116" i="35"/>
  <c r="N116" i="35"/>
  <c r="O116" i="35"/>
  <c r="H117" i="35"/>
  <c r="K117" i="35" s="1"/>
  <c r="L117" i="35"/>
  <c r="N117" i="35"/>
  <c r="O117" i="35"/>
  <c r="H118" i="35"/>
  <c r="K118" i="35" s="1"/>
  <c r="L118" i="35"/>
  <c r="N118" i="35"/>
  <c r="O118" i="35"/>
  <c r="L119" i="35"/>
  <c r="O119" i="35"/>
  <c r="H120" i="35"/>
  <c r="M120" i="35" s="1"/>
  <c r="L120" i="35"/>
  <c r="N120" i="35"/>
  <c r="O120" i="35"/>
  <c r="N121" i="35"/>
  <c r="O121" i="35"/>
  <c r="H122" i="35"/>
  <c r="K122" i="35" s="1"/>
  <c r="L122" i="35"/>
  <c r="N122" i="35"/>
  <c r="O122" i="35"/>
  <c r="H123" i="35"/>
  <c r="M123" i="35" s="1"/>
  <c r="L123" i="35"/>
  <c r="O123" i="35"/>
  <c r="H124" i="35"/>
  <c r="M124" i="35" s="1"/>
  <c r="L124" i="35"/>
  <c r="N124" i="35"/>
  <c r="O124" i="35"/>
  <c r="H125" i="35"/>
  <c r="K125" i="35" s="1"/>
  <c r="L125" i="35"/>
  <c r="N125" i="35"/>
  <c r="O125" i="35"/>
  <c r="H126" i="35"/>
  <c r="K126" i="35" s="1"/>
  <c r="L126" i="35"/>
  <c r="N126" i="35"/>
  <c r="O126" i="35"/>
  <c r="L127" i="35"/>
  <c r="O127" i="35"/>
  <c r="H128" i="35"/>
  <c r="M128" i="35" s="1"/>
  <c r="L128" i="35"/>
  <c r="N128" i="35"/>
  <c r="O128" i="35"/>
  <c r="N129" i="35"/>
  <c r="O129" i="35"/>
  <c r="H130" i="35"/>
  <c r="K130" i="35" s="1"/>
  <c r="L130" i="35"/>
  <c r="N130" i="35"/>
  <c r="O130" i="35"/>
  <c r="H131" i="35"/>
  <c r="M131" i="35" s="1"/>
  <c r="L131" i="35"/>
  <c r="O131" i="35"/>
  <c r="H132" i="35"/>
  <c r="M132" i="35" s="1"/>
  <c r="L132" i="35"/>
  <c r="N132" i="35"/>
  <c r="O132" i="35"/>
  <c r="H133" i="35"/>
  <c r="K133" i="35" s="1"/>
  <c r="L133" i="35"/>
  <c r="N133" i="35"/>
  <c r="O133" i="35"/>
  <c r="H134" i="35"/>
  <c r="K134" i="35" s="1"/>
  <c r="L134" i="35"/>
  <c r="N134" i="35"/>
  <c r="O134" i="35"/>
  <c r="O14" i="35"/>
  <c r="N14" i="35"/>
  <c r="L14" i="35"/>
  <c r="H14" i="35"/>
  <c r="M14" i="35" s="1"/>
  <c r="N71" i="34"/>
  <c r="N69" i="34"/>
  <c r="N67" i="34"/>
  <c r="N65" i="34"/>
  <c r="N61" i="34"/>
  <c r="N59" i="34"/>
  <c r="N57" i="34"/>
  <c r="N55" i="34"/>
  <c r="N47" i="34"/>
  <c r="N45" i="34"/>
  <c r="N43" i="34"/>
  <c r="N39" i="34"/>
  <c r="N37" i="34"/>
  <c r="N35" i="34"/>
  <c r="N31" i="34"/>
  <c r="N25" i="34"/>
  <c r="N23" i="34"/>
  <c r="N21" i="34"/>
  <c r="N19" i="34"/>
  <c r="N17" i="34"/>
  <c r="N15" i="34"/>
  <c r="L71" i="34"/>
  <c r="H66" i="34"/>
  <c r="L64" i="34"/>
  <c r="L63" i="34"/>
  <c r="H58" i="34"/>
  <c r="L56" i="34"/>
  <c r="L55" i="34"/>
  <c r="H50" i="34"/>
  <c r="L48" i="34"/>
  <c r="L47" i="34"/>
  <c r="H42" i="34"/>
  <c r="L40" i="34"/>
  <c r="L39" i="34"/>
  <c r="H34" i="34"/>
  <c r="L32" i="34"/>
  <c r="L31" i="34"/>
  <c r="L24" i="34"/>
  <c r="L23" i="34"/>
  <c r="H18" i="34"/>
  <c r="L16" i="34"/>
  <c r="H15" i="34"/>
  <c r="K15" i="34" s="1"/>
  <c r="O15" i="34"/>
  <c r="N16" i="34"/>
  <c r="O16" i="34"/>
  <c r="H17" i="34"/>
  <c r="L17" i="34"/>
  <c r="O17" i="34"/>
  <c r="N18" i="34"/>
  <c r="O18" i="34"/>
  <c r="H19" i="34"/>
  <c r="L19" i="34"/>
  <c r="O19" i="34"/>
  <c r="H20" i="34"/>
  <c r="M20" i="34" s="1"/>
  <c r="L20" i="34"/>
  <c r="N20" i="34"/>
  <c r="O20" i="34"/>
  <c r="H21" i="34"/>
  <c r="K21" i="34" s="1"/>
  <c r="L21" i="34"/>
  <c r="O21" i="34"/>
  <c r="H22" i="34"/>
  <c r="M22" i="34" s="1"/>
  <c r="L22" i="34"/>
  <c r="N22" i="34"/>
  <c r="O22" i="34"/>
  <c r="H23" i="34"/>
  <c r="O23" i="34"/>
  <c r="N24" i="34"/>
  <c r="O24" i="34"/>
  <c r="H25" i="34"/>
  <c r="M25" i="34" s="1"/>
  <c r="L25" i="34"/>
  <c r="O25" i="34"/>
  <c r="H27" i="34"/>
  <c r="L27" i="34"/>
  <c r="N27" i="34"/>
  <c r="O27" i="34"/>
  <c r="H28" i="34"/>
  <c r="M28" i="34" s="1"/>
  <c r="L28" i="34"/>
  <c r="N28" i="34"/>
  <c r="O28" i="34"/>
  <c r="H29" i="34"/>
  <c r="M29" i="34" s="1"/>
  <c r="L29" i="34"/>
  <c r="N29" i="34"/>
  <c r="O29" i="34"/>
  <c r="H30" i="34"/>
  <c r="M30" i="34" s="1"/>
  <c r="L30" i="34"/>
  <c r="N30" i="34"/>
  <c r="O30" i="34"/>
  <c r="H31" i="34"/>
  <c r="K31" i="34" s="1"/>
  <c r="O31" i="34"/>
  <c r="N32" i="34"/>
  <c r="O32" i="34"/>
  <c r="H33" i="34"/>
  <c r="M33" i="34" s="1"/>
  <c r="L33" i="34"/>
  <c r="N33" i="34"/>
  <c r="O33" i="34"/>
  <c r="N34" i="34"/>
  <c r="O34" i="34"/>
  <c r="H35" i="34"/>
  <c r="K35" i="34" s="1"/>
  <c r="L35" i="34"/>
  <c r="O35" i="34"/>
  <c r="H36" i="34"/>
  <c r="M36" i="34" s="1"/>
  <c r="L36" i="34"/>
  <c r="N36" i="34"/>
  <c r="O36" i="34"/>
  <c r="H37" i="34"/>
  <c r="K37" i="34" s="1"/>
  <c r="L37" i="34"/>
  <c r="O37" i="34"/>
  <c r="H38" i="34"/>
  <c r="K38" i="34" s="1"/>
  <c r="L38" i="34"/>
  <c r="N38" i="34"/>
  <c r="O38" i="34"/>
  <c r="H39" i="34"/>
  <c r="O39" i="34"/>
  <c r="N40" i="34"/>
  <c r="O40" i="34"/>
  <c r="H41" i="34"/>
  <c r="L41" i="34"/>
  <c r="N41" i="34"/>
  <c r="O41" i="34"/>
  <c r="N42" i="34"/>
  <c r="O42" i="34"/>
  <c r="H43" i="34"/>
  <c r="K43" i="34" s="1"/>
  <c r="L43" i="34"/>
  <c r="O43" i="34"/>
  <c r="H44" i="34"/>
  <c r="M44" i="34" s="1"/>
  <c r="L44" i="34"/>
  <c r="N44" i="34"/>
  <c r="O44" i="34"/>
  <c r="H45" i="34"/>
  <c r="L45" i="34"/>
  <c r="O45" i="34"/>
  <c r="H46" i="34"/>
  <c r="K46" i="34" s="1"/>
  <c r="L46" i="34"/>
  <c r="N46" i="34"/>
  <c r="O46" i="34"/>
  <c r="H47" i="34"/>
  <c r="O47" i="34"/>
  <c r="N48" i="34"/>
  <c r="O48" i="34"/>
  <c r="H49" i="34"/>
  <c r="M49" i="34" s="1"/>
  <c r="L49" i="34"/>
  <c r="O49" i="34"/>
  <c r="N50" i="34"/>
  <c r="O50" i="34"/>
  <c r="H51" i="34"/>
  <c r="L51" i="34"/>
  <c r="N51" i="34"/>
  <c r="O51" i="34"/>
  <c r="H52" i="34"/>
  <c r="M52" i="34" s="1"/>
  <c r="L52" i="34"/>
  <c r="N52" i="34"/>
  <c r="O52" i="34"/>
  <c r="H53" i="34"/>
  <c r="L53" i="34"/>
  <c r="N53" i="34"/>
  <c r="O53" i="34"/>
  <c r="H54" i="34"/>
  <c r="M54" i="34" s="1"/>
  <c r="L54" i="34"/>
  <c r="N54" i="34"/>
  <c r="O54" i="34"/>
  <c r="H55" i="34"/>
  <c r="O55" i="34"/>
  <c r="N56" i="34"/>
  <c r="O56" i="34"/>
  <c r="H57" i="34"/>
  <c r="K57" i="34" s="1"/>
  <c r="L57" i="34"/>
  <c r="O57" i="34"/>
  <c r="N58" i="34"/>
  <c r="O58" i="34"/>
  <c r="H59" i="34"/>
  <c r="L59" i="34"/>
  <c r="O59" i="34"/>
  <c r="H60" i="34"/>
  <c r="M60" i="34" s="1"/>
  <c r="L60" i="34"/>
  <c r="N60" i="34"/>
  <c r="O60" i="34"/>
  <c r="H61" i="34"/>
  <c r="L61" i="34"/>
  <c r="O61" i="34"/>
  <c r="H62" i="34"/>
  <c r="K62" i="34" s="1"/>
  <c r="L62" i="34"/>
  <c r="N62" i="34"/>
  <c r="O62" i="34"/>
  <c r="H63" i="34"/>
  <c r="N63" i="34"/>
  <c r="O63" i="34"/>
  <c r="N64" i="34"/>
  <c r="O64" i="34"/>
  <c r="H65" i="34"/>
  <c r="K65" i="34" s="1"/>
  <c r="L65" i="34"/>
  <c r="O65" i="34"/>
  <c r="N66" i="34"/>
  <c r="O66" i="34"/>
  <c r="H67" i="34"/>
  <c r="L67" i="34"/>
  <c r="O67" i="34"/>
  <c r="H68" i="34"/>
  <c r="M68" i="34" s="1"/>
  <c r="L68" i="34"/>
  <c r="N68" i="34"/>
  <c r="O68" i="34"/>
  <c r="H69" i="34"/>
  <c r="M69" i="34" s="1"/>
  <c r="L69" i="34"/>
  <c r="O69" i="34"/>
  <c r="H70" i="34"/>
  <c r="K70" i="34" s="1"/>
  <c r="L70" i="34"/>
  <c r="N70" i="34"/>
  <c r="O70" i="34"/>
  <c r="H71" i="34"/>
  <c r="K71" i="34" s="1"/>
  <c r="O71" i="34"/>
  <c r="O14" i="34"/>
  <c r="N14" i="34"/>
  <c r="L14" i="34"/>
  <c r="H14" i="34"/>
  <c r="M14" i="34" s="1"/>
  <c r="L15" i="14"/>
  <c r="N15" i="14"/>
  <c r="O15" i="14"/>
  <c r="L16" i="14"/>
  <c r="N16" i="14"/>
  <c r="O16" i="14"/>
  <c r="L17" i="14"/>
  <c r="N17" i="14"/>
  <c r="O17" i="14"/>
  <c r="L18" i="14"/>
  <c r="N18" i="14"/>
  <c r="O18" i="14"/>
  <c r="L19" i="14"/>
  <c r="N19" i="14"/>
  <c r="O19" i="14"/>
  <c r="L20" i="14"/>
  <c r="N20" i="14"/>
  <c r="O20" i="14"/>
  <c r="L21" i="14"/>
  <c r="N21" i="14"/>
  <c r="O21" i="14"/>
  <c r="L22" i="14"/>
  <c r="N22" i="14"/>
  <c r="O22" i="14"/>
  <c r="L23" i="14"/>
  <c r="N23" i="14"/>
  <c r="O23" i="14"/>
  <c r="L24" i="14"/>
  <c r="N24" i="14"/>
  <c r="O24" i="14"/>
  <c r="L25" i="14"/>
  <c r="N25" i="14"/>
  <c r="O25" i="14"/>
  <c r="L26" i="14"/>
  <c r="N26" i="14"/>
  <c r="O26" i="14"/>
  <c r="L27" i="14"/>
  <c r="N27" i="14"/>
  <c r="O27" i="14"/>
  <c r="L28" i="14"/>
  <c r="N28" i="14"/>
  <c r="O28" i="14"/>
  <c r="L29" i="14"/>
  <c r="N29" i="14"/>
  <c r="O29" i="14"/>
  <c r="L30" i="14"/>
  <c r="N30" i="14"/>
  <c r="O30" i="14"/>
  <c r="L31" i="14"/>
  <c r="N31" i="14"/>
  <c r="O31" i="14"/>
  <c r="L32" i="14"/>
  <c r="N32" i="14"/>
  <c r="O32" i="14"/>
  <c r="L33" i="14"/>
  <c r="N33" i="14"/>
  <c r="O33" i="14"/>
  <c r="L34" i="14"/>
  <c r="N34" i="14"/>
  <c r="O34" i="14"/>
  <c r="L35" i="14"/>
  <c r="N35" i="14"/>
  <c r="O35" i="14"/>
  <c r="L36" i="14"/>
  <c r="N36" i="14"/>
  <c r="O36" i="14"/>
  <c r="L37" i="14"/>
  <c r="N37" i="14"/>
  <c r="O37" i="14"/>
  <c r="L38" i="14"/>
  <c r="N38" i="14"/>
  <c r="O38" i="14"/>
  <c r="L39" i="14"/>
  <c r="N39" i="14"/>
  <c r="O39" i="14"/>
  <c r="L40" i="14"/>
  <c r="N40" i="14"/>
  <c r="O40" i="14"/>
  <c r="L41" i="14"/>
  <c r="N41" i="14"/>
  <c r="O41" i="14"/>
  <c r="L42" i="14"/>
  <c r="N42" i="14"/>
  <c r="O42" i="14"/>
  <c r="L43" i="14"/>
  <c r="N43" i="14"/>
  <c r="O43" i="14"/>
  <c r="L44" i="14"/>
  <c r="N44" i="14"/>
  <c r="O44" i="14"/>
  <c r="L45" i="14"/>
  <c r="N45" i="14"/>
  <c r="O45" i="14"/>
  <c r="L46" i="14"/>
  <c r="N46" i="14"/>
  <c r="O46" i="14"/>
  <c r="L48" i="14"/>
  <c r="N48" i="14"/>
  <c r="O48" i="14"/>
  <c r="L49" i="14"/>
  <c r="N49" i="14"/>
  <c r="O49" i="14"/>
  <c r="L50" i="14"/>
  <c r="N50" i="14"/>
  <c r="O50" i="14"/>
  <c r="L51" i="14"/>
  <c r="N51" i="14"/>
  <c r="O51" i="14"/>
  <c r="L52" i="14"/>
  <c r="N52" i="14"/>
  <c r="O52" i="14"/>
  <c r="L53" i="14"/>
  <c r="N53" i="14"/>
  <c r="O53" i="14"/>
  <c r="L54" i="14"/>
  <c r="N54" i="14"/>
  <c r="O54" i="14"/>
  <c r="L55" i="14"/>
  <c r="N55" i="14"/>
  <c r="O55" i="14"/>
  <c r="L56" i="14"/>
  <c r="N56" i="14"/>
  <c r="O56" i="14"/>
  <c r="L57" i="14"/>
  <c r="N57" i="14"/>
  <c r="O57" i="14"/>
  <c r="L58" i="14"/>
  <c r="N58" i="14"/>
  <c r="O58" i="14"/>
  <c r="L59" i="14"/>
  <c r="N59" i="14"/>
  <c r="O59" i="14"/>
  <c r="L60" i="14"/>
  <c r="N60" i="14"/>
  <c r="O60" i="14"/>
  <c r="L61" i="14"/>
  <c r="N61" i="14"/>
  <c r="O61" i="14"/>
  <c r="L62" i="14"/>
  <c r="N62" i="14"/>
  <c r="O62" i="14"/>
  <c r="L63" i="14"/>
  <c r="N63" i="14"/>
  <c r="O63" i="14"/>
  <c r="L64" i="14"/>
  <c r="N64" i="14"/>
  <c r="O64" i="14"/>
  <c r="L65" i="14"/>
  <c r="N65" i="14"/>
  <c r="O65" i="14"/>
  <c r="L66" i="14"/>
  <c r="N66" i="14"/>
  <c r="O66" i="14"/>
  <c r="L67" i="14"/>
  <c r="N67" i="14"/>
  <c r="O67" i="14"/>
  <c r="L68" i="14"/>
  <c r="N68" i="14"/>
  <c r="O68" i="14"/>
  <c r="L69" i="14"/>
  <c r="N69" i="14"/>
  <c r="O69" i="14"/>
  <c r="L70" i="14"/>
  <c r="N70" i="14"/>
  <c r="O70" i="14"/>
  <c r="L71" i="14"/>
  <c r="N71" i="14"/>
  <c r="O71" i="14"/>
  <c r="L72" i="14"/>
  <c r="N72" i="14"/>
  <c r="O72" i="14"/>
  <c r="L73" i="14"/>
  <c r="N73" i="14"/>
  <c r="O73" i="14"/>
  <c r="L74" i="14"/>
  <c r="N74" i="14"/>
  <c r="O74" i="14"/>
  <c r="L75" i="14"/>
  <c r="N75" i="14"/>
  <c r="O75" i="14"/>
  <c r="L76" i="14"/>
  <c r="N76" i="14"/>
  <c r="O76" i="14"/>
  <c r="L77" i="14"/>
  <c r="N77" i="14"/>
  <c r="O77" i="14"/>
  <c r="L78" i="14"/>
  <c r="N78" i="14"/>
  <c r="O78" i="14"/>
  <c r="L79" i="14"/>
  <c r="N79" i="14"/>
  <c r="O79" i="14"/>
  <c r="L80" i="14"/>
  <c r="N80" i="14"/>
  <c r="O80" i="14"/>
  <c r="L81" i="14"/>
  <c r="N81" i="14"/>
  <c r="O81" i="14"/>
  <c r="L82" i="14"/>
  <c r="N82" i="14"/>
  <c r="O82" i="14"/>
  <c r="L83" i="14"/>
  <c r="N83" i="14"/>
  <c r="O83" i="14"/>
  <c r="L84" i="14"/>
  <c r="N84" i="14"/>
  <c r="O84" i="14"/>
  <c r="L85" i="14"/>
  <c r="N85" i="14"/>
  <c r="O85" i="14"/>
  <c r="L86" i="14"/>
  <c r="N86" i="14"/>
  <c r="O86" i="14"/>
  <c r="L87" i="14"/>
  <c r="N87" i="14"/>
  <c r="O87" i="14"/>
  <c r="L88" i="14"/>
  <c r="N88" i="14"/>
  <c r="O88" i="14"/>
  <c r="L89" i="14"/>
  <c r="N89" i="14"/>
  <c r="O89" i="14"/>
  <c r="L90" i="14"/>
  <c r="N90" i="14"/>
  <c r="O90" i="14"/>
  <c r="L91" i="14"/>
  <c r="N91" i="14"/>
  <c r="O91" i="14"/>
  <c r="O14" i="14"/>
  <c r="N14" i="14"/>
  <c r="L14" i="14"/>
  <c r="H15" i="14"/>
  <c r="M15" i="14" s="1"/>
  <c r="H16" i="14"/>
  <c r="M16" i="14" s="1"/>
  <c r="H17" i="14"/>
  <c r="M17" i="14" s="1"/>
  <c r="H18" i="14"/>
  <c r="M18" i="14" s="1"/>
  <c r="H19" i="14"/>
  <c r="M19" i="14" s="1"/>
  <c r="H20" i="14"/>
  <c r="M20" i="14" s="1"/>
  <c r="H21" i="14"/>
  <c r="M21" i="14" s="1"/>
  <c r="H22" i="14"/>
  <c r="M22" i="14" s="1"/>
  <c r="H23" i="14"/>
  <c r="M23" i="14" s="1"/>
  <c r="H24" i="14"/>
  <c r="M24" i="14" s="1"/>
  <c r="H25" i="14"/>
  <c r="M25" i="14" s="1"/>
  <c r="H26" i="14"/>
  <c r="M26" i="14" s="1"/>
  <c r="H27" i="14"/>
  <c r="M27" i="14" s="1"/>
  <c r="H28" i="14"/>
  <c r="M28" i="14" s="1"/>
  <c r="H29" i="14"/>
  <c r="M29" i="14" s="1"/>
  <c r="H30" i="14"/>
  <c r="M30" i="14" s="1"/>
  <c r="H31" i="14"/>
  <c r="M31" i="14" s="1"/>
  <c r="H32" i="14"/>
  <c r="M32" i="14" s="1"/>
  <c r="H33" i="14"/>
  <c r="M33" i="14" s="1"/>
  <c r="H34" i="14"/>
  <c r="M34" i="14" s="1"/>
  <c r="H35" i="14"/>
  <c r="M35" i="14" s="1"/>
  <c r="H36" i="14"/>
  <c r="M36" i="14" s="1"/>
  <c r="H37" i="14"/>
  <c r="M37" i="14" s="1"/>
  <c r="H38" i="14"/>
  <c r="M38" i="14" s="1"/>
  <c r="H39" i="14"/>
  <c r="M39" i="14" s="1"/>
  <c r="H40" i="14"/>
  <c r="M40" i="14" s="1"/>
  <c r="H41" i="14"/>
  <c r="M41" i="14" s="1"/>
  <c r="H42" i="14"/>
  <c r="M42" i="14" s="1"/>
  <c r="H43" i="14"/>
  <c r="M43" i="14" s="1"/>
  <c r="H44" i="14"/>
  <c r="M44" i="14" s="1"/>
  <c r="H45" i="14"/>
  <c r="M45" i="14" s="1"/>
  <c r="H46" i="14"/>
  <c r="M46" i="14" s="1"/>
  <c r="H48" i="14"/>
  <c r="M48" i="14" s="1"/>
  <c r="H49" i="14"/>
  <c r="M49" i="14" s="1"/>
  <c r="H50" i="14"/>
  <c r="M50" i="14" s="1"/>
  <c r="H51" i="14"/>
  <c r="M51" i="14" s="1"/>
  <c r="H52" i="14"/>
  <c r="M52" i="14" s="1"/>
  <c r="H53" i="14"/>
  <c r="M53" i="14" s="1"/>
  <c r="H54" i="14"/>
  <c r="M54" i="14" s="1"/>
  <c r="H55" i="14"/>
  <c r="M55" i="14" s="1"/>
  <c r="H56" i="14"/>
  <c r="M56" i="14" s="1"/>
  <c r="H57" i="14"/>
  <c r="M57" i="14" s="1"/>
  <c r="H58" i="14"/>
  <c r="M58" i="14" s="1"/>
  <c r="H59" i="14"/>
  <c r="M59" i="14" s="1"/>
  <c r="H60" i="14"/>
  <c r="M60" i="14" s="1"/>
  <c r="H61" i="14"/>
  <c r="M61" i="14" s="1"/>
  <c r="H62" i="14"/>
  <c r="M62" i="14" s="1"/>
  <c r="H63" i="14"/>
  <c r="M63" i="14" s="1"/>
  <c r="H64" i="14"/>
  <c r="M64" i="14" s="1"/>
  <c r="H65" i="14"/>
  <c r="M65" i="14" s="1"/>
  <c r="H66" i="14"/>
  <c r="M66" i="14" s="1"/>
  <c r="H67" i="14"/>
  <c r="M67" i="14" s="1"/>
  <c r="H68" i="14"/>
  <c r="M68" i="14" s="1"/>
  <c r="H69" i="14"/>
  <c r="M69" i="14" s="1"/>
  <c r="H70" i="14"/>
  <c r="M70" i="14" s="1"/>
  <c r="H71" i="14"/>
  <c r="M71" i="14" s="1"/>
  <c r="H72" i="14"/>
  <c r="M72" i="14" s="1"/>
  <c r="H73" i="14"/>
  <c r="M73" i="14" s="1"/>
  <c r="H74" i="14"/>
  <c r="M74" i="14" s="1"/>
  <c r="H75" i="14"/>
  <c r="M75" i="14" s="1"/>
  <c r="H76" i="14"/>
  <c r="M76" i="14" s="1"/>
  <c r="H77" i="14"/>
  <c r="M77" i="14" s="1"/>
  <c r="H78" i="14"/>
  <c r="M78" i="14" s="1"/>
  <c r="H79" i="14"/>
  <c r="M79" i="14" s="1"/>
  <c r="H80" i="14"/>
  <c r="M80" i="14" s="1"/>
  <c r="H81" i="14"/>
  <c r="M81" i="14" s="1"/>
  <c r="H82" i="14"/>
  <c r="M82" i="14" s="1"/>
  <c r="H83" i="14"/>
  <c r="M83" i="14" s="1"/>
  <c r="H84" i="14"/>
  <c r="M84" i="14" s="1"/>
  <c r="H85" i="14"/>
  <c r="M85" i="14" s="1"/>
  <c r="H86" i="14"/>
  <c r="M86" i="14" s="1"/>
  <c r="H87" i="14"/>
  <c r="M87" i="14" s="1"/>
  <c r="H88" i="14"/>
  <c r="M88" i="14" s="1"/>
  <c r="H89" i="14"/>
  <c r="M89" i="14" s="1"/>
  <c r="H90" i="14"/>
  <c r="M90" i="14" s="1"/>
  <c r="H91" i="14"/>
  <c r="M91" i="14" s="1"/>
  <c r="H14" i="14"/>
  <c r="M14" i="14" s="1"/>
  <c r="O39" i="61"/>
  <c r="N36" i="61"/>
  <c r="N32" i="61"/>
  <c r="O31" i="61"/>
  <c r="N29" i="61"/>
  <c r="O23" i="61"/>
  <c r="N21" i="61"/>
  <c r="N20" i="61"/>
  <c r="O19" i="61"/>
  <c r="N17" i="61"/>
  <c r="N16" i="61"/>
  <c r="O15" i="61"/>
  <c r="H39" i="61"/>
  <c r="H34" i="61"/>
  <c r="K34" i="61" s="1"/>
  <c r="L32" i="61"/>
  <c r="H31" i="61"/>
  <c r="H27" i="61"/>
  <c r="H26" i="61"/>
  <c r="K26" i="61" s="1"/>
  <c r="H23" i="61"/>
  <c r="H19" i="61"/>
  <c r="H18" i="61"/>
  <c r="K18" i="61" s="1"/>
  <c r="H16" i="61"/>
  <c r="H15" i="61"/>
  <c r="N15" i="61"/>
  <c r="O16" i="61"/>
  <c r="H17" i="61"/>
  <c r="L17" i="61"/>
  <c r="O17" i="61"/>
  <c r="N18" i="61"/>
  <c r="O18" i="61"/>
  <c r="L19" i="61"/>
  <c r="N19" i="61"/>
  <c r="H20" i="61"/>
  <c r="M20" i="61" s="1"/>
  <c r="L20" i="61"/>
  <c r="O20" i="61"/>
  <c r="H21" i="61"/>
  <c r="L21" i="61"/>
  <c r="O21" i="61"/>
  <c r="H22" i="61"/>
  <c r="K22" i="61" s="1"/>
  <c r="L22" i="61"/>
  <c r="N22" i="61"/>
  <c r="O22" i="61"/>
  <c r="N23" i="61"/>
  <c r="H25" i="61"/>
  <c r="K25" i="61" s="1"/>
  <c r="L27" i="61"/>
  <c r="N27" i="61"/>
  <c r="O27" i="61"/>
  <c r="H29" i="61"/>
  <c r="L29" i="61"/>
  <c r="O29" i="61"/>
  <c r="H30" i="61"/>
  <c r="K30" i="61" s="1"/>
  <c r="L30" i="61"/>
  <c r="N30" i="61"/>
  <c r="O30" i="61"/>
  <c r="N31" i="61"/>
  <c r="H32" i="61"/>
  <c r="O32" i="61"/>
  <c r="N34" i="61"/>
  <c r="O34" i="61"/>
  <c r="H35" i="61"/>
  <c r="M35" i="61" s="1"/>
  <c r="L35" i="61"/>
  <c r="N35" i="61"/>
  <c r="O35" i="61"/>
  <c r="H36" i="61"/>
  <c r="L36" i="61"/>
  <c r="O36" i="61"/>
  <c r="H37" i="61"/>
  <c r="K37" i="61" s="1"/>
  <c r="L37" i="61"/>
  <c r="N37" i="61"/>
  <c r="O37" i="61"/>
  <c r="H38" i="61"/>
  <c r="K38" i="61" s="1"/>
  <c r="L38" i="61"/>
  <c r="N38" i="61"/>
  <c r="O38" i="61"/>
  <c r="N39" i="61"/>
  <c r="O14" i="61"/>
  <c r="N14" i="61"/>
  <c r="L14" i="61"/>
  <c r="H14" i="61"/>
  <c r="M14" i="61" s="1"/>
  <c r="N134" i="60"/>
  <c r="N130" i="60"/>
  <c r="N126" i="60"/>
  <c r="N122" i="60"/>
  <c r="N118" i="60"/>
  <c r="N117" i="60"/>
  <c r="O115" i="60"/>
  <c r="N114" i="60"/>
  <c r="N110" i="60"/>
  <c r="N106" i="60"/>
  <c r="O105" i="60"/>
  <c r="O103" i="60"/>
  <c r="N102" i="60"/>
  <c r="O101" i="60"/>
  <c r="O99" i="60"/>
  <c r="N98" i="60"/>
  <c r="N97" i="60"/>
  <c r="O95" i="60"/>
  <c r="N95" i="60"/>
  <c r="N94" i="60"/>
  <c r="O93" i="60"/>
  <c r="N93" i="60"/>
  <c r="O91" i="60"/>
  <c r="N91" i="60"/>
  <c r="N90" i="60"/>
  <c r="N89" i="60"/>
  <c r="O87" i="60"/>
  <c r="N87" i="60"/>
  <c r="N86" i="60"/>
  <c r="O85" i="60"/>
  <c r="N85" i="60"/>
  <c r="O83" i="60"/>
  <c r="N82" i="60"/>
  <c r="N81" i="60"/>
  <c r="O79" i="60"/>
  <c r="N79" i="60"/>
  <c r="N78" i="60"/>
  <c r="O77" i="60"/>
  <c r="N77" i="60"/>
  <c r="O75" i="60"/>
  <c r="N75" i="60"/>
  <c r="N74" i="60"/>
  <c r="N70" i="60"/>
  <c r="N66" i="60"/>
  <c r="N65" i="60"/>
  <c r="O63" i="60"/>
  <c r="N62" i="60"/>
  <c r="O61" i="60"/>
  <c r="O59" i="60"/>
  <c r="N59" i="60"/>
  <c r="N58" i="60"/>
  <c r="N57" i="60"/>
  <c r="N55" i="60"/>
  <c r="N54" i="60"/>
  <c r="N50" i="60"/>
  <c r="O49" i="60"/>
  <c r="O47" i="60"/>
  <c r="N47" i="60"/>
  <c r="N45" i="60"/>
  <c r="N43" i="60"/>
  <c r="O41" i="60"/>
  <c r="N39" i="60"/>
  <c r="N38" i="60"/>
  <c r="N37" i="60"/>
  <c r="N35" i="60"/>
  <c r="N34" i="60"/>
  <c r="N31" i="60"/>
  <c r="N30" i="60"/>
  <c r="O29" i="60"/>
  <c r="N29" i="60"/>
  <c r="N27" i="60"/>
  <c r="N22" i="60"/>
  <c r="N18" i="60"/>
  <c r="O17" i="60"/>
  <c r="O15" i="60"/>
  <c r="N15" i="60"/>
  <c r="N14" i="60"/>
  <c r="H130" i="60"/>
  <c r="L122" i="60"/>
  <c r="H114" i="60"/>
  <c r="H106" i="60"/>
  <c r="H98" i="60"/>
  <c r="L90" i="60"/>
  <c r="H82" i="60"/>
  <c r="H74" i="60"/>
  <c r="K74" i="60" s="1"/>
  <c r="H66" i="60"/>
  <c r="H65" i="60"/>
  <c r="H64" i="60"/>
  <c r="H61" i="60"/>
  <c r="L58" i="60"/>
  <c r="L57" i="60"/>
  <c r="H56" i="60"/>
  <c r="H55" i="60"/>
  <c r="L53" i="60"/>
  <c r="H50" i="60"/>
  <c r="L48" i="60"/>
  <c r="L47" i="60"/>
  <c r="H42" i="60"/>
  <c r="H41" i="60"/>
  <c r="H34" i="60"/>
  <c r="H33" i="60"/>
  <c r="H32" i="60"/>
  <c r="H29" i="60"/>
  <c r="L26" i="60"/>
  <c r="L25" i="60"/>
  <c r="H24" i="60"/>
  <c r="H23" i="60"/>
  <c r="L21" i="60"/>
  <c r="H18" i="60"/>
  <c r="K18" i="60" s="1"/>
  <c r="L16" i="60"/>
  <c r="H15" i="60"/>
  <c r="H16" i="60"/>
  <c r="K16" i="60" s="1"/>
  <c r="N16" i="60"/>
  <c r="O16" i="60"/>
  <c r="H17" i="60"/>
  <c r="K17" i="60" s="1"/>
  <c r="L17" i="60"/>
  <c r="N17" i="60"/>
  <c r="O18" i="60"/>
  <c r="H19" i="60"/>
  <c r="M19" i="60" s="1"/>
  <c r="L19" i="60"/>
  <c r="N19" i="60"/>
  <c r="O19" i="60"/>
  <c r="H20" i="60"/>
  <c r="K20" i="60" s="1"/>
  <c r="L20" i="60"/>
  <c r="N20" i="60"/>
  <c r="O20" i="60"/>
  <c r="H21" i="60"/>
  <c r="K21" i="60" s="1"/>
  <c r="N21" i="60"/>
  <c r="O21" i="60"/>
  <c r="H22" i="60"/>
  <c r="L22" i="60"/>
  <c r="O22" i="60"/>
  <c r="L23" i="60"/>
  <c r="N23" i="60"/>
  <c r="O23" i="60"/>
  <c r="N24" i="60"/>
  <c r="O24" i="60"/>
  <c r="H25" i="60"/>
  <c r="M25" i="60" s="1"/>
  <c r="N25" i="60"/>
  <c r="O25" i="60"/>
  <c r="H26" i="60"/>
  <c r="N26" i="60"/>
  <c r="O26" i="60"/>
  <c r="H27" i="60"/>
  <c r="M27" i="60" s="1"/>
  <c r="L27" i="60"/>
  <c r="O27" i="60"/>
  <c r="H28" i="60"/>
  <c r="M28" i="60" s="1"/>
  <c r="L28" i="60"/>
  <c r="N28" i="60"/>
  <c r="O28" i="60"/>
  <c r="L29" i="60"/>
  <c r="H30" i="60"/>
  <c r="L30" i="60"/>
  <c r="O30" i="60"/>
  <c r="H31" i="60"/>
  <c r="M31" i="60" s="1"/>
  <c r="L31" i="60"/>
  <c r="O31" i="60"/>
  <c r="L32" i="60"/>
  <c r="N32" i="60"/>
  <c r="O32" i="60"/>
  <c r="N33" i="60"/>
  <c r="O33" i="60"/>
  <c r="O34" i="60"/>
  <c r="H35" i="60"/>
  <c r="M35" i="60" s="1"/>
  <c r="L35" i="60"/>
  <c r="O35" i="60"/>
  <c r="H36" i="60"/>
  <c r="K36" i="60" s="1"/>
  <c r="L36" i="60"/>
  <c r="N36" i="60"/>
  <c r="O36" i="60"/>
  <c r="H37" i="60"/>
  <c r="M37" i="60" s="1"/>
  <c r="L37" i="60"/>
  <c r="O37" i="60"/>
  <c r="H38" i="60"/>
  <c r="L38" i="60"/>
  <c r="O38" i="60"/>
  <c r="H39" i="60"/>
  <c r="M39" i="60" s="1"/>
  <c r="L39" i="60"/>
  <c r="O39" i="60"/>
  <c r="H40" i="60"/>
  <c r="K40" i="60" s="1"/>
  <c r="L40" i="60"/>
  <c r="N40" i="60"/>
  <c r="O40" i="60"/>
  <c r="L41" i="60"/>
  <c r="N41" i="60"/>
  <c r="N42" i="60"/>
  <c r="O42" i="60"/>
  <c r="H43" i="60"/>
  <c r="M43" i="60" s="1"/>
  <c r="L43" i="60"/>
  <c r="O43" i="60"/>
  <c r="H44" i="60"/>
  <c r="K44" i="60" s="1"/>
  <c r="L44" i="60"/>
  <c r="N44" i="60"/>
  <c r="O44" i="60"/>
  <c r="H45" i="60"/>
  <c r="K45" i="60" s="1"/>
  <c r="L45" i="60"/>
  <c r="O45" i="60"/>
  <c r="H46" i="60"/>
  <c r="L46" i="60"/>
  <c r="N46" i="60"/>
  <c r="O46" i="60"/>
  <c r="H47" i="60"/>
  <c r="M47" i="60" s="1"/>
  <c r="H48" i="60"/>
  <c r="K48" i="60" s="1"/>
  <c r="N48" i="60"/>
  <c r="O48" i="60"/>
  <c r="H49" i="60"/>
  <c r="K49" i="60" s="1"/>
  <c r="L49" i="60"/>
  <c r="N49" i="60"/>
  <c r="O50" i="60"/>
  <c r="H51" i="60"/>
  <c r="M51" i="60" s="1"/>
  <c r="L51" i="60"/>
  <c r="N51" i="60"/>
  <c r="O51" i="60"/>
  <c r="H52" i="60"/>
  <c r="M52" i="60" s="1"/>
  <c r="L52" i="60"/>
  <c r="N52" i="60"/>
  <c r="O52" i="60"/>
  <c r="H53" i="60"/>
  <c r="N53" i="60"/>
  <c r="O53" i="60"/>
  <c r="H54" i="60"/>
  <c r="L54" i="60"/>
  <c r="O54" i="60"/>
  <c r="L55" i="60"/>
  <c r="O55" i="60"/>
  <c r="N56" i="60"/>
  <c r="O56" i="60"/>
  <c r="H57" i="60"/>
  <c r="O57" i="60"/>
  <c r="H58" i="60"/>
  <c r="O58" i="60"/>
  <c r="H59" i="60"/>
  <c r="M59" i="60" s="1"/>
  <c r="L59" i="60"/>
  <c r="H60" i="60"/>
  <c r="M60" i="60" s="1"/>
  <c r="L60" i="60"/>
  <c r="N60" i="60"/>
  <c r="O60" i="60"/>
  <c r="L61" i="60"/>
  <c r="N61" i="60"/>
  <c r="H62" i="60"/>
  <c r="L62" i="60"/>
  <c r="O62" i="60"/>
  <c r="H63" i="60"/>
  <c r="M63" i="60" s="1"/>
  <c r="L63" i="60"/>
  <c r="N63" i="60"/>
  <c r="L64" i="60"/>
  <c r="N64" i="60"/>
  <c r="O64" i="60"/>
  <c r="O65" i="60"/>
  <c r="O66" i="60"/>
  <c r="H67" i="60"/>
  <c r="M67" i="60" s="1"/>
  <c r="L67" i="60"/>
  <c r="N67" i="60"/>
  <c r="O67" i="60"/>
  <c r="H68" i="60"/>
  <c r="K68" i="60" s="1"/>
  <c r="L68" i="60"/>
  <c r="N68" i="60"/>
  <c r="O68" i="60"/>
  <c r="H69" i="60"/>
  <c r="M69" i="60" s="1"/>
  <c r="L69" i="60"/>
  <c r="N69" i="60"/>
  <c r="O69" i="60"/>
  <c r="H70" i="60"/>
  <c r="L70" i="60"/>
  <c r="O70" i="60"/>
  <c r="H71" i="60"/>
  <c r="M71" i="60" s="1"/>
  <c r="L71" i="60"/>
  <c r="N71" i="60"/>
  <c r="O71" i="60"/>
  <c r="H72" i="60"/>
  <c r="K72" i="60" s="1"/>
  <c r="L72" i="60"/>
  <c r="N72" i="60"/>
  <c r="O72" i="60"/>
  <c r="H73" i="60"/>
  <c r="L73" i="60"/>
  <c r="N73" i="60"/>
  <c r="O73" i="60"/>
  <c r="O74" i="60"/>
  <c r="H75" i="60"/>
  <c r="M75" i="60" s="1"/>
  <c r="L75" i="60"/>
  <c r="H76" i="60"/>
  <c r="K76" i="60" s="1"/>
  <c r="L76" i="60"/>
  <c r="N76" i="60"/>
  <c r="O76" i="60"/>
  <c r="H77" i="60"/>
  <c r="K77" i="60" s="1"/>
  <c r="L77" i="60"/>
  <c r="H78" i="60"/>
  <c r="L78" i="60"/>
  <c r="O78" i="60"/>
  <c r="H79" i="60"/>
  <c r="M79" i="60" s="1"/>
  <c r="L79" i="60"/>
  <c r="H80" i="60"/>
  <c r="K80" i="60" s="1"/>
  <c r="L80" i="60"/>
  <c r="N80" i="60"/>
  <c r="O80" i="60"/>
  <c r="H81" i="60"/>
  <c r="K81" i="60" s="1"/>
  <c r="L81" i="60"/>
  <c r="O81" i="60"/>
  <c r="O82" i="60"/>
  <c r="H83" i="60"/>
  <c r="M83" i="60" s="1"/>
  <c r="L83" i="60"/>
  <c r="N83" i="60"/>
  <c r="H84" i="60"/>
  <c r="K84" i="60" s="1"/>
  <c r="L84" i="60"/>
  <c r="N84" i="60"/>
  <c r="O84" i="60"/>
  <c r="H85" i="60"/>
  <c r="K85" i="60" s="1"/>
  <c r="L85" i="60"/>
  <c r="H86" i="60"/>
  <c r="L86" i="60"/>
  <c r="O86" i="60"/>
  <c r="H87" i="60"/>
  <c r="M87" i="60" s="1"/>
  <c r="L87" i="60"/>
  <c r="H88" i="60"/>
  <c r="K88" i="60" s="1"/>
  <c r="L88" i="60"/>
  <c r="N88" i="60"/>
  <c r="O88" i="60"/>
  <c r="H89" i="60"/>
  <c r="K89" i="60" s="1"/>
  <c r="L89" i="60"/>
  <c r="O89" i="60"/>
  <c r="H90" i="60"/>
  <c r="O90" i="60"/>
  <c r="H91" i="60"/>
  <c r="M91" i="60" s="1"/>
  <c r="L91" i="60"/>
  <c r="H92" i="60"/>
  <c r="M92" i="60" s="1"/>
  <c r="L92" i="60"/>
  <c r="N92" i="60"/>
  <c r="O92" i="60"/>
  <c r="H93" i="60"/>
  <c r="K93" i="60" s="1"/>
  <c r="L93" i="60"/>
  <c r="H94" i="60"/>
  <c r="L94" i="60"/>
  <c r="O94" i="60"/>
  <c r="H95" i="60"/>
  <c r="M95" i="60" s="1"/>
  <c r="L95" i="60"/>
  <c r="H96" i="60"/>
  <c r="K96" i="60" s="1"/>
  <c r="L96" i="60"/>
  <c r="N96" i="60"/>
  <c r="O96" i="60"/>
  <c r="H97" i="60"/>
  <c r="M97" i="60" s="1"/>
  <c r="L97" i="60"/>
  <c r="O97" i="60"/>
  <c r="O98" i="60"/>
  <c r="H99" i="60"/>
  <c r="M99" i="60" s="1"/>
  <c r="L99" i="60"/>
  <c r="N99" i="60"/>
  <c r="H100" i="60"/>
  <c r="K100" i="60" s="1"/>
  <c r="L100" i="60"/>
  <c r="N100" i="60"/>
  <c r="O100" i="60"/>
  <c r="H101" i="60"/>
  <c r="M101" i="60" s="1"/>
  <c r="L101" i="60"/>
  <c r="N101" i="60"/>
  <c r="H102" i="60"/>
  <c r="L102" i="60"/>
  <c r="O102" i="60"/>
  <c r="H103" i="60"/>
  <c r="M103" i="60" s="1"/>
  <c r="L103" i="60"/>
  <c r="N103" i="60"/>
  <c r="H104" i="60"/>
  <c r="K104" i="60" s="1"/>
  <c r="L104" i="60"/>
  <c r="N104" i="60"/>
  <c r="O104" i="60"/>
  <c r="H105" i="60"/>
  <c r="K105" i="60" s="1"/>
  <c r="L105" i="60"/>
  <c r="N105" i="60"/>
  <c r="O106" i="60"/>
  <c r="H107" i="60"/>
  <c r="M107" i="60" s="1"/>
  <c r="L107" i="60"/>
  <c r="N107" i="60"/>
  <c r="O107" i="60"/>
  <c r="H108" i="60"/>
  <c r="K108" i="60" s="1"/>
  <c r="L108" i="60"/>
  <c r="N108" i="60"/>
  <c r="O108" i="60"/>
  <c r="H109" i="60"/>
  <c r="K109" i="60" s="1"/>
  <c r="L109" i="60"/>
  <c r="N109" i="60"/>
  <c r="O109" i="60"/>
  <c r="H110" i="60"/>
  <c r="L110" i="60"/>
  <c r="O110" i="60"/>
  <c r="H111" i="60"/>
  <c r="M111" i="60" s="1"/>
  <c r="L111" i="60"/>
  <c r="N111" i="60"/>
  <c r="O111" i="60"/>
  <c r="H112" i="60"/>
  <c r="K112" i="60" s="1"/>
  <c r="L112" i="60"/>
  <c r="N112" i="60"/>
  <c r="O112" i="60"/>
  <c r="H113" i="60"/>
  <c r="K113" i="60" s="1"/>
  <c r="L113" i="60"/>
  <c r="N113" i="60"/>
  <c r="O113" i="60"/>
  <c r="O114" i="60"/>
  <c r="H115" i="60"/>
  <c r="M115" i="60" s="1"/>
  <c r="L115" i="60"/>
  <c r="N115" i="60"/>
  <c r="H116" i="60"/>
  <c r="M116" i="60" s="1"/>
  <c r="L116" i="60"/>
  <c r="N116" i="60"/>
  <c r="O116" i="60"/>
  <c r="H117" i="60"/>
  <c r="K117" i="60" s="1"/>
  <c r="L117" i="60"/>
  <c r="O117" i="60"/>
  <c r="H118" i="60"/>
  <c r="L118" i="60"/>
  <c r="O118" i="60"/>
  <c r="H119" i="60"/>
  <c r="M119" i="60" s="1"/>
  <c r="L119" i="60"/>
  <c r="N119" i="60"/>
  <c r="O119" i="60"/>
  <c r="H120" i="60"/>
  <c r="K120" i="60" s="1"/>
  <c r="L120" i="60"/>
  <c r="N120" i="60"/>
  <c r="O120" i="60"/>
  <c r="H121" i="60"/>
  <c r="K121" i="60" s="1"/>
  <c r="L121" i="60"/>
  <c r="N121" i="60"/>
  <c r="O121" i="60"/>
  <c r="H122" i="60"/>
  <c r="O122" i="60"/>
  <c r="H123" i="60"/>
  <c r="M123" i="60" s="1"/>
  <c r="L123" i="60"/>
  <c r="N123" i="60"/>
  <c r="O123" i="60"/>
  <c r="H124" i="60"/>
  <c r="M124" i="60" s="1"/>
  <c r="L124" i="60"/>
  <c r="N124" i="60"/>
  <c r="O124" i="60"/>
  <c r="H125" i="60"/>
  <c r="K125" i="60" s="1"/>
  <c r="L125" i="60"/>
  <c r="N125" i="60"/>
  <c r="O125" i="60"/>
  <c r="H126" i="60"/>
  <c r="L126" i="60"/>
  <c r="O126" i="60"/>
  <c r="H127" i="60"/>
  <c r="M127" i="60" s="1"/>
  <c r="L127" i="60"/>
  <c r="N127" i="60"/>
  <c r="O127" i="60"/>
  <c r="H128" i="60"/>
  <c r="K128" i="60" s="1"/>
  <c r="L128" i="60"/>
  <c r="N128" i="60"/>
  <c r="O128" i="60"/>
  <c r="H129" i="60"/>
  <c r="M129" i="60" s="1"/>
  <c r="L129" i="60"/>
  <c r="N129" i="60"/>
  <c r="O129" i="60"/>
  <c r="O130" i="60"/>
  <c r="H132" i="60"/>
  <c r="K132" i="60" s="1"/>
  <c r="L132" i="60"/>
  <c r="N132" i="60"/>
  <c r="O132" i="60"/>
  <c r="H133" i="60"/>
  <c r="M133" i="60" s="1"/>
  <c r="L133" i="60"/>
  <c r="N133" i="60"/>
  <c r="O133" i="60"/>
  <c r="H134" i="60"/>
  <c r="L134" i="60"/>
  <c r="O134" i="60"/>
  <c r="H135" i="60"/>
  <c r="M135" i="60" s="1"/>
  <c r="L135" i="60"/>
  <c r="N135" i="60"/>
  <c r="O135" i="60"/>
  <c r="H136" i="60"/>
  <c r="K136" i="60" s="1"/>
  <c r="L136" i="60"/>
  <c r="N136" i="60"/>
  <c r="O136" i="60"/>
  <c r="H137" i="60"/>
  <c r="K137" i="60" s="1"/>
  <c r="L137" i="60"/>
  <c r="N137" i="60"/>
  <c r="O137" i="60"/>
  <c r="O14" i="60"/>
  <c r="L14" i="60"/>
  <c r="H14" i="60"/>
  <c r="M14" i="60" s="1"/>
  <c r="N104" i="59"/>
  <c r="N96" i="59"/>
  <c r="N92" i="59"/>
  <c r="N88" i="59"/>
  <c r="N84" i="59"/>
  <c r="N80" i="59"/>
  <c r="N76" i="59"/>
  <c r="N64" i="59"/>
  <c r="O61" i="59"/>
  <c r="N60" i="59"/>
  <c r="O59" i="59"/>
  <c r="O57" i="59"/>
  <c r="N56" i="59"/>
  <c r="O53" i="59"/>
  <c r="N52" i="59"/>
  <c r="O51" i="59"/>
  <c r="N48" i="59"/>
  <c r="O45" i="59"/>
  <c r="N44" i="59"/>
  <c r="O43" i="59"/>
  <c r="O41" i="59"/>
  <c r="N40" i="59"/>
  <c r="O37" i="59"/>
  <c r="N36" i="59"/>
  <c r="O35" i="59"/>
  <c r="O33" i="59"/>
  <c r="N32" i="59"/>
  <c r="O29" i="59"/>
  <c r="N28" i="59"/>
  <c r="O27" i="59"/>
  <c r="O25" i="59"/>
  <c r="N24" i="59"/>
  <c r="O23" i="59"/>
  <c r="O21" i="59"/>
  <c r="N20" i="59"/>
  <c r="O19" i="59"/>
  <c r="N16" i="59"/>
  <c r="H104" i="59"/>
  <c r="H96" i="59"/>
  <c r="H88" i="59"/>
  <c r="H80" i="59"/>
  <c r="K80" i="59" s="1"/>
  <c r="H67" i="59"/>
  <c r="H64" i="59"/>
  <c r="L63" i="59"/>
  <c r="L59" i="59"/>
  <c r="H56" i="59"/>
  <c r="H55" i="59"/>
  <c r="H51" i="59"/>
  <c r="H48" i="59"/>
  <c r="H47" i="59"/>
  <c r="H43" i="59"/>
  <c r="H40" i="59"/>
  <c r="H39" i="59"/>
  <c r="K39" i="59" s="1"/>
  <c r="H35" i="59"/>
  <c r="H32" i="59"/>
  <c r="H31" i="59"/>
  <c r="K31" i="59" s="1"/>
  <c r="H27" i="59"/>
  <c r="H24" i="59"/>
  <c r="H23" i="59"/>
  <c r="H19" i="59"/>
  <c r="L16" i="59"/>
  <c r="H15" i="59"/>
  <c r="N15" i="59"/>
  <c r="O15" i="59"/>
  <c r="O16" i="59"/>
  <c r="H17" i="59"/>
  <c r="M17" i="59" s="1"/>
  <c r="L17" i="59"/>
  <c r="N17" i="59"/>
  <c r="H18" i="59"/>
  <c r="K18" i="59" s="1"/>
  <c r="L18" i="59"/>
  <c r="N18" i="59"/>
  <c r="O18" i="59"/>
  <c r="L19" i="59"/>
  <c r="N19" i="59"/>
  <c r="H20" i="59"/>
  <c r="M20" i="59" s="1"/>
  <c r="L20" i="59"/>
  <c r="O20" i="59"/>
  <c r="H21" i="59"/>
  <c r="L21" i="59"/>
  <c r="N21" i="59"/>
  <c r="H22" i="59"/>
  <c r="K22" i="59" s="1"/>
  <c r="L22" i="59"/>
  <c r="N22" i="59"/>
  <c r="O22" i="59"/>
  <c r="N23" i="59"/>
  <c r="L24" i="59"/>
  <c r="O24" i="59"/>
  <c r="H25" i="59"/>
  <c r="M25" i="59" s="1"/>
  <c r="L25" i="59"/>
  <c r="N25" i="59"/>
  <c r="H26" i="59"/>
  <c r="K26" i="59" s="1"/>
  <c r="L26" i="59"/>
  <c r="N26" i="59"/>
  <c r="O26" i="59"/>
  <c r="L27" i="59"/>
  <c r="N27" i="59"/>
  <c r="H28" i="59"/>
  <c r="M28" i="59" s="1"/>
  <c r="L28" i="59"/>
  <c r="O28" i="59"/>
  <c r="H29" i="59"/>
  <c r="L29" i="59"/>
  <c r="N29" i="59"/>
  <c r="H30" i="59"/>
  <c r="K30" i="59" s="1"/>
  <c r="L30" i="59"/>
  <c r="N30" i="59"/>
  <c r="O30" i="59"/>
  <c r="N31" i="59"/>
  <c r="O31" i="59"/>
  <c r="L32" i="59"/>
  <c r="O32" i="59"/>
  <c r="H33" i="59"/>
  <c r="M33" i="59" s="1"/>
  <c r="L33" i="59"/>
  <c r="N33" i="59"/>
  <c r="H34" i="59"/>
  <c r="K34" i="59" s="1"/>
  <c r="L34" i="59"/>
  <c r="N34" i="59"/>
  <c r="O34" i="59"/>
  <c r="L35" i="59"/>
  <c r="N35" i="59"/>
  <c r="H36" i="59"/>
  <c r="M36" i="59" s="1"/>
  <c r="L36" i="59"/>
  <c r="O36" i="59"/>
  <c r="H37" i="59"/>
  <c r="L37" i="59"/>
  <c r="N37" i="59"/>
  <c r="H38" i="59"/>
  <c r="K38" i="59" s="1"/>
  <c r="L38" i="59"/>
  <c r="N38" i="59"/>
  <c r="O38" i="59"/>
  <c r="N39" i="59"/>
  <c r="O39" i="59"/>
  <c r="L40" i="59"/>
  <c r="O40" i="59"/>
  <c r="H41" i="59"/>
  <c r="M41" i="59" s="1"/>
  <c r="L41" i="59"/>
  <c r="N41" i="59"/>
  <c r="H42" i="59"/>
  <c r="K42" i="59" s="1"/>
  <c r="L42" i="59"/>
  <c r="N42" i="59"/>
  <c r="O42" i="59"/>
  <c r="L43" i="59"/>
  <c r="N43" i="59"/>
  <c r="H44" i="59"/>
  <c r="M44" i="59" s="1"/>
  <c r="L44" i="59"/>
  <c r="O44" i="59"/>
  <c r="H45" i="59"/>
  <c r="K45" i="59" s="1"/>
  <c r="L45" i="59"/>
  <c r="N45" i="59"/>
  <c r="H46" i="59"/>
  <c r="K46" i="59" s="1"/>
  <c r="L46" i="59"/>
  <c r="N46" i="59"/>
  <c r="O46" i="59"/>
  <c r="N47" i="59"/>
  <c r="O47" i="59"/>
  <c r="L48" i="59"/>
  <c r="O48" i="59"/>
  <c r="H49" i="59"/>
  <c r="M49" i="59" s="1"/>
  <c r="L49" i="59"/>
  <c r="N49" i="59"/>
  <c r="O49" i="59"/>
  <c r="H50" i="59"/>
  <c r="K50" i="59" s="1"/>
  <c r="L50" i="59"/>
  <c r="N50" i="59"/>
  <c r="O50" i="59"/>
  <c r="L51" i="59"/>
  <c r="N51" i="59"/>
  <c r="H52" i="59"/>
  <c r="K52" i="59" s="1"/>
  <c r="L52" i="59"/>
  <c r="O52" i="59"/>
  <c r="H53" i="59"/>
  <c r="L53" i="59"/>
  <c r="N53" i="59"/>
  <c r="H54" i="59"/>
  <c r="K54" i="59" s="1"/>
  <c r="L54" i="59"/>
  <c r="N54" i="59"/>
  <c r="O54" i="59"/>
  <c r="N55" i="59"/>
  <c r="O55" i="59"/>
  <c r="O56" i="59"/>
  <c r="H57" i="59"/>
  <c r="M57" i="59" s="1"/>
  <c r="L57" i="59"/>
  <c r="N57" i="59"/>
  <c r="H58" i="59"/>
  <c r="K58" i="59" s="1"/>
  <c r="L58" i="59"/>
  <c r="N58" i="59"/>
  <c r="O58" i="59"/>
  <c r="H59" i="59"/>
  <c r="K59" i="59" s="1"/>
  <c r="N59" i="59"/>
  <c r="H60" i="59"/>
  <c r="L60" i="59"/>
  <c r="O60" i="59"/>
  <c r="H61" i="59"/>
  <c r="L61" i="59"/>
  <c r="N61" i="59"/>
  <c r="H62" i="59"/>
  <c r="K62" i="59" s="1"/>
  <c r="L62" i="59"/>
  <c r="N62" i="59"/>
  <c r="O62" i="59"/>
  <c r="H63" i="59"/>
  <c r="K63" i="59" s="1"/>
  <c r="N63" i="59"/>
  <c r="O63" i="59"/>
  <c r="O64" i="59"/>
  <c r="H65" i="59"/>
  <c r="M65" i="59" s="1"/>
  <c r="L65" i="59"/>
  <c r="N65" i="59"/>
  <c r="O65" i="59"/>
  <c r="H66" i="59"/>
  <c r="K66" i="59" s="1"/>
  <c r="L66" i="59"/>
  <c r="N66" i="59"/>
  <c r="O66" i="59"/>
  <c r="N67" i="59"/>
  <c r="O67" i="59"/>
  <c r="H68" i="59"/>
  <c r="L68" i="59"/>
  <c r="N68" i="59"/>
  <c r="O68" i="59"/>
  <c r="H69" i="59"/>
  <c r="K69" i="59" s="1"/>
  <c r="L69" i="59"/>
  <c r="N69" i="59"/>
  <c r="O69" i="59"/>
  <c r="H70" i="59"/>
  <c r="K70" i="59" s="1"/>
  <c r="L70" i="59"/>
  <c r="N70" i="59"/>
  <c r="O70" i="59"/>
  <c r="H73" i="59"/>
  <c r="M73" i="59" s="1"/>
  <c r="L73" i="59"/>
  <c r="N73" i="59"/>
  <c r="O73" i="59"/>
  <c r="H74" i="59"/>
  <c r="K74" i="59" s="1"/>
  <c r="L74" i="59"/>
  <c r="N74" i="59"/>
  <c r="O74" i="59"/>
  <c r="H75" i="59"/>
  <c r="M75" i="59" s="1"/>
  <c r="L75" i="59"/>
  <c r="N75" i="59"/>
  <c r="O75" i="59"/>
  <c r="H76" i="59"/>
  <c r="L76" i="59"/>
  <c r="O76" i="59"/>
  <c r="H77" i="59"/>
  <c r="K77" i="59" s="1"/>
  <c r="L77" i="59"/>
  <c r="N77" i="59"/>
  <c r="O77" i="59"/>
  <c r="H78" i="59"/>
  <c r="K78" i="59" s="1"/>
  <c r="L78" i="59"/>
  <c r="N78" i="59"/>
  <c r="O78" i="59"/>
  <c r="O80" i="59"/>
  <c r="H81" i="59"/>
  <c r="M81" i="59" s="1"/>
  <c r="L81" i="59"/>
  <c r="N81" i="59"/>
  <c r="O81" i="59"/>
  <c r="H82" i="59"/>
  <c r="K82" i="59" s="1"/>
  <c r="L82" i="59"/>
  <c r="N82" i="59"/>
  <c r="O82" i="59"/>
  <c r="H83" i="59"/>
  <c r="M83" i="59" s="1"/>
  <c r="L83" i="59"/>
  <c r="N83" i="59"/>
  <c r="O83" i="59"/>
  <c r="H84" i="59"/>
  <c r="L84" i="59"/>
  <c r="O84" i="59"/>
  <c r="H85" i="59"/>
  <c r="M85" i="59" s="1"/>
  <c r="L85" i="59"/>
  <c r="N85" i="59"/>
  <c r="O85" i="59"/>
  <c r="H87" i="59"/>
  <c r="K87" i="59" s="1"/>
  <c r="L87" i="59"/>
  <c r="N87" i="59"/>
  <c r="O87" i="59"/>
  <c r="L88" i="59"/>
  <c r="O88" i="59"/>
  <c r="H89" i="59"/>
  <c r="M89" i="59" s="1"/>
  <c r="L89" i="59"/>
  <c r="N89" i="59"/>
  <c r="O89" i="59"/>
  <c r="H90" i="59"/>
  <c r="K90" i="59" s="1"/>
  <c r="L90" i="59"/>
  <c r="N90" i="59"/>
  <c r="O90" i="59"/>
  <c r="H91" i="59"/>
  <c r="K91" i="59" s="1"/>
  <c r="L91" i="59"/>
  <c r="N91" i="59"/>
  <c r="O91" i="59"/>
  <c r="H92" i="59"/>
  <c r="L92" i="59"/>
  <c r="O92" i="59"/>
  <c r="H94" i="59"/>
  <c r="K94" i="59" s="1"/>
  <c r="L94" i="59"/>
  <c r="N94" i="59"/>
  <c r="O94" i="59"/>
  <c r="H95" i="59"/>
  <c r="K95" i="59" s="1"/>
  <c r="L95" i="59"/>
  <c r="N95" i="59"/>
  <c r="O95" i="59"/>
  <c r="O96" i="59"/>
  <c r="H97" i="59"/>
  <c r="M97" i="59" s="1"/>
  <c r="L97" i="59"/>
  <c r="N97" i="59"/>
  <c r="O97" i="59"/>
  <c r="H98" i="59"/>
  <c r="K98" i="59" s="1"/>
  <c r="L98" i="59"/>
  <c r="N98" i="59"/>
  <c r="O98" i="59"/>
  <c r="H99" i="59"/>
  <c r="K99" i="59" s="1"/>
  <c r="L99" i="59"/>
  <c r="N99" i="59"/>
  <c r="O99" i="59"/>
  <c r="H101" i="59"/>
  <c r="K101" i="59" s="1"/>
  <c r="L101" i="59"/>
  <c r="N101" i="59"/>
  <c r="O101" i="59"/>
  <c r="H102" i="59"/>
  <c r="K102" i="59" s="1"/>
  <c r="L102" i="59"/>
  <c r="N102" i="59"/>
  <c r="O102" i="59"/>
  <c r="H103" i="59"/>
  <c r="K103" i="59" s="1"/>
  <c r="L103" i="59"/>
  <c r="N103" i="59"/>
  <c r="O103" i="59"/>
  <c r="O104" i="59"/>
  <c r="H105" i="59"/>
  <c r="M105" i="59" s="1"/>
  <c r="L105" i="59"/>
  <c r="N105" i="59"/>
  <c r="O105" i="59"/>
  <c r="H106" i="59"/>
  <c r="K106" i="59" s="1"/>
  <c r="L106" i="59"/>
  <c r="N106" i="59"/>
  <c r="O106" i="59"/>
  <c r="H107" i="59"/>
  <c r="K107" i="59" s="1"/>
  <c r="L107" i="59"/>
  <c r="N107" i="59"/>
  <c r="O107" i="59"/>
  <c r="H108" i="59"/>
  <c r="M108" i="59" s="1"/>
  <c r="L108" i="59"/>
  <c r="N108" i="59"/>
  <c r="O108" i="59"/>
  <c r="H109" i="59"/>
  <c r="K109" i="59" s="1"/>
  <c r="L109" i="59"/>
  <c r="N109" i="59"/>
  <c r="O109" i="59"/>
  <c r="H110" i="59"/>
  <c r="K110" i="59" s="1"/>
  <c r="L110" i="59"/>
  <c r="N110" i="59"/>
  <c r="O110" i="59"/>
  <c r="H111" i="59"/>
  <c r="K111" i="59" s="1"/>
  <c r="L111" i="59"/>
  <c r="N111" i="59"/>
  <c r="O111" i="59"/>
  <c r="O14" i="59"/>
  <c r="N14" i="59"/>
  <c r="L14" i="59"/>
  <c r="H14" i="59"/>
  <c r="M14" i="59" s="1"/>
  <c r="N57" i="47"/>
  <c r="O56" i="47"/>
  <c r="O54" i="47"/>
  <c r="N53" i="47"/>
  <c r="N45" i="47"/>
  <c r="O44" i="47"/>
  <c r="O42" i="47"/>
  <c r="N41" i="47"/>
  <c r="O40" i="47"/>
  <c r="O38" i="47"/>
  <c r="N37" i="47"/>
  <c r="O36" i="47"/>
  <c r="O34" i="47"/>
  <c r="N33" i="47"/>
  <c r="O32" i="47"/>
  <c r="O30" i="47"/>
  <c r="N29" i="47"/>
  <c r="N25" i="47"/>
  <c r="N21" i="47"/>
  <c r="O20" i="47"/>
  <c r="O18" i="47"/>
  <c r="N17" i="47"/>
  <c r="O16" i="47"/>
  <c r="L53" i="47"/>
  <c r="L45" i="47"/>
  <c r="L37" i="47"/>
  <c r="L29" i="47"/>
  <c r="H21" i="47"/>
  <c r="L15" i="47"/>
  <c r="H15" i="47"/>
  <c r="K15" i="47" s="1"/>
  <c r="N15" i="47"/>
  <c r="O15" i="47"/>
  <c r="H16" i="47"/>
  <c r="M16" i="47" s="1"/>
  <c r="L16" i="47"/>
  <c r="N16" i="47"/>
  <c r="H17" i="47"/>
  <c r="L17" i="47"/>
  <c r="O17" i="47"/>
  <c r="H18" i="47"/>
  <c r="K18" i="47" s="1"/>
  <c r="L18" i="47"/>
  <c r="N18" i="47"/>
  <c r="H19" i="47"/>
  <c r="K19" i="47" s="1"/>
  <c r="L19" i="47"/>
  <c r="N19" i="47"/>
  <c r="O19" i="47"/>
  <c r="H20" i="47"/>
  <c r="K20" i="47" s="1"/>
  <c r="L20" i="47"/>
  <c r="N20" i="47"/>
  <c r="O21" i="47"/>
  <c r="H22" i="47"/>
  <c r="L22" i="47"/>
  <c r="N22" i="47"/>
  <c r="O22" i="47"/>
  <c r="H23" i="47"/>
  <c r="K23" i="47" s="1"/>
  <c r="L23" i="47"/>
  <c r="N23" i="47"/>
  <c r="O23" i="47"/>
  <c r="H24" i="47"/>
  <c r="L24" i="47"/>
  <c r="N24" i="47"/>
  <c r="O24" i="47"/>
  <c r="H25" i="47"/>
  <c r="L25" i="47"/>
  <c r="O25" i="47"/>
  <c r="H26" i="47"/>
  <c r="L26" i="47"/>
  <c r="N26" i="47"/>
  <c r="O26" i="47"/>
  <c r="H27" i="47"/>
  <c r="K27" i="47" s="1"/>
  <c r="L27" i="47"/>
  <c r="N27" i="47"/>
  <c r="O27" i="47"/>
  <c r="H28" i="47"/>
  <c r="M28" i="47" s="1"/>
  <c r="L28" i="47"/>
  <c r="N28" i="47"/>
  <c r="O28" i="47"/>
  <c r="O29" i="47"/>
  <c r="H30" i="47"/>
  <c r="L30" i="47"/>
  <c r="N30" i="47"/>
  <c r="H31" i="47"/>
  <c r="K31" i="47" s="1"/>
  <c r="L31" i="47"/>
  <c r="N31" i="47"/>
  <c r="O31" i="47"/>
  <c r="H32" i="47"/>
  <c r="M32" i="47" s="1"/>
  <c r="L32" i="47"/>
  <c r="N32" i="47"/>
  <c r="H33" i="47"/>
  <c r="K33" i="47" s="1"/>
  <c r="L33" i="47"/>
  <c r="O33" i="47"/>
  <c r="H34" i="47"/>
  <c r="L34" i="47"/>
  <c r="N34" i="47"/>
  <c r="H36" i="47"/>
  <c r="L36" i="47"/>
  <c r="N36" i="47"/>
  <c r="H37" i="47"/>
  <c r="K37" i="47" s="1"/>
  <c r="O37" i="47"/>
  <c r="H38" i="47"/>
  <c r="L38" i="47"/>
  <c r="N38" i="47"/>
  <c r="H39" i="47"/>
  <c r="K39" i="47" s="1"/>
  <c r="L39" i="47"/>
  <c r="N39" i="47"/>
  <c r="O39" i="47"/>
  <c r="H40" i="47"/>
  <c r="M40" i="47" s="1"/>
  <c r="L40" i="47"/>
  <c r="N40" i="47"/>
  <c r="H41" i="47"/>
  <c r="L41" i="47"/>
  <c r="O41" i="47"/>
  <c r="H42" i="47"/>
  <c r="L42" i="47"/>
  <c r="N42" i="47"/>
  <c r="H43" i="47"/>
  <c r="K43" i="47" s="1"/>
  <c r="L43" i="47"/>
  <c r="N43" i="47"/>
  <c r="O43" i="47"/>
  <c r="H44" i="47"/>
  <c r="M44" i="47" s="1"/>
  <c r="L44" i="47"/>
  <c r="N44" i="47"/>
  <c r="O45" i="47"/>
  <c r="H46" i="47"/>
  <c r="K46" i="47" s="1"/>
  <c r="L46" i="47"/>
  <c r="N46" i="47"/>
  <c r="O46" i="47"/>
  <c r="H47" i="47"/>
  <c r="K47" i="47" s="1"/>
  <c r="L47" i="47"/>
  <c r="N47" i="47"/>
  <c r="O47" i="47"/>
  <c r="H48" i="47"/>
  <c r="M48" i="47" s="1"/>
  <c r="L48" i="47"/>
  <c r="N48" i="47"/>
  <c r="O48" i="47"/>
  <c r="H49" i="47"/>
  <c r="L49" i="47"/>
  <c r="N49" i="47"/>
  <c r="O49" i="47"/>
  <c r="H50" i="47"/>
  <c r="L50" i="47"/>
  <c r="N50" i="47"/>
  <c r="O50" i="47"/>
  <c r="H51" i="47"/>
  <c r="K51" i="47" s="1"/>
  <c r="L51" i="47"/>
  <c r="N51" i="47"/>
  <c r="O51" i="47"/>
  <c r="H52" i="47"/>
  <c r="M52" i="47" s="1"/>
  <c r="L52" i="47"/>
  <c r="N52" i="47"/>
  <c r="O52" i="47"/>
  <c r="H53" i="47"/>
  <c r="O53" i="47"/>
  <c r="H54" i="47"/>
  <c r="K54" i="47" s="1"/>
  <c r="L54" i="47"/>
  <c r="N54" i="47"/>
  <c r="H56" i="47"/>
  <c r="M56" i="47" s="1"/>
  <c r="L56" i="47"/>
  <c r="N56" i="47"/>
  <c r="H57" i="47"/>
  <c r="L57" i="47"/>
  <c r="O57" i="47"/>
  <c r="H58" i="47"/>
  <c r="K58" i="47" s="1"/>
  <c r="L58" i="47"/>
  <c r="N58" i="47"/>
  <c r="O58" i="47"/>
  <c r="H59" i="47"/>
  <c r="K59" i="47" s="1"/>
  <c r="L59" i="47"/>
  <c r="N59" i="47"/>
  <c r="O59" i="47"/>
  <c r="H60" i="47"/>
  <c r="M60" i="47" s="1"/>
  <c r="L60" i="47"/>
  <c r="N60" i="47"/>
  <c r="O60" i="47"/>
  <c r="O14" i="47"/>
  <c r="N14" i="47"/>
  <c r="L14" i="47"/>
  <c r="H14" i="47"/>
  <c r="M14" i="47" s="1"/>
  <c r="N74" i="45"/>
  <c r="N66" i="45"/>
  <c r="N62" i="45"/>
  <c r="N58" i="45"/>
  <c r="N50" i="45"/>
  <c r="N46" i="45"/>
  <c r="N42" i="45"/>
  <c r="N30" i="45"/>
  <c r="N26" i="45"/>
  <c r="N22" i="45"/>
  <c r="N18" i="45"/>
  <c r="N15" i="45"/>
  <c r="N14" i="45"/>
  <c r="L81" i="45"/>
  <c r="L77" i="45"/>
  <c r="L74" i="45"/>
  <c r="L73" i="45"/>
  <c r="L69" i="45"/>
  <c r="L66" i="45"/>
  <c r="L65" i="45"/>
  <c r="L61" i="45"/>
  <c r="L58" i="45"/>
  <c r="L57" i="45"/>
  <c r="L53" i="45"/>
  <c r="L50" i="45"/>
  <c r="L49" i="45"/>
  <c r="L45" i="45"/>
  <c r="L42" i="45"/>
  <c r="L41" i="45"/>
  <c r="L37" i="45"/>
  <c r="L34" i="45"/>
  <c r="L33" i="45"/>
  <c r="L29" i="45"/>
  <c r="L26" i="45"/>
  <c r="L25" i="45"/>
  <c r="L21" i="45"/>
  <c r="L18" i="45"/>
  <c r="L17" i="45"/>
  <c r="H15" i="45"/>
  <c r="L15" i="45"/>
  <c r="O15" i="45"/>
  <c r="H16" i="45"/>
  <c r="K16" i="45" s="1"/>
  <c r="L16" i="45"/>
  <c r="N16" i="45"/>
  <c r="O16" i="45"/>
  <c r="H17" i="45"/>
  <c r="K17" i="45" s="1"/>
  <c r="N17" i="45"/>
  <c r="O17" i="45"/>
  <c r="O18" i="45"/>
  <c r="H19" i="45"/>
  <c r="K19" i="45" s="1"/>
  <c r="L19" i="45"/>
  <c r="N19" i="45"/>
  <c r="O19" i="45"/>
  <c r="H20" i="45"/>
  <c r="M20" i="45" s="1"/>
  <c r="L20" i="45"/>
  <c r="N20" i="45"/>
  <c r="O20" i="45"/>
  <c r="H21" i="45"/>
  <c r="K21" i="45" s="1"/>
  <c r="N21" i="45"/>
  <c r="O21" i="45"/>
  <c r="H22" i="45"/>
  <c r="M22" i="45" s="1"/>
  <c r="L22" i="45"/>
  <c r="O22" i="45"/>
  <c r="H23" i="45"/>
  <c r="K23" i="45" s="1"/>
  <c r="L23" i="45"/>
  <c r="N23" i="45"/>
  <c r="O23" i="45"/>
  <c r="H24" i="45"/>
  <c r="M24" i="45" s="1"/>
  <c r="L24" i="45"/>
  <c r="N24" i="45"/>
  <c r="O24" i="45"/>
  <c r="H25" i="45"/>
  <c r="K25" i="45" s="1"/>
  <c r="N25" i="45"/>
  <c r="O25" i="45"/>
  <c r="O26" i="45"/>
  <c r="H27" i="45"/>
  <c r="K27" i="45" s="1"/>
  <c r="L27" i="45"/>
  <c r="N27" i="45"/>
  <c r="O27" i="45"/>
  <c r="H28" i="45"/>
  <c r="M28" i="45" s="1"/>
  <c r="L28" i="45"/>
  <c r="N28" i="45"/>
  <c r="O28" i="45"/>
  <c r="H29" i="45"/>
  <c r="K29" i="45" s="1"/>
  <c r="N29" i="45"/>
  <c r="O29" i="45"/>
  <c r="H30" i="45"/>
  <c r="M30" i="45" s="1"/>
  <c r="L30" i="45"/>
  <c r="O30" i="45"/>
  <c r="H31" i="45"/>
  <c r="K31" i="45" s="1"/>
  <c r="L31" i="45"/>
  <c r="N31" i="45"/>
  <c r="O31" i="45"/>
  <c r="H32" i="45"/>
  <c r="K32" i="45" s="1"/>
  <c r="L32" i="45"/>
  <c r="N32" i="45"/>
  <c r="O32" i="45"/>
  <c r="H33" i="45"/>
  <c r="K33" i="45" s="1"/>
  <c r="N33" i="45"/>
  <c r="O33" i="45"/>
  <c r="N34" i="45"/>
  <c r="O34" i="45"/>
  <c r="H35" i="45"/>
  <c r="K35" i="45" s="1"/>
  <c r="L35" i="45"/>
  <c r="N35" i="45"/>
  <c r="O35" i="45"/>
  <c r="H36" i="45"/>
  <c r="K36" i="45" s="1"/>
  <c r="L36" i="45"/>
  <c r="N36" i="45"/>
  <c r="O36" i="45"/>
  <c r="H37" i="45"/>
  <c r="K37" i="45" s="1"/>
  <c r="N37" i="45"/>
  <c r="O37" i="45"/>
  <c r="H39" i="45"/>
  <c r="K39" i="45" s="1"/>
  <c r="L39" i="45"/>
  <c r="N39" i="45"/>
  <c r="O39" i="45"/>
  <c r="H40" i="45"/>
  <c r="K40" i="45" s="1"/>
  <c r="L40" i="45"/>
  <c r="N40" i="45"/>
  <c r="O40" i="45"/>
  <c r="H41" i="45"/>
  <c r="K41" i="45" s="1"/>
  <c r="N41" i="45"/>
  <c r="O41" i="45"/>
  <c r="O42" i="45"/>
  <c r="H43" i="45"/>
  <c r="K43" i="45" s="1"/>
  <c r="L43" i="45"/>
  <c r="N43" i="45"/>
  <c r="O43" i="45"/>
  <c r="H44" i="45"/>
  <c r="K44" i="45" s="1"/>
  <c r="L44" i="45"/>
  <c r="N44" i="45"/>
  <c r="O44" i="45"/>
  <c r="H45" i="45"/>
  <c r="K45" i="45" s="1"/>
  <c r="N45" i="45"/>
  <c r="O45" i="45"/>
  <c r="H46" i="45"/>
  <c r="M46" i="45" s="1"/>
  <c r="L46" i="45"/>
  <c r="O46" i="45"/>
  <c r="H47" i="45"/>
  <c r="K47" i="45" s="1"/>
  <c r="L47" i="45"/>
  <c r="N47" i="45"/>
  <c r="O47" i="45"/>
  <c r="H48" i="45"/>
  <c r="K48" i="45" s="1"/>
  <c r="L48" i="45"/>
  <c r="N48" i="45"/>
  <c r="O48" i="45"/>
  <c r="H49" i="45"/>
  <c r="K49" i="45" s="1"/>
  <c r="N49" i="45"/>
  <c r="O49" i="45"/>
  <c r="O50" i="45"/>
  <c r="H51" i="45"/>
  <c r="K51" i="45" s="1"/>
  <c r="L51" i="45"/>
  <c r="N51" i="45"/>
  <c r="O51" i="45"/>
  <c r="H52" i="45"/>
  <c r="K52" i="45" s="1"/>
  <c r="L52" i="45"/>
  <c r="N52" i="45"/>
  <c r="O52" i="45"/>
  <c r="H53" i="45"/>
  <c r="K53" i="45" s="1"/>
  <c r="N53" i="45"/>
  <c r="O53" i="45"/>
  <c r="H54" i="45"/>
  <c r="M54" i="45" s="1"/>
  <c r="L54" i="45"/>
  <c r="N54" i="45"/>
  <c r="O54" i="45"/>
  <c r="H55" i="45"/>
  <c r="K55" i="45" s="1"/>
  <c r="L55" i="45"/>
  <c r="N55" i="45"/>
  <c r="O55" i="45"/>
  <c r="H56" i="45"/>
  <c r="K56" i="45" s="1"/>
  <c r="L56" i="45"/>
  <c r="N56" i="45"/>
  <c r="O56" i="45"/>
  <c r="H57" i="45"/>
  <c r="K57" i="45" s="1"/>
  <c r="N57" i="45"/>
  <c r="O57" i="45"/>
  <c r="O58" i="45"/>
  <c r="H60" i="45"/>
  <c r="K60" i="45" s="1"/>
  <c r="L60" i="45"/>
  <c r="N60" i="45"/>
  <c r="O60" i="45"/>
  <c r="H61" i="45"/>
  <c r="K61" i="45" s="1"/>
  <c r="N61" i="45"/>
  <c r="O61" i="45"/>
  <c r="H62" i="45"/>
  <c r="M62" i="45" s="1"/>
  <c r="L62" i="45"/>
  <c r="O62" i="45"/>
  <c r="H63" i="45"/>
  <c r="K63" i="45" s="1"/>
  <c r="L63" i="45"/>
  <c r="N63" i="45"/>
  <c r="O63" i="45"/>
  <c r="H64" i="45"/>
  <c r="K64" i="45" s="1"/>
  <c r="L64" i="45"/>
  <c r="N64" i="45"/>
  <c r="O64" i="45"/>
  <c r="H65" i="45"/>
  <c r="K65" i="45" s="1"/>
  <c r="N65" i="45"/>
  <c r="O65" i="45"/>
  <c r="O66" i="45"/>
  <c r="H67" i="45"/>
  <c r="K67" i="45" s="1"/>
  <c r="L67" i="45"/>
  <c r="N67" i="45"/>
  <c r="O67" i="45"/>
  <c r="H68" i="45"/>
  <c r="K68" i="45" s="1"/>
  <c r="L68" i="45"/>
  <c r="N68" i="45"/>
  <c r="O68" i="45"/>
  <c r="H69" i="45"/>
  <c r="K69" i="45" s="1"/>
  <c r="N69" i="45"/>
  <c r="O69" i="45"/>
  <c r="H70" i="45"/>
  <c r="M70" i="45" s="1"/>
  <c r="L70" i="45"/>
  <c r="N70" i="45"/>
  <c r="O70" i="45"/>
  <c r="H71" i="45"/>
  <c r="K71" i="45" s="1"/>
  <c r="L71" i="45"/>
  <c r="N71" i="45"/>
  <c r="O71" i="45"/>
  <c r="H72" i="45"/>
  <c r="K72" i="45" s="1"/>
  <c r="L72" i="45"/>
  <c r="N72" i="45"/>
  <c r="O72" i="45"/>
  <c r="H73" i="45"/>
  <c r="K73" i="45" s="1"/>
  <c r="N73" i="45"/>
  <c r="O73" i="45"/>
  <c r="O74" i="45"/>
  <c r="H75" i="45"/>
  <c r="K75" i="45" s="1"/>
  <c r="L75" i="45"/>
  <c r="N75" i="45"/>
  <c r="O75" i="45"/>
  <c r="H77" i="45"/>
  <c r="K77" i="45" s="1"/>
  <c r="N77" i="45"/>
  <c r="O77" i="45"/>
  <c r="H78" i="45"/>
  <c r="M78" i="45" s="1"/>
  <c r="L78" i="45"/>
  <c r="O78" i="45"/>
  <c r="H79" i="45"/>
  <c r="K79" i="45" s="1"/>
  <c r="L79" i="45"/>
  <c r="N79" i="45"/>
  <c r="O79" i="45"/>
  <c r="H80" i="45"/>
  <c r="K80" i="45" s="1"/>
  <c r="L80" i="45"/>
  <c r="N80" i="45"/>
  <c r="O80" i="45"/>
  <c r="H81" i="45"/>
  <c r="K81" i="45" s="1"/>
  <c r="N81" i="45"/>
  <c r="O81" i="45"/>
  <c r="O14" i="45"/>
  <c r="L14" i="45"/>
  <c r="H14" i="45"/>
  <c r="M14" i="45" s="1"/>
  <c r="N83" i="46"/>
  <c r="N79" i="46"/>
  <c r="N75" i="46"/>
  <c r="N71" i="46"/>
  <c r="N67" i="46"/>
  <c r="N63" i="46"/>
  <c r="N59" i="46"/>
  <c r="N55" i="46"/>
  <c r="N47" i="46"/>
  <c r="N43" i="46"/>
  <c r="N35" i="46"/>
  <c r="N31" i="46"/>
  <c r="N19" i="46"/>
  <c r="N15" i="46"/>
  <c r="L86" i="46"/>
  <c r="H85" i="46"/>
  <c r="H82" i="46"/>
  <c r="H79" i="46"/>
  <c r="L78" i="46"/>
  <c r="H74" i="46"/>
  <c r="L73" i="46"/>
  <c r="L71" i="46"/>
  <c r="L70" i="46"/>
  <c r="H69" i="46"/>
  <c r="H66" i="46"/>
  <c r="H63" i="46"/>
  <c r="L62" i="46"/>
  <c r="H58" i="46"/>
  <c r="L57" i="46"/>
  <c r="L55" i="46"/>
  <c r="L54" i="46"/>
  <c r="H53" i="46"/>
  <c r="H50" i="46"/>
  <c r="H47" i="46"/>
  <c r="L46" i="46"/>
  <c r="H42" i="46"/>
  <c r="L41" i="46"/>
  <c r="L39" i="46"/>
  <c r="L38" i="46"/>
  <c r="H37" i="46"/>
  <c r="H34" i="46"/>
  <c r="H31" i="46"/>
  <c r="L30" i="46"/>
  <c r="L29" i="46"/>
  <c r="H23" i="46"/>
  <c r="H22" i="46"/>
  <c r="H21" i="46"/>
  <c r="H17" i="46"/>
  <c r="L15" i="46"/>
  <c r="H14" i="46"/>
  <c r="H13" i="46"/>
  <c r="M13" i="46" s="1"/>
  <c r="L14" i="46"/>
  <c r="N14" i="46"/>
  <c r="O14" i="46"/>
  <c r="H15" i="46"/>
  <c r="O15" i="46"/>
  <c r="H16" i="46"/>
  <c r="K16" i="46" s="1"/>
  <c r="L16" i="46"/>
  <c r="N16" i="46"/>
  <c r="O16" i="46"/>
  <c r="N17" i="46"/>
  <c r="O17" i="46"/>
  <c r="H18" i="46"/>
  <c r="K18" i="46" s="1"/>
  <c r="L18" i="46"/>
  <c r="N18" i="46"/>
  <c r="O18" i="46"/>
  <c r="H19" i="46"/>
  <c r="M19" i="46" s="1"/>
  <c r="L19" i="46"/>
  <c r="O19" i="46"/>
  <c r="H20" i="46"/>
  <c r="K20" i="46" s="1"/>
  <c r="L20" i="46"/>
  <c r="N20" i="46"/>
  <c r="O20" i="46"/>
  <c r="N21" i="46"/>
  <c r="O21" i="46"/>
  <c r="L22" i="46"/>
  <c r="N22" i="46"/>
  <c r="O22" i="46"/>
  <c r="N23" i="46"/>
  <c r="O23" i="46"/>
  <c r="H24" i="46"/>
  <c r="K24" i="46" s="1"/>
  <c r="L24" i="46"/>
  <c r="N24" i="46"/>
  <c r="O24" i="46"/>
  <c r="H25" i="46"/>
  <c r="K25" i="46" s="1"/>
  <c r="L25" i="46"/>
  <c r="N25" i="46"/>
  <c r="O25" i="46"/>
  <c r="H26" i="46"/>
  <c r="M26" i="46" s="1"/>
  <c r="L26" i="46"/>
  <c r="N26" i="46"/>
  <c r="O26" i="46"/>
  <c r="H27" i="46"/>
  <c r="M27" i="46" s="1"/>
  <c r="L27" i="46"/>
  <c r="N27" i="46"/>
  <c r="O27" i="46"/>
  <c r="H28" i="46"/>
  <c r="K28" i="46" s="1"/>
  <c r="L28" i="46"/>
  <c r="N28" i="46"/>
  <c r="O28" i="46"/>
  <c r="N29" i="46"/>
  <c r="O29" i="46"/>
  <c r="H30" i="46"/>
  <c r="K30" i="46" s="1"/>
  <c r="N30" i="46"/>
  <c r="O30" i="46"/>
  <c r="O31" i="46"/>
  <c r="H32" i="46"/>
  <c r="K32" i="46" s="1"/>
  <c r="L32" i="46"/>
  <c r="N32" i="46"/>
  <c r="O32" i="46"/>
  <c r="H33" i="46"/>
  <c r="M33" i="46" s="1"/>
  <c r="L33" i="46"/>
  <c r="N33" i="46"/>
  <c r="O33" i="46"/>
  <c r="L34" i="46"/>
  <c r="N34" i="46"/>
  <c r="O34" i="46"/>
  <c r="H35" i="46"/>
  <c r="M35" i="46" s="1"/>
  <c r="L35" i="46"/>
  <c r="O35" i="46"/>
  <c r="H36" i="46"/>
  <c r="K36" i="46" s="1"/>
  <c r="L36" i="46"/>
  <c r="N36" i="46"/>
  <c r="O36" i="46"/>
  <c r="L37" i="46"/>
  <c r="N37" i="46"/>
  <c r="O37" i="46"/>
  <c r="H38" i="46"/>
  <c r="M38" i="46" s="1"/>
  <c r="N38" i="46"/>
  <c r="O38" i="46"/>
  <c r="N39" i="46"/>
  <c r="O39" i="46"/>
  <c r="H40" i="46"/>
  <c r="K40" i="46" s="1"/>
  <c r="L40" i="46"/>
  <c r="N40" i="46"/>
  <c r="O40" i="46"/>
  <c r="H41" i="46"/>
  <c r="M41" i="46" s="1"/>
  <c r="N41" i="46"/>
  <c r="O41" i="46"/>
  <c r="L42" i="46"/>
  <c r="N42" i="46"/>
  <c r="O42" i="46"/>
  <c r="H43" i="46"/>
  <c r="L43" i="46"/>
  <c r="O43" i="46"/>
  <c r="H44" i="46"/>
  <c r="K44" i="46" s="1"/>
  <c r="L44" i="46"/>
  <c r="N44" i="46"/>
  <c r="O44" i="46"/>
  <c r="H45" i="46"/>
  <c r="M45" i="46" s="1"/>
  <c r="L45" i="46"/>
  <c r="N45" i="46"/>
  <c r="O45" i="46"/>
  <c r="H46" i="46"/>
  <c r="M46" i="46" s="1"/>
  <c r="N46" i="46"/>
  <c r="O46" i="46"/>
  <c r="O47" i="46"/>
  <c r="H48" i="46"/>
  <c r="K48" i="46" s="1"/>
  <c r="L48" i="46"/>
  <c r="N48" i="46"/>
  <c r="O48" i="46"/>
  <c r="H49" i="46"/>
  <c r="M49" i="46" s="1"/>
  <c r="L49" i="46"/>
  <c r="N49" i="46"/>
  <c r="O49" i="46"/>
  <c r="L50" i="46"/>
  <c r="N50" i="46"/>
  <c r="O50" i="46"/>
  <c r="H51" i="46"/>
  <c r="M51" i="46" s="1"/>
  <c r="L51" i="46"/>
  <c r="O51" i="46"/>
  <c r="H52" i="46"/>
  <c r="K52" i="46" s="1"/>
  <c r="L52" i="46"/>
  <c r="N52" i="46"/>
  <c r="O52" i="46"/>
  <c r="L53" i="46"/>
  <c r="N53" i="46"/>
  <c r="O53" i="46"/>
  <c r="H54" i="46"/>
  <c r="M54" i="46" s="1"/>
  <c r="N54" i="46"/>
  <c r="O54" i="46"/>
  <c r="O55" i="46"/>
  <c r="H56" i="46"/>
  <c r="K56" i="46" s="1"/>
  <c r="L56" i="46"/>
  <c r="N56" i="46"/>
  <c r="O56" i="46"/>
  <c r="H57" i="46"/>
  <c r="M57" i="46" s="1"/>
  <c r="N57" i="46"/>
  <c r="O57" i="46"/>
  <c r="L58" i="46"/>
  <c r="N58" i="46"/>
  <c r="O58" i="46"/>
  <c r="H59" i="46"/>
  <c r="L59" i="46"/>
  <c r="O59" i="46"/>
  <c r="H60" i="46"/>
  <c r="K60" i="46" s="1"/>
  <c r="L60" i="46"/>
  <c r="N60" i="46"/>
  <c r="O60" i="46"/>
  <c r="H61" i="46"/>
  <c r="M61" i="46" s="1"/>
  <c r="L61" i="46"/>
  <c r="N61" i="46"/>
  <c r="O61" i="46"/>
  <c r="H62" i="46"/>
  <c r="K62" i="46" s="1"/>
  <c r="N62" i="46"/>
  <c r="O62" i="46"/>
  <c r="O63" i="46"/>
  <c r="H64" i="46"/>
  <c r="K64" i="46" s="1"/>
  <c r="L64" i="46"/>
  <c r="N64" i="46"/>
  <c r="O64" i="46"/>
  <c r="H65" i="46"/>
  <c r="M65" i="46" s="1"/>
  <c r="L65" i="46"/>
  <c r="N65" i="46"/>
  <c r="O65" i="46"/>
  <c r="L66" i="46"/>
  <c r="N66" i="46"/>
  <c r="O66" i="46"/>
  <c r="H67" i="46"/>
  <c r="M67" i="46" s="1"/>
  <c r="L67" i="46"/>
  <c r="O67" i="46"/>
  <c r="H68" i="46"/>
  <c r="K68" i="46" s="1"/>
  <c r="L68" i="46"/>
  <c r="N68" i="46"/>
  <c r="O68" i="46"/>
  <c r="L69" i="46"/>
  <c r="N69" i="46"/>
  <c r="O69" i="46"/>
  <c r="H70" i="46"/>
  <c r="M70" i="46" s="1"/>
  <c r="N70" i="46"/>
  <c r="O70" i="46"/>
  <c r="O71" i="46"/>
  <c r="H72" i="46"/>
  <c r="K72" i="46" s="1"/>
  <c r="L72" i="46"/>
  <c r="N72" i="46"/>
  <c r="O72" i="46"/>
  <c r="H73" i="46"/>
  <c r="M73" i="46" s="1"/>
  <c r="N73" i="46"/>
  <c r="O73" i="46"/>
  <c r="L74" i="46"/>
  <c r="N74" i="46"/>
  <c r="O74" i="46"/>
  <c r="H75" i="46"/>
  <c r="L75" i="46"/>
  <c r="O75" i="46"/>
  <c r="H76" i="46"/>
  <c r="K76" i="46" s="1"/>
  <c r="L76" i="46"/>
  <c r="N76" i="46"/>
  <c r="O76" i="46"/>
  <c r="H77" i="46"/>
  <c r="M77" i="46" s="1"/>
  <c r="L77" i="46"/>
  <c r="N77" i="46"/>
  <c r="O77" i="46"/>
  <c r="H78" i="46"/>
  <c r="M78" i="46" s="1"/>
  <c r="N78" i="46"/>
  <c r="O78" i="46"/>
  <c r="O79" i="46"/>
  <c r="H80" i="46"/>
  <c r="K80" i="46" s="1"/>
  <c r="L80" i="46"/>
  <c r="N80" i="46"/>
  <c r="O80" i="46"/>
  <c r="H81" i="46"/>
  <c r="M81" i="46" s="1"/>
  <c r="L81" i="46"/>
  <c r="N81" i="46"/>
  <c r="O81" i="46"/>
  <c r="L82" i="46"/>
  <c r="N82" i="46"/>
  <c r="O82" i="46"/>
  <c r="H83" i="46"/>
  <c r="M83" i="46" s="1"/>
  <c r="L83" i="46"/>
  <c r="O83" i="46"/>
  <c r="H84" i="46"/>
  <c r="K84" i="46" s="1"/>
  <c r="L84" i="46"/>
  <c r="N84" i="46"/>
  <c r="O84" i="46"/>
  <c r="L85" i="46"/>
  <c r="N85" i="46"/>
  <c r="O85" i="46"/>
  <c r="H86" i="46"/>
  <c r="M86" i="46" s="1"/>
  <c r="N86" i="46"/>
  <c r="O86" i="46"/>
  <c r="O13" i="46"/>
  <c r="N13" i="46"/>
  <c r="L13" i="46"/>
  <c r="N134" i="13"/>
  <c r="N130" i="13"/>
  <c r="N126" i="13"/>
  <c r="N122" i="13"/>
  <c r="N110" i="13"/>
  <c r="N102" i="13"/>
  <c r="N94" i="13"/>
  <c r="N90" i="13"/>
  <c r="N86" i="13"/>
  <c r="N82" i="13"/>
  <c r="N78" i="13"/>
  <c r="N74" i="13"/>
  <c r="N66" i="13"/>
  <c r="N57" i="13"/>
  <c r="N53" i="13"/>
  <c r="N49" i="13"/>
  <c r="N37" i="13"/>
  <c r="N33" i="13"/>
  <c r="N29" i="13"/>
  <c r="N25" i="13"/>
  <c r="N21" i="13"/>
  <c r="N17" i="13"/>
  <c r="H130" i="13"/>
  <c r="H122" i="13"/>
  <c r="H98" i="13"/>
  <c r="H90" i="13"/>
  <c r="H82" i="13"/>
  <c r="H74" i="13"/>
  <c r="H66" i="13"/>
  <c r="L65" i="13"/>
  <c r="H61" i="13"/>
  <c r="H57" i="13"/>
  <c r="H56" i="13"/>
  <c r="H52" i="13"/>
  <c r="H49" i="13"/>
  <c r="L48" i="13"/>
  <c r="H44" i="13"/>
  <c r="H41" i="13"/>
  <c r="H40" i="13"/>
  <c r="L36" i="13"/>
  <c r="H33" i="13"/>
  <c r="H32" i="13"/>
  <c r="H28" i="13"/>
  <c r="H25" i="13"/>
  <c r="L20" i="13"/>
  <c r="H19" i="13"/>
  <c r="L17" i="13"/>
  <c r="H16" i="13"/>
  <c r="H15" i="13"/>
  <c r="M15" i="13" s="1"/>
  <c r="L15" i="13"/>
  <c r="N15" i="13"/>
  <c r="O15" i="13"/>
  <c r="N16" i="13"/>
  <c r="O16" i="13"/>
  <c r="O17" i="13"/>
  <c r="H18" i="13"/>
  <c r="M18" i="13" s="1"/>
  <c r="L18" i="13"/>
  <c r="N18" i="13"/>
  <c r="O18" i="13"/>
  <c r="L19" i="13"/>
  <c r="N19" i="13"/>
  <c r="O19" i="13"/>
  <c r="H20" i="13"/>
  <c r="K20" i="13" s="1"/>
  <c r="N20" i="13"/>
  <c r="O20" i="13"/>
  <c r="H21" i="13"/>
  <c r="M21" i="13" s="1"/>
  <c r="L21" i="13"/>
  <c r="O21" i="13"/>
  <c r="H22" i="13"/>
  <c r="M22" i="13" s="1"/>
  <c r="L22" i="13"/>
  <c r="N22" i="13"/>
  <c r="O22" i="13"/>
  <c r="H23" i="13"/>
  <c r="K23" i="13" s="1"/>
  <c r="L23" i="13"/>
  <c r="N23" i="13"/>
  <c r="O23" i="13"/>
  <c r="L25" i="13"/>
  <c r="O25" i="13"/>
  <c r="H26" i="13"/>
  <c r="M26" i="13" s="1"/>
  <c r="L26" i="13"/>
  <c r="N26" i="13"/>
  <c r="O26" i="13"/>
  <c r="H27" i="13"/>
  <c r="K27" i="13" s="1"/>
  <c r="L27" i="13"/>
  <c r="N27" i="13"/>
  <c r="O27" i="13"/>
  <c r="L28" i="13"/>
  <c r="N28" i="13"/>
  <c r="O28" i="13"/>
  <c r="H29" i="13"/>
  <c r="L29" i="13"/>
  <c r="O29" i="13"/>
  <c r="H30" i="13"/>
  <c r="M30" i="13" s="1"/>
  <c r="L30" i="13"/>
  <c r="N30" i="13"/>
  <c r="O30" i="13"/>
  <c r="H31" i="13"/>
  <c r="K31" i="13" s="1"/>
  <c r="L31" i="13"/>
  <c r="N31" i="13"/>
  <c r="O31" i="13"/>
  <c r="L32" i="13"/>
  <c r="N32" i="13"/>
  <c r="O32" i="13"/>
  <c r="O33" i="13"/>
  <c r="H34" i="13"/>
  <c r="M34" i="13" s="1"/>
  <c r="L34" i="13"/>
  <c r="N34" i="13"/>
  <c r="O34" i="13"/>
  <c r="H35" i="13"/>
  <c r="M35" i="13" s="1"/>
  <c r="L35" i="13"/>
  <c r="N35" i="13"/>
  <c r="O35" i="13"/>
  <c r="H36" i="13"/>
  <c r="K36" i="13" s="1"/>
  <c r="N36" i="13"/>
  <c r="O36" i="13"/>
  <c r="H37" i="13"/>
  <c r="L37" i="13"/>
  <c r="O37" i="13"/>
  <c r="H38" i="13"/>
  <c r="M38" i="13" s="1"/>
  <c r="L38" i="13"/>
  <c r="N38" i="13"/>
  <c r="O38" i="13"/>
  <c r="N40" i="13"/>
  <c r="O40" i="13"/>
  <c r="N41" i="13"/>
  <c r="O41" i="13"/>
  <c r="H42" i="13"/>
  <c r="M42" i="13" s="1"/>
  <c r="L42" i="13"/>
  <c r="N42" i="13"/>
  <c r="O42" i="13"/>
  <c r="H43" i="13"/>
  <c r="K43" i="13" s="1"/>
  <c r="L43" i="13"/>
  <c r="N43" i="13"/>
  <c r="O43" i="13"/>
  <c r="N44" i="13"/>
  <c r="O44" i="13"/>
  <c r="H45" i="13"/>
  <c r="L45" i="13"/>
  <c r="N45" i="13"/>
  <c r="O45" i="13"/>
  <c r="H46" i="13"/>
  <c r="M46" i="13" s="1"/>
  <c r="L46" i="13"/>
  <c r="N46" i="13"/>
  <c r="O46" i="13"/>
  <c r="H47" i="13"/>
  <c r="K47" i="13" s="1"/>
  <c r="L47" i="13"/>
  <c r="N47" i="13"/>
  <c r="O47" i="13"/>
  <c r="H48" i="13"/>
  <c r="K48" i="13" s="1"/>
  <c r="N48" i="13"/>
  <c r="O48" i="13"/>
  <c r="O49" i="13"/>
  <c r="H50" i="13"/>
  <c r="M50" i="13" s="1"/>
  <c r="L50" i="13"/>
  <c r="N50" i="13"/>
  <c r="O50" i="13"/>
  <c r="H51" i="13"/>
  <c r="K51" i="13" s="1"/>
  <c r="L51" i="13"/>
  <c r="N51" i="13"/>
  <c r="O51" i="13"/>
  <c r="L52" i="13"/>
  <c r="N52" i="13"/>
  <c r="O52" i="13"/>
  <c r="H53" i="13"/>
  <c r="L53" i="13"/>
  <c r="O53" i="13"/>
  <c r="H55" i="13"/>
  <c r="K55" i="13" s="1"/>
  <c r="L55" i="13"/>
  <c r="N55" i="13"/>
  <c r="O55" i="13"/>
  <c r="N56" i="13"/>
  <c r="O56" i="13"/>
  <c r="O57" i="13"/>
  <c r="H58" i="13"/>
  <c r="M58" i="13" s="1"/>
  <c r="L58" i="13"/>
  <c r="N58" i="13"/>
  <c r="O58" i="13"/>
  <c r="H60" i="13"/>
  <c r="K60" i="13" s="1"/>
  <c r="L60" i="13"/>
  <c r="N60" i="13"/>
  <c r="O60" i="13"/>
  <c r="N61" i="13"/>
  <c r="O61" i="13"/>
  <c r="H62" i="13"/>
  <c r="L62" i="13"/>
  <c r="N62" i="13"/>
  <c r="O62" i="13"/>
  <c r="H63" i="13"/>
  <c r="M63" i="13" s="1"/>
  <c r="L63" i="13"/>
  <c r="N63" i="13"/>
  <c r="O63" i="13"/>
  <c r="H64" i="13"/>
  <c r="K64" i="13" s="1"/>
  <c r="L64" i="13"/>
  <c r="N64" i="13"/>
  <c r="O64" i="13"/>
  <c r="H65" i="13"/>
  <c r="K65" i="13" s="1"/>
  <c r="N65" i="13"/>
  <c r="O65" i="13"/>
  <c r="O66" i="13"/>
  <c r="H67" i="13"/>
  <c r="M67" i="13" s="1"/>
  <c r="L67" i="13"/>
  <c r="N67" i="13"/>
  <c r="O67" i="13"/>
  <c r="H68" i="13"/>
  <c r="K68" i="13" s="1"/>
  <c r="L68" i="13"/>
  <c r="N68" i="13"/>
  <c r="O68" i="13"/>
  <c r="H69" i="13"/>
  <c r="K69" i="13" s="1"/>
  <c r="L69" i="13"/>
  <c r="N69" i="13"/>
  <c r="O69" i="13"/>
  <c r="H71" i="13"/>
  <c r="M71" i="13" s="1"/>
  <c r="L71" i="13"/>
  <c r="N71" i="13"/>
  <c r="O71" i="13"/>
  <c r="H72" i="13"/>
  <c r="K72" i="13" s="1"/>
  <c r="L72" i="13"/>
  <c r="N72" i="13"/>
  <c r="O72" i="13"/>
  <c r="H73" i="13"/>
  <c r="K73" i="13" s="1"/>
  <c r="L73" i="13"/>
  <c r="N73" i="13"/>
  <c r="O73" i="13"/>
  <c r="O74" i="13"/>
  <c r="H75" i="13"/>
  <c r="M75" i="13" s="1"/>
  <c r="L75" i="13"/>
  <c r="N75" i="13"/>
  <c r="O75" i="13"/>
  <c r="H76" i="13"/>
  <c r="K76" i="13" s="1"/>
  <c r="L76" i="13"/>
  <c r="N76" i="13"/>
  <c r="O76" i="13"/>
  <c r="H77" i="13"/>
  <c r="K77" i="13" s="1"/>
  <c r="L77" i="13"/>
  <c r="N77" i="13"/>
  <c r="O77" i="13"/>
  <c r="H78" i="13"/>
  <c r="L78" i="13"/>
  <c r="O78" i="13"/>
  <c r="H79" i="13"/>
  <c r="M79" i="13" s="1"/>
  <c r="L79" i="13"/>
  <c r="N79" i="13"/>
  <c r="O79" i="13"/>
  <c r="H80" i="13"/>
  <c r="K80" i="13" s="1"/>
  <c r="L80" i="13"/>
  <c r="N80" i="13"/>
  <c r="O80" i="13"/>
  <c r="O82" i="13"/>
  <c r="H83" i="13"/>
  <c r="M83" i="13" s="1"/>
  <c r="L83" i="13"/>
  <c r="N83" i="13"/>
  <c r="O83" i="13"/>
  <c r="H84" i="13"/>
  <c r="K84" i="13" s="1"/>
  <c r="L84" i="13"/>
  <c r="N84" i="13"/>
  <c r="O84" i="13"/>
  <c r="H86" i="13"/>
  <c r="L86" i="13"/>
  <c r="O86" i="13"/>
  <c r="H87" i="13"/>
  <c r="M87" i="13" s="1"/>
  <c r="L87" i="13"/>
  <c r="N87" i="13"/>
  <c r="O87" i="13"/>
  <c r="H88" i="13"/>
  <c r="K88" i="13" s="1"/>
  <c r="L88" i="13"/>
  <c r="N88" i="13"/>
  <c r="O88" i="13"/>
  <c r="O90" i="13"/>
  <c r="H91" i="13"/>
  <c r="M91" i="13" s="1"/>
  <c r="L91" i="13"/>
  <c r="N91" i="13"/>
  <c r="O91" i="13"/>
  <c r="H93" i="13"/>
  <c r="K93" i="13" s="1"/>
  <c r="L93" i="13"/>
  <c r="N93" i="13"/>
  <c r="O93" i="13"/>
  <c r="H94" i="13"/>
  <c r="K94" i="13" s="1"/>
  <c r="L94" i="13"/>
  <c r="O94" i="13"/>
  <c r="H96" i="13"/>
  <c r="K96" i="13" s="1"/>
  <c r="L96" i="13"/>
  <c r="N96" i="13"/>
  <c r="O96" i="13"/>
  <c r="H97" i="13"/>
  <c r="K97" i="13" s="1"/>
  <c r="L97" i="13"/>
  <c r="N97" i="13"/>
  <c r="O97" i="13"/>
  <c r="N98" i="13"/>
  <c r="O98" i="13"/>
  <c r="H99" i="13"/>
  <c r="M99" i="13" s="1"/>
  <c r="L99" i="13"/>
  <c r="N99" i="13"/>
  <c r="O99" i="13"/>
  <c r="H100" i="13"/>
  <c r="K100" i="13" s="1"/>
  <c r="L100" i="13"/>
  <c r="N100" i="13"/>
  <c r="O100" i="13"/>
  <c r="H101" i="13"/>
  <c r="K101" i="13" s="1"/>
  <c r="L101" i="13"/>
  <c r="N101" i="13"/>
  <c r="O101" i="13"/>
  <c r="H102" i="13"/>
  <c r="M102" i="13" s="1"/>
  <c r="L102" i="13"/>
  <c r="O102" i="13"/>
  <c r="H103" i="13"/>
  <c r="M103" i="13" s="1"/>
  <c r="L103" i="13"/>
  <c r="N103" i="13"/>
  <c r="O103" i="13"/>
  <c r="H104" i="13"/>
  <c r="K104" i="13" s="1"/>
  <c r="L104" i="13"/>
  <c r="N104" i="13"/>
  <c r="O104" i="13"/>
  <c r="H105" i="13"/>
  <c r="M105" i="13" s="1"/>
  <c r="L105" i="13"/>
  <c r="N105" i="13"/>
  <c r="O105" i="13"/>
  <c r="H107" i="13"/>
  <c r="M107" i="13" s="1"/>
  <c r="L107" i="13"/>
  <c r="N107" i="13"/>
  <c r="O107" i="13"/>
  <c r="H108" i="13"/>
  <c r="K108" i="13" s="1"/>
  <c r="L108" i="13"/>
  <c r="N108" i="13"/>
  <c r="O108" i="13"/>
  <c r="H109" i="13"/>
  <c r="K109" i="13" s="1"/>
  <c r="L109" i="13"/>
  <c r="N109" i="13"/>
  <c r="O109" i="13"/>
  <c r="H110" i="13"/>
  <c r="L110" i="13"/>
  <c r="O110" i="13"/>
  <c r="H111" i="13"/>
  <c r="M111" i="13" s="1"/>
  <c r="L111" i="13"/>
  <c r="N111" i="13"/>
  <c r="O111" i="13"/>
  <c r="H112" i="13"/>
  <c r="K112" i="13" s="1"/>
  <c r="L112" i="13"/>
  <c r="N112" i="13"/>
  <c r="O112" i="13"/>
  <c r="H113" i="13"/>
  <c r="K113" i="13" s="1"/>
  <c r="L113" i="13"/>
  <c r="N113" i="13"/>
  <c r="O113" i="13"/>
  <c r="H115" i="13"/>
  <c r="M115" i="13" s="1"/>
  <c r="L115" i="13"/>
  <c r="N115" i="13"/>
  <c r="O115" i="13"/>
  <c r="H116" i="13"/>
  <c r="K116" i="13" s="1"/>
  <c r="L116" i="13"/>
  <c r="N116" i="13"/>
  <c r="O116" i="13"/>
  <c r="H117" i="13"/>
  <c r="K117" i="13" s="1"/>
  <c r="L117" i="13"/>
  <c r="N117" i="13"/>
  <c r="O117" i="13"/>
  <c r="H118" i="13"/>
  <c r="L118" i="13"/>
  <c r="N118" i="13"/>
  <c r="O118" i="13"/>
  <c r="H120" i="13"/>
  <c r="K120" i="13" s="1"/>
  <c r="L120" i="13"/>
  <c r="N120" i="13"/>
  <c r="O120" i="13"/>
  <c r="H121" i="13"/>
  <c r="M121" i="13" s="1"/>
  <c r="L121" i="13"/>
  <c r="N121" i="13"/>
  <c r="O121" i="13"/>
  <c r="O122" i="13"/>
  <c r="H123" i="13"/>
  <c r="M123" i="13" s="1"/>
  <c r="L123" i="13"/>
  <c r="N123" i="13"/>
  <c r="O123" i="13"/>
  <c r="H124" i="13"/>
  <c r="M124" i="13" s="1"/>
  <c r="L124" i="13"/>
  <c r="N124" i="13"/>
  <c r="O124" i="13"/>
  <c r="H125" i="13"/>
  <c r="K125" i="13" s="1"/>
  <c r="L125" i="13"/>
  <c r="N125" i="13"/>
  <c r="O125" i="13"/>
  <c r="H126" i="13"/>
  <c r="L126" i="13"/>
  <c r="O126" i="13"/>
  <c r="H127" i="13"/>
  <c r="M127" i="13" s="1"/>
  <c r="L127" i="13"/>
  <c r="N127" i="13"/>
  <c r="O127" i="13"/>
  <c r="H128" i="13"/>
  <c r="K128" i="13" s="1"/>
  <c r="L128" i="13"/>
  <c r="N128" i="13"/>
  <c r="O128" i="13"/>
  <c r="O130" i="13"/>
  <c r="H131" i="13"/>
  <c r="M131" i="13" s="1"/>
  <c r="L131" i="13"/>
  <c r="N131" i="13"/>
  <c r="O131" i="13"/>
  <c r="H132" i="13"/>
  <c r="K132" i="13" s="1"/>
  <c r="L132" i="13"/>
  <c r="N132" i="13"/>
  <c r="O132" i="13"/>
  <c r="H133" i="13"/>
  <c r="K133" i="13" s="1"/>
  <c r="L133" i="13"/>
  <c r="N133" i="13"/>
  <c r="O133" i="13"/>
  <c r="H134" i="13"/>
  <c r="M134" i="13" s="1"/>
  <c r="L134" i="13"/>
  <c r="O134" i="13"/>
  <c r="H136" i="13"/>
  <c r="K136" i="13" s="1"/>
  <c r="L136" i="13"/>
  <c r="N136" i="13"/>
  <c r="O136" i="13"/>
  <c r="H137" i="13"/>
  <c r="M137" i="13" s="1"/>
  <c r="L137" i="13"/>
  <c r="N137" i="13"/>
  <c r="O137" i="13"/>
  <c r="O14" i="13"/>
  <c r="N14" i="13"/>
  <c r="L14" i="13"/>
  <c r="H14" i="13"/>
  <c r="M14" i="13" s="1"/>
  <c r="N64" i="58"/>
  <c r="N56" i="58"/>
  <c r="N52" i="58"/>
  <c r="N48" i="58"/>
  <c r="N44" i="58"/>
  <c r="N40" i="58"/>
  <c r="N36" i="58"/>
  <c r="N32" i="58"/>
  <c r="N28" i="58"/>
  <c r="N24" i="58"/>
  <c r="N21" i="58"/>
  <c r="N20" i="58"/>
  <c r="N17" i="58"/>
  <c r="N16" i="58"/>
  <c r="H60" i="58"/>
  <c r="L53" i="58"/>
  <c r="H52" i="58"/>
  <c r="H45" i="58"/>
  <c r="H44" i="58"/>
  <c r="L37" i="58"/>
  <c r="H36" i="58"/>
  <c r="H29" i="58"/>
  <c r="L28" i="58"/>
  <c r="L21" i="58"/>
  <c r="H20" i="58"/>
  <c r="H15" i="58"/>
  <c r="M15" i="58" s="1"/>
  <c r="L15" i="58"/>
  <c r="N15" i="58"/>
  <c r="O15" i="58"/>
  <c r="H16" i="58"/>
  <c r="L16" i="58"/>
  <c r="O16" i="58"/>
  <c r="H17" i="58"/>
  <c r="K17" i="58" s="1"/>
  <c r="L17" i="58"/>
  <c r="O17" i="58"/>
  <c r="H18" i="58"/>
  <c r="K18" i="58" s="1"/>
  <c r="L18" i="58"/>
  <c r="N18" i="58"/>
  <c r="O18" i="58"/>
  <c r="H19" i="58"/>
  <c r="M19" i="58" s="1"/>
  <c r="L19" i="58"/>
  <c r="N19" i="58"/>
  <c r="O19" i="58"/>
  <c r="O20" i="58"/>
  <c r="H21" i="58"/>
  <c r="K21" i="58" s="1"/>
  <c r="O21" i="58"/>
  <c r="H22" i="58"/>
  <c r="K22" i="58" s="1"/>
  <c r="L22" i="58"/>
  <c r="N22" i="58"/>
  <c r="O22" i="58"/>
  <c r="H23" i="58"/>
  <c r="M23" i="58" s="1"/>
  <c r="L23" i="58"/>
  <c r="N23" i="58"/>
  <c r="O23" i="58"/>
  <c r="H24" i="58"/>
  <c r="L24" i="58"/>
  <c r="O24" i="58"/>
  <c r="H25" i="58"/>
  <c r="M25" i="58" s="1"/>
  <c r="L25" i="58"/>
  <c r="N25" i="58"/>
  <c r="O25" i="58"/>
  <c r="H26" i="58"/>
  <c r="K26" i="58" s="1"/>
  <c r="L26" i="58"/>
  <c r="N26" i="58"/>
  <c r="O26" i="58"/>
  <c r="H27" i="58"/>
  <c r="M27" i="58" s="1"/>
  <c r="L27" i="58"/>
  <c r="N27" i="58"/>
  <c r="O27" i="58"/>
  <c r="O28" i="58"/>
  <c r="N29" i="58"/>
  <c r="O29" i="58"/>
  <c r="H30" i="58"/>
  <c r="K30" i="58" s="1"/>
  <c r="L30" i="58"/>
  <c r="N30" i="58"/>
  <c r="O30" i="58"/>
  <c r="H31" i="58"/>
  <c r="M31" i="58" s="1"/>
  <c r="L31" i="58"/>
  <c r="N31" i="58"/>
  <c r="O31" i="58"/>
  <c r="H32" i="58"/>
  <c r="L32" i="58"/>
  <c r="O32" i="58"/>
  <c r="H33" i="58"/>
  <c r="K33" i="58" s="1"/>
  <c r="L33" i="58"/>
  <c r="N33" i="58"/>
  <c r="O33" i="58"/>
  <c r="H34" i="58"/>
  <c r="K34" i="58" s="1"/>
  <c r="L34" i="58"/>
  <c r="N34" i="58"/>
  <c r="O34" i="58"/>
  <c r="H35" i="58"/>
  <c r="M35" i="58" s="1"/>
  <c r="L35" i="58"/>
  <c r="N35" i="58"/>
  <c r="O35" i="58"/>
  <c r="O36" i="58"/>
  <c r="H37" i="58"/>
  <c r="K37" i="58" s="1"/>
  <c r="N37" i="58"/>
  <c r="O37" i="58"/>
  <c r="H38" i="58"/>
  <c r="K38" i="58" s="1"/>
  <c r="L38" i="58"/>
  <c r="N38" i="58"/>
  <c r="O38" i="58"/>
  <c r="H39" i="58"/>
  <c r="M39" i="58" s="1"/>
  <c r="L39" i="58"/>
  <c r="N39" i="58"/>
  <c r="O39" i="58"/>
  <c r="H40" i="58"/>
  <c r="L40" i="58"/>
  <c r="O40" i="58"/>
  <c r="H41" i="58"/>
  <c r="M41" i="58" s="1"/>
  <c r="L41" i="58"/>
  <c r="N41" i="58"/>
  <c r="O41" i="58"/>
  <c r="H42" i="58"/>
  <c r="K42" i="58" s="1"/>
  <c r="L42" i="58"/>
  <c r="N42" i="58"/>
  <c r="O42" i="58"/>
  <c r="H43" i="58"/>
  <c r="M43" i="58" s="1"/>
  <c r="L43" i="58"/>
  <c r="N43" i="58"/>
  <c r="O43" i="58"/>
  <c r="L44" i="58"/>
  <c r="O44" i="58"/>
  <c r="N45" i="58"/>
  <c r="O45" i="58"/>
  <c r="H46" i="58"/>
  <c r="K46" i="58" s="1"/>
  <c r="L46" i="58"/>
  <c r="N46" i="58"/>
  <c r="O46" i="58"/>
  <c r="H47" i="58"/>
  <c r="M47" i="58" s="1"/>
  <c r="L47" i="58"/>
  <c r="N47" i="58"/>
  <c r="O47" i="58"/>
  <c r="H48" i="58"/>
  <c r="L48" i="58"/>
  <c r="O48" i="58"/>
  <c r="H49" i="58"/>
  <c r="K49" i="58" s="1"/>
  <c r="L49" i="58"/>
  <c r="N49" i="58"/>
  <c r="O49" i="58"/>
  <c r="H50" i="58"/>
  <c r="K50" i="58" s="1"/>
  <c r="L50" i="58"/>
  <c r="N50" i="58"/>
  <c r="O50" i="58"/>
  <c r="H51" i="58"/>
  <c r="M51" i="58" s="1"/>
  <c r="L51" i="58"/>
  <c r="N51" i="58"/>
  <c r="O51" i="58"/>
  <c r="O52" i="58"/>
  <c r="H53" i="58"/>
  <c r="K53" i="58" s="1"/>
  <c r="N53" i="58"/>
  <c r="O53" i="58"/>
  <c r="H54" i="58"/>
  <c r="K54" i="58" s="1"/>
  <c r="L54" i="58"/>
  <c r="N54" i="58"/>
  <c r="O54" i="58"/>
  <c r="H55" i="58"/>
  <c r="M55" i="58" s="1"/>
  <c r="L55" i="58"/>
  <c r="N55" i="58"/>
  <c r="O55" i="58"/>
  <c r="H56" i="58"/>
  <c r="L56" i="58"/>
  <c r="O56" i="58"/>
  <c r="H57" i="58"/>
  <c r="M57" i="58" s="1"/>
  <c r="L57" i="58"/>
  <c r="N57" i="58"/>
  <c r="O57" i="58"/>
  <c r="H59" i="58"/>
  <c r="M59" i="58" s="1"/>
  <c r="L59" i="58"/>
  <c r="N59" i="58"/>
  <c r="O59" i="58"/>
  <c r="L60" i="58"/>
  <c r="N60" i="58"/>
  <c r="O60" i="58"/>
  <c r="H62" i="58"/>
  <c r="K62" i="58" s="1"/>
  <c r="L62" i="58"/>
  <c r="N62" i="58"/>
  <c r="O62" i="58"/>
  <c r="H63" i="58"/>
  <c r="M63" i="58" s="1"/>
  <c r="L63" i="58"/>
  <c r="N63" i="58"/>
  <c r="O63" i="58"/>
  <c r="H64" i="58"/>
  <c r="L64" i="58"/>
  <c r="O64" i="58"/>
  <c r="H65" i="58"/>
  <c r="K65" i="58" s="1"/>
  <c r="L65" i="58"/>
  <c r="N65" i="58"/>
  <c r="O65" i="58"/>
  <c r="H66" i="58"/>
  <c r="K66" i="58" s="1"/>
  <c r="L66" i="58"/>
  <c r="N66" i="58"/>
  <c r="O66" i="58"/>
  <c r="H67" i="58"/>
  <c r="M67" i="58" s="1"/>
  <c r="L67" i="58"/>
  <c r="N67" i="58"/>
  <c r="O67" i="58"/>
  <c r="O14" i="58"/>
  <c r="N14" i="58"/>
  <c r="L14" i="58"/>
  <c r="H14" i="58"/>
  <c r="M14" i="58" s="1"/>
  <c r="N79" i="53"/>
  <c r="N71" i="53"/>
  <c r="N63" i="53"/>
  <c r="N59" i="53"/>
  <c r="N55" i="53"/>
  <c r="N51" i="53"/>
  <c r="N43" i="53"/>
  <c r="N39" i="53"/>
  <c r="N35" i="53"/>
  <c r="N27" i="53"/>
  <c r="N23" i="53"/>
  <c r="N19" i="53"/>
  <c r="N15" i="53"/>
  <c r="H16" i="53"/>
  <c r="K16" i="53" s="1"/>
  <c r="L16" i="53"/>
  <c r="N16" i="53"/>
  <c r="O16" i="53"/>
  <c r="H17" i="53"/>
  <c r="K17" i="53" s="1"/>
  <c r="L17" i="53"/>
  <c r="N17" i="53"/>
  <c r="O17" i="53"/>
  <c r="H18" i="53"/>
  <c r="K18" i="53" s="1"/>
  <c r="L18" i="53"/>
  <c r="N18" i="53"/>
  <c r="O18" i="53"/>
  <c r="H19" i="53"/>
  <c r="K19" i="53" s="1"/>
  <c r="L19" i="53"/>
  <c r="O19" i="53"/>
  <c r="H20" i="53"/>
  <c r="M20" i="53" s="1"/>
  <c r="L20" i="53"/>
  <c r="N20" i="53"/>
  <c r="O20" i="53"/>
  <c r="H21" i="53"/>
  <c r="K21" i="53" s="1"/>
  <c r="L21" i="53"/>
  <c r="N21" i="53"/>
  <c r="O21" i="53"/>
  <c r="H23" i="53"/>
  <c r="L23" i="53"/>
  <c r="O23" i="53"/>
  <c r="H25" i="53"/>
  <c r="M25" i="53" s="1"/>
  <c r="L25" i="53"/>
  <c r="N25" i="53"/>
  <c r="O25" i="53"/>
  <c r="H26" i="53"/>
  <c r="K26" i="53" s="1"/>
  <c r="L26" i="53"/>
  <c r="N26" i="53"/>
  <c r="O26" i="53"/>
  <c r="H27" i="53"/>
  <c r="K27" i="53" s="1"/>
  <c r="L27" i="53"/>
  <c r="O27" i="53"/>
  <c r="H28" i="53"/>
  <c r="M28" i="53" s="1"/>
  <c r="L28" i="53"/>
  <c r="N28" i="53"/>
  <c r="O28" i="53"/>
  <c r="H30" i="53"/>
  <c r="K30" i="53" s="1"/>
  <c r="L30" i="53"/>
  <c r="N30" i="53"/>
  <c r="O30" i="53"/>
  <c r="H32" i="53"/>
  <c r="M32" i="53" s="1"/>
  <c r="L32" i="53"/>
  <c r="N32" i="53"/>
  <c r="O32" i="53"/>
  <c r="H34" i="53"/>
  <c r="K34" i="53" s="1"/>
  <c r="L34" i="53"/>
  <c r="N34" i="53"/>
  <c r="O34" i="53"/>
  <c r="H35" i="53"/>
  <c r="K35" i="53" s="1"/>
  <c r="L35" i="53"/>
  <c r="O35" i="53"/>
  <c r="H36" i="53"/>
  <c r="M36" i="53" s="1"/>
  <c r="L36" i="53"/>
  <c r="N36" i="53"/>
  <c r="O36" i="53"/>
  <c r="H37" i="53"/>
  <c r="K37" i="53" s="1"/>
  <c r="L37" i="53"/>
  <c r="N37" i="53"/>
  <c r="O37" i="53"/>
  <c r="H38" i="53"/>
  <c r="K38" i="53" s="1"/>
  <c r="L38" i="53"/>
  <c r="N38" i="53"/>
  <c r="O38" i="53"/>
  <c r="H39" i="53"/>
  <c r="L39" i="53"/>
  <c r="O39" i="53"/>
  <c r="H41" i="53"/>
  <c r="M41" i="53" s="1"/>
  <c r="L41" i="53"/>
  <c r="N41" i="53"/>
  <c r="O41" i="53"/>
  <c r="H42" i="53"/>
  <c r="K42" i="53" s="1"/>
  <c r="L42" i="53"/>
  <c r="N42" i="53"/>
  <c r="O42" i="53"/>
  <c r="H43" i="53"/>
  <c r="K43" i="53" s="1"/>
  <c r="L43" i="53"/>
  <c r="O43" i="53"/>
  <c r="H44" i="53"/>
  <c r="M44" i="53" s="1"/>
  <c r="L44" i="53"/>
  <c r="N44" i="53"/>
  <c r="O44" i="53"/>
  <c r="H45" i="53"/>
  <c r="K45" i="53" s="1"/>
  <c r="L45" i="53"/>
  <c r="N45" i="53"/>
  <c r="O45" i="53"/>
  <c r="H46" i="53"/>
  <c r="K46" i="53" s="1"/>
  <c r="L46" i="53"/>
  <c r="N46" i="53"/>
  <c r="O46" i="53"/>
  <c r="H48" i="53"/>
  <c r="M48" i="53" s="1"/>
  <c r="L48" i="53"/>
  <c r="N48" i="53"/>
  <c r="O48" i="53"/>
  <c r="H49" i="53"/>
  <c r="K49" i="53" s="1"/>
  <c r="L49" i="53"/>
  <c r="N49" i="53"/>
  <c r="O49" i="53"/>
  <c r="H50" i="53"/>
  <c r="K50" i="53" s="1"/>
  <c r="L50" i="53"/>
  <c r="N50" i="53"/>
  <c r="O50" i="53"/>
  <c r="H51" i="53"/>
  <c r="K51" i="53" s="1"/>
  <c r="L51" i="53"/>
  <c r="O51" i="53"/>
  <c r="H52" i="53"/>
  <c r="M52" i="53" s="1"/>
  <c r="L52" i="53"/>
  <c r="N52" i="53"/>
  <c r="O52" i="53"/>
  <c r="H54" i="53"/>
  <c r="K54" i="53" s="1"/>
  <c r="L54" i="53"/>
  <c r="N54" i="53"/>
  <c r="O54" i="53"/>
  <c r="H55" i="53"/>
  <c r="L55" i="53"/>
  <c r="O55" i="53"/>
  <c r="H56" i="53"/>
  <c r="M56" i="53" s="1"/>
  <c r="L56" i="53"/>
  <c r="N56" i="53"/>
  <c r="O56" i="53"/>
  <c r="H57" i="53"/>
  <c r="K57" i="53" s="1"/>
  <c r="L57" i="53"/>
  <c r="N57" i="53"/>
  <c r="O57" i="53"/>
  <c r="H58" i="53"/>
  <c r="K58" i="53" s="1"/>
  <c r="L58" i="53"/>
  <c r="N58" i="53"/>
  <c r="O58" i="53"/>
  <c r="H59" i="53"/>
  <c r="K59" i="53" s="1"/>
  <c r="L59" i="53"/>
  <c r="O59" i="53"/>
  <c r="H61" i="53"/>
  <c r="K61" i="53" s="1"/>
  <c r="L61" i="53"/>
  <c r="N61" i="53"/>
  <c r="O61" i="53"/>
  <c r="H63" i="53"/>
  <c r="L63" i="53"/>
  <c r="O63" i="53"/>
  <c r="H64" i="53"/>
  <c r="M64" i="53" s="1"/>
  <c r="L64" i="53"/>
  <c r="N64" i="53"/>
  <c r="O64" i="53"/>
  <c r="H65" i="53"/>
  <c r="K65" i="53" s="1"/>
  <c r="L65" i="53"/>
  <c r="N65" i="53"/>
  <c r="O65" i="53"/>
  <c r="H66" i="53"/>
  <c r="K66" i="53" s="1"/>
  <c r="L66" i="53"/>
  <c r="N66" i="53"/>
  <c r="O66" i="53"/>
  <c r="H68" i="53"/>
  <c r="K68" i="53" s="1"/>
  <c r="L68" i="53"/>
  <c r="N68" i="53"/>
  <c r="O68" i="53"/>
  <c r="H70" i="53"/>
  <c r="K70" i="53" s="1"/>
  <c r="L70" i="53"/>
  <c r="N70" i="53"/>
  <c r="O70" i="53"/>
  <c r="H71" i="53"/>
  <c r="L71" i="53"/>
  <c r="O71" i="53"/>
  <c r="H72" i="53"/>
  <c r="K72" i="53" s="1"/>
  <c r="L72" i="53"/>
  <c r="N72" i="53"/>
  <c r="O72" i="53"/>
  <c r="H73" i="53"/>
  <c r="K73" i="53" s="1"/>
  <c r="L73" i="53"/>
  <c r="N73" i="53"/>
  <c r="O73" i="53"/>
  <c r="H74" i="53"/>
  <c r="K74" i="53" s="1"/>
  <c r="L74" i="53"/>
  <c r="N74" i="53"/>
  <c r="O74" i="53"/>
  <c r="H76" i="53"/>
  <c r="K76" i="53" s="1"/>
  <c r="L76" i="53"/>
  <c r="N76" i="53"/>
  <c r="O76" i="53"/>
  <c r="H77" i="53"/>
  <c r="K77" i="53" s="1"/>
  <c r="L77" i="53"/>
  <c r="N77" i="53"/>
  <c r="O77" i="53"/>
  <c r="H79" i="53"/>
  <c r="L79" i="53"/>
  <c r="O79" i="53"/>
  <c r="H80" i="53"/>
  <c r="K80" i="53" s="1"/>
  <c r="L80" i="53"/>
  <c r="N80" i="53"/>
  <c r="O80" i="53"/>
  <c r="H82" i="53"/>
  <c r="K82" i="53" s="1"/>
  <c r="L82" i="53"/>
  <c r="N82" i="53"/>
  <c r="O82" i="53"/>
  <c r="O15" i="53"/>
  <c r="L15" i="53"/>
  <c r="H15" i="53"/>
  <c r="M15" i="53" s="1"/>
  <c r="N44" i="51"/>
  <c r="N43" i="51"/>
  <c r="N40" i="51"/>
  <c r="N39" i="51"/>
  <c r="N35" i="51"/>
  <c r="O34" i="51"/>
  <c r="N32" i="51"/>
  <c r="N31" i="51"/>
  <c r="N28" i="51"/>
  <c r="N27" i="51"/>
  <c r="N23" i="51"/>
  <c r="O22" i="51"/>
  <c r="N20" i="51"/>
  <c r="O18" i="51"/>
  <c r="H46" i="51"/>
  <c r="K46" i="51" s="1"/>
  <c r="L39" i="51"/>
  <c r="L38" i="51"/>
  <c r="H34" i="51"/>
  <c r="H31" i="51"/>
  <c r="H30" i="51"/>
  <c r="K30" i="51" s="1"/>
  <c r="L26" i="51"/>
  <c r="H23" i="51"/>
  <c r="H22" i="51"/>
  <c r="K22" i="51" s="1"/>
  <c r="H18" i="51"/>
  <c r="L15" i="51"/>
  <c r="H16" i="51"/>
  <c r="L16" i="51"/>
  <c r="N16" i="51"/>
  <c r="O16" i="51"/>
  <c r="H17" i="51"/>
  <c r="M17" i="51" s="1"/>
  <c r="L17" i="51"/>
  <c r="N17" i="51"/>
  <c r="O17" i="51"/>
  <c r="N18" i="51"/>
  <c r="H19" i="51"/>
  <c r="L19" i="51"/>
  <c r="N19" i="51"/>
  <c r="O19" i="51"/>
  <c r="H20" i="51"/>
  <c r="L20" i="51"/>
  <c r="O20" i="51"/>
  <c r="H21" i="51"/>
  <c r="K21" i="51" s="1"/>
  <c r="L21" i="51"/>
  <c r="N21" i="51"/>
  <c r="O21" i="51"/>
  <c r="N22" i="51"/>
  <c r="O23" i="51"/>
  <c r="H24" i="51"/>
  <c r="K24" i="51" s="1"/>
  <c r="L24" i="51"/>
  <c r="N24" i="51"/>
  <c r="O24" i="51"/>
  <c r="H25" i="51"/>
  <c r="K25" i="51" s="1"/>
  <c r="L25" i="51"/>
  <c r="N25" i="51"/>
  <c r="O25" i="51"/>
  <c r="H26" i="51"/>
  <c r="K26" i="51" s="1"/>
  <c r="N26" i="51"/>
  <c r="O26" i="51"/>
  <c r="H27" i="51"/>
  <c r="L27" i="51"/>
  <c r="O27" i="51"/>
  <c r="H28" i="51"/>
  <c r="L28" i="51"/>
  <c r="O28" i="51"/>
  <c r="H29" i="51"/>
  <c r="K29" i="51" s="1"/>
  <c r="L29" i="51"/>
  <c r="N29" i="51"/>
  <c r="O29" i="51"/>
  <c r="N30" i="51"/>
  <c r="O30" i="51"/>
  <c r="O31" i="51"/>
  <c r="H32" i="51"/>
  <c r="K32" i="51" s="1"/>
  <c r="L32" i="51"/>
  <c r="O32" i="51"/>
  <c r="N34" i="51"/>
  <c r="H35" i="51"/>
  <c r="L35" i="51"/>
  <c r="O35" i="51"/>
  <c r="H36" i="51"/>
  <c r="L36" i="51"/>
  <c r="N36" i="51"/>
  <c r="O36" i="51"/>
  <c r="H37" i="51"/>
  <c r="M37" i="51" s="1"/>
  <c r="L37" i="51"/>
  <c r="N37" i="51"/>
  <c r="O37" i="51"/>
  <c r="H38" i="51"/>
  <c r="M38" i="51" s="1"/>
  <c r="N38" i="51"/>
  <c r="O38" i="51"/>
  <c r="O39" i="51"/>
  <c r="H40" i="51"/>
  <c r="M40" i="51" s="1"/>
  <c r="L40" i="51"/>
  <c r="O40" i="51"/>
  <c r="H41" i="51"/>
  <c r="M41" i="51" s="1"/>
  <c r="L41" i="51"/>
  <c r="N41" i="51"/>
  <c r="O41" i="51"/>
  <c r="H42" i="51"/>
  <c r="L42" i="51"/>
  <c r="N42" i="51"/>
  <c r="O42" i="51"/>
  <c r="H43" i="51"/>
  <c r="L43" i="51"/>
  <c r="O43" i="51"/>
  <c r="H44" i="51"/>
  <c r="L44" i="51"/>
  <c r="O44" i="51"/>
  <c r="N46" i="51"/>
  <c r="O46" i="51"/>
  <c r="O15" i="51"/>
  <c r="N15" i="51"/>
  <c r="O34" i="50"/>
  <c r="N33" i="50"/>
  <c r="O32" i="50"/>
  <c r="O30" i="50"/>
  <c r="N29" i="50"/>
  <c r="O28" i="50"/>
  <c r="N25" i="50"/>
  <c r="N21" i="50"/>
  <c r="O18" i="50"/>
  <c r="N17" i="50"/>
  <c r="O16" i="50"/>
  <c r="H35" i="50"/>
  <c r="M35" i="50" s="1"/>
  <c r="L27" i="50"/>
  <c r="H19" i="50"/>
  <c r="M19" i="50" s="1"/>
  <c r="H16" i="50"/>
  <c r="K16" i="50" s="1"/>
  <c r="L16" i="50"/>
  <c r="N16" i="50"/>
  <c r="H17" i="50"/>
  <c r="L17" i="50"/>
  <c r="O17" i="50"/>
  <c r="H18" i="50"/>
  <c r="K18" i="50" s="1"/>
  <c r="L18" i="50"/>
  <c r="N18" i="50"/>
  <c r="N19" i="50"/>
  <c r="O19" i="50"/>
  <c r="H20" i="50"/>
  <c r="M20" i="50" s="1"/>
  <c r="L20" i="50"/>
  <c r="N20" i="50"/>
  <c r="O20" i="50"/>
  <c r="H21" i="50"/>
  <c r="L21" i="50"/>
  <c r="O21" i="50"/>
  <c r="H22" i="50"/>
  <c r="L22" i="50"/>
  <c r="N22" i="50"/>
  <c r="O22" i="50"/>
  <c r="H23" i="50"/>
  <c r="K23" i="50" s="1"/>
  <c r="L23" i="50"/>
  <c r="N23" i="50"/>
  <c r="O23" i="50"/>
  <c r="H24" i="50"/>
  <c r="L24" i="50"/>
  <c r="N24" i="50"/>
  <c r="O24" i="50"/>
  <c r="H25" i="50"/>
  <c r="L25" i="50"/>
  <c r="O25" i="50"/>
  <c r="H26" i="50"/>
  <c r="M26" i="50" s="1"/>
  <c r="L26" i="50"/>
  <c r="N26" i="50"/>
  <c r="O26" i="50"/>
  <c r="N27" i="50"/>
  <c r="O27" i="50"/>
  <c r="H28" i="50"/>
  <c r="L28" i="50"/>
  <c r="N28" i="50"/>
  <c r="H29" i="50"/>
  <c r="K29" i="50" s="1"/>
  <c r="L29" i="50"/>
  <c r="O29" i="50"/>
  <c r="H30" i="50"/>
  <c r="L30" i="50"/>
  <c r="N30" i="50"/>
  <c r="H31" i="50"/>
  <c r="K31" i="50" s="1"/>
  <c r="L31" i="50"/>
  <c r="N31" i="50"/>
  <c r="O31" i="50"/>
  <c r="H32" i="50"/>
  <c r="M32" i="50" s="1"/>
  <c r="L32" i="50"/>
  <c r="N32" i="50"/>
  <c r="H33" i="50"/>
  <c r="K33" i="50" s="1"/>
  <c r="L33" i="50"/>
  <c r="O33" i="50"/>
  <c r="H34" i="50"/>
  <c r="L34" i="50"/>
  <c r="N34" i="50"/>
  <c r="N35" i="50"/>
  <c r="O35" i="50"/>
  <c r="H36" i="50"/>
  <c r="L36" i="50"/>
  <c r="N36" i="50"/>
  <c r="O36" i="50"/>
  <c r="H38" i="50"/>
  <c r="M38" i="50" s="1"/>
  <c r="L38" i="50"/>
  <c r="N38" i="50"/>
  <c r="O38" i="50"/>
  <c r="H39" i="50"/>
  <c r="K39" i="50" s="1"/>
  <c r="L39" i="50"/>
  <c r="N39" i="50"/>
  <c r="O39" i="50"/>
  <c r="H40" i="50"/>
  <c r="M40" i="50" s="1"/>
  <c r="L40" i="50"/>
  <c r="N40" i="50"/>
  <c r="O40" i="50"/>
  <c r="O15" i="50"/>
  <c r="N15" i="50"/>
  <c r="L15" i="50"/>
  <c r="H15" i="50"/>
  <c r="M15" i="50" s="1"/>
  <c r="N81" i="49"/>
  <c r="N69" i="49"/>
  <c r="N49" i="49"/>
  <c r="N37" i="49"/>
  <c r="N29" i="49"/>
  <c r="N21" i="49"/>
  <c r="H17" i="49"/>
  <c r="K17" i="49" s="1"/>
  <c r="L17" i="49"/>
  <c r="O17" i="49"/>
  <c r="H19" i="49"/>
  <c r="K19" i="49" s="1"/>
  <c r="L19" i="49"/>
  <c r="N19" i="49"/>
  <c r="O19" i="49"/>
  <c r="H21" i="49"/>
  <c r="M21" i="49" s="1"/>
  <c r="L21" i="49"/>
  <c r="O21" i="49"/>
  <c r="H23" i="49"/>
  <c r="K23" i="49" s="1"/>
  <c r="L23" i="49"/>
  <c r="N23" i="49"/>
  <c r="O23" i="49"/>
  <c r="H25" i="49"/>
  <c r="M25" i="49" s="1"/>
  <c r="L25" i="49"/>
  <c r="O25" i="49"/>
  <c r="H27" i="49"/>
  <c r="K27" i="49" s="1"/>
  <c r="L27" i="49"/>
  <c r="N27" i="49"/>
  <c r="O27" i="49"/>
  <c r="H29" i="49"/>
  <c r="M29" i="49" s="1"/>
  <c r="L29" i="49"/>
  <c r="O29" i="49"/>
  <c r="H31" i="49"/>
  <c r="K31" i="49" s="1"/>
  <c r="L31" i="49"/>
  <c r="N31" i="49"/>
  <c r="O31" i="49"/>
  <c r="H32" i="49"/>
  <c r="K32" i="49" s="1"/>
  <c r="L32" i="49"/>
  <c r="N32" i="49"/>
  <c r="O32" i="49"/>
  <c r="H35" i="49"/>
  <c r="K35" i="49" s="1"/>
  <c r="L35" i="49"/>
  <c r="N35" i="49"/>
  <c r="O35" i="49"/>
  <c r="H37" i="49"/>
  <c r="M37" i="49" s="1"/>
  <c r="L37" i="49"/>
  <c r="O37" i="49"/>
  <c r="H39" i="49"/>
  <c r="K39" i="49" s="1"/>
  <c r="L39" i="49"/>
  <c r="N39" i="49"/>
  <c r="O39" i="49"/>
  <c r="H41" i="49"/>
  <c r="K41" i="49" s="1"/>
  <c r="L41" i="49"/>
  <c r="O41" i="49"/>
  <c r="H43" i="49"/>
  <c r="K43" i="49" s="1"/>
  <c r="L43" i="49"/>
  <c r="N43" i="49"/>
  <c r="O43" i="49"/>
  <c r="H45" i="49"/>
  <c r="K45" i="49" s="1"/>
  <c r="L45" i="49"/>
  <c r="O45" i="49"/>
  <c r="H47" i="49"/>
  <c r="K47" i="49" s="1"/>
  <c r="L47" i="49"/>
  <c r="N47" i="49"/>
  <c r="O47" i="49"/>
  <c r="H49" i="49"/>
  <c r="M49" i="49" s="1"/>
  <c r="L49" i="49"/>
  <c r="O49" i="49"/>
  <c r="H51" i="49"/>
  <c r="K51" i="49" s="1"/>
  <c r="L51" i="49"/>
  <c r="N51" i="49"/>
  <c r="O51" i="49"/>
  <c r="H53" i="49"/>
  <c r="K53" i="49" s="1"/>
  <c r="L53" i="49"/>
  <c r="O53" i="49"/>
  <c r="H55" i="49"/>
  <c r="K55" i="49" s="1"/>
  <c r="L55" i="49"/>
  <c r="N55" i="49"/>
  <c r="O55" i="49"/>
  <c r="H57" i="49"/>
  <c r="M57" i="49" s="1"/>
  <c r="L57" i="49"/>
  <c r="N57" i="49"/>
  <c r="O57" i="49"/>
  <c r="H59" i="49"/>
  <c r="K59" i="49" s="1"/>
  <c r="L59" i="49"/>
  <c r="N59" i="49"/>
  <c r="O59" i="49"/>
  <c r="H62" i="49"/>
  <c r="K62" i="49" s="1"/>
  <c r="L62" i="49"/>
  <c r="N62" i="49"/>
  <c r="O62" i="49"/>
  <c r="H64" i="49"/>
  <c r="L64" i="49"/>
  <c r="N64" i="49"/>
  <c r="O64" i="49"/>
  <c r="H65" i="49"/>
  <c r="K65" i="49" s="1"/>
  <c r="L65" i="49"/>
  <c r="O65" i="49"/>
  <c r="H67" i="49"/>
  <c r="K67" i="49" s="1"/>
  <c r="L67" i="49"/>
  <c r="N67" i="49"/>
  <c r="O67" i="49"/>
  <c r="H69" i="49"/>
  <c r="M69" i="49" s="1"/>
  <c r="L69" i="49"/>
  <c r="O69" i="49"/>
  <c r="H71" i="49"/>
  <c r="K71" i="49" s="1"/>
  <c r="L71" i="49"/>
  <c r="N71" i="49"/>
  <c r="O71" i="49"/>
  <c r="H73" i="49"/>
  <c r="K73" i="49" s="1"/>
  <c r="L73" i="49"/>
  <c r="O73" i="49"/>
  <c r="H75" i="49"/>
  <c r="K75" i="49" s="1"/>
  <c r="L75" i="49"/>
  <c r="N75" i="49"/>
  <c r="O75" i="49"/>
  <c r="H77" i="49"/>
  <c r="K77" i="49" s="1"/>
  <c r="L77" i="49"/>
  <c r="O77" i="49"/>
  <c r="H79" i="49"/>
  <c r="K79" i="49" s="1"/>
  <c r="L79" i="49"/>
  <c r="N79" i="49"/>
  <c r="O79" i="49"/>
  <c r="H81" i="49"/>
  <c r="M81" i="49" s="1"/>
  <c r="L81" i="49"/>
  <c r="O81" i="49"/>
  <c r="H83" i="49"/>
  <c r="K83" i="49" s="1"/>
  <c r="L83" i="49"/>
  <c r="N83" i="49"/>
  <c r="O83" i="49"/>
  <c r="H84" i="49"/>
  <c r="K84" i="49" s="1"/>
  <c r="L84" i="49"/>
  <c r="N84" i="49"/>
  <c r="O84" i="49"/>
  <c r="H86" i="49"/>
  <c r="K86" i="49" s="1"/>
  <c r="L86" i="49"/>
  <c r="N86" i="49"/>
  <c r="O86" i="49"/>
  <c r="H88" i="49"/>
  <c r="K88" i="49" s="1"/>
  <c r="L88" i="49"/>
  <c r="N88" i="49"/>
  <c r="O88" i="49"/>
  <c r="H90" i="49"/>
  <c r="K90" i="49" s="1"/>
  <c r="L90" i="49"/>
  <c r="N90" i="49"/>
  <c r="O90" i="49"/>
  <c r="H92" i="49"/>
  <c r="K92" i="49" s="1"/>
  <c r="L92" i="49"/>
  <c r="N92" i="49"/>
  <c r="O92" i="49"/>
  <c r="H94" i="49"/>
  <c r="K94" i="49" s="1"/>
  <c r="L94" i="49"/>
  <c r="N94" i="49"/>
  <c r="O94" i="49"/>
  <c r="H96" i="49"/>
  <c r="K96" i="49" s="1"/>
  <c r="L96" i="49"/>
  <c r="N96" i="49"/>
  <c r="O96" i="49"/>
  <c r="H98" i="49"/>
  <c r="K98" i="49" s="1"/>
  <c r="L98" i="49"/>
  <c r="N98" i="49"/>
  <c r="O98" i="49"/>
  <c r="H100" i="49"/>
  <c r="K100" i="49" s="1"/>
  <c r="L100" i="49"/>
  <c r="N100" i="49"/>
  <c r="O100" i="49"/>
  <c r="H102" i="49"/>
  <c r="K102" i="49" s="1"/>
  <c r="L102" i="49"/>
  <c r="N102" i="49"/>
  <c r="O102" i="49"/>
  <c r="H104" i="49"/>
  <c r="K104" i="49" s="1"/>
  <c r="L104" i="49"/>
  <c r="N104" i="49"/>
  <c r="O104" i="49"/>
  <c r="O15" i="49"/>
  <c r="N15" i="49"/>
  <c r="L15" i="49"/>
  <c r="H15" i="49"/>
  <c r="M15" i="49" s="1"/>
  <c r="L16" i="32"/>
  <c r="N16" i="32"/>
  <c r="O16" i="32"/>
  <c r="L17" i="32"/>
  <c r="N17" i="32"/>
  <c r="O17" i="32"/>
  <c r="L18" i="32"/>
  <c r="N18" i="32"/>
  <c r="O18" i="32"/>
  <c r="L20" i="32"/>
  <c r="N20" i="32"/>
  <c r="O20" i="32"/>
  <c r="L21" i="32"/>
  <c r="N21" i="32"/>
  <c r="O21" i="32"/>
  <c r="L23" i="32"/>
  <c r="N23" i="32"/>
  <c r="O23" i="32"/>
  <c r="L24" i="32"/>
  <c r="N24" i="32"/>
  <c r="O24" i="32"/>
  <c r="L26" i="32"/>
  <c r="N26" i="32"/>
  <c r="O26" i="32"/>
  <c r="L27" i="32"/>
  <c r="N27" i="32"/>
  <c r="O27" i="32"/>
  <c r="L28" i="32"/>
  <c r="N28" i="32"/>
  <c r="O28" i="32"/>
  <c r="L30" i="32"/>
  <c r="N30" i="32"/>
  <c r="O30" i="32"/>
  <c r="L31" i="32"/>
  <c r="N31" i="32"/>
  <c r="O31" i="32"/>
  <c r="O14" i="32"/>
  <c r="N14" i="32"/>
  <c r="L14" i="32"/>
  <c r="H16" i="32"/>
  <c r="M16" i="32" s="1"/>
  <c r="H17" i="32"/>
  <c r="M17" i="32" s="1"/>
  <c r="H18" i="32"/>
  <c r="M18" i="32" s="1"/>
  <c r="H20" i="32"/>
  <c r="M20" i="32" s="1"/>
  <c r="H21" i="32"/>
  <c r="M21" i="32" s="1"/>
  <c r="H23" i="32"/>
  <c r="M23" i="32" s="1"/>
  <c r="H24" i="32"/>
  <c r="M24" i="32" s="1"/>
  <c r="H26" i="32"/>
  <c r="M26" i="32" s="1"/>
  <c r="H27" i="32"/>
  <c r="M27" i="32" s="1"/>
  <c r="H28" i="32"/>
  <c r="M28" i="32" s="1"/>
  <c r="H30" i="32"/>
  <c r="M30" i="32" s="1"/>
  <c r="H31" i="32"/>
  <c r="M31" i="32" s="1"/>
  <c r="H14" i="32"/>
  <c r="M14" i="32" s="1"/>
  <c r="O42" i="25"/>
  <c r="N40" i="25"/>
  <c r="O36" i="25"/>
  <c r="O32" i="25"/>
  <c r="N32" i="25"/>
  <c r="O28" i="25"/>
  <c r="N27" i="25"/>
  <c r="N24" i="25"/>
  <c r="O22" i="25"/>
  <c r="O16" i="25"/>
  <c r="N16" i="25"/>
  <c r="O14" i="25"/>
  <c r="H15" i="25"/>
  <c r="M15" i="25" s="1"/>
  <c r="L15" i="25"/>
  <c r="O15" i="25"/>
  <c r="H16" i="25"/>
  <c r="M16" i="25" s="1"/>
  <c r="L16" i="25"/>
  <c r="H17" i="25"/>
  <c r="M17" i="25" s="1"/>
  <c r="L17" i="25"/>
  <c r="N17" i="25"/>
  <c r="O17" i="25"/>
  <c r="H18" i="25"/>
  <c r="M18" i="25" s="1"/>
  <c r="L18" i="25"/>
  <c r="N18" i="25"/>
  <c r="H20" i="25"/>
  <c r="M20" i="25" s="1"/>
  <c r="L20" i="25"/>
  <c r="N20" i="25"/>
  <c r="O20" i="25"/>
  <c r="H21" i="25"/>
  <c r="K21" i="25" s="1"/>
  <c r="L21" i="25"/>
  <c r="N21" i="25"/>
  <c r="O21" i="25"/>
  <c r="H22" i="25"/>
  <c r="M22" i="25" s="1"/>
  <c r="L22" i="25"/>
  <c r="N22" i="25"/>
  <c r="H23" i="25"/>
  <c r="K23" i="25" s="1"/>
  <c r="L23" i="25"/>
  <c r="O23" i="25"/>
  <c r="H24" i="25"/>
  <c r="K24" i="25" s="1"/>
  <c r="L24" i="25"/>
  <c r="O24" i="25"/>
  <c r="H26" i="25"/>
  <c r="M26" i="25" s="1"/>
  <c r="L26" i="25"/>
  <c r="N26" i="25"/>
  <c r="O26" i="25"/>
  <c r="H27" i="25"/>
  <c r="L27" i="25"/>
  <c r="O27" i="25"/>
  <c r="H28" i="25"/>
  <c r="M28" i="25" s="1"/>
  <c r="L28" i="25"/>
  <c r="N28" i="25"/>
  <c r="H29" i="25"/>
  <c r="K29" i="25" s="1"/>
  <c r="L29" i="25"/>
  <c r="N29" i="25"/>
  <c r="O29" i="25"/>
  <c r="H30" i="25"/>
  <c r="M30" i="25" s="1"/>
  <c r="L30" i="25"/>
  <c r="N30" i="25"/>
  <c r="O30" i="25"/>
  <c r="H32" i="25"/>
  <c r="K32" i="25" s="1"/>
  <c r="L32" i="25"/>
  <c r="H33" i="25"/>
  <c r="M33" i="25" s="1"/>
  <c r="L33" i="25"/>
  <c r="N33" i="25"/>
  <c r="O33" i="25"/>
  <c r="H34" i="25"/>
  <c r="M34" i="25" s="1"/>
  <c r="L34" i="25"/>
  <c r="N34" i="25"/>
  <c r="H36" i="25"/>
  <c r="M36" i="25" s="1"/>
  <c r="L36" i="25"/>
  <c r="N36" i="25"/>
  <c r="H37" i="25"/>
  <c r="K37" i="25" s="1"/>
  <c r="L37" i="25"/>
  <c r="N37" i="25"/>
  <c r="O37" i="25"/>
  <c r="H38" i="25"/>
  <c r="M38" i="25" s="1"/>
  <c r="L38" i="25"/>
  <c r="N38" i="25"/>
  <c r="O38" i="25"/>
  <c r="H40" i="25"/>
  <c r="M40" i="25" s="1"/>
  <c r="L40" i="25"/>
  <c r="O40" i="25"/>
  <c r="H41" i="25"/>
  <c r="M41" i="25" s="1"/>
  <c r="L41" i="25"/>
  <c r="N41" i="25"/>
  <c r="O41" i="25"/>
  <c r="H42" i="25"/>
  <c r="M42" i="25" s="1"/>
  <c r="L42" i="25"/>
  <c r="N42" i="25"/>
  <c r="N14" i="25"/>
  <c r="L14" i="25"/>
  <c r="H14" i="25"/>
  <c r="M14" i="25" s="1"/>
  <c r="L17" i="36"/>
  <c r="N17" i="36"/>
  <c r="O17" i="36"/>
  <c r="L18" i="36"/>
  <c r="N18" i="36"/>
  <c r="O18" i="36"/>
  <c r="L19" i="36"/>
  <c r="N19" i="36"/>
  <c r="O19" i="36"/>
  <c r="L21" i="36"/>
  <c r="N21" i="36"/>
  <c r="O21" i="36"/>
  <c r="L22" i="36"/>
  <c r="N22" i="36"/>
  <c r="O22" i="36"/>
  <c r="L23" i="36"/>
  <c r="N23" i="36"/>
  <c r="O23" i="36"/>
  <c r="L24" i="36"/>
  <c r="N24" i="36"/>
  <c r="O24" i="36"/>
  <c r="L25" i="36"/>
  <c r="N25" i="36"/>
  <c r="O25" i="36"/>
  <c r="L27" i="36"/>
  <c r="N27" i="36"/>
  <c r="O27" i="36"/>
  <c r="L28" i="36"/>
  <c r="N28" i="36"/>
  <c r="O28" i="36"/>
  <c r="L29" i="36"/>
  <c r="N29" i="36"/>
  <c r="O29" i="36"/>
  <c r="L30" i="36"/>
  <c r="N30" i="36"/>
  <c r="O30" i="36"/>
  <c r="L31" i="36"/>
  <c r="N31" i="36"/>
  <c r="O31" i="36"/>
  <c r="L33" i="36"/>
  <c r="N33" i="36"/>
  <c r="O33" i="36"/>
  <c r="L34" i="36"/>
  <c r="N34" i="36"/>
  <c r="O34" i="36"/>
  <c r="L35" i="36"/>
  <c r="N35" i="36"/>
  <c r="O35" i="36"/>
  <c r="L36" i="36"/>
  <c r="N36" i="36"/>
  <c r="O36" i="36"/>
  <c r="L37" i="36"/>
  <c r="N37" i="36"/>
  <c r="O37" i="36"/>
  <c r="L39" i="36"/>
  <c r="N39" i="36"/>
  <c r="O39" i="36"/>
  <c r="L40" i="36"/>
  <c r="N40" i="36"/>
  <c r="O40" i="36"/>
  <c r="L41" i="36"/>
  <c r="N41" i="36"/>
  <c r="O41" i="36"/>
  <c r="L42" i="36"/>
  <c r="N42" i="36"/>
  <c r="O42" i="36"/>
  <c r="L43" i="36"/>
  <c r="N43" i="36"/>
  <c r="O43" i="36"/>
  <c r="L45" i="36"/>
  <c r="N45" i="36"/>
  <c r="O45" i="36"/>
  <c r="L46" i="36"/>
  <c r="N46" i="36"/>
  <c r="O46" i="36"/>
  <c r="L47" i="36"/>
  <c r="N47" i="36"/>
  <c r="O47" i="36"/>
  <c r="L48" i="36"/>
  <c r="N48" i="36"/>
  <c r="O48" i="36"/>
  <c r="L49" i="36"/>
  <c r="N49" i="36"/>
  <c r="O49" i="36"/>
  <c r="L51" i="36"/>
  <c r="N51" i="36"/>
  <c r="O51" i="36"/>
  <c r="L52" i="36"/>
  <c r="N52" i="36"/>
  <c r="O52" i="36"/>
  <c r="L53" i="36"/>
  <c r="N53" i="36"/>
  <c r="O53" i="36"/>
  <c r="L54" i="36"/>
  <c r="N54" i="36"/>
  <c r="O54" i="36"/>
  <c r="L55" i="36"/>
  <c r="N55" i="36"/>
  <c r="O55" i="36"/>
  <c r="L57" i="36"/>
  <c r="N57" i="36"/>
  <c r="O57" i="36"/>
  <c r="L58" i="36"/>
  <c r="N58" i="36"/>
  <c r="O58" i="36"/>
  <c r="L59" i="36"/>
  <c r="N59" i="36"/>
  <c r="O59" i="36"/>
  <c r="L60" i="36"/>
  <c r="N60" i="36"/>
  <c r="O60" i="36"/>
  <c r="L61" i="36"/>
  <c r="N61" i="36"/>
  <c r="O61" i="36"/>
  <c r="L63" i="36"/>
  <c r="N63" i="36"/>
  <c r="O63" i="36"/>
  <c r="L64" i="36"/>
  <c r="N64" i="36"/>
  <c r="O64" i="36"/>
  <c r="L65" i="36"/>
  <c r="N65" i="36"/>
  <c r="O65" i="36"/>
  <c r="L66" i="36"/>
  <c r="N66" i="36"/>
  <c r="O66" i="36"/>
  <c r="L67" i="36"/>
  <c r="N67" i="36"/>
  <c r="O67" i="36"/>
  <c r="L69" i="36"/>
  <c r="N69" i="36"/>
  <c r="O69" i="36"/>
  <c r="L70" i="36"/>
  <c r="N70" i="36"/>
  <c r="O70" i="36"/>
  <c r="L71" i="36"/>
  <c r="N71" i="36"/>
  <c r="O71" i="36"/>
  <c r="L72" i="36"/>
  <c r="N72" i="36"/>
  <c r="O72" i="36"/>
  <c r="L73" i="36"/>
  <c r="N73" i="36"/>
  <c r="O73" i="36"/>
  <c r="L75" i="36"/>
  <c r="N75" i="36"/>
  <c r="O75" i="36"/>
  <c r="L76" i="36"/>
  <c r="N76" i="36"/>
  <c r="O76" i="36"/>
  <c r="L77" i="36"/>
  <c r="N77" i="36"/>
  <c r="O77" i="36"/>
  <c r="L78" i="36"/>
  <c r="N78" i="36"/>
  <c r="O78" i="36"/>
  <c r="L79" i="36"/>
  <c r="N79" i="36"/>
  <c r="O79" i="36"/>
  <c r="L81" i="36"/>
  <c r="N81" i="36"/>
  <c r="O81" i="36"/>
  <c r="L82" i="36"/>
  <c r="N82" i="36"/>
  <c r="O82" i="36"/>
  <c r="L83" i="36"/>
  <c r="N83" i="36"/>
  <c r="O83" i="36"/>
  <c r="L84" i="36"/>
  <c r="N84" i="36"/>
  <c r="O84" i="36"/>
  <c r="L85" i="36"/>
  <c r="N85" i="36"/>
  <c r="O85" i="36"/>
  <c r="L87" i="36"/>
  <c r="N87" i="36"/>
  <c r="O87" i="36"/>
  <c r="L88" i="36"/>
  <c r="N88" i="36"/>
  <c r="O88" i="36"/>
  <c r="L89" i="36"/>
  <c r="N89" i="36"/>
  <c r="O89" i="36"/>
  <c r="L90" i="36"/>
  <c r="N90" i="36"/>
  <c r="O90" i="36"/>
  <c r="L91" i="36"/>
  <c r="N91" i="36"/>
  <c r="O91" i="36"/>
  <c r="L93" i="36"/>
  <c r="N93" i="36"/>
  <c r="O93" i="36"/>
  <c r="L94" i="36"/>
  <c r="N94" i="36"/>
  <c r="O94" i="36"/>
  <c r="L95" i="36"/>
  <c r="N95" i="36"/>
  <c r="O95" i="36"/>
  <c r="L96" i="36"/>
  <c r="N96" i="36"/>
  <c r="O96" i="36"/>
  <c r="L97" i="36"/>
  <c r="N97" i="36"/>
  <c r="O97" i="36"/>
  <c r="L99" i="36"/>
  <c r="N99" i="36"/>
  <c r="O99" i="36"/>
  <c r="L100" i="36"/>
  <c r="N100" i="36"/>
  <c r="O100" i="36"/>
  <c r="L101" i="36"/>
  <c r="N101" i="36"/>
  <c r="O101" i="36"/>
  <c r="L102" i="36"/>
  <c r="N102" i="36"/>
  <c r="O102" i="36"/>
  <c r="L104" i="36"/>
  <c r="N104" i="36"/>
  <c r="O104" i="36"/>
  <c r="L105" i="36"/>
  <c r="N105" i="36"/>
  <c r="O105" i="36"/>
  <c r="L106" i="36"/>
  <c r="N106" i="36"/>
  <c r="O106" i="36"/>
  <c r="L107" i="36"/>
  <c r="N107" i="36"/>
  <c r="O107" i="36"/>
  <c r="L108" i="36"/>
  <c r="N108" i="36"/>
  <c r="O108" i="36"/>
  <c r="L110" i="36"/>
  <c r="N110" i="36"/>
  <c r="O110" i="36"/>
  <c r="L111" i="36"/>
  <c r="N111" i="36"/>
  <c r="O111" i="36"/>
  <c r="L112" i="36"/>
  <c r="N112" i="36"/>
  <c r="O112" i="36"/>
  <c r="L113" i="36"/>
  <c r="N113" i="36"/>
  <c r="O113" i="36"/>
  <c r="L114" i="36"/>
  <c r="N114" i="36"/>
  <c r="O114" i="36"/>
  <c r="L115" i="36"/>
  <c r="N115" i="36"/>
  <c r="O115" i="36"/>
  <c r="L117" i="36"/>
  <c r="N117" i="36"/>
  <c r="O117" i="36"/>
  <c r="L118" i="36"/>
  <c r="N118" i="36"/>
  <c r="O118" i="36"/>
  <c r="L119" i="36"/>
  <c r="N119" i="36"/>
  <c r="O119" i="36"/>
  <c r="L120" i="36"/>
  <c r="N120" i="36"/>
  <c r="O120" i="36"/>
  <c r="L121" i="36"/>
  <c r="N121" i="36"/>
  <c r="O121" i="36"/>
  <c r="L122" i="36"/>
  <c r="N122" i="36"/>
  <c r="O122" i="36"/>
  <c r="L124" i="36"/>
  <c r="N124" i="36"/>
  <c r="O124" i="36"/>
  <c r="L125" i="36"/>
  <c r="N125" i="36"/>
  <c r="O125" i="36"/>
  <c r="L126" i="36"/>
  <c r="N126" i="36"/>
  <c r="O126" i="36"/>
  <c r="L127" i="36"/>
  <c r="N127" i="36"/>
  <c r="O127" i="36"/>
  <c r="L129" i="36"/>
  <c r="N129" i="36"/>
  <c r="O129" i="36"/>
  <c r="L130" i="36"/>
  <c r="N130" i="36"/>
  <c r="O130" i="36"/>
  <c r="L131" i="36"/>
  <c r="N131" i="36"/>
  <c r="O131" i="36"/>
  <c r="L132" i="36"/>
  <c r="N132" i="36"/>
  <c r="O132" i="36"/>
  <c r="L134" i="36"/>
  <c r="N134" i="36"/>
  <c r="O134" i="36"/>
  <c r="L135" i="36"/>
  <c r="N135" i="36"/>
  <c r="O135" i="36"/>
  <c r="L136" i="36"/>
  <c r="N136" i="36"/>
  <c r="O136" i="36"/>
  <c r="L138" i="36"/>
  <c r="N138" i="36"/>
  <c r="O138" i="36"/>
  <c r="L139" i="36"/>
  <c r="N139" i="36"/>
  <c r="O139" i="36"/>
  <c r="L140" i="36"/>
  <c r="N140" i="36"/>
  <c r="O140" i="36"/>
  <c r="L142" i="36"/>
  <c r="N142" i="36"/>
  <c r="O142" i="36"/>
  <c r="L143" i="36"/>
  <c r="N143" i="36"/>
  <c r="O143" i="36"/>
  <c r="L144" i="36"/>
  <c r="N144" i="36"/>
  <c r="O144" i="36"/>
  <c r="L145" i="36"/>
  <c r="N145" i="36"/>
  <c r="O145" i="36"/>
  <c r="L147" i="36"/>
  <c r="N147" i="36"/>
  <c r="O147" i="36"/>
  <c r="L148" i="36"/>
  <c r="N148" i="36"/>
  <c r="O148" i="36"/>
  <c r="L149" i="36"/>
  <c r="N149" i="36"/>
  <c r="O149" i="36"/>
  <c r="L150" i="36"/>
  <c r="N150" i="36"/>
  <c r="O150" i="36"/>
  <c r="L152" i="36"/>
  <c r="N152" i="36"/>
  <c r="O152" i="36"/>
  <c r="L154" i="36"/>
  <c r="N154" i="36"/>
  <c r="O154" i="36"/>
  <c r="L155" i="36"/>
  <c r="N155" i="36"/>
  <c r="O155" i="36"/>
  <c r="L156" i="36"/>
  <c r="N156" i="36"/>
  <c r="O156" i="36"/>
  <c r="L157" i="36"/>
  <c r="N157" i="36"/>
  <c r="O157" i="36"/>
  <c r="L158" i="36"/>
  <c r="N158" i="36"/>
  <c r="O158" i="36"/>
  <c r="L159" i="36"/>
  <c r="N159" i="36"/>
  <c r="O159" i="36"/>
  <c r="L160" i="36"/>
  <c r="N160" i="36"/>
  <c r="O160" i="36"/>
  <c r="L161" i="36"/>
  <c r="N161" i="36"/>
  <c r="O161" i="36"/>
  <c r="L162" i="36"/>
  <c r="N162" i="36"/>
  <c r="O162" i="36"/>
  <c r="L164" i="36"/>
  <c r="N164" i="36"/>
  <c r="O164" i="36"/>
  <c r="L165" i="36"/>
  <c r="N165" i="36"/>
  <c r="O165" i="36"/>
  <c r="L166" i="36"/>
  <c r="N166" i="36"/>
  <c r="O166" i="36"/>
  <c r="L167" i="36"/>
  <c r="N167" i="36"/>
  <c r="O167" i="36"/>
  <c r="L168" i="36"/>
  <c r="N168" i="36"/>
  <c r="O168" i="36"/>
  <c r="L169" i="36"/>
  <c r="N169" i="36"/>
  <c r="O169" i="36"/>
  <c r="L170" i="36"/>
  <c r="N170" i="36"/>
  <c r="O170" i="36"/>
  <c r="L171" i="36"/>
  <c r="N171" i="36"/>
  <c r="O171" i="36"/>
  <c r="L172" i="36"/>
  <c r="N172" i="36"/>
  <c r="O172" i="36"/>
  <c r="L173" i="36"/>
  <c r="N173" i="36"/>
  <c r="O173" i="36"/>
  <c r="L175" i="36"/>
  <c r="N175" i="36"/>
  <c r="O175" i="36"/>
  <c r="L176" i="36"/>
  <c r="N176" i="36"/>
  <c r="O176" i="36"/>
  <c r="L177" i="36"/>
  <c r="N177" i="36"/>
  <c r="O177" i="36"/>
  <c r="L178" i="36"/>
  <c r="N178" i="36"/>
  <c r="O178" i="36"/>
  <c r="L179" i="36"/>
  <c r="N179" i="36"/>
  <c r="O179" i="36"/>
  <c r="L180" i="36"/>
  <c r="N180" i="36"/>
  <c r="O180" i="36"/>
  <c r="L181" i="36"/>
  <c r="N181" i="36"/>
  <c r="O181" i="36"/>
  <c r="L182" i="36"/>
  <c r="N182" i="36"/>
  <c r="O182" i="36"/>
  <c r="L183" i="36"/>
  <c r="N183" i="36"/>
  <c r="O183" i="36"/>
  <c r="L184" i="36"/>
  <c r="N184" i="36"/>
  <c r="O184" i="36"/>
  <c r="L185" i="36"/>
  <c r="N185" i="36"/>
  <c r="O185" i="36"/>
  <c r="L186" i="36"/>
  <c r="N186" i="36"/>
  <c r="O186" i="36"/>
  <c r="L188" i="36"/>
  <c r="N188" i="36"/>
  <c r="O188" i="36"/>
  <c r="L189" i="36"/>
  <c r="N189" i="36"/>
  <c r="O189" i="36"/>
  <c r="L191" i="36"/>
  <c r="N191" i="36"/>
  <c r="O191" i="36"/>
  <c r="L192" i="36"/>
  <c r="N192" i="36"/>
  <c r="O192" i="36"/>
  <c r="L193" i="36"/>
  <c r="N193" i="36"/>
  <c r="O193" i="36"/>
  <c r="L195" i="36"/>
  <c r="N195" i="36"/>
  <c r="O195" i="36"/>
  <c r="L196" i="36"/>
  <c r="N196" i="36"/>
  <c r="O196" i="36"/>
  <c r="L197" i="36"/>
  <c r="N197" i="36"/>
  <c r="O197" i="36"/>
  <c r="L199" i="36"/>
  <c r="N199" i="36"/>
  <c r="O199" i="36"/>
  <c r="L200" i="36"/>
  <c r="N200" i="36"/>
  <c r="O200" i="36"/>
  <c r="L201" i="36"/>
  <c r="N201" i="36"/>
  <c r="O201" i="36"/>
  <c r="L203" i="36"/>
  <c r="N203" i="36"/>
  <c r="O203" i="36"/>
  <c r="L204" i="36"/>
  <c r="N204" i="36"/>
  <c r="O204" i="36"/>
  <c r="L205" i="36"/>
  <c r="N205" i="36"/>
  <c r="O205" i="36"/>
  <c r="L207" i="36"/>
  <c r="N207" i="36"/>
  <c r="O207" i="36"/>
  <c r="L208" i="36"/>
  <c r="N208" i="36"/>
  <c r="O208" i="36"/>
  <c r="L209" i="36"/>
  <c r="N209" i="36"/>
  <c r="O209" i="36"/>
  <c r="L211" i="36"/>
  <c r="N211" i="36"/>
  <c r="O211" i="36"/>
  <c r="L212" i="36"/>
  <c r="N212" i="36"/>
  <c r="O212" i="36"/>
  <c r="L213" i="36"/>
  <c r="N213" i="36"/>
  <c r="O213" i="36"/>
  <c r="L215" i="36"/>
  <c r="N215" i="36"/>
  <c r="O215" i="36"/>
  <c r="L216" i="36"/>
  <c r="N216" i="36"/>
  <c r="O216" i="36"/>
  <c r="L217" i="36"/>
  <c r="N217" i="36"/>
  <c r="O217" i="36"/>
  <c r="L219" i="36"/>
  <c r="N219" i="36"/>
  <c r="O219" i="36"/>
  <c r="L220" i="36"/>
  <c r="N220" i="36"/>
  <c r="O220" i="36"/>
  <c r="L221" i="36"/>
  <c r="N221" i="36"/>
  <c r="O221" i="36"/>
  <c r="L223" i="36"/>
  <c r="N223" i="36"/>
  <c r="O223" i="36"/>
  <c r="L224" i="36"/>
  <c r="N224" i="36"/>
  <c r="O224" i="36"/>
  <c r="L225" i="36"/>
  <c r="N225" i="36"/>
  <c r="O225" i="36"/>
  <c r="L227" i="36"/>
  <c r="N227" i="36"/>
  <c r="O227" i="36"/>
  <c r="L228" i="36"/>
  <c r="N228" i="36"/>
  <c r="O228" i="36"/>
  <c r="L229" i="36"/>
  <c r="N229" i="36"/>
  <c r="O229" i="36"/>
  <c r="L231" i="36"/>
  <c r="N231" i="36"/>
  <c r="O231" i="36"/>
  <c r="L232" i="36"/>
  <c r="N232" i="36"/>
  <c r="O232" i="36"/>
  <c r="L233" i="36"/>
  <c r="N233" i="36"/>
  <c r="O233" i="36"/>
  <c r="L235" i="36"/>
  <c r="N235" i="36"/>
  <c r="O235" i="36"/>
  <c r="L236" i="36"/>
  <c r="N236" i="36"/>
  <c r="O236" i="36"/>
  <c r="L237" i="36"/>
  <c r="N237" i="36"/>
  <c r="O237" i="36"/>
  <c r="L239" i="36"/>
  <c r="N239" i="36"/>
  <c r="O239" i="36"/>
  <c r="L240" i="36"/>
  <c r="N240" i="36"/>
  <c r="O240" i="36"/>
  <c r="L241" i="36"/>
  <c r="N241" i="36"/>
  <c r="O241" i="36"/>
  <c r="L243" i="36"/>
  <c r="N243" i="36"/>
  <c r="O243" i="36"/>
  <c r="L244" i="36"/>
  <c r="N244" i="36"/>
  <c r="O244" i="36"/>
  <c r="L245" i="36"/>
  <c r="N245" i="36"/>
  <c r="O245" i="36"/>
  <c r="L247" i="36"/>
  <c r="N247" i="36"/>
  <c r="O247" i="36"/>
  <c r="L248" i="36"/>
  <c r="N248" i="36"/>
  <c r="O248" i="36"/>
  <c r="L249" i="36"/>
  <c r="N249" i="36"/>
  <c r="O249" i="36"/>
  <c r="L251" i="36"/>
  <c r="N251" i="36"/>
  <c r="O251" i="36"/>
  <c r="L252" i="36"/>
  <c r="N252" i="36"/>
  <c r="O252" i="36"/>
  <c r="L253" i="36"/>
  <c r="N253" i="36"/>
  <c r="O253" i="36"/>
  <c r="L255" i="36"/>
  <c r="N255" i="36"/>
  <c r="O255" i="36"/>
  <c r="L256" i="36"/>
  <c r="N256" i="36"/>
  <c r="O256" i="36"/>
  <c r="L257" i="36"/>
  <c r="N257" i="36"/>
  <c r="O257" i="36"/>
  <c r="L258" i="36"/>
  <c r="N258" i="36"/>
  <c r="O258" i="36"/>
  <c r="L260" i="36"/>
  <c r="N260" i="36"/>
  <c r="O260" i="36"/>
  <c r="L261" i="36"/>
  <c r="N261" i="36"/>
  <c r="O261" i="36"/>
  <c r="L262" i="36"/>
  <c r="N262" i="36"/>
  <c r="O262" i="36"/>
  <c r="L264" i="36"/>
  <c r="N264" i="36"/>
  <c r="O264" i="36"/>
  <c r="L265" i="36"/>
  <c r="N265" i="36"/>
  <c r="O265" i="36"/>
  <c r="L266" i="36"/>
  <c r="N266" i="36"/>
  <c r="O266" i="36"/>
  <c r="L268" i="36"/>
  <c r="N268" i="36"/>
  <c r="O268" i="36"/>
  <c r="L270" i="36"/>
  <c r="N270" i="36"/>
  <c r="O270" i="36"/>
  <c r="L271" i="36"/>
  <c r="N271" i="36"/>
  <c r="O271" i="36"/>
  <c r="L272" i="36"/>
  <c r="N272" i="36"/>
  <c r="O272" i="36"/>
  <c r="L274" i="36"/>
  <c r="N274" i="36"/>
  <c r="O274" i="36"/>
  <c r="L276" i="36"/>
  <c r="N276" i="36"/>
  <c r="O276" i="36"/>
  <c r="L278" i="36"/>
  <c r="N278" i="36"/>
  <c r="O278" i="36"/>
  <c r="L280" i="36"/>
  <c r="N280" i="36"/>
  <c r="O280" i="36"/>
  <c r="L282" i="36"/>
  <c r="N282" i="36"/>
  <c r="O282" i="36"/>
  <c r="L283" i="36"/>
  <c r="N283" i="36"/>
  <c r="O283" i="36"/>
  <c r="L284" i="36"/>
  <c r="N284" i="36"/>
  <c r="O284" i="36"/>
  <c r="L286" i="36"/>
  <c r="N286" i="36"/>
  <c r="O286" i="36"/>
  <c r="L287" i="36"/>
  <c r="N287" i="36"/>
  <c r="O287" i="36"/>
  <c r="L288" i="36"/>
  <c r="N288" i="36"/>
  <c r="O288" i="36"/>
  <c r="L290" i="36"/>
  <c r="N290" i="36"/>
  <c r="O290" i="36"/>
  <c r="L291" i="36"/>
  <c r="N291" i="36"/>
  <c r="O291" i="36"/>
  <c r="L292" i="36"/>
  <c r="N292" i="36"/>
  <c r="O292" i="36"/>
  <c r="L294" i="36"/>
  <c r="N294" i="36"/>
  <c r="O294" i="36"/>
  <c r="L295" i="36"/>
  <c r="N295" i="36"/>
  <c r="O295" i="36"/>
  <c r="L296" i="36"/>
  <c r="N296" i="36"/>
  <c r="O296" i="36"/>
  <c r="L298" i="36"/>
  <c r="N298" i="36"/>
  <c r="O298" i="36"/>
  <c r="L299" i="36"/>
  <c r="N299" i="36"/>
  <c r="O299" i="36"/>
  <c r="L301" i="36"/>
  <c r="N301" i="36"/>
  <c r="O301" i="36"/>
  <c r="L302" i="36"/>
  <c r="N302" i="36"/>
  <c r="O302" i="36"/>
  <c r="L303" i="36"/>
  <c r="N303" i="36"/>
  <c r="O303" i="36"/>
  <c r="L305" i="36"/>
  <c r="N305" i="36"/>
  <c r="O305" i="36"/>
  <c r="L306" i="36"/>
  <c r="N306" i="36"/>
  <c r="O306" i="36"/>
  <c r="L307" i="36"/>
  <c r="N307" i="36"/>
  <c r="O307" i="36"/>
  <c r="L309" i="36"/>
  <c r="N309" i="36"/>
  <c r="O309" i="36"/>
  <c r="L310" i="36"/>
  <c r="N310" i="36"/>
  <c r="O310" i="36"/>
  <c r="L311" i="36"/>
  <c r="N311" i="36"/>
  <c r="O311" i="36"/>
  <c r="L313" i="36"/>
  <c r="N313" i="36"/>
  <c r="O313" i="36"/>
  <c r="L314" i="36"/>
  <c r="N314" i="36"/>
  <c r="O314" i="36"/>
  <c r="L315" i="36"/>
  <c r="N315" i="36"/>
  <c r="O315" i="36"/>
  <c r="L317" i="36"/>
  <c r="N317" i="36"/>
  <c r="O317" i="36"/>
  <c r="L318" i="36"/>
  <c r="N318" i="36"/>
  <c r="O318" i="36"/>
  <c r="L319" i="36"/>
  <c r="N319" i="36"/>
  <c r="O319" i="36"/>
  <c r="L321" i="36"/>
  <c r="N321" i="36"/>
  <c r="O321" i="36"/>
  <c r="L322" i="36"/>
  <c r="N322" i="36"/>
  <c r="O322" i="36"/>
  <c r="L323" i="36"/>
  <c r="N323" i="36"/>
  <c r="O323" i="36"/>
  <c r="L325" i="36"/>
  <c r="N325" i="36"/>
  <c r="O325" i="36"/>
  <c r="L326" i="36"/>
  <c r="N326" i="36"/>
  <c r="O326" i="36"/>
  <c r="L327" i="36"/>
  <c r="N327" i="36"/>
  <c r="O327" i="36"/>
  <c r="L329" i="36"/>
  <c r="N329" i="36"/>
  <c r="O329" i="36"/>
  <c r="L330" i="36"/>
  <c r="N330" i="36"/>
  <c r="O330" i="36"/>
  <c r="L331" i="36"/>
  <c r="N331" i="36"/>
  <c r="O331" i="36"/>
  <c r="L333" i="36"/>
  <c r="N333" i="36"/>
  <c r="O333" i="36"/>
  <c r="L334" i="36"/>
  <c r="N334" i="36"/>
  <c r="O334" i="36"/>
  <c r="L335" i="36"/>
  <c r="N335" i="36"/>
  <c r="O335" i="36"/>
  <c r="L337" i="36"/>
  <c r="N337" i="36"/>
  <c r="O337" i="36"/>
  <c r="L338" i="36"/>
  <c r="N338" i="36"/>
  <c r="O338" i="36"/>
  <c r="L339" i="36"/>
  <c r="N339" i="36"/>
  <c r="O339" i="36"/>
  <c r="L341" i="36"/>
  <c r="N341" i="36"/>
  <c r="O341" i="36"/>
  <c r="L342" i="36"/>
  <c r="N342" i="36"/>
  <c r="O342" i="36"/>
  <c r="L343" i="36"/>
  <c r="N343" i="36"/>
  <c r="O343" i="36"/>
  <c r="L345" i="36"/>
  <c r="N345" i="36"/>
  <c r="O345" i="36"/>
  <c r="L346" i="36"/>
  <c r="N346" i="36"/>
  <c r="O346" i="36"/>
  <c r="L347" i="36"/>
  <c r="N347" i="36"/>
  <c r="O347" i="36"/>
  <c r="L349" i="36"/>
  <c r="N349" i="36"/>
  <c r="O349" i="36"/>
  <c r="L350" i="36"/>
  <c r="N350" i="36"/>
  <c r="O350" i="36"/>
  <c r="L351" i="36"/>
  <c r="N351" i="36"/>
  <c r="O351" i="36"/>
  <c r="L353" i="36"/>
  <c r="N353" i="36"/>
  <c r="O353" i="36"/>
  <c r="L354" i="36"/>
  <c r="N354" i="36"/>
  <c r="O354" i="36"/>
  <c r="L355" i="36"/>
  <c r="N355" i="36"/>
  <c r="O355" i="36"/>
  <c r="L357" i="36"/>
  <c r="N357" i="36"/>
  <c r="O357" i="36"/>
  <c r="L359" i="36"/>
  <c r="N359" i="36"/>
  <c r="O359" i="36"/>
  <c r="L361" i="36"/>
  <c r="N361" i="36"/>
  <c r="O361" i="36"/>
  <c r="L363" i="36"/>
  <c r="N363" i="36"/>
  <c r="O363" i="36"/>
  <c r="L365" i="36"/>
  <c r="N365" i="36"/>
  <c r="O365" i="36"/>
  <c r="L367" i="36"/>
  <c r="N367" i="36"/>
  <c r="O367" i="36"/>
  <c r="L369" i="36"/>
  <c r="N369" i="36"/>
  <c r="O369" i="36"/>
  <c r="L370" i="36"/>
  <c r="N370" i="36"/>
  <c r="O370" i="36"/>
  <c r="L371" i="36"/>
  <c r="N371" i="36"/>
  <c r="O371" i="36"/>
  <c r="L373" i="36"/>
  <c r="N373" i="36"/>
  <c r="O373" i="36"/>
  <c r="L375" i="36"/>
  <c r="N375" i="36"/>
  <c r="O375" i="36"/>
  <c r="L376" i="36"/>
  <c r="N376" i="36"/>
  <c r="O376" i="36"/>
  <c r="L378" i="36"/>
  <c r="N378" i="36"/>
  <c r="O378" i="36"/>
  <c r="L379" i="36"/>
  <c r="N379" i="36"/>
  <c r="O379" i="36"/>
  <c r="L380" i="36"/>
  <c r="N380" i="36"/>
  <c r="O380" i="36"/>
  <c r="L381" i="36"/>
  <c r="N381" i="36"/>
  <c r="O381" i="36"/>
  <c r="L382" i="36"/>
  <c r="N382" i="36"/>
  <c r="O382" i="36"/>
  <c r="L383" i="36"/>
  <c r="N383" i="36"/>
  <c r="O383" i="36"/>
  <c r="L384" i="36"/>
  <c r="N384" i="36"/>
  <c r="O384" i="36"/>
  <c r="L385" i="36"/>
  <c r="N385" i="36"/>
  <c r="O385" i="36"/>
  <c r="L386" i="36"/>
  <c r="N386" i="36"/>
  <c r="O386" i="36"/>
  <c r="L387" i="36"/>
  <c r="N387" i="36"/>
  <c r="O387" i="36"/>
  <c r="L388" i="36"/>
  <c r="N388" i="36"/>
  <c r="O388" i="36"/>
  <c r="L389" i="36"/>
  <c r="N389" i="36"/>
  <c r="O389" i="36"/>
  <c r="L390" i="36"/>
  <c r="N390" i="36"/>
  <c r="O390" i="36"/>
  <c r="L392" i="36"/>
  <c r="N392" i="36"/>
  <c r="O392" i="36"/>
  <c r="L393" i="36"/>
  <c r="N393" i="36"/>
  <c r="O393" i="36"/>
  <c r="L395" i="36"/>
  <c r="N395" i="36"/>
  <c r="O395" i="36"/>
  <c r="L396" i="36"/>
  <c r="N396" i="36"/>
  <c r="O396" i="36"/>
  <c r="L397" i="36"/>
  <c r="N397" i="36"/>
  <c r="O397" i="36"/>
  <c r="L398" i="36"/>
  <c r="N398" i="36"/>
  <c r="O398" i="36"/>
  <c r="L399" i="36"/>
  <c r="N399" i="36"/>
  <c r="O399" i="36"/>
  <c r="L400" i="36"/>
  <c r="N400" i="36"/>
  <c r="O400" i="36"/>
  <c r="L401" i="36"/>
  <c r="N401" i="36"/>
  <c r="O401" i="36"/>
  <c r="L402" i="36"/>
  <c r="N402" i="36"/>
  <c r="O402" i="36"/>
  <c r="L403" i="36"/>
  <c r="N403" i="36"/>
  <c r="O403" i="36"/>
  <c r="L404" i="36"/>
  <c r="N404" i="36"/>
  <c r="O404" i="36"/>
  <c r="L405" i="36"/>
  <c r="N405" i="36"/>
  <c r="O405" i="36"/>
  <c r="L406" i="36"/>
  <c r="N406" i="36"/>
  <c r="O406" i="36"/>
  <c r="L407" i="36"/>
  <c r="N407" i="36"/>
  <c r="O407" i="36"/>
  <c r="L408" i="36"/>
  <c r="N408" i="36"/>
  <c r="O408" i="36"/>
  <c r="L409" i="36"/>
  <c r="N409" i="36"/>
  <c r="O409" i="36"/>
  <c r="L411" i="36"/>
  <c r="N411" i="36"/>
  <c r="O411" i="36"/>
  <c r="L412" i="36"/>
  <c r="N412" i="36"/>
  <c r="O412" i="36"/>
  <c r="L414" i="36"/>
  <c r="N414" i="36"/>
  <c r="O414" i="36"/>
  <c r="L415" i="36"/>
  <c r="N415" i="36"/>
  <c r="O415" i="36"/>
  <c r="L416" i="36"/>
  <c r="N416" i="36"/>
  <c r="O416" i="36"/>
  <c r="L417" i="36"/>
  <c r="N417" i="36"/>
  <c r="O417" i="36"/>
  <c r="L418" i="36"/>
  <c r="N418" i="36"/>
  <c r="O418" i="36"/>
  <c r="L419" i="36"/>
  <c r="N419" i="36"/>
  <c r="O419" i="36"/>
  <c r="L420" i="36"/>
  <c r="N420" i="36"/>
  <c r="O420" i="36"/>
  <c r="L421" i="36"/>
  <c r="N421" i="36"/>
  <c r="O421" i="36"/>
  <c r="L422" i="36"/>
  <c r="N422" i="36"/>
  <c r="O422" i="36"/>
  <c r="L423" i="36"/>
  <c r="N423" i="36"/>
  <c r="O423" i="36"/>
  <c r="L424" i="36"/>
  <c r="N424" i="36"/>
  <c r="O424" i="36"/>
  <c r="L425" i="36"/>
  <c r="N425" i="36"/>
  <c r="O425" i="36"/>
  <c r="L426" i="36"/>
  <c r="N426" i="36"/>
  <c r="O426" i="36"/>
  <c r="L427" i="36"/>
  <c r="N427" i="36"/>
  <c r="O427" i="36"/>
  <c r="L429" i="36"/>
  <c r="N429" i="36"/>
  <c r="O429" i="36"/>
  <c r="L430" i="36"/>
  <c r="N430" i="36"/>
  <c r="O430" i="36"/>
  <c r="L432" i="36"/>
  <c r="N432" i="36"/>
  <c r="O432" i="36"/>
  <c r="L433" i="36"/>
  <c r="N433" i="36"/>
  <c r="O433" i="36"/>
  <c r="L434" i="36"/>
  <c r="N434" i="36"/>
  <c r="O434" i="36"/>
  <c r="L435" i="36"/>
  <c r="N435" i="36"/>
  <c r="O435" i="36"/>
  <c r="L436" i="36"/>
  <c r="N436" i="36"/>
  <c r="O436" i="36"/>
  <c r="L437" i="36"/>
  <c r="N437" i="36"/>
  <c r="O437" i="36"/>
  <c r="L438" i="36"/>
  <c r="N438" i="36"/>
  <c r="O438" i="36"/>
  <c r="L439" i="36"/>
  <c r="N439" i="36"/>
  <c r="O439" i="36"/>
  <c r="L440" i="36"/>
  <c r="N440" i="36"/>
  <c r="O440" i="36"/>
  <c r="L441" i="36"/>
  <c r="N441" i="36"/>
  <c r="O441" i="36"/>
  <c r="L442" i="36"/>
  <c r="N442" i="36"/>
  <c r="O442" i="36"/>
  <c r="L443" i="36"/>
  <c r="N443" i="36"/>
  <c r="O443" i="36"/>
  <c r="L444" i="36"/>
  <c r="N444" i="36"/>
  <c r="O444" i="36"/>
  <c r="L445" i="36"/>
  <c r="N445" i="36"/>
  <c r="O445" i="36"/>
  <c r="L446" i="36"/>
  <c r="N446" i="36"/>
  <c r="O446" i="36"/>
  <c r="L447" i="36"/>
  <c r="N447" i="36"/>
  <c r="O447" i="36"/>
  <c r="L448" i="36"/>
  <c r="N448" i="36"/>
  <c r="O448" i="36"/>
  <c r="L450" i="36"/>
  <c r="N450" i="36"/>
  <c r="O450" i="36"/>
  <c r="L451" i="36"/>
  <c r="N451" i="36"/>
  <c r="O451" i="36"/>
  <c r="L453" i="36"/>
  <c r="N453" i="36"/>
  <c r="O453" i="36"/>
  <c r="L454" i="36"/>
  <c r="N454" i="36"/>
  <c r="O454" i="36"/>
  <c r="L455" i="36"/>
  <c r="N455" i="36"/>
  <c r="O455" i="36"/>
  <c r="L456" i="36"/>
  <c r="N456" i="36"/>
  <c r="O456" i="36"/>
  <c r="L457" i="36"/>
  <c r="N457" i="36"/>
  <c r="O457" i="36"/>
  <c r="L458" i="36"/>
  <c r="N458" i="36"/>
  <c r="O458" i="36"/>
  <c r="L459" i="36"/>
  <c r="N459" i="36"/>
  <c r="O459" i="36"/>
  <c r="L460" i="36"/>
  <c r="N460" i="36"/>
  <c r="O460" i="36"/>
  <c r="L461" i="36"/>
  <c r="N461" i="36"/>
  <c r="O461" i="36"/>
  <c r="L462" i="36"/>
  <c r="N462" i="36"/>
  <c r="O462" i="36"/>
  <c r="L463" i="36"/>
  <c r="N463" i="36"/>
  <c r="O463" i="36"/>
  <c r="L464" i="36"/>
  <c r="N464" i="36"/>
  <c r="O464" i="36"/>
  <c r="L465" i="36"/>
  <c r="N465" i="36"/>
  <c r="O465" i="36"/>
  <c r="L466" i="36"/>
  <c r="N466" i="36"/>
  <c r="O466" i="36"/>
  <c r="L467" i="36"/>
  <c r="N467" i="36"/>
  <c r="O467" i="36"/>
  <c r="L469" i="36"/>
  <c r="N469" i="36"/>
  <c r="O469" i="36"/>
  <c r="L470" i="36"/>
  <c r="N470" i="36"/>
  <c r="O470" i="36"/>
  <c r="L472" i="36"/>
  <c r="N472" i="36"/>
  <c r="O472" i="36"/>
  <c r="L473" i="36"/>
  <c r="N473" i="36"/>
  <c r="O473" i="36"/>
  <c r="L474" i="36"/>
  <c r="N474" i="36"/>
  <c r="O474" i="36"/>
  <c r="L475" i="36"/>
  <c r="N475" i="36"/>
  <c r="O475" i="36"/>
  <c r="L476" i="36"/>
  <c r="N476" i="36"/>
  <c r="O476" i="36"/>
  <c r="L477" i="36"/>
  <c r="N477" i="36"/>
  <c r="O477" i="36"/>
  <c r="L479" i="36"/>
  <c r="N479" i="36"/>
  <c r="O479" i="36"/>
  <c r="L480" i="36"/>
  <c r="N480" i="36"/>
  <c r="O480" i="36"/>
  <c r="L482" i="36"/>
  <c r="N482" i="36"/>
  <c r="O482" i="36"/>
  <c r="L483" i="36"/>
  <c r="N483" i="36"/>
  <c r="O483" i="36"/>
  <c r="L485" i="36"/>
  <c r="N485" i="36"/>
  <c r="O485" i="36"/>
  <c r="L486" i="36"/>
  <c r="N486" i="36"/>
  <c r="O486" i="36"/>
  <c r="L488" i="36"/>
  <c r="N488" i="36"/>
  <c r="O488" i="36"/>
  <c r="L489" i="36"/>
  <c r="N489" i="36"/>
  <c r="O489" i="36"/>
  <c r="L491" i="36"/>
  <c r="N491" i="36"/>
  <c r="O491" i="36"/>
  <c r="L492" i="36"/>
  <c r="N492" i="36"/>
  <c r="O492" i="36"/>
  <c r="L493" i="36"/>
  <c r="N493" i="36"/>
  <c r="O493" i="36"/>
  <c r="L494" i="36"/>
  <c r="N494" i="36"/>
  <c r="O494" i="36"/>
  <c r="L495" i="36"/>
  <c r="N495" i="36"/>
  <c r="O495" i="36"/>
  <c r="L496" i="36"/>
  <c r="N496" i="36"/>
  <c r="O496" i="36"/>
  <c r="L497" i="36"/>
  <c r="N497" i="36"/>
  <c r="O497" i="36"/>
  <c r="L499" i="36"/>
  <c r="N499" i="36"/>
  <c r="O499" i="36"/>
  <c r="L500" i="36"/>
  <c r="N500" i="36"/>
  <c r="O500" i="36"/>
  <c r="L501" i="36"/>
  <c r="N501" i="36"/>
  <c r="O501" i="36"/>
  <c r="L502" i="36"/>
  <c r="N502" i="36"/>
  <c r="O502" i="36"/>
  <c r="L503" i="36"/>
  <c r="N503" i="36"/>
  <c r="O503" i="36"/>
  <c r="L504" i="36"/>
  <c r="N504" i="36"/>
  <c r="O504" i="36"/>
  <c r="L505" i="36"/>
  <c r="N505" i="36"/>
  <c r="O505" i="36"/>
  <c r="L506" i="36"/>
  <c r="N506" i="36"/>
  <c r="O506" i="36"/>
  <c r="L507" i="36"/>
  <c r="N507" i="36"/>
  <c r="O507" i="36"/>
  <c r="L508" i="36"/>
  <c r="N508" i="36"/>
  <c r="O508" i="36"/>
  <c r="L510" i="36"/>
  <c r="N510" i="36"/>
  <c r="O510" i="36"/>
  <c r="L511" i="36"/>
  <c r="N511" i="36"/>
  <c r="O511" i="36"/>
  <c r="L512" i="36"/>
  <c r="N512" i="36"/>
  <c r="O512" i="36"/>
  <c r="L513" i="36"/>
  <c r="N513" i="36"/>
  <c r="O513" i="36"/>
  <c r="L514" i="36"/>
  <c r="N514" i="36"/>
  <c r="O514" i="36"/>
  <c r="L515" i="36"/>
  <c r="N515" i="36"/>
  <c r="O515" i="36"/>
  <c r="L516" i="36"/>
  <c r="N516" i="36"/>
  <c r="O516" i="36"/>
  <c r="L518" i="36"/>
  <c r="N518" i="36"/>
  <c r="O518" i="36"/>
  <c r="L519" i="36"/>
  <c r="N519" i="36"/>
  <c r="O519" i="36"/>
  <c r="L520" i="36"/>
  <c r="N520" i="36"/>
  <c r="O520" i="36"/>
  <c r="L521" i="36"/>
  <c r="N521" i="36"/>
  <c r="O521" i="36"/>
  <c r="L522" i="36"/>
  <c r="N522" i="36"/>
  <c r="O522" i="36"/>
  <c r="L523" i="36"/>
  <c r="N523" i="36"/>
  <c r="O523" i="36"/>
  <c r="L524" i="36"/>
  <c r="N524" i="36"/>
  <c r="O524" i="36"/>
  <c r="L525" i="36"/>
  <c r="N525" i="36"/>
  <c r="O525" i="36"/>
  <c r="L526" i="36"/>
  <c r="N526" i="36"/>
  <c r="O526" i="36"/>
  <c r="L527" i="36"/>
  <c r="N527" i="36"/>
  <c r="O527" i="36"/>
  <c r="L528" i="36"/>
  <c r="N528" i="36"/>
  <c r="O528" i="36"/>
  <c r="L529" i="36"/>
  <c r="N529" i="36"/>
  <c r="O529" i="36"/>
  <c r="L531" i="36"/>
  <c r="N531" i="36"/>
  <c r="O531" i="36"/>
  <c r="L532" i="36"/>
  <c r="N532" i="36"/>
  <c r="O532" i="36"/>
  <c r="L533" i="36"/>
  <c r="N533" i="36"/>
  <c r="O533" i="36"/>
  <c r="L536" i="36"/>
  <c r="N536" i="36"/>
  <c r="O536" i="36"/>
  <c r="L537" i="36"/>
  <c r="N537" i="36"/>
  <c r="O537" i="36"/>
  <c r="L538" i="36"/>
  <c r="N538" i="36"/>
  <c r="O538" i="36"/>
  <c r="L540" i="36"/>
  <c r="N540" i="36"/>
  <c r="O540" i="36"/>
  <c r="L541" i="36"/>
  <c r="N541" i="36"/>
  <c r="O541" i="36"/>
  <c r="L542" i="36"/>
  <c r="N542" i="36"/>
  <c r="O542" i="36"/>
  <c r="L544" i="36"/>
  <c r="N544" i="36"/>
  <c r="O544" i="36"/>
  <c r="L545" i="36"/>
  <c r="N545" i="36"/>
  <c r="O545" i="36"/>
  <c r="L546" i="36"/>
  <c r="N546" i="36"/>
  <c r="O546" i="36"/>
  <c r="L547" i="36"/>
  <c r="N547" i="36"/>
  <c r="O547" i="36"/>
  <c r="L549" i="36"/>
  <c r="N549" i="36"/>
  <c r="O549" i="36"/>
  <c r="L550" i="36"/>
  <c r="N550" i="36"/>
  <c r="O550" i="36"/>
  <c r="L551" i="36"/>
  <c r="N551" i="36"/>
  <c r="O551" i="36"/>
  <c r="L552" i="36"/>
  <c r="N552" i="36"/>
  <c r="O552" i="36"/>
  <c r="L555" i="36"/>
  <c r="N555" i="36"/>
  <c r="O555" i="36"/>
  <c r="L556" i="36"/>
  <c r="N556" i="36"/>
  <c r="O556" i="36"/>
  <c r="L557" i="36"/>
  <c r="N557" i="36"/>
  <c r="O557" i="36"/>
  <c r="L559" i="36"/>
  <c r="N559" i="36"/>
  <c r="O559" i="36"/>
  <c r="L560" i="36"/>
  <c r="N560" i="36"/>
  <c r="O560" i="36"/>
  <c r="L561" i="36"/>
  <c r="N561" i="36"/>
  <c r="O561" i="36"/>
  <c r="L563" i="36"/>
  <c r="N563" i="36"/>
  <c r="O563" i="36"/>
  <c r="L564" i="36"/>
  <c r="N564" i="36"/>
  <c r="O564" i="36"/>
  <c r="L565" i="36"/>
  <c r="N565" i="36"/>
  <c r="O565" i="36"/>
  <c r="L567" i="36"/>
  <c r="N567" i="36"/>
  <c r="O567" i="36"/>
  <c r="L568" i="36"/>
  <c r="N568" i="36"/>
  <c r="O568" i="36"/>
  <c r="L569" i="36"/>
  <c r="N569" i="36"/>
  <c r="O569" i="36"/>
  <c r="L571" i="36"/>
  <c r="N571" i="36"/>
  <c r="O571" i="36"/>
  <c r="L572" i="36"/>
  <c r="N572" i="36"/>
  <c r="O572" i="36"/>
  <c r="L573" i="36"/>
  <c r="N573" i="36"/>
  <c r="O573" i="36"/>
  <c r="L574" i="36"/>
  <c r="N574" i="36"/>
  <c r="O574" i="36"/>
  <c r="L575" i="36"/>
  <c r="N575" i="36"/>
  <c r="O575" i="36"/>
  <c r="L576" i="36"/>
  <c r="N576" i="36"/>
  <c r="O576" i="36"/>
  <c r="L577" i="36"/>
  <c r="N577" i="36"/>
  <c r="O577" i="36"/>
  <c r="L578" i="36"/>
  <c r="N578" i="36"/>
  <c r="O578" i="36"/>
  <c r="L579" i="36"/>
  <c r="N579" i="36"/>
  <c r="O579" i="36"/>
  <c r="L580" i="36"/>
  <c r="N580" i="36"/>
  <c r="O580" i="36"/>
  <c r="L581" i="36"/>
  <c r="N581" i="36"/>
  <c r="O581" i="36"/>
  <c r="L582" i="36"/>
  <c r="N582" i="36"/>
  <c r="O582" i="36"/>
  <c r="L584" i="36"/>
  <c r="N584" i="36"/>
  <c r="O584" i="36"/>
  <c r="L585" i="36"/>
  <c r="N585" i="36"/>
  <c r="O585" i="36"/>
  <c r="L586" i="36"/>
  <c r="N586" i="36"/>
  <c r="O586" i="36"/>
  <c r="L587" i="36"/>
  <c r="N587" i="36"/>
  <c r="O587" i="36"/>
  <c r="L588" i="36"/>
  <c r="N588" i="36"/>
  <c r="O588" i="36"/>
  <c r="L589" i="36"/>
  <c r="N589" i="36"/>
  <c r="O589" i="36"/>
  <c r="L590" i="36"/>
  <c r="N590" i="36"/>
  <c r="O590" i="36"/>
  <c r="L591" i="36"/>
  <c r="N591" i="36"/>
  <c r="O591" i="36"/>
  <c r="L593" i="36"/>
  <c r="N593" i="36"/>
  <c r="O593" i="36"/>
  <c r="L594" i="36"/>
  <c r="N594" i="36"/>
  <c r="O594" i="36"/>
  <c r="L595" i="36"/>
  <c r="N595" i="36"/>
  <c r="O595" i="36"/>
  <c r="L596" i="36"/>
  <c r="N596" i="36"/>
  <c r="O596" i="36"/>
  <c r="L597" i="36"/>
  <c r="N597" i="36"/>
  <c r="O597" i="36"/>
  <c r="L598" i="36"/>
  <c r="N598" i="36"/>
  <c r="O598" i="36"/>
  <c r="L599" i="36"/>
  <c r="N599" i="36"/>
  <c r="O599" i="36"/>
  <c r="L600" i="36"/>
  <c r="N600" i="36"/>
  <c r="O600" i="36"/>
  <c r="L602" i="36"/>
  <c r="N602" i="36"/>
  <c r="O602" i="36"/>
  <c r="L603" i="36"/>
  <c r="N603" i="36"/>
  <c r="O603" i="36"/>
  <c r="L604" i="36"/>
  <c r="N604" i="36"/>
  <c r="O604" i="36"/>
  <c r="L605" i="36"/>
  <c r="N605" i="36"/>
  <c r="O605" i="36"/>
  <c r="L606" i="36"/>
  <c r="N606" i="36"/>
  <c r="O606" i="36"/>
  <c r="L607" i="36"/>
  <c r="N607" i="36"/>
  <c r="O607" i="36"/>
  <c r="L608" i="36"/>
  <c r="N608" i="36"/>
  <c r="O608" i="36"/>
  <c r="L609" i="36"/>
  <c r="N609" i="36"/>
  <c r="O609" i="36"/>
  <c r="L611" i="36"/>
  <c r="N611" i="36"/>
  <c r="O611" i="36"/>
  <c r="L612" i="36"/>
  <c r="N612" i="36"/>
  <c r="O612" i="36"/>
  <c r="L613" i="36"/>
  <c r="N613" i="36"/>
  <c r="O613" i="36"/>
  <c r="L614" i="36"/>
  <c r="N614" i="36"/>
  <c r="O614" i="36"/>
  <c r="L615" i="36"/>
  <c r="N615" i="36"/>
  <c r="O615" i="36"/>
  <c r="L616" i="36"/>
  <c r="N616" i="36"/>
  <c r="O616" i="36"/>
  <c r="L617" i="36"/>
  <c r="N617" i="36"/>
  <c r="O617" i="36"/>
  <c r="L618" i="36"/>
  <c r="N618" i="36"/>
  <c r="O618" i="36"/>
  <c r="L619" i="36"/>
  <c r="N619" i="36"/>
  <c r="O619" i="36"/>
  <c r="L621" i="36"/>
  <c r="N621" i="36"/>
  <c r="O621" i="36"/>
  <c r="L622" i="36"/>
  <c r="N622" i="36"/>
  <c r="O622" i="36"/>
  <c r="L623" i="36"/>
  <c r="N623" i="36"/>
  <c r="O623" i="36"/>
  <c r="L624" i="36"/>
  <c r="N624" i="36"/>
  <c r="O624" i="36"/>
  <c r="L625" i="36"/>
  <c r="N625" i="36"/>
  <c r="O625" i="36"/>
  <c r="L626" i="36"/>
  <c r="N626" i="36"/>
  <c r="O626" i="36"/>
  <c r="L627" i="36"/>
  <c r="N627" i="36"/>
  <c r="O627" i="36"/>
  <c r="L629" i="36"/>
  <c r="N629" i="36"/>
  <c r="O629" i="36"/>
  <c r="L630" i="36"/>
  <c r="N630" i="36"/>
  <c r="O630" i="36"/>
  <c r="L631" i="36"/>
  <c r="N631" i="36"/>
  <c r="O631" i="36"/>
  <c r="L632" i="36"/>
  <c r="N632" i="36"/>
  <c r="O632" i="36"/>
  <c r="L633" i="36"/>
  <c r="N633" i="36"/>
  <c r="O633" i="36"/>
  <c r="L634" i="36"/>
  <c r="N634" i="36"/>
  <c r="O634" i="36"/>
  <c r="L635" i="36"/>
  <c r="N635" i="36"/>
  <c r="O635" i="36"/>
  <c r="L636" i="36"/>
  <c r="N636" i="36"/>
  <c r="O636" i="36"/>
  <c r="L637" i="36"/>
  <c r="N637" i="36"/>
  <c r="O637" i="36"/>
  <c r="L638" i="36"/>
  <c r="N638" i="36"/>
  <c r="O638" i="36"/>
  <c r="L641" i="36"/>
  <c r="N641" i="36"/>
  <c r="O641" i="36"/>
  <c r="L642" i="36"/>
  <c r="N642" i="36"/>
  <c r="O642" i="36"/>
  <c r="L643" i="36"/>
  <c r="N643" i="36"/>
  <c r="O643" i="36"/>
  <c r="L644" i="36"/>
  <c r="N644" i="36"/>
  <c r="O644" i="36"/>
  <c r="L646" i="36"/>
  <c r="N646" i="36"/>
  <c r="O646" i="36"/>
  <c r="L647" i="36"/>
  <c r="N647" i="36"/>
  <c r="O647" i="36"/>
  <c r="L648" i="36"/>
  <c r="N648" i="36"/>
  <c r="O648" i="36"/>
  <c r="L649" i="36"/>
  <c r="N649" i="36"/>
  <c r="O649" i="36"/>
  <c r="L651" i="36"/>
  <c r="N651" i="36"/>
  <c r="O651" i="36"/>
  <c r="L652" i="36"/>
  <c r="N652" i="36"/>
  <c r="O652" i="36"/>
  <c r="L653" i="36"/>
  <c r="N653" i="36"/>
  <c r="O653" i="36"/>
  <c r="L654" i="36"/>
  <c r="N654" i="36"/>
  <c r="O654" i="36"/>
  <c r="L655" i="36"/>
  <c r="N655" i="36"/>
  <c r="O655" i="36"/>
  <c r="L657" i="36"/>
  <c r="N657" i="36"/>
  <c r="O657" i="36"/>
  <c r="L658" i="36"/>
  <c r="N658" i="36"/>
  <c r="O658" i="36"/>
  <c r="L659" i="36"/>
  <c r="N659" i="36"/>
  <c r="O659" i="36"/>
  <c r="L660" i="36"/>
  <c r="N660" i="36"/>
  <c r="O660" i="36"/>
  <c r="L661" i="36"/>
  <c r="N661" i="36"/>
  <c r="O661" i="36"/>
  <c r="L663" i="36"/>
  <c r="N663" i="36"/>
  <c r="O663" i="36"/>
  <c r="L664" i="36"/>
  <c r="N664" i="36"/>
  <c r="O664" i="36"/>
  <c r="L665" i="36"/>
  <c r="N665" i="36"/>
  <c r="O665" i="36"/>
  <c r="L666" i="36"/>
  <c r="N666" i="36"/>
  <c r="O666" i="36"/>
  <c r="L667" i="36"/>
  <c r="N667" i="36"/>
  <c r="O667" i="36"/>
  <c r="L669" i="36"/>
  <c r="N669" i="36"/>
  <c r="O669" i="36"/>
  <c r="L670" i="36"/>
  <c r="N670" i="36"/>
  <c r="O670" i="36"/>
  <c r="L671" i="36"/>
  <c r="N671" i="36"/>
  <c r="O671" i="36"/>
  <c r="L672" i="36"/>
  <c r="N672" i="36"/>
  <c r="O672" i="36"/>
  <c r="L673" i="36"/>
  <c r="N673" i="36"/>
  <c r="O673" i="36"/>
  <c r="L675" i="36"/>
  <c r="N675" i="36"/>
  <c r="O675" i="36"/>
  <c r="L676" i="36"/>
  <c r="N676" i="36"/>
  <c r="O676" i="36"/>
  <c r="L677" i="36"/>
  <c r="N677" i="36"/>
  <c r="O677" i="36"/>
  <c r="L678" i="36"/>
  <c r="N678" i="36"/>
  <c r="O678" i="36"/>
  <c r="L680" i="36"/>
  <c r="N680" i="36"/>
  <c r="O680" i="36"/>
  <c r="L681" i="36"/>
  <c r="N681" i="36"/>
  <c r="O681" i="36"/>
  <c r="L682" i="36"/>
  <c r="N682" i="36"/>
  <c r="O682" i="36"/>
  <c r="L683" i="36"/>
  <c r="N683" i="36"/>
  <c r="O683" i="36"/>
  <c r="L685" i="36"/>
  <c r="N685" i="36"/>
  <c r="O685" i="36"/>
  <c r="L686" i="36"/>
  <c r="N686" i="36"/>
  <c r="O686" i="36"/>
  <c r="L687" i="36"/>
  <c r="N687" i="36"/>
  <c r="O687" i="36"/>
  <c r="L688" i="36"/>
  <c r="N688" i="36"/>
  <c r="O688" i="36"/>
  <c r="L689" i="36"/>
  <c r="N689" i="36"/>
  <c r="O689" i="36"/>
  <c r="L690" i="36"/>
  <c r="N690" i="36"/>
  <c r="O690" i="36"/>
  <c r="L691" i="36"/>
  <c r="N691" i="36"/>
  <c r="O691" i="36"/>
  <c r="L693" i="36"/>
  <c r="N693" i="36"/>
  <c r="O693" i="36"/>
  <c r="L694" i="36"/>
  <c r="N694" i="36"/>
  <c r="O694" i="36"/>
  <c r="L696" i="36"/>
  <c r="N696" i="36"/>
  <c r="O696" i="36"/>
  <c r="L697" i="36"/>
  <c r="N697" i="36"/>
  <c r="O697" i="36"/>
  <c r="L698" i="36"/>
  <c r="N698" i="36"/>
  <c r="O698" i="36"/>
  <c r="L700" i="36"/>
  <c r="N700" i="36"/>
  <c r="O700" i="36"/>
  <c r="L701" i="36"/>
  <c r="N701" i="36"/>
  <c r="O701" i="36"/>
  <c r="L702" i="36"/>
  <c r="N702" i="36"/>
  <c r="O702" i="36"/>
  <c r="L704" i="36"/>
  <c r="N704" i="36"/>
  <c r="O704" i="36"/>
  <c r="L705" i="36"/>
  <c r="N705" i="36"/>
  <c r="O705" i="36"/>
  <c r="L706" i="36"/>
  <c r="N706" i="36"/>
  <c r="O706" i="36"/>
  <c r="L707" i="36"/>
  <c r="N707" i="36"/>
  <c r="O707" i="36"/>
  <c r="L708" i="36"/>
  <c r="N708" i="36"/>
  <c r="O708" i="36"/>
  <c r="L710" i="36"/>
  <c r="N710" i="36"/>
  <c r="O710" i="36"/>
  <c r="L711" i="36"/>
  <c r="N711" i="36"/>
  <c r="O711" i="36"/>
  <c r="L712" i="36"/>
  <c r="N712" i="36"/>
  <c r="O712" i="36"/>
  <c r="L713" i="36"/>
  <c r="N713" i="36"/>
  <c r="O713" i="36"/>
  <c r="L714" i="36"/>
  <c r="N714" i="36"/>
  <c r="O714" i="36"/>
  <c r="L716" i="36"/>
  <c r="N716" i="36"/>
  <c r="O716" i="36"/>
  <c r="L718" i="36"/>
  <c r="N718" i="36"/>
  <c r="O718" i="36"/>
  <c r="L719" i="36"/>
  <c r="N719" i="36"/>
  <c r="O719" i="36"/>
  <c r="L720" i="36"/>
  <c r="N720" i="36"/>
  <c r="O720" i="36"/>
  <c r="L721" i="36"/>
  <c r="N721" i="36"/>
  <c r="O721" i="36"/>
  <c r="L722" i="36"/>
  <c r="N722" i="36"/>
  <c r="O722" i="36"/>
  <c r="L723" i="36"/>
  <c r="N723" i="36"/>
  <c r="O723" i="36"/>
  <c r="L724" i="36"/>
  <c r="N724" i="36"/>
  <c r="O724" i="36"/>
  <c r="L725" i="36"/>
  <c r="N725" i="36"/>
  <c r="O725" i="36"/>
  <c r="L726" i="36"/>
  <c r="N726" i="36"/>
  <c r="O726" i="36"/>
  <c r="L727" i="36"/>
  <c r="N727" i="36"/>
  <c r="O727" i="36"/>
  <c r="L729" i="36"/>
  <c r="N729" i="36"/>
  <c r="O729" i="36"/>
  <c r="L730" i="36"/>
  <c r="N730" i="36"/>
  <c r="O730" i="36"/>
  <c r="L731" i="36"/>
  <c r="N731" i="36"/>
  <c r="O731" i="36"/>
  <c r="L732" i="36"/>
  <c r="N732" i="36"/>
  <c r="O732" i="36"/>
  <c r="L733" i="36"/>
  <c r="N733" i="36"/>
  <c r="O733" i="36"/>
  <c r="L734" i="36"/>
  <c r="N734" i="36"/>
  <c r="O734" i="36"/>
  <c r="L735" i="36"/>
  <c r="N735" i="36"/>
  <c r="O735" i="36"/>
  <c r="L736" i="36"/>
  <c r="N736" i="36"/>
  <c r="O736" i="36"/>
  <c r="L737" i="36"/>
  <c r="N737" i="36"/>
  <c r="O737" i="36"/>
  <c r="L738" i="36"/>
  <c r="N738" i="36"/>
  <c r="O738" i="36"/>
  <c r="L739" i="36"/>
  <c r="N739" i="36"/>
  <c r="O739" i="36"/>
  <c r="L740" i="36"/>
  <c r="N740" i="36"/>
  <c r="O740" i="36"/>
  <c r="L742" i="36"/>
  <c r="N742" i="36"/>
  <c r="O742" i="36"/>
  <c r="L743" i="36"/>
  <c r="N743" i="36"/>
  <c r="O743" i="36"/>
  <c r="L744" i="36"/>
  <c r="N744" i="36"/>
  <c r="O744" i="36"/>
  <c r="L745" i="36"/>
  <c r="N745" i="36"/>
  <c r="O745" i="36"/>
  <c r="L746" i="36"/>
  <c r="N746" i="36"/>
  <c r="O746" i="36"/>
  <c r="L747" i="36"/>
  <c r="N747" i="36"/>
  <c r="O747" i="36"/>
  <c r="L748" i="36"/>
  <c r="N748" i="36"/>
  <c r="O748" i="36"/>
  <c r="L749" i="36"/>
  <c r="N749" i="36"/>
  <c r="O749" i="36"/>
  <c r="L750" i="36"/>
  <c r="N750" i="36"/>
  <c r="O750" i="36"/>
  <c r="L751" i="36"/>
  <c r="N751" i="36"/>
  <c r="O751" i="36"/>
  <c r="L753" i="36"/>
  <c r="N753" i="36"/>
  <c r="O753" i="36"/>
  <c r="L754" i="36"/>
  <c r="N754" i="36"/>
  <c r="O754" i="36"/>
  <c r="L755" i="36"/>
  <c r="N755" i="36"/>
  <c r="O755" i="36"/>
  <c r="L756" i="36"/>
  <c r="N756" i="36"/>
  <c r="O756" i="36"/>
  <c r="L757" i="36"/>
  <c r="N757" i="36"/>
  <c r="O757" i="36"/>
  <c r="L758" i="36"/>
  <c r="N758" i="36"/>
  <c r="O758" i="36"/>
  <c r="L759" i="36"/>
  <c r="N759" i="36"/>
  <c r="O759" i="36"/>
  <c r="L761" i="36"/>
  <c r="N761" i="36"/>
  <c r="O761" i="36"/>
  <c r="L763" i="36"/>
  <c r="N763" i="36"/>
  <c r="O763" i="36"/>
  <c r="L764" i="36"/>
  <c r="N764" i="36"/>
  <c r="O764" i="36"/>
  <c r="L765" i="36"/>
  <c r="N765" i="36"/>
  <c r="O765" i="36"/>
  <c r="L16" i="36"/>
  <c r="N16" i="36"/>
  <c r="O16" i="36"/>
  <c r="O15" i="36"/>
  <c r="N15" i="36"/>
  <c r="L15" i="36"/>
  <c r="H16" i="36"/>
  <c r="M16" i="36" s="1"/>
  <c r="H17" i="36"/>
  <c r="M17" i="36" s="1"/>
  <c r="H18" i="36"/>
  <c r="M18" i="36" s="1"/>
  <c r="H19" i="36"/>
  <c r="M19" i="36" s="1"/>
  <c r="H21" i="36"/>
  <c r="M21" i="36" s="1"/>
  <c r="H22" i="36"/>
  <c r="M22" i="36" s="1"/>
  <c r="H23" i="36"/>
  <c r="M23" i="36" s="1"/>
  <c r="H24" i="36"/>
  <c r="M24" i="36" s="1"/>
  <c r="H25" i="36"/>
  <c r="M25" i="36" s="1"/>
  <c r="H27" i="36"/>
  <c r="M27" i="36" s="1"/>
  <c r="H28" i="36"/>
  <c r="M28" i="36" s="1"/>
  <c r="H29" i="36"/>
  <c r="M29" i="36" s="1"/>
  <c r="H30" i="36"/>
  <c r="M30" i="36" s="1"/>
  <c r="H31" i="36"/>
  <c r="M31" i="36" s="1"/>
  <c r="H33" i="36"/>
  <c r="M33" i="36" s="1"/>
  <c r="H34" i="36"/>
  <c r="M34" i="36" s="1"/>
  <c r="H35" i="36"/>
  <c r="M35" i="36" s="1"/>
  <c r="H36" i="36"/>
  <c r="M36" i="36" s="1"/>
  <c r="H37" i="36"/>
  <c r="M37" i="36" s="1"/>
  <c r="H39" i="36"/>
  <c r="M39" i="36" s="1"/>
  <c r="H40" i="36"/>
  <c r="M40" i="36" s="1"/>
  <c r="H41" i="36"/>
  <c r="M41" i="36" s="1"/>
  <c r="H42" i="36"/>
  <c r="M42" i="36" s="1"/>
  <c r="H43" i="36"/>
  <c r="M43" i="36" s="1"/>
  <c r="H45" i="36"/>
  <c r="M45" i="36" s="1"/>
  <c r="H46" i="36"/>
  <c r="M46" i="36" s="1"/>
  <c r="H47" i="36"/>
  <c r="M47" i="36" s="1"/>
  <c r="H48" i="36"/>
  <c r="M48" i="36" s="1"/>
  <c r="H49" i="36"/>
  <c r="M49" i="36" s="1"/>
  <c r="H51" i="36"/>
  <c r="M51" i="36" s="1"/>
  <c r="H52" i="36"/>
  <c r="M52" i="36" s="1"/>
  <c r="H53" i="36"/>
  <c r="M53" i="36" s="1"/>
  <c r="H54" i="36"/>
  <c r="M54" i="36" s="1"/>
  <c r="H55" i="36"/>
  <c r="M55" i="36" s="1"/>
  <c r="H57" i="36"/>
  <c r="M57" i="36" s="1"/>
  <c r="H58" i="36"/>
  <c r="M58" i="36" s="1"/>
  <c r="H59" i="36"/>
  <c r="M59" i="36" s="1"/>
  <c r="H60" i="36"/>
  <c r="M60" i="36" s="1"/>
  <c r="H61" i="36"/>
  <c r="M61" i="36" s="1"/>
  <c r="H63" i="36"/>
  <c r="M63" i="36" s="1"/>
  <c r="H64" i="36"/>
  <c r="M64" i="36" s="1"/>
  <c r="H65" i="36"/>
  <c r="M65" i="36" s="1"/>
  <c r="H66" i="36"/>
  <c r="M66" i="36" s="1"/>
  <c r="H67" i="36"/>
  <c r="M67" i="36" s="1"/>
  <c r="H69" i="36"/>
  <c r="M69" i="36" s="1"/>
  <c r="H70" i="36"/>
  <c r="M70" i="36" s="1"/>
  <c r="H71" i="36"/>
  <c r="M71" i="36" s="1"/>
  <c r="H72" i="36"/>
  <c r="M72" i="36" s="1"/>
  <c r="H73" i="36"/>
  <c r="M73" i="36" s="1"/>
  <c r="H75" i="36"/>
  <c r="M75" i="36" s="1"/>
  <c r="H76" i="36"/>
  <c r="M76" i="36" s="1"/>
  <c r="H77" i="36"/>
  <c r="M77" i="36" s="1"/>
  <c r="H78" i="36"/>
  <c r="M78" i="36" s="1"/>
  <c r="H79" i="36"/>
  <c r="M79" i="36" s="1"/>
  <c r="H81" i="36"/>
  <c r="M81" i="36" s="1"/>
  <c r="H82" i="36"/>
  <c r="M82" i="36" s="1"/>
  <c r="H83" i="36"/>
  <c r="M83" i="36" s="1"/>
  <c r="H84" i="36"/>
  <c r="M84" i="36" s="1"/>
  <c r="H85" i="36"/>
  <c r="M85" i="36" s="1"/>
  <c r="H87" i="36"/>
  <c r="M87" i="36" s="1"/>
  <c r="H88" i="36"/>
  <c r="M88" i="36" s="1"/>
  <c r="H89" i="36"/>
  <c r="M89" i="36" s="1"/>
  <c r="H90" i="36"/>
  <c r="M90" i="36" s="1"/>
  <c r="H91" i="36"/>
  <c r="M91" i="36" s="1"/>
  <c r="H93" i="36"/>
  <c r="M93" i="36" s="1"/>
  <c r="H94" i="36"/>
  <c r="M94" i="36" s="1"/>
  <c r="H95" i="36"/>
  <c r="M95" i="36" s="1"/>
  <c r="H96" i="36"/>
  <c r="M96" i="36" s="1"/>
  <c r="H97" i="36"/>
  <c r="M97" i="36" s="1"/>
  <c r="H99" i="36"/>
  <c r="M99" i="36" s="1"/>
  <c r="H100" i="36"/>
  <c r="M100" i="36" s="1"/>
  <c r="H101" i="36"/>
  <c r="M101" i="36" s="1"/>
  <c r="H102" i="36"/>
  <c r="M102" i="36" s="1"/>
  <c r="H104" i="36"/>
  <c r="M104" i="36" s="1"/>
  <c r="H105" i="36"/>
  <c r="M105" i="36" s="1"/>
  <c r="H106" i="36"/>
  <c r="M106" i="36" s="1"/>
  <c r="H107" i="36"/>
  <c r="M107" i="36" s="1"/>
  <c r="H108" i="36"/>
  <c r="M108" i="36" s="1"/>
  <c r="H110" i="36"/>
  <c r="M110" i="36" s="1"/>
  <c r="H111" i="36"/>
  <c r="M111" i="36" s="1"/>
  <c r="H112" i="36"/>
  <c r="M112" i="36" s="1"/>
  <c r="H113" i="36"/>
  <c r="M113" i="36" s="1"/>
  <c r="H114" i="36"/>
  <c r="M114" i="36" s="1"/>
  <c r="H115" i="36"/>
  <c r="M115" i="36" s="1"/>
  <c r="H117" i="36"/>
  <c r="M117" i="36" s="1"/>
  <c r="H118" i="36"/>
  <c r="M118" i="36" s="1"/>
  <c r="H119" i="36"/>
  <c r="M119" i="36" s="1"/>
  <c r="H120" i="36"/>
  <c r="M120" i="36" s="1"/>
  <c r="H121" i="36"/>
  <c r="M121" i="36" s="1"/>
  <c r="H122" i="36"/>
  <c r="M122" i="36" s="1"/>
  <c r="H124" i="36"/>
  <c r="M124" i="36" s="1"/>
  <c r="H125" i="36"/>
  <c r="M125" i="36" s="1"/>
  <c r="H126" i="36"/>
  <c r="M126" i="36" s="1"/>
  <c r="H127" i="36"/>
  <c r="M127" i="36" s="1"/>
  <c r="H129" i="36"/>
  <c r="M129" i="36" s="1"/>
  <c r="H130" i="36"/>
  <c r="M130" i="36" s="1"/>
  <c r="H131" i="36"/>
  <c r="M131" i="36" s="1"/>
  <c r="H132" i="36"/>
  <c r="M132" i="36" s="1"/>
  <c r="H134" i="36"/>
  <c r="M134" i="36" s="1"/>
  <c r="H135" i="36"/>
  <c r="M135" i="36" s="1"/>
  <c r="H136" i="36"/>
  <c r="M136" i="36" s="1"/>
  <c r="H138" i="36"/>
  <c r="M138" i="36" s="1"/>
  <c r="H139" i="36"/>
  <c r="M139" i="36" s="1"/>
  <c r="H140" i="36"/>
  <c r="M140" i="36" s="1"/>
  <c r="H142" i="36"/>
  <c r="M142" i="36" s="1"/>
  <c r="H143" i="36"/>
  <c r="M143" i="36" s="1"/>
  <c r="H144" i="36"/>
  <c r="M144" i="36" s="1"/>
  <c r="H145" i="36"/>
  <c r="M145" i="36" s="1"/>
  <c r="H147" i="36"/>
  <c r="M147" i="36" s="1"/>
  <c r="H148" i="36"/>
  <c r="M148" i="36" s="1"/>
  <c r="H149" i="36"/>
  <c r="M149" i="36" s="1"/>
  <c r="H150" i="36"/>
  <c r="M150" i="36" s="1"/>
  <c r="H152" i="36"/>
  <c r="M152" i="36" s="1"/>
  <c r="H154" i="36"/>
  <c r="M154" i="36" s="1"/>
  <c r="H155" i="36"/>
  <c r="M155" i="36" s="1"/>
  <c r="H156" i="36"/>
  <c r="M156" i="36" s="1"/>
  <c r="H157" i="36"/>
  <c r="M157" i="36" s="1"/>
  <c r="H158" i="36"/>
  <c r="M158" i="36" s="1"/>
  <c r="H159" i="36"/>
  <c r="M159" i="36" s="1"/>
  <c r="H160" i="36"/>
  <c r="M160" i="36" s="1"/>
  <c r="H161" i="36"/>
  <c r="M161" i="36" s="1"/>
  <c r="H162" i="36"/>
  <c r="M162" i="36" s="1"/>
  <c r="H164" i="36"/>
  <c r="M164" i="36" s="1"/>
  <c r="H165" i="36"/>
  <c r="M165" i="36" s="1"/>
  <c r="H166" i="36"/>
  <c r="M166" i="36" s="1"/>
  <c r="H167" i="36"/>
  <c r="M167" i="36" s="1"/>
  <c r="H168" i="36"/>
  <c r="M168" i="36" s="1"/>
  <c r="H169" i="36"/>
  <c r="M169" i="36" s="1"/>
  <c r="H170" i="36"/>
  <c r="M170" i="36" s="1"/>
  <c r="H171" i="36"/>
  <c r="M171" i="36" s="1"/>
  <c r="H172" i="36"/>
  <c r="M172" i="36" s="1"/>
  <c r="H173" i="36"/>
  <c r="M173" i="36" s="1"/>
  <c r="H175" i="36"/>
  <c r="M175" i="36" s="1"/>
  <c r="H176" i="36"/>
  <c r="M176" i="36" s="1"/>
  <c r="H177" i="36"/>
  <c r="M177" i="36" s="1"/>
  <c r="H178" i="36"/>
  <c r="M178" i="36" s="1"/>
  <c r="H179" i="36"/>
  <c r="M179" i="36" s="1"/>
  <c r="H180" i="36"/>
  <c r="M180" i="36" s="1"/>
  <c r="H181" i="36"/>
  <c r="M181" i="36" s="1"/>
  <c r="H182" i="36"/>
  <c r="M182" i="36" s="1"/>
  <c r="H183" i="36"/>
  <c r="M183" i="36" s="1"/>
  <c r="H184" i="36"/>
  <c r="M184" i="36" s="1"/>
  <c r="H185" i="36"/>
  <c r="M185" i="36" s="1"/>
  <c r="H186" i="36"/>
  <c r="M186" i="36" s="1"/>
  <c r="H188" i="36"/>
  <c r="M188" i="36" s="1"/>
  <c r="H189" i="36"/>
  <c r="M189" i="36" s="1"/>
  <c r="H191" i="36"/>
  <c r="M191" i="36" s="1"/>
  <c r="H192" i="36"/>
  <c r="M192" i="36" s="1"/>
  <c r="H193" i="36"/>
  <c r="M193" i="36" s="1"/>
  <c r="H195" i="36"/>
  <c r="M195" i="36" s="1"/>
  <c r="H196" i="36"/>
  <c r="M196" i="36" s="1"/>
  <c r="H197" i="36"/>
  <c r="M197" i="36" s="1"/>
  <c r="H199" i="36"/>
  <c r="M199" i="36" s="1"/>
  <c r="H200" i="36"/>
  <c r="M200" i="36" s="1"/>
  <c r="H201" i="36"/>
  <c r="M201" i="36" s="1"/>
  <c r="H203" i="36"/>
  <c r="M203" i="36" s="1"/>
  <c r="H204" i="36"/>
  <c r="M204" i="36" s="1"/>
  <c r="H205" i="36"/>
  <c r="M205" i="36" s="1"/>
  <c r="H207" i="36"/>
  <c r="M207" i="36" s="1"/>
  <c r="H208" i="36"/>
  <c r="M208" i="36" s="1"/>
  <c r="H209" i="36"/>
  <c r="M209" i="36" s="1"/>
  <c r="H211" i="36"/>
  <c r="M211" i="36" s="1"/>
  <c r="H212" i="36"/>
  <c r="M212" i="36" s="1"/>
  <c r="H213" i="36"/>
  <c r="M213" i="36" s="1"/>
  <c r="H215" i="36"/>
  <c r="M215" i="36" s="1"/>
  <c r="H216" i="36"/>
  <c r="M216" i="36" s="1"/>
  <c r="H217" i="36"/>
  <c r="M217" i="36" s="1"/>
  <c r="H219" i="36"/>
  <c r="M219" i="36" s="1"/>
  <c r="H220" i="36"/>
  <c r="M220" i="36" s="1"/>
  <c r="H221" i="36"/>
  <c r="M221" i="36" s="1"/>
  <c r="H223" i="36"/>
  <c r="M223" i="36" s="1"/>
  <c r="H224" i="36"/>
  <c r="M224" i="36" s="1"/>
  <c r="H225" i="36"/>
  <c r="M225" i="36" s="1"/>
  <c r="H227" i="36"/>
  <c r="M227" i="36" s="1"/>
  <c r="H228" i="36"/>
  <c r="M228" i="36" s="1"/>
  <c r="H229" i="36"/>
  <c r="M229" i="36" s="1"/>
  <c r="H231" i="36"/>
  <c r="M231" i="36" s="1"/>
  <c r="H232" i="36"/>
  <c r="M232" i="36" s="1"/>
  <c r="H233" i="36"/>
  <c r="M233" i="36" s="1"/>
  <c r="H235" i="36"/>
  <c r="M235" i="36" s="1"/>
  <c r="H236" i="36"/>
  <c r="M236" i="36" s="1"/>
  <c r="H237" i="36"/>
  <c r="M237" i="36" s="1"/>
  <c r="H239" i="36"/>
  <c r="M239" i="36" s="1"/>
  <c r="H240" i="36"/>
  <c r="M240" i="36" s="1"/>
  <c r="H241" i="36"/>
  <c r="M241" i="36" s="1"/>
  <c r="H243" i="36"/>
  <c r="M243" i="36" s="1"/>
  <c r="H244" i="36"/>
  <c r="M244" i="36" s="1"/>
  <c r="H245" i="36"/>
  <c r="M245" i="36" s="1"/>
  <c r="H247" i="36"/>
  <c r="M247" i="36" s="1"/>
  <c r="H248" i="36"/>
  <c r="M248" i="36" s="1"/>
  <c r="H249" i="36"/>
  <c r="M249" i="36" s="1"/>
  <c r="H251" i="36"/>
  <c r="M251" i="36" s="1"/>
  <c r="H252" i="36"/>
  <c r="M252" i="36" s="1"/>
  <c r="H253" i="36"/>
  <c r="M253" i="36" s="1"/>
  <c r="H255" i="36"/>
  <c r="M255" i="36" s="1"/>
  <c r="H256" i="36"/>
  <c r="M256" i="36" s="1"/>
  <c r="H257" i="36"/>
  <c r="M257" i="36" s="1"/>
  <c r="H258" i="36"/>
  <c r="M258" i="36" s="1"/>
  <c r="H260" i="36"/>
  <c r="M260" i="36" s="1"/>
  <c r="H261" i="36"/>
  <c r="M261" i="36" s="1"/>
  <c r="H262" i="36"/>
  <c r="M262" i="36" s="1"/>
  <c r="H264" i="36"/>
  <c r="M264" i="36" s="1"/>
  <c r="H265" i="36"/>
  <c r="M265" i="36" s="1"/>
  <c r="H266" i="36"/>
  <c r="M266" i="36" s="1"/>
  <c r="H268" i="36"/>
  <c r="M268" i="36" s="1"/>
  <c r="H270" i="36"/>
  <c r="M270" i="36" s="1"/>
  <c r="H271" i="36"/>
  <c r="M271" i="36" s="1"/>
  <c r="H272" i="36"/>
  <c r="M272" i="36" s="1"/>
  <c r="H274" i="36"/>
  <c r="M274" i="36" s="1"/>
  <c r="H276" i="36"/>
  <c r="M276" i="36" s="1"/>
  <c r="H278" i="36"/>
  <c r="M278" i="36" s="1"/>
  <c r="H280" i="36"/>
  <c r="M280" i="36" s="1"/>
  <c r="H282" i="36"/>
  <c r="M282" i="36" s="1"/>
  <c r="H283" i="36"/>
  <c r="M283" i="36" s="1"/>
  <c r="H284" i="36"/>
  <c r="M284" i="36" s="1"/>
  <c r="H286" i="36"/>
  <c r="M286" i="36" s="1"/>
  <c r="H287" i="36"/>
  <c r="M287" i="36" s="1"/>
  <c r="H288" i="36"/>
  <c r="M288" i="36" s="1"/>
  <c r="H290" i="36"/>
  <c r="M290" i="36" s="1"/>
  <c r="H291" i="36"/>
  <c r="M291" i="36" s="1"/>
  <c r="H292" i="36"/>
  <c r="M292" i="36" s="1"/>
  <c r="H294" i="36"/>
  <c r="M294" i="36" s="1"/>
  <c r="H295" i="36"/>
  <c r="M295" i="36" s="1"/>
  <c r="H296" i="36"/>
  <c r="M296" i="36" s="1"/>
  <c r="H298" i="36"/>
  <c r="M298" i="36" s="1"/>
  <c r="H299" i="36"/>
  <c r="M299" i="36" s="1"/>
  <c r="H301" i="36"/>
  <c r="M301" i="36" s="1"/>
  <c r="H302" i="36"/>
  <c r="M302" i="36" s="1"/>
  <c r="H303" i="36"/>
  <c r="M303" i="36" s="1"/>
  <c r="H305" i="36"/>
  <c r="M305" i="36" s="1"/>
  <c r="H306" i="36"/>
  <c r="M306" i="36" s="1"/>
  <c r="H307" i="36"/>
  <c r="M307" i="36" s="1"/>
  <c r="H309" i="36"/>
  <c r="M309" i="36" s="1"/>
  <c r="H310" i="36"/>
  <c r="M310" i="36" s="1"/>
  <c r="H311" i="36"/>
  <c r="M311" i="36" s="1"/>
  <c r="H313" i="36"/>
  <c r="M313" i="36" s="1"/>
  <c r="H314" i="36"/>
  <c r="M314" i="36" s="1"/>
  <c r="H315" i="36"/>
  <c r="M315" i="36" s="1"/>
  <c r="H317" i="36"/>
  <c r="M317" i="36" s="1"/>
  <c r="H318" i="36"/>
  <c r="M318" i="36" s="1"/>
  <c r="H319" i="36"/>
  <c r="M319" i="36" s="1"/>
  <c r="H321" i="36"/>
  <c r="M321" i="36" s="1"/>
  <c r="H322" i="36"/>
  <c r="M322" i="36" s="1"/>
  <c r="H323" i="36"/>
  <c r="M323" i="36" s="1"/>
  <c r="H325" i="36"/>
  <c r="M325" i="36" s="1"/>
  <c r="H326" i="36"/>
  <c r="M326" i="36" s="1"/>
  <c r="H327" i="36"/>
  <c r="M327" i="36" s="1"/>
  <c r="H329" i="36"/>
  <c r="M329" i="36" s="1"/>
  <c r="H330" i="36"/>
  <c r="M330" i="36" s="1"/>
  <c r="H331" i="36"/>
  <c r="M331" i="36" s="1"/>
  <c r="H333" i="36"/>
  <c r="M333" i="36" s="1"/>
  <c r="H334" i="36"/>
  <c r="M334" i="36" s="1"/>
  <c r="H335" i="36"/>
  <c r="M335" i="36" s="1"/>
  <c r="H337" i="36"/>
  <c r="M337" i="36" s="1"/>
  <c r="H338" i="36"/>
  <c r="M338" i="36" s="1"/>
  <c r="H339" i="36"/>
  <c r="M339" i="36" s="1"/>
  <c r="H341" i="36"/>
  <c r="M341" i="36" s="1"/>
  <c r="H342" i="36"/>
  <c r="M342" i="36" s="1"/>
  <c r="H343" i="36"/>
  <c r="M343" i="36" s="1"/>
  <c r="H345" i="36"/>
  <c r="M345" i="36" s="1"/>
  <c r="H346" i="36"/>
  <c r="M346" i="36" s="1"/>
  <c r="H347" i="36"/>
  <c r="M347" i="36" s="1"/>
  <c r="H349" i="36"/>
  <c r="M349" i="36" s="1"/>
  <c r="H350" i="36"/>
  <c r="M350" i="36" s="1"/>
  <c r="H351" i="36"/>
  <c r="M351" i="36" s="1"/>
  <c r="H353" i="36"/>
  <c r="M353" i="36" s="1"/>
  <c r="H354" i="36"/>
  <c r="M354" i="36" s="1"/>
  <c r="H355" i="36"/>
  <c r="M355" i="36" s="1"/>
  <c r="H357" i="36"/>
  <c r="M357" i="36" s="1"/>
  <c r="H359" i="36"/>
  <c r="M359" i="36" s="1"/>
  <c r="H361" i="36"/>
  <c r="M361" i="36" s="1"/>
  <c r="H363" i="36"/>
  <c r="M363" i="36" s="1"/>
  <c r="H365" i="36"/>
  <c r="M365" i="36" s="1"/>
  <c r="H367" i="36"/>
  <c r="M367" i="36" s="1"/>
  <c r="H369" i="36"/>
  <c r="M369" i="36" s="1"/>
  <c r="H370" i="36"/>
  <c r="M370" i="36" s="1"/>
  <c r="H371" i="36"/>
  <c r="M371" i="36" s="1"/>
  <c r="H373" i="36"/>
  <c r="M373" i="36" s="1"/>
  <c r="H375" i="36"/>
  <c r="M375" i="36" s="1"/>
  <c r="H376" i="36"/>
  <c r="M376" i="36" s="1"/>
  <c r="H378" i="36"/>
  <c r="M378" i="36" s="1"/>
  <c r="H379" i="36"/>
  <c r="M379" i="36" s="1"/>
  <c r="H380" i="36"/>
  <c r="M380" i="36" s="1"/>
  <c r="H381" i="36"/>
  <c r="M381" i="36" s="1"/>
  <c r="H382" i="36"/>
  <c r="M382" i="36" s="1"/>
  <c r="H383" i="36"/>
  <c r="M383" i="36" s="1"/>
  <c r="H384" i="36"/>
  <c r="M384" i="36" s="1"/>
  <c r="H385" i="36"/>
  <c r="M385" i="36" s="1"/>
  <c r="H386" i="36"/>
  <c r="M386" i="36" s="1"/>
  <c r="H387" i="36"/>
  <c r="M387" i="36" s="1"/>
  <c r="H388" i="36"/>
  <c r="M388" i="36" s="1"/>
  <c r="H389" i="36"/>
  <c r="M389" i="36" s="1"/>
  <c r="H390" i="36"/>
  <c r="M390" i="36" s="1"/>
  <c r="H392" i="36"/>
  <c r="M392" i="36" s="1"/>
  <c r="H393" i="36"/>
  <c r="M393" i="36" s="1"/>
  <c r="H395" i="36"/>
  <c r="M395" i="36" s="1"/>
  <c r="H396" i="36"/>
  <c r="M396" i="36" s="1"/>
  <c r="H397" i="36"/>
  <c r="M397" i="36" s="1"/>
  <c r="H398" i="36"/>
  <c r="M398" i="36" s="1"/>
  <c r="H399" i="36"/>
  <c r="M399" i="36" s="1"/>
  <c r="H400" i="36"/>
  <c r="M400" i="36" s="1"/>
  <c r="H401" i="36"/>
  <c r="M401" i="36" s="1"/>
  <c r="H402" i="36"/>
  <c r="M402" i="36" s="1"/>
  <c r="H403" i="36"/>
  <c r="M403" i="36" s="1"/>
  <c r="H404" i="36"/>
  <c r="M404" i="36" s="1"/>
  <c r="H405" i="36"/>
  <c r="M405" i="36" s="1"/>
  <c r="H406" i="36"/>
  <c r="M406" i="36" s="1"/>
  <c r="H407" i="36"/>
  <c r="M407" i="36" s="1"/>
  <c r="H408" i="36"/>
  <c r="M408" i="36" s="1"/>
  <c r="H409" i="36"/>
  <c r="M409" i="36" s="1"/>
  <c r="H411" i="36"/>
  <c r="M411" i="36" s="1"/>
  <c r="H412" i="36"/>
  <c r="M412" i="36" s="1"/>
  <c r="H414" i="36"/>
  <c r="M414" i="36" s="1"/>
  <c r="H415" i="36"/>
  <c r="M415" i="36" s="1"/>
  <c r="H416" i="36"/>
  <c r="M416" i="36" s="1"/>
  <c r="H417" i="36"/>
  <c r="M417" i="36" s="1"/>
  <c r="H418" i="36"/>
  <c r="M418" i="36" s="1"/>
  <c r="H419" i="36"/>
  <c r="M419" i="36" s="1"/>
  <c r="H420" i="36"/>
  <c r="M420" i="36" s="1"/>
  <c r="H421" i="36"/>
  <c r="M421" i="36" s="1"/>
  <c r="H422" i="36"/>
  <c r="M422" i="36" s="1"/>
  <c r="H423" i="36"/>
  <c r="M423" i="36" s="1"/>
  <c r="H424" i="36"/>
  <c r="M424" i="36" s="1"/>
  <c r="H425" i="36"/>
  <c r="M425" i="36" s="1"/>
  <c r="H426" i="36"/>
  <c r="M426" i="36" s="1"/>
  <c r="H427" i="36"/>
  <c r="M427" i="36" s="1"/>
  <c r="H429" i="36"/>
  <c r="M429" i="36" s="1"/>
  <c r="H430" i="36"/>
  <c r="M430" i="36" s="1"/>
  <c r="H432" i="36"/>
  <c r="M432" i="36" s="1"/>
  <c r="H433" i="36"/>
  <c r="M433" i="36" s="1"/>
  <c r="H434" i="36"/>
  <c r="M434" i="36" s="1"/>
  <c r="H435" i="36"/>
  <c r="M435" i="36" s="1"/>
  <c r="H436" i="36"/>
  <c r="M436" i="36" s="1"/>
  <c r="H437" i="36"/>
  <c r="M437" i="36" s="1"/>
  <c r="H438" i="36"/>
  <c r="M438" i="36" s="1"/>
  <c r="H439" i="36"/>
  <c r="M439" i="36" s="1"/>
  <c r="H440" i="36"/>
  <c r="M440" i="36" s="1"/>
  <c r="H441" i="36"/>
  <c r="M441" i="36" s="1"/>
  <c r="H442" i="36"/>
  <c r="M442" i="36" s="1"/>
  <c r="H443" i="36"/>
  <c r="M443" i="36" s="1"/>
  <c r="H444" i="36"/>
  <c r="M444" i="36" s="1"/>
  <c r="H445" i="36"/>
  <c r="M445" i="36" s="1"/>
  <c r="H446" i="36"/>
  <c r="M446" i="36" s="1"/>
  <c r="H447" i="36"/>
  <c r="M447" i="36" s="1"/>
  <c r="H448" i="36"/>
  <c r="M448" i="36" s="1"/>
  <c r="H450" i="36"/>
  <c r="M450" i="36" s="1"/>
  <c r="H451" i="36"/>
  <c r="M451" i="36" s="1"/>
  <c r="H453" i="36"/>
  <c r="M453" i="36" s="1"/>
  <c r="H454" i="36"/>
  <c r="M454" i="36" s="1"/>
  <c r="H455" i="36"/>
  <c r="M455" i="36" s="1"/>
  <c r="H456" i="36"/>
  <c r="M456" i="36" s="1"/>
  <c r="H457" i="36"/>
  <c r="M457" i="36" s="1"/>
  <c r="H458" i="36"/>
  <c r="M458" i="36" s="1"/>
  <c r="H459" i="36"/>
  <c r="M459" i="36" s="1"/>
  <c r="H460" i="36"/>
  <c r="M460" i="36" s="1"/>
  <c r="H461" i="36"/>
  <c r="M461" i="36" s="1"/>
  <c r="H462" i="36"/>
  <c r="M462" i="36" s="1"/>
  <c r="H463" i="36"/>
  <c r="M463" i="36" s="1"/>
  <c r="H464" i="36"/>
  <c r="M464" i="36" s="1"/>
  <c r="H465" i="36"/>
  <c r="M465" i="36" s="1"/>
  <c r="H466" i="36"/>
  <c r="M466" i="36" s="1"/>
  <c r="H467" i="36"/>
  <c r="M467" i="36" s="1"/>
  <c r="H469" i="36"/>
  <c r="M469" i="36" s="1"/>
  <c r="H470" i="36"/>
  <c r="M470" i="36" s="1"/>
  <c r="H472" i="36"/>
  <c r="M472" i="36" s="1"/>
  <c r="H473" i="36"/>
  <c r="M473" i="36" s="1"/>
  <c r="H474" i="36"/>
  <c r="M474" i="36" s="1"/>
  <c r="H475" i="36"/>
  <c r="M475" i="36" s="1"/>
  <c r="H476" i="36"/>
  <c r="M476" i="36" s="1"/>
  <c r="H477" i="36"/>
  <c r="M477" i="36" s="1"/>
  <c r="H479" i="36"/>
  <c r="M479" i="36" s="1"/>
  <c r="H480" i="36"/>
  <c r="M480" i="36" s="1"/>
  <c r="H482" i="36"/>
  <c r="M482" i="36" s="1"/>
  <c r="H483" i="36"/>
  <c r="M483" i="36" s="1"/>
  <c r="H485" i="36"/>
  <c r="M485" i="36" s="1"/>
  <c r="H486" i="36"/>
  <c r="M486" i="36" s="1"/>
  <c r="H488" i="36"/>
  <c r="M488" i="36" s="1"/>
  <c r="H489" i="36"/>
  <c r="M489" i="36" s="1"/>
  <c r="H491" i="36"/>
  <c r="M491" i="36" s="1"/>
  <c r="H492" i="36"/>
  <c r="M492" i="36" s="1"/>
  <c r="H493" i="36"/>
  <c r="M493" i="36" s="1"/>
  <c r="H494" i="36"/>
  <c r="M494" i="36" s="1"/>
  <c r="H495" i="36"/>
  <c r="M495" i="36" s="1"/>
  <c r="H496" i="36"/>
  <c r="M496" i="36" s="1"/>
  <c r="H497" i="36"/>
  <c r="M497" i="36" s="1"/>
  <c r="H499" i="36"/>
  <c r="M499" i="36" s="1"/>
  <c r="H500" i="36"/>
  <c r="M500" i="36" s="1"/>
  <c r="H501" i="36"/>
  <c r="M501" i="36" s="1"/>
  <c r="H502" i="36"/>
  <c r="M502" i="36" s="1"/>
  <c r="H503" i="36"/>
  <c r="M503" i="36" s="1"/>
  <c r="H504" i="36"/>
  <c r="M504" i="36" s="1"/>
  <c r="H505" i="36"/>
  <c r="M505" i="36" s="1"/>
  <c r="H506" i="36"/>
  <c r="M506" i="36" s="1"/>
  <c r="H507" i="36"/>
  <c r="M507" i="36" s="1"/>
  <c r="H508" i="36"/>
  <c r="M508" i="36" s="1"/>
  <c r="H510" i="36"/>
  <c r="M510" i="36" s="1"/>
  <c r="H511" i="36"/>
  <c r="M511" i="36" s="1"/>
  <c r="H512" i="36"/>
  <c r="M512" i="36" s="1"/>
  <c r="H513" i="36"/>
  <c r="M513" i="36" s="1"/>
  <c r="H514" i="36"/>
  <c r="M514" i="36" s="1"/>
  <c r="H515" i="36"/>
  <c r="M515" i="36" s="1"/>
  <c r="H516" i="36"/>
  <c r="M516" i="36" s="1"/>
  <c r="H518" i="36"/>
  <c r="M518" i="36" s="1"/>
  <c r="H519" i="36"/>
  <c r="M519" i="36" s="1"/>
  <c r="H520" i="36"/>
  <c r="M520" i="36" s="1"/>
  <c r="H521" i="36"/>
  <c r="M521" i="36" s="1"/>
  <c r="H522" i="36"/>
  <c r="M522" i="36" s="1"/>
  <c r="H523" i="36"/>
  <c r="M523" i="36" s="1"/>
  <c r="H524" i="36"/>
  <c r="M524" i="36" s="1"/>
  <c r="H525" i="36"/>
  <c r="M525" i="36" s="1"/>
  <c r="H526" i="36"/>
  <c r="M526" i="36" s="1"/>
  <c r="H527" i="36"/>
  <c r="M527" i="36" s="1"/>
  <c r="H528" i="36"/>
  <c r="M528" i="36" s="1"/>
  <c r="H529" i="36"/>
  <c r="M529" i="36" s="1"/>
  <c r="H531" i="36"/>
  <c r="M531" i="36" s="1"/>
  <c r="H532" i="36"/>
  <c r="M532" i="36" s="1"/>
  <c r="H533" i="36"/>
  <c r="M533" i="36" s="1"/>
  <c r="H536" i="36"/>
  <c r="M536" i="36" s="1"/>
  <c r="H537" i="36"/>
  <c r="M537" i="36" s="1"/>
  <c r="H538" i="36"/>
  <c r="M538" i="36" s="1"/>
  <c r="H540" i="36"/>
  <c r="M540" i="36" s="1"/>
  <c r="H541" i="36"/>
  <c r="M541" i="36" s="1"/>
  <c r="H542" i="36"/>
  <c r="M542" i="36" s="1"/>
  <c r="H544" i="36"/>
  <c r="M544" i="36" s="1"/>
  <c r="H545" i="36"/>
  <c r="M545" i="36" s="1"/>
  <c r="H546" i="36"/>
  <c r="M546" i="36" s="1"/>
  <c r="H547" i="36"/>
  <c r="M547" i="36" s="1"/>
  <c r="H549" i="36"/>
  <c r="M549" i="36" s="1"/>
  <c r="H550" i="36"/>
  <c r="M550" i="36" s="1"/>
  <c r="H551" i="36"/>
  <c r="M551" i="36" s="1"/>
  <c r="H552" i="36"/>
  <c r="M552" i="36" s="1"/>
  <c r="H555" i="36"/>
  <c r="M555" i="36" s="1"/>
  <c r="H556" i="36"/>
  <c r="M556" i="36" s="1"/>
  <c r="H557" i="36"/>
  <c r="M557" i="36" s="1"/>
  <c r="H559" i="36"/>
  <c r="M559" i="36" s="1"/>
  <c r="H560" i="36"/>
  <c r="M560" i="36" s="1"/>
  <c r="H561" i="36"/>
  <c r="M561" i="36" s="1"/>
  <c r="H563" i="36"/>
  <c r="M563" i="36" s="1"/>
  <c r="H564" i="36"/>
  <c r="M564" i="36" s="1"/>
  <c r="H565" i="36"/>
  <c r="M565" i="36" s="1"/>
  <c r="H567" i="36"/>
  <c r="M567" i="36" s="1"/>
  <c r="H568" i="36"/>
  <c r="M568" i="36" s="1"/>
  <c r="H569" i="36"/>
  <c r="M569" i="36" s="1"/>
  <c r="H571" i="36"/>
  <c r="M571" i="36" s="1"/>
  <c r="H572" i="36"/>
  <c r="M572" i="36" s="1"/>
  <c r="H573" i="36"/>
  <c r="M573" i="36" s="1"/>
  <c r="H574" i="36"/>
  <c r="M574" i="36" s="1"/>
  <c r="H575" i="36"/>
  <c r="M575" i="36" s="1"/>
  <c r="H576" i="36"/>
  <c r="M576" i="36" s="1"/>
  <c r="H577" i="36"/>
  <c r="M577" i="36" s="1"/>
  <c r="H578" i="36"/>
  <c r="M578" i="36" s="1"/>
  <c r="H579" i="36"/>
  <c r="M579" i="36" s="1"/>
  <c r="H580" i="36"/>
  <c r="M580" i="36" s="1"/>
  <c r="H581" i="36"/>
  <c r="M581" i="36" s="1"/>
  <c r="H582" i="36"/>
  <c r="M582" i="36" s="1"/>
  <c r="H584" i="36"/>
  <c r="M584" i="36" s="1"/>
  <c r="H585" i="36"/>
  <c r="M585" i="36" s="1"/>
  <c r="H586" i="36"/>
  <c r="M586" i="36" s="1"/>
  <c r="H587" i="36"/>
  <c r="M587" i="36" s="1"/>
  <c r="H588" i="36"/>
  <c r="M588" i="36" s="1"/>
  <c r="H589" i="36"/>
  <c r="M589" i="36" s="1"/>
  <c r="H590" i="36"/>
  <c r="M590" i="36" s="1"/>
  <c r="H591" i="36"/>
  <c r="M591" i="36" s="1"/>
  <c r="H593" i="36"/>
  <c r="M593" i="36" s="1"/>
  <c r="H594" i="36"/>
  <c r="M594" i="36" s="1"/>
  <c r="H595" i="36"/>
  <c r="M595" i="36" s="1"/>
  <c r="H596" i="36"/>
  <c r="M596" i="36" s="1"/>
  <c r="H597" i="36"/>
  <c r="M597" i="36" s="1"/>
  <c r="H598" i="36"/>
  <c r="M598" i="36" s="1"/>
  <c r="H599" i="36"/>
  <c r="M599" i="36" s="1"/>
  <c r="H600" i="36"/>
  <c r="M600" i="36" s="1"/>
  <c r="H602" i="36"/>
  <c r="M602" i="36" s="1"/>
  <c r="H603" i="36"/>
  <c r="M603" i="36" s="1"/>
  <c r="H604" i="36"/>
  <c r="M604" i="36" s="1"/>
  <c r="H605" i="36"/>
  <c r="M605" i="36" s="1"/>
  <c r="H606" i="36"/>
  <c r="M606" i="36" s="1"/>
  <c r="H607" i="36"/>
  <c r="M607" i="36" s="1"/>
  <c r="H608" i="36"/>
  <c r="M608" i="36" s="1"/>
  <c r="H609" i="36"/>
  <c r="M609" i="36" s="1"/>
  <c r="H611" i="36"/>
  <c r="M611" i="36" s="1"/>
  <c r="H612" i="36"/>
  <c r="M612" i="36" s="1"/>
  <c r="H613" i="36"/>
  <c r="M613" i="36" s="1"/>
  <c r="H614" i="36"/>
  <c r="M614" i="36" s="1"/>
  <c r="H615" i="36"/>
  <c r="M615" i="36" s="1"/>
  <c r="H616" i="36"/>
  <c r="M616" i="36" s="1"/>
  <c r="H617" i="36"/>
  <c r="M617" i="36" s="1"/>
  <c r="H618" i="36"/>
  <c r="M618" i="36" s="1"/>
  <c r="H619" i="36"/>
  <c r="M619" i="36" s="1"/>
  <c r="H621" i="36"/>
  <c r="M621" i="36" s="1"/>
  <c r="H622" i="36"/>
  <c r="M622" i="36" s="1"/>
  <c r="H623" i="36"/>
  <c r="M623" i="36" s="1"/>
  <c r="H624" i="36"/>
  <c r="M624" i="36" s="1"/>
  <c r="H625" i="36"/>
  <c r="M625" i="36" s="1"/>
  <c r="H626" i="36"/>
  <c r="M626" i="36" s="1"/>
  <c r="H627" i="36"/>
  <c r="M627" i="36" s="1"/>
  <c r="H629" i="36"/>
  <c r="M629" i="36" s="1"/>
  <c r="H630" i="36"/>
  <c r="M630" i="36" s="1"/>
  <c r="H631" i="36"/>
  <c r="M631" i="36" s="1"/>
  <c r="H632" i="36"/>
  <c r="M632" i="36" s="1"/>
  <c r="H633" i="36"/>
  <c r="M633" i="36" s="1"/>
  <c r="H634" i="36"/>
  <c r="M634" i="36" s="1"/>
  <c r="H635" i="36"/>
  <c r="M635" i="36" s="1"/>
  <c r="H636" i="36"/>
  <c r="M636" i="36" s="1"/>
  <c r="H637" i="36"/>
  <c r="M637" i="36" s="1"/>
  <c r="H638" i="36"/>
  <c r="M638" i="36" s="1"/>
  <c r="H641" i="36"/>
  <c r="M641" i="36" s="1"/>
  <c r="H642" i="36"/>
  <c r="M642" i="36" s="1"/>
  <c r="H643" i="36"/>
  <c r="M643" i="36" s="1"/>
  <c r="H644" i="36"/>
  <c r="M644" i="36" s="1"/>
  <c r="H646" i="36"/>
  <c r="M646" i="36" s="1"/>
  <c r="H647" i="36"/>
  <c r="M647" i="36" s="1"/>
  <c r="H648" i="36"/>
  <c r="M648" i="36" s="1"/>
  <c r="H649" i="36"/>
  <c r="M649" i="36" s="1"/>
  <c r="H651" i="36"/>
  <c r="M651" i="36" s="1"/>
  <c r="H652" i="36"/>
  <c r="M652" i="36" s="1"/>
  <c r="H653" i="36"/>
  <c r="M653" i="36" s="1"/>
  <c r="H654" i="36"/>
  <c r="M654" i="36" s="1"/>
  <c r="H655" i="36"/>
  <c r="M655" i="36" s="1"/>
  <c r="H657" i="36"/>
  <c r="M657" i="36" s="1"/>
  <c r="H658" i="36"/>
  <c r="M658" i="36" s="1"/>
  <c r="H659" i="36"/>
  <c r="M659" i="36" s="1"/>
  <c r="H660" i="36"/>
  <c r="M660" i="36" s="1"/>
  <c r="H661" i="36"/>
  <c r="M661" i="36" s="1"/>
  <c r="H663" i="36"/>
  <c r="M663" i="36" s="1"/>
  <c r="H664" i="36"/>
  <c r="M664" i="36" s="1"/>
  <c r="H665" i="36"/>
  <c r="M665" i="36" s="1"/>
  <c r="H666" i="36"/>
  <c r="M666" i="36" s="1"/>
  <c r="H667" i="36"/>
  <c r="M667" i="36" s="1"/>
  <c r="H669" i="36"/>
  <c r="M669" i="36" s="1"/>
  <c r="H670" i="36"/>
  <c r="M670" i="36" s="1"/>
  <c r="H671" i="36"/>
  <c r="M671" i="36" s="1"/>
  <c r="H672" i="36"/>
  <c r="M672" i="36" s="1"/>
  <c r="M673" i="36"/>
  <c r="H675" i="36"/>
  <c r="M675" i="36" s="1"/>
  <c r="H676" i="36"/>
  <c r="M676" i="36" s="1"/>
  <c r="H677" i="36"/>
  <c r="M677" i="36" s="1"/>
  <c r="H678" i="36"/>
  <c r="M678" i="36" s="1"/>
  <c r="H680" i="36"/>
  <c r="M680" i="36" s="1"/>
  <c r="H681" i="36"/>
  <c r="M681" i="36" s="1"/>
  <c r="H682" i="36"/>
  <c r="M682" i="36" s="1"/>
  <c r="H683" i="36"/>
  <c r="M683" i="36" s="1"/>
  <c r="H685" i="36"/>
  <c r="M685" i="36" s="1"/>
  <c r="H686" i="36"/>
  <c r="M686" i="36" s="1"/>
  <c r="H687" i="36"/>
  <c r="M687" i="36" s="1"/>
  <c r="H688" i="36"/>
  <c r="M688" i="36" s="1"/>
  <c r="H689" i="36"/>
  <c r="M689" i="36" s="1"/>
  <c r="H690" i="36"/>
  <c r="M690" i="36" s="1"/>
  <c r="H691" i="36"/>
  <c r="M691" i="36" s="1"/>
  <c r="H693" i="36"/>
  <c r="M693" i="36" s="1"/>
  <c r="H694" i="36"/>
  <c r="M694" i="36" s="1"/>
  <c r="H696" i="36"/>
  <c r="M696" i="36" s="1"/>
  <c r="H697" i="36"/>
  <c r="M697" i="36" s="1"/>
  <c r="H698" i="36"/>
  <c r="M698" i="36" s="1"/>
  <c r="H700" i="36"/>
  <c r="M700" i="36" s="1"/>
  <c r="H701" i="36"/>
  <c r="M701" i="36" s="1"/>
  <c r="H702" i="36"/>
  <c r="M702" i="36" s="1"/>
  <c r="H704" i="36"/>
  <c r="M704" i="36" s="1"/>
  <c r="H705" i="36"/>
  <c r="M705" i="36" s="1"/>
  <c r="H706" i="36"/>
  <c r="M706" i="36" s="1"/>
  <c r="H707" i="36"/>
  <c r="M707" i="36" s="1"/>
  <c r="H708" i="36"/>
  <c r="M708" i="36" s="1"/>
  <c r="H710" i="36"/>
  <c r="M710" i="36" s="1"/>
  <c r="H711" i="36"/>
  <c r="M711" i="36" s="1"/>
  <c r="H712" i="36"/>
  <c r="M712" i="36" s="1"/>
  <c r="H713" i="36"/>
  <c r="M713" i="36" s="1"/>
  <c r="H714" i="36"/>
  <c r="M714" i="36" s="1"/>
  <c r="H716" i="36"/>
  <c r="M716" i="36" s="1"/>
  <c r="H718" i="36"/>
  <c r="M718" i="36" s="1"/>
  <c r="H719" i="36"/>
  <c r="M719" i="36" s="1"/>
  <c r="H720" i="36"/>
  <c r="M720" i="36" s="1"/>
  <c r="H721" i="36"/>
  <c r="M721" i="36" s="1"/>
  <c r="H722" i="36"/>
  <c r="M722" i="36" s="1"/>
  <c r="H723" i="36"/>
  <c r="M723" i="36" s="1"/>
  <c r="H724" i="36"/>
  <c r="M724" i="36" s="1"/>
  <c r="H725" i="36"/>
  <c r="M725" i="36" s="1"/>
  <c r="H726" i="36"/>
  <c r="M726" i="36" s="1"/>
  <c r="H727" i="36"/>
  <c r="M727" i="36" s="1"/>
  <c r="H729" i="36"/>
  <c r="M729" i="36" s="1"/>
  <c r="H730" i="36"/>
  <c r="M730" i="36" s="1"/>
  <c r="H731" i="36"/>
  <c r="M731" i="36" s="1"/>
  <c r="H732" i="36"/>
  <c r="M732" i="36" s="1"/>
  <c r="H733" i="36"/>
  <c r="M733" i="36" s="1"/>
  <c r="H734" i="36"/>
  <c r="M734" i="36" s="1"/>
  <c r="H735" i="36"/>
  <c r="M735" i="36" s="1"/>
  <c r="H736" i="36"/>
  <c r="M736" i="36" s="1"/>
  <c r="H737" i="36"/>
  <c r="M737" i="36" s="1"/>
  <c r="H738" i="36"/>
  <c r="M738" i="36" s="1"/>
  <c r="H739" i="36"/>
  <c r="M739" i="36" s="1"/>
  <c r="H740" i="36"/>
  <c r="M740" i="36" s="1"/>
  <c r="H742" i="36"/>
  <c r="M742" i="36" s="1"/>
  <c r="H743" i="36"/>
  <c r="M743" i="36" s="1"/>
  <c r="H744" i="36"/>
  <c r="M744" i="36" s="1"/>
  <c r="H745" i="36"/>
  <c r="M745" i="36" s="1"/>
  <c r="H746" i="36"/>
  <c r="M746" i="36" s="1"/>
  <c r="H747" i="36"/>
  <c r="M747" i="36" s="1"/>
  <c r="H748" i="36"/>
  <c r="M748" i="36" s="1"/>
  <c r="H749" i="36"/>
  <c r="M749" i="36" s="1"/>
  <c r="H750" i="36"/>
  <c r="M750" i="36" s="1"/>
  <c r="H751" i="36"/>
  <c r="M751" i="36" s="1"/>
  <c r="H753" i="36"/>
  <c r="M753" i="36" s="1"/>
  <c r="H754" i="36"/>
  <c r="M754" i="36" s="1"/>
  <c r="H755" i="36"/>
  <c r="M755" i="36" s="1"/>
  <c r="H756" i="36"/>
  <c r="M756" i="36" s="1"/>
  <c r="H757" i="36"/>
  <c r="M757" i="36" s="1"/>
  <c r="H758" i="36"/>
  <c r="M758" i="36" s="1"/>
  <c r="H759" i="36"/>
  <c r="M759" i="36" s="1"/>
  <c r="H761" i="36"/>
  <c r="M761" i="36" s="1"/>
  <c r="H763" i="36"/>
  <c r="M763" i="36" s="1"/>
  <c r="H764" i="36"/>
  <c r="M764" i="36" s="1"/>
  <c r="H765" i="36"/>
  <c r="M765" i="36" s="1"/>
  <c r="H15" i="36"/>
  <c r="M15" i="36" s="1"/>
  <c r="O24" i="6"/>
  <c r="N18" i="6"/>
  <c r="N14" i="6"/>
  <c r="L15" i="6"/>
  <c r="N15" i="6"/>
  <c r="O15" i="6"/>
  <c r="L16" i="6"/>
  <c r="N16" i="6"/>
  <c r="O16" i="6"/>
  <c r="L17" i="6"/>
  <c r="N17" i="6"/>
  <c r="O17" i="6"/>
  <c r="L18" i="6"/>
  <c r="O18" i="6"/>
  <c r="L19" i="6"/>
  <c r="N19" i="6"/>
  <c r="O19" i="6"/>
  <c r="L21" i="6"/>
  <c r="N21" i="6"/>
  <c r="O21" i="6"/>
  <c r="L22" i="6"/>
  <c r="N22" i="6"/>
  <c r="O22" i="6"/>
  <c r="L23" i="6"/>
  <c r="N23" i="6"/>
  <c r="O23" i="6"/>
  <c r="L24" i="6"/>
  <c r="N24" i="6"/>
  <c r="L25" i="6"/>
  <c r="N25" i="6"/>
  <c r="O25" i="6"/>
  <c r="L26" i="6"/>
  <c r="N26" i="6"/>
  <c r="O26" i="6"/>
  <c r="L27" i="6"/>
  <c r="N27" i="6"/>
  <c r="O27" i="6"/>
  <c r="L28" i="6"/>
  <c r="N28" i="6"/>
  <c r="O28" i="6"/>
  <c r="O14" i="6"/>
  <c r="L14" i="6"/>
  <c r="H15" i="6"/>
  <c r="M15" i="6" s="1"/>
  <c r="H16" i="6"/>
  <c r="M16" i="6" s="1"/>
  <c r="H17" i="6"/>
  <c r="M17" i="6" s="1"/>
  <c r="H18" i="6"/>
  <c r="M18" i="6" s="1"/>
  <c r="H19" i="6"/>
  <c r="M19" i="6" s="1"/>
  <c r="H21" i="6"/>
  <c r="M21" i="6" s="1"/>
  <c r="H22" i="6"/>
  <c r="M22" i="6" s="1"/>
  <c r="H23" i="6"/>
  <c r="M23" i="6" s="1"/>
  <c r="H24" i="6"/>
  <c r="M24" i="6" s="1"/>
  <c r="H25" i="6"/>
  <c r="M25" i="6" s="1"/>
  <c r="H26" i="6"/>
  <c r="M26" i="6" s="1"/>
  <c r="H27" i="6"/>
  <c r="M27" i="6" s="1"/>
  <c r="H28" i="6"/>
  <c r="M28" i="6" s="1"/>
  <c r="H14" i="6"/>
  <c r="M14" i="6" s="1"/>
  <c r="M37" i="72" l="1"/>
  <c r="P37" i="72" s="1"/>
  <c r="P26" i="32"/>
  <c r="K68" i="34"/>
  <c r="M32" i="25"/>
  <c r="K25" i="53"/>
  <c r="K35" i="13"/>
  <c r="K22" i="35"/>
  <c r="M49" i="53"/>
  <c r="M37" i="53"/>
  <c r="L766" i="36"/>
  <c r="M104" i="13"/>
  <c r="K52" i="53"/>
  <c r="K20" i="45"/>
  <c r="M108" i="35"/>
  <c r="M94" i="49"/>
  <c r="K124" i="60"/>
  <c r="M101" i="72"/>
  <c r="P101" i="72" s="1"/>
  <c r="O105" i="49"/>
  <c r="M90" i="49"/>
  <c r="K99" i="72"/>
  <c r="K32" i="53"/>
  <c r="M121" i="60"/>
  <c r="K31" i="60"/>
  <c r="M65" i="53"/>
  <c r="M57" i="53"/>
  <c r="K78" i="45"/>
  <c r="K51" i="72"/>
  <c r="M23" i="25"/>
  <c r="M60" i="13"/>
  <c r="K107" i="72"/>
  <c r="K36" i="53"/>
  <c r="M30" i="53"/>
  <c r="M30" i="46"/>
  <c r="K79" i="72"/>
  <c r="M47" i="13"/>
  <c r="M16" i="46"/>
  <c r="M125" i="35"/>
  <c r="K98" i="72"/>
  <c r="K83" i="72"/>
  <c r="K106" i="72"/>
  <c r="M52" i="72"/>
  <c r="P52" i="72" s="1"/>
  <c r="L43" i="25"/>
  <c r="M33" i="44"/>
  <c r="K33" i="44"/>
  <c r="M32" i="44"/>
  <c r="P32" i="44" s="1"/>
  <c r="K32" i="44"/>
  <c r="M77" i="49"/>
  <c r="M73" i="49"/>
  <c r="M65" i="49"/>
  <c r="M77" i="53"/>
  <c r="M20" i="60"/>
  <c r="M31" i="44"/>
  <c r="K31" i="44"/>
  <c r="K15" i="25"/>
  <c r="P27" i="32"/>
  <c r="M74" i="53"/>
  <c r="M45" i="53"/>
  <c r="M38" i="53"/>
  <c r="K41" i="58"/>
  <c r="K44" i="34"/>
  <c r="K95" i="72"/>
  <c r="K90" i="72"/>
  <c r="M75" i="72"/>
  <c r="P75" i="72" s="1"/>
  <c r="M67" i="72"/>
  <c r="P67" i="72" s="1"/>
  <c r="K42" i="72"/>
  <c r="L105" i="49"/>
  <c r="M61" i="53"/>
  <c r="K36" i="59"/>
  <c r="K116" i="60"/>
  <c r="M84" i="60"/>
  <c r="P28" i="37"/>
  <c r="K103" i="72"/>
  <c r="M53" i="72"/>
  <c r="P53" i="72" s="1"/>
  <c r="K47" i="72"/>
  <c r="K34" i="25"/>
  <c r="M24" i="25"/>
  <c r="P24" i="25" s="1"/>
  <c r="K26" i="25"/>
  <c r="K16" i="25"/>
  <c r="K30" i="25"/>
  <c r="K18" i="25"/>
  <c r="K57" i="49"/>
  <c r="K25" i="49"/>
  <c r="M102" i="49"/>
  <c r="M98" i="49"/>
  <c r="M62" i="49"/>
  <c r="M53" i="49"/>
  <c r="M45" i="49"/>
  <c r="M41" i="49"/>
  <c r="M17" i="49"/>
  <c r="M86" i="49"/>
  <c r="K41" i="53"/>
  <c r="M82" i="53"/>
  <c r="M70" i="53"/>
  <c r="M54" i="53"/>
  <c r="M42" i="53"/>
  <c r="M26" i="53"/>
  <c r="M66" i="53"/>
  <c r="K56" i="53"/>
  <c r="K48" i="53"/>
  <c r="K44" i="53"/>
  <c r="M34" i="53"/>
  <c r="K28" i="53"/>
  <c r="L83" i="53"/>
  <c r="M73" i="53"/>
  <c r="N83" i="53"/>
  <c r="O83" i="53"/>
  <c r="K64" i="53"/>
  <c r="M58" i="53"/>
  <c r="M50" i="53"/>
  <c r="M46" i="53"/>
  <c r="K15" i="58"/>
  <c r="K115" i="13"/>
  <c r="K42" i="13"/>
  <c r="M88" i="13"/>
  <c r="M136" i="13"/>
  <c r="K107" i="13"/>
  <c r="M64" i="13"/>
  <c r="M43" i="13"/>
  <c r="K26" i="13"/>
  <c r="M120" i="13"/>
  <c r="M62" i="46"/>
  <c r="K51" i="46"/>
  <c r="M79" i="45"/>
  <c r="M35" i="45"/>
  <c r="M16" i="45"/>
  <c r="M46" i="47"/>
  <c r="K17" i="59"/>
  <c r="K123" i="60"/>
  <c r="K119" i="60"/>
  <c r="M88" i="60"/>
  <c r="M80" i="60"/>
  <c r="K52" i="60"/>
  <c r="M96" i="60"/>
  <c r="K19" i="60"/>
  <c r="M57" i="34"/>
  <c r="K30" i="34"/>
  <c r="K22" i="34"/>
  <c r="K20" i="34"/>
  <c r="K49" i="34"/>
  <c r="K33" i="34"/>
  <c r="M21" i="34"/>
  <c r="M38" i="34"/>
  <c r="M65" i="34"/>
  <c r="M117" i="35"/>
  <c r="K124" i="35"/>
  <c r="P32" i="37"/>
  <c r="P17" i="37"/>
  <c r="M92" i="72"/>
  <c r="M27" i="72"/>
  <c r="P27" i="72" s="1"/>
  <c r="K39" i="72"/>
  <c r="P51" i="72"/>
  <c r="K76" i="72"/>
  <c r="M85" i="72"/>
  <c r="P85" i="72" s="1"/>
  <c r="K82" i="72"/>
  <c r="K74" i="72"/>
  <c r="K63" i="72"/>
  <c r="M61" i="72"/>
  <c r="P61" i="72" s="1"/>
  <c r="K43" i="72"/>
  <c r="K31" i="72"/>
  <c r="K26" i="72"/>
  <c r="K84" i="72"/>
  <c r="P34" i="72"/>
  <c r="K55" i="72"/>
  <c r="M100" i="72"/>
  <c r="P100" i="72" s="1"/>
  <c r="K58" i="72"/>
  <c r="M93" i="72"/>
  <c r="P93" i="72" s="1"/>
  <c r="K18" i="72"/>
  <c r="K71" i="72"/>
  <c r="M69" i="72"/>
  <c r="K66" i="72"/>
  <c r="K50" i="72"/>
  <c r="K34" i="72"/>
  <c r="K87" i="72"/>
  <c r="P83" i="72"/>
  <c r="P66" i="72"/>
  <c r="M77" i="72"/>
  <c r="P77" i="72" s="1"/>
  <c r="K14" i="71"/>
  <c r="P38" i="41"/>
  <c r="M21" i="48"/>
  <c r="P21" i="48" s="1"/>
  <c r="M19" i="48"/>
  <c r="P19" i="48" s="1"/>
  <c r="K29" i="48"/>
  <c r="K63" i="58"/>
  <c r="O766" i="36"/>
  <c r="N766" i="36"/>
  <c r="M766" i="36"/>
  <c r="O18" i="74"/>
  <c r="O22" i="74"/>
  <c r="O30" i="74"/>
  <c r="O34" i="74"/>
  <c r="O38" i="74"/>
  <c r="L34" i="74"/>
  <c r="L18" i="74"/>
  <c r="P69" i="72"/>
  <c r="P28" i="72"/>
  <c r="P44" i="72"/>
  <c r="P87" i="72"/>
  <c r="P74" i="72"/>
  <c r="P29" i="72"/>
  <c r="P45" i="72"/>
  <c r="P60" i="72"/>
  <c r="P107" i="72"/>
  <c r="P20" i="72"/>
  <c r="P21" i="72"/>
  <c r="P35" i="72"/>
  <c r="P68" i="72"/>
  <c r="P36" i="72"/>
  <c r="P47" i="72"/>
  <c r="P95" i="72"/>
  <c r="K72" i="72"/>
  <c r="K57" i="72"/>
  <c r="K45" i="72"/>
  <c r="K40" i="72"/>
  <c r="K35" i="72"/>
  <c r="O26" i="72"/>
  <c r="P26" i="72" s="1"/>
  <c r="K25" i="72"/>
  <c r="O18" i="72"/>
  <c r="P18" i="72" s="1"/>
  <c r="K17" i="72"/>
  <c r="P103" i="72"/>
  <c r="P99" i="72"/>
  <c r="N76" i="72"/>
  <c r="K60" i="72"/>
  <c r="P55" i="72"/>
  <c r="O39" i="72"/>
  <c r="K28" i="72"/>
  <c r="K20" i="72"/>
  <c r="K88" i="72"/>
  <c r="N84" i="72"/>
  <c r="K48" i="72"/>
  <c r="K96" i="72"/>
  <c r="N92" i="72"/>
  <c r="K68" i="72"/>
  <c r="P63" i="72"/>
  <c r="K36" i="72"/>
  <c r="P31" i="72"/>
  <c r="K104" i="72"/>
  <c r="K56" i="72"/>
  <c r="P42" i="72"/>
  <c r="K41" i="72"/>
  <c r="K29" i="72"/>
  <c r="K24" i="72"/>
  <c r="K21" i="72"/>
  <c r="K16" i="72"/>
  <c r="P82" i="72"/>
  <c r="P71" i="72"/>
  <c r="K44" i="72"/>
  <c r="P79" i="72"/>
  <c r="K64" i="72"/>
  <c r="P43" i="72"/>
  <c r="K32" i="72"/>
  <c r="P90" i="72"/>
  <c r="P50" i="72"/>
  <c r="P98" i="72"/>
  <c r="P106" i="72"/>
  <c r="P58" i="72"/>
  <c r="M94" i="72"/>
  <c r="P94" i="72" s="1"/>
  <c r="M86" i="72"/>
  <c r="P86" i="72" s="1"/>
  <c r="M78" i="72"/>
  <c r="P78" i="72" s="1"/>
  <c r="M70" i="72"/>
  <c r="P70" i="72" s="1"/>
  <c r="M62" i="72"/>
  <c r="P62" i="72" s="1"/>
  <c r="M54" i="72"/>
  <c r="P54" i="72" s="1"/>
  <c r="M46" i="72"/>
  <c r="P46" i="72" s="1"/>
  <c r="M38" i="72"/>
  <c r="P38" i="72" s="1"/>
  <c r="M30" i="72"/>
  <c r="P30" i="72" s="1"/>
  <c r="M22" i="72"/>
  <c r="P22" i="72" s="1"/>
  <c r="M104" i="72"/>
  <c r="P104" i="72" s="1"/>
  <c r="M96" i="72"/>
  <c r="P96" i="72" s="1"/>
  <c r="M88" i="72"/>
  <c r="P88" i="72" s="1"/>
  <c r="M72" i="72"/>
  <c r="P72" i="72" s="1"/>
  <c r="M64" i="72"/>
  <c r="P64" i="72" s="1"/>
  <c r="M56" i="72"/>
  <c r="P56" i="72" s="1"/>
  <c r="M48" i="72"/>
  <c r="P48" i="72" s="1"/>
  <c r="M40" i="72"/>
  <c r="P40" i="72" s="1"/>
  <c r="M32" i="72"/>
  <c r="P32" i="72" s="1"/>
  <c r="M24" i="72"/>
  <c r="P24" i="72" s="1"/>
  <c r="M16" i="72"/>
  <c r="P16" i="72" s="1"/>
  <c r="M105" i="72"/>
  <c r="P105" i="72" s="1"/>
  <c r="M97" i="72"/>
  <c r="P97" i="72" s="1"/>
  <c r="M89" i="72"/>
  <c r="P89" i="72" s="1"/>
  <c r="M81" i="72"/>
  <c r="P81" i="72" s="1"/>
  <c r="M73" i="72"/>
  <c r="P73" i="72" s="1"/>
  <c r="M65" i="72"/>
  <c r="P65" i="72" s="1"/>
  <c r="M57" i="72"/>
  <c r="P57" i="72" s="1"/>
  <c r="M49" i="72"/>
  <c r="P49" i="72" s="1"/>
  <c r="M41" i="72"/>
  <c r="P41" i="72" s="1"/>
  <c r="M33" i="72"/>
  <c r="P33" i="72" s="1"/>
  <c r="M25" i="72"/>
  <c r="P25" i="72" s="1"/>
  <c r="M17" i="72"/>
  <c r="P17" i="72" s="1"/>
  <c r="P48" i="37"/>
  <c r="P43" i="37"/>
  <c r="P41" i="37"/>
  <c r="P39" i="37"/>
  <c r="P45" i="37"/>
  <c r="P15" i="37"/>
  <c r="P27" i="37"/>
  <c r="P44" i="37"/>
  <c r="P25" i="37"/>
  <c r="P16" i="37"/>
  <c r="P46" i="37"/>
  <c r="P37" i="37"/>
  <c r="P33" i="37"/>
  <c r="P20" i="37"/>
  <c r="P18" i="37"/>
  <c r="P31" i="37"/>
  <c r="P42" i="37"/>
  <c r="P29" i="37"/>
  <c r="P19" i="37"/>
  <c r="P23" i="37"/>
  <c r="P49" i="37"/>
  <c r="P36" i="37"/>
  <c r="P34" i="37"/>
  <c r="P21" i="37"/>
  <c r="P47" i="37"/>
  <c r="P35" i="37"/>
  <c r="P26" i="37"/>
  <c r="K22" i="48"/>
  <c r="P23" i="48"/>
  <c r="K33" i="48"/>
  <c r="M15" i="48"/>
  <c r="P33" i="48"/>
  <c r="K26" i="48"/>
  <c r="K18" i="48"/>
  <c r="M18" i="48"/>
  <c r="P18" i="48" s="1"/>
  <c r="K23" i="48"/>
  <c r="L18" i="48"/>
  <c r="M28" i="48"/>
  <c r="M31" i="48"/>
  <c r="P17" i="48"/>
  <c r="K25" i="48"/>
  <c r="M20" i="48"/>
  <c r="P20" i="48" s="1"/>
  <c r="P29" i="48"/>
  <c r="M30" i="48"/>
  <c r="P30" i="48" s="1"/>
  <c r="M22" i="48"/>
  <c r="P22" i="48" s="1"/>
  <c r="K17" i="48"/>
  <c r="M32" i="48"/>
  <c r="P32" i="48" s="1"/>
  <c r="M24" i="48"/>
  <c r="P24" i="48" s="1"/>
  <c r="M16" i="48"/>
  <c r="P16" i="48" s="1"/>
  <c r="H42" i="65"/>
  <c r="M42" i="65" s="1"/>
  <c r="H34" i="65"/>
  <c r="M34" i="65" s="1"/>
  <c r="H26" i="65"/>
  <c r="M26" i="65" s="1"/>
  <c r="H18" i="65"/>
  <c r="M18" i="65" s="1"/>
  <c r="L90" i="65"/>
  <c r="L82" i="65"/>
  <c r="L74" i="65"/>
  <c r="L66" i="65"/>
  <c r="L58" i="65"/>
  <c r="L50" i="65"/>
  <c r="H32" i="63"/>
  <c r="M32" i="63" s="1"/>
  <c r="L16" i="63"/>
  <c r="H40" i="63"/>
  <c r="M40" i="63" s="1"/>
  <c r="L14" i="63"/>
  <c r="L39" i="63"/>
  <c r="L31" i="63"/>
  <c r="L23" i="63"/>
  <c r="L15" i="63"/>
  <c r="L38" i="63"/>
  <c r="L30" i="63"/>
  <c r="L22" i="63"/>
  <c r="K84" i="35"/>
  <c r="K20" i="35"/>
  <c r="K16" i="35"/>
  <c r="K64" i="35"/>
  <c r="K43" i="35"/>
  <c r="K28" i="35"/>
  <c r="K24" i="35"/>
  <c r="K99" i="35"/>
  <c r="K36" i="35"/>
  <c r="K32" i="35"/>
  <c r="K72" i="35"/>
  <c r="K52" i="35"/>
  <c r="K19" i="35"/>
  <c r="K76" i="35"/>
  <c r="K44" i="35"/>
  <c r="K40" i="35"/>
  <c r="K27" i="35"/>
  <c r="K107" i="35"/>
  <c r="M100" i="35"/>
  <c r="M96" i="35"/>
  <c r="M72" i="35"/>
  <c r="K116" i="35"/>
  <c r="K34" i="35"/>
  <c r="K132" i="35"/>
  <c r="M104" i="35"/>
  <c r="M92" i="35"/>
  <c r="M84" i="35"/>
  <c r="M76" i="35"/>
  <c r="M68" i="35"/>
  <c r="M60" i="35"/>
  <c r="M52" i="35"/>
  <c r="M43" i="35"/>
  <c r="K26" i="35"/>
  <c r="M133" i="35"/>
  <c r="M88" i="35"/>
  <c r="M80" i="35"/>
  <c r="M64" i="35"/>
  <c r="M56" i="35"/>
  <c r="M35" i="35"/>
  <c r="K18" i="35"/>
  <c r="M27" i="35"/>
  <c r="M19" i="35"/>
  <c r="M99" i="35"/>
  <c r="K46" i="35"/>
  <c r="K38" i="35"/>
  <c r="K128" i="35"/>
  <c r="K120" i="35"/>
  <c r="K91" i="35"/>
  <c r="K83" i="35"/>
  <c r="K75" i="35"/>
  <c r="K67" i="35"/>
  <c r="K59" i="35"/>
  <c r="K51" i="35"/>
  <c r="K42" i="35"/>
  <c r="K30" i="35"/>
  <c r="M127" i="35"/>
  <c r="K127" i="35"/>
  <c r="K103" i="35"/>
  <c r="M103" i="35"/>
  <c r="K129" i="35"/>
  <c r="M129" i="35"/>
  <c r="K15" i="35"/>
  <c r="M15" i="35"/>
  <c r="K31" i="35"/>
  <c r="M31" i="35"/>
  <c r="K47" i="35"/>
  <c r="M47" i="35"/>
  <c r="K63" i="35"/>
  <c r="M63" i="35"/>
  <c r="K71" i="35"/>
  <c r="M71" i="35"/>
  <c r="K111" i="35"/>
  <c r="M111" i="35"/>
  <c r="K121" i="35"/>
  <c r="M121" i="35"/>
  <c r="K87" i="35"/>
  <c r="M87" i="35"/>
  <c r="K95" i="35"/>
  <c r="M95" i="35"/>
  <c r="K23" i="35"/>
  <c r="M23" i="35"/>
  <c r="K39" i="35"/>
  <c r="M39" i="35"/>
  <c r="K55" i="35"/>
  <c r="M55" i="35"/>
  <c r="K79" i="35"/>
  <c r="M79" i="35"/>
  <c r="M119" i="35"/>
  <c r="K119" i="35"/>
  <c r="K113" i="35"/>
  <c r="M113" i="35"/>
  <c r="K131" i="35"/>
  <c r="K123" i="35"/>
  <c r="K115" i="35"/>
  <c r="K110" i="35"/>
  <c r="K106" i="35"/>
  <c r="K102" i="35"/>
  <c r="K98" i="35"/>
  <c r="K94" i="35"/>
  <c r="K90" i="35"/>
  <c r="K86" i="35"/>
  <c r="K82" i="35"/>
  <c r="K78" i="35"/>
  <c r="K74" i="35"/>
  <c r="K70" i="35"/>
  <c r="K66" i="35"/>
  <c r="K62" i="35"/>
  <c r="K58" i="35"/>
  <c r="K54" i="35"/>
  <c r="K50" i="35"/>
  <c r="K45" i="35"/>
  <c r="K41" i="35"/>
  <c r="K37" i="35"/>
  <c r="K33" i="35"/>
  <c r="K29" i="35"/>
  <c r="K25" i="35"/>
  <c r="K21" i="35"/>
  <c r="K17" i="35"/>
  <c r="L111" i="35"/>
  <c r="L103" i="35"/>
  <c r="L95" i="35"/>
  <c r="L87" i="35"/>
  <c r="L79" i="35"/>
  <c r="L71" i="35"/>
  <c r="L63" i="35"/>
  <c r="L55" i="35"/>
  <c r="L129" i="35"/>
  <c r="L121" i="35"/>
  <c r="L113" i="35"/>
  <c r="L47" i="35"/>
  <c r="L39" i="35"/>
  <c r="L31" i="35"/>
  <c r="L23" i="35"/>
  <c r="L15" i="35"/>
  <c r="M134" i="35"/>
  <c r="M130" i="35"/>
  <c r="M126" i="35"/>
  <c r="M122" i="35"/>
  <c r="M118" i="35"/>
  <c r="M114" i="35"/>
  <c r="M109" i="35"/>
  <c r="M105" i="35"/>
  <c r="M101" i="35"/>
  <c r="M97" i="35"/>
  <c r="M93" i="35"/>
  <c r="M89" i="35"/>
  <c r="M85" i="35"/>
  <c r="M81" i="35"/>
  <c r="M77" i="35"/>
  <c r="M73" i="35"/>
  <c r="M69" i="35"/>
  <c r="M65" i="35"/>
  <c r="M61" i="35"/>
  <c r="M57" i="35"/>
  <c r="M53" i="35"/>
  <c r="M49" i="35"/>
  <c r="M44" i="35"/>
  <c r="M40" i="35"/>
  <c r="M36" i="35"/>
  <c r="M32" i="35"/>
  <c r="M28" i="35"/>
  <c r="M24" i="35"/>
  <c r="M20" i="35"/>
  <c r="M16" i="35"/>
  <c r="N49" i="34"/>
  <c r="K41" i="34"/>
  <c r="K23" i="34"/>
  <c r="K47" i="34"/>
  <c r="K45" i="34"/>
  <c r="K17" i="34"/>
  <c r="K67" i="34"/>
  <c r="K25" i="34"/>
  <c r="K19" i="34"/>
  <c r="K55" i="34"/>
  <c r="K53" i="34"/>
  <c r="K51" i="34"/>
  <c r="K27" i="34"/>
  <c r="K39" i="34"/>
  <c r="K63" i="34"/>
  <c r="K61" i="34"/>
  <c r="K59" i="34"/>
  <c r="M61" i="34"/>
  <c r="M17" i="34"/>
  <c r="M62" i="34"/>
  <c r="K54" i="34"/>
  <c r="M70" i="34"/>
  <c r="M45" i="34"/>
  <c r="K69" i="34"/>
  <c r="K52" i="34"/>
  <c r="K29" i="34"/>
  <c r="M53" i="34"/>
  <c r="K36" i="34"/>
  <c r="M41" i="34"/>
  <c r="M37" i="34"/>
  <c r="M46" i="34"/>
  <c r="K28" i="34"/>
  <c r="K60" i="34"/>
  <c r="K18" i="34"/>
  <c r="M18" i="34"/>
  <c r="K34" i="34"/>
  <c r="M34" i="34"/>
  <c r="K42" i="34"/>
  <c r="M42" i="34"/>
  <c r="K50" i="34"/>
  <c r="M50" i="34"/>
  <c r="K58" i="34"/>
  <c r="M58" i="34"/>
  <c r="K66" i="34"/>
  <c r="M66" i="34"/>
  <c r="H64" i="34"/>
  <c r="H56" i="34"/>
  <c r="H48" i="34"/>
  <c r="H40" i="34"/>
  <c r="H32" i="34"/>
  <c r="H24" i="34"/>
  <c r="H16" i="34"/>
  <c r="L66" i="34"/>
  <c r="L58" i="34"/>
  <c r="L50" i="34"/>
  <c r="L42" i="34"/>
  <c r="L34" i="34"/>
  <c r="L18" i="34"/>
  <c r="M71" i="34"/>
  <c r="M67" i="34"/>
  <c r="M63" i="34"/>
  <c r="M59" i="34"/>
  <c r="M55" i="34"/>
  <c r="M51" i="34"/>
  <c r="M47" i="34"/>
  <c r="M43" i="34"/>
  <c r="M39" i="34"/>
  <c r="M35" i="34"/>
  <c r="M31" i="34"/>
  <c r="M27" i="34"/>
  <c r="M23" i="34"/>
  <c r="M19" i="34"/>
  <c r="L15" i="34"/>
  <c r="M15" i="34"/>
  <c r="K32" i="61"/>
  <c r="K17" i="61"/>
  <c r="K29" i="61"/>
  <c r="K36" i="61"/>
  <c r="K21" i="61"/>
  <c r="M36" i="61"/>
  <c r="M17" i="61"/>
  <c r="M37" i="61"/>
  <c r="M29" i="61"/>
  <c r="K20" i="61"/>
  <c r="K35" i="61"/>
  <c r="M21" i="61"/>
  <c r="M19" i="61"/>
  <c r="K19" i="61"/>
  <c r="M27" i="61"/>
  <c r="K27" i="61"/>
  <c r="K16" i="61"/>
  <c r="M16" i="61"/>
  <c r="M15" i="61"/>
  <c r="K15" i="61"/>
  <c r="M23" i="61"/>
  <c r="K23" i="61"/>
  <c r="M31" i="61"/>
  <c r="K31" i="61"/>
  <c r="M39" i="61"/>
  <c r="K39" i="61"/>
  <c r="L39" i="61"/>
  <c r="L31" i="61"/>
  <c r="L23" i="61"/>
  <c r="L15" i="61"/>
  <c r="L34" i="61"/>
  <c r="L18" i="61"/>
  <c r="H24" i="61"/>
  <c r="M32" i="61"/>
  <c r="L16" i="61"/>
  <c r="M38" i="61"/>
  <c r="M34" i="61"/>
  <c r="M30" i="61"/>
  <c r="M22" i="61"/>
  <c r="M18" i="61"/>
  <c r="K70" i="60"/>
  <c r="K53" i="60"/>
  <c r="K26" i="60"/>
  <c r="K34" i="60"/>
  <c r="K82" i="60"/>
  <c r="K90" i="60"/>
  <c r="K58" i="60"/>
  <c r="K46" i="60"/>
  <c r="K94" i="60"/>
  <c r="K86" i="60"/>
  <c r="K78" i="60"/>
  <c r="K30" i="60"/>
  <c r="K42" i="60"/>
  <c r="K98" i="60"/>
  <c r="K126" i="60"/>
  <c r="K102" i="60"/>
  <c r="K62" i="60"/>
  <c r="K106" i="60"/>
  <c r="K122" i="60"/>
  <c r="K73" i="60"/>
  <c r="K57" i="60"/>
  <c r="K22" i="60"/>
  <c r="K114" i="60"/>
  <c r="K134" i="60"/>
  <c r="K110" i="60"/>
  <c r="K54" i="60"/>
  <c r="K50" i="60"/>
  <c r="K118" i="60"/>
  <c r="K38" i="60"/>
  <c r="K66" i="60"/>
  <c r="K130" i="60"/>
  <c r="M117" i="60"/>
  <c r="K99" i="60"/>
  <c r="K95" i="60"/>
  <c r="M93" i="60"/>
  <c r="M89" i="60"/>
  <c r="M76" i="60"/>
  <c r="K63" i="60"/>
  <c r="K59" i="60"/>
  <c r="K25" i="60"/>
  <c r="M73" i="60"/>
  <c r="M112" i="60"/>
  <c r="M44" i="60"/>
  <c r="M137" i="60"/>
  <c r="M48" i="60"/>
  <c r="K129" i="60"/>
  <c r="M108" i="60"/>
  <c r="K92" i="60"/>
  <c r="K87" i="60"/>
  <c r="M85" i="60"/>
  <c r="K27" i="60"/>
  <c r="K133" i="60"/>
  <c r="M16" i="60"/>
  <c r="K127" i="60"/>
  <c r="M125" i="60"/>
  <c r="M120" i="60"/>
  <c r="M105" i="60"/>
  <c r="K37" i="60"/>
  <c r="K28" i="60"/>
  <c r="M128" i="60"/>
  <c r="M21" i="60"/>
  <c r="K91" i="60"/>
  <c r="K69" i="60"/>
  <c r="K60" i="60"/>
  <c r="M53" i="60"/>
  <c r="K101" i="60"/>
  <c r="K97" i="60"/>
  <c r="M29" i="60"/>
  <c r="K29" i="60"/>
  <c r="K61" i="60"/>
  <c r="M61" i="60"/>
  <c r="M15" i="60"/>
  <c r="K15" i="60"/>
  <c r="M23" i="60"/>
  <c r="K23" i="60"/>
  <c r="M55" i="60"/>
  <c r="K55" i="60"/>
  <c r="K24" i="60"/>
  <c r="M24" i="60"/>
  <c r="M32" i="60"/>
  <c r="K32" i="60"/>
  <c r="K56" i="60"/>
  <c r="M56" i="60"/>
  <c r="M64" i="60"/>
  <c r="K64" i="60"/>
  <c r="K33" i="60"/>
  <c r="M33" i="60"/>
  <c r="M41" i="60"/>
  <c r="K41" i="60"/>
  <c r="K65" i="60"/>
  <c r="M65" i="60"/>
  <c r="L114" i="60"/>
  <c r="L82" i="60"/>
  <c r="K67" i="60"/>
  <c r="L50" i="60"/>
  <c r="K35" i="60"/>
  <c r="L18" i="60"/>
  <c r="L15" i="60"/>
  <c r="M132" i="60"/>
  <c r="K111" i="60"/>
  <c r="M109" i="60"/>
  <c r="M100" i="60"/>
  <c r="K79" i="60"/>
  <c r="M77" i="60"/>
  <c r="M68" i="60"/>
  <c r="L65" i="60"/>
  <c r="L56" i="60"/>
  <c r="K47" i="60"/>
  <c r="M45" i="60"/>
  <c r="M36" i="60"/>
  <c r="L33" i="60"/>
  <c r="L24" i="60"/>
  <c r="L106" i="60"/>
  <c r="L74" i="60"/>
  <c r="M57" i="60"/>
  <c r="L42" i="60"/>
  <c r="K135" i="60"/>
  <c r="K103" i="60"/>
  <c r="K71" i="60"/>
  <c r="K39" i="60"/>
  <c r="M136" i="60"/>
  <c r="L130" i="60"/>
  <c r="K115" i="60"/>
  <c r="M113" i="60"/>
  <c r="M104" i="60"/>
  <c r="L98" i="60"/>
  <c r="K83" i="60"/>
  <c r="M81" i="60"/>
  <c r="M72" i="60"/>
  <c r="L66" i="60"/>
  <c r="K51" i="60"/>
  <c r="M49" i="60"/>
  <c r="M40" i="60"/>
  <c r="L34" i="60"/>
  <c r="M17" i="60"/>
  <c r="K107" i="60"/>
  <c r="K75" i="60"/>
  <c r="K43" i="60"/>
  <c r="M134" i="60"/>
  <c r="M130" i="60"/>
  <c r="P130" i="60" s="1"/>
  <c r="M126" i="60"/>
  <c r="M122" i="60"/>
  <c r="M118" i="60"/>
  <c r="M114" i="60"/>
  <c r="M110" i="60"/>
  <c r="M106" i="60"/>
  <c r="M102" i="60"/>
  <c r="M98" i="60"/>
  <c r="M94" i="60"/>
  <c r="M90" i="60"/>
  <c r="M86" i="60"/>
  <c r="M82" i="60"/>
  <c r="M78" i="60"/>
  <c r="M74" i="60"/>
  <c r="M70" i="60"/>
  <c r="M66" i="60"/>
  <c r="M62" i="60"/>
  <c r="M58" i="60"/>
  <c r="M54" i="60"/>
  <c r="M50" i="60"/>
  <c r="M46" i="60"/>
  <c r="M42" i="60"/>
  <c r="M38" i="60"/>
  <c r="M34" i="60"/>
  <c r="M30" i="60"/>
  <c r="M26" i="60"/>
  <c r="M22" i="60"/>
  <c r="M18" i="60"/>
  <c r="K61" i="59"/>
  <c r="K29" i="59"/>
  <c r="O17" i="59"/>
  <c r="P17" i="59" s="1"/>
  <c r="K32" i="59"/>
  <c r="K55" i="59"/>
  <c r="K88" i="59"/>
  <c r="P81" i="59"/>
  <c r="K68" i="59"/>
  <c r="K15" i="59"/>
  <c r="K56" i="59"/>
  <c r="K96" i="59"/>
  <c r="K108" i="59"/>
  <c r="K104" i="59"/>
  <c r="K76" i="59"/>
  <c r="K53" i="59"/>
  <c r="K37" i="59"/>
  <c r="P33" i="59"/>
  <c r="K40" i="59"/>
  <c r="K60" i="59"/>
  <c r="K21" i="59"/>
  <c r="K23" i="59"/>
  <c r="K64" i="59"/>
  <c r="K84" i="59"/>
  <c r="K24" i="59"/>
  <c r="K47" i="59"/>
  <c r="P25" i="59"/>
  <c r="K92" i="59"/>
  <c r="P41" i="59"/>
  <c r="K48" i="59"/>
  <c r="K85" i="59"/>
  <c r="M29" i="59"/>
  <c r="P29" i="59" s="1"/>
  <c r="K83" i="59"/>
  <c r="M60" i="59"/>
  <c r="P60" i="59" s="1"/>
  <c r="M107" i="59"/>
  <c r="P107" i="59" s="1"/>
  <c r="K44" i="59"/>
  <c r="K20" i="59"/>
  <c r="M76" i="59"/>
  <c r="P76" i="59" s="1"/>
  <c r="M68" i="59"/>
  <c r="P68" i="59" s="1"/>
  <c r="M82" i="59"/>
  <c r="P82" i="59" s="1"/>
  <c r="K57" i="59"/>
  <c r="K28" i="59"/>
  <c r="M103" i="59"/>
  <c r="P103" i="59" s="1"/>
  <c r="M59" i="59"/>
  <c r="P59" i="59" s="1"/>
  <c r="M101" i="59"/>
  <c r="P101" i="59" s="1"/>
  <c r="M37" i="59"/>
  <c r="P37" i="59" s="1"/>
  <c r="M99" i="59"/>
  <c r="P99" i="59" s="1"/>
  <c r="P97" i="59"/>
  <c r="K75" i="59"/>
  <c r="M45" i="59"/>
  <c r="P45" i="59" s="1"/>
  <c r="M106" i="59"/>
  <c r="P106" i="59" s="1"/>
  <c r="M91" i="59"/>
  <c r="P91" i="59" s="1"/>
  <c r="M58" i="59"/>
  <c r="P58" i="59" s="1"/>
  <c r="M66" i="59"/>
  <c r="P66" i="59" s="1"/>
  <c r="M21" i="59"/>
  <c r="P21" i="59" s="1"/>
  <c r="M74" i="59"/>
  <c r="P74" i="59" s="1"/>
  <c r="M19" i="59"/>
  <c r="P19" i="59" s="1"/>
  <c r="K19" i="59"/>
  <c r="M27" i="59"/>
  <c r="P27" i="59" s="1"/>
  <c r="K27" i="59"/>
  <c r="M35" i="59"/>
  <c r="P35" i="59" s="1"/>
  <c r="K35" i="59"/>
  <c r="M43" i="59"/>
  <c r="P43" i="59" s="1"/>
  <c r="K43" i="59"/>
  <c r="M51" i="59"/>
  <c r="P51" i="59" s="1"/>
  <c r="K51" i="59"/>
  <c r="K67" i="59"/>
  <c r="M67" i="59"/>
  <c r="P67" i="59" s="1"/>
  <c r="P108" i="59"/>
  <c r="K97" i="59"/>
  <c r="M92" i="59"/>
  <c r="P92" i="59" s="1"/>
  <c r="P89" i="59"/>
  <c r="L56" i="59"/>
  <c r="H16" i="59"/>
  <c r="K16" i="59" s="1"/>
  <c r="L104" i="59"/>
  <c r="M98" i="59"/>
  <c r="P98" i="59" s="1"/>
  <c r="M95" i="59"/>
  <c r="P95" i="59" s="1"/>
  <c r="L80" i="59"/>
  <c r="L67" i="59"/>
  <c r="L64" i="59"/>
  <c r="M52" i="59"/>
  <c r="P52" i="59" s="1"/>
  <c r="P105" i="59"/>
  <c r="M111" i="59"/>
  <c r="P111" i="59" s="1"/>
  <c r="K89" i="59"/>
  <c r="P85" i="59"/>
  <c r="M84" i="59"/>
  <c r="P84" i="59" s="1"/>
  <c r="P73" i="59"/>
  <c r="P65" i="59"/>
  <c r="K49" i="59"/>
  <c r="L47" i="59"/>
  <c r="K41" i="59"/>
  <c r="L39" i="59"/>
  <c r="K33" i="59"/>
  <c r="L31" i="59"/>
  <c r="K25" i="59"/>
  <c r="L23" i="59"/>
  <c r="L15" i="59"/>
  <c r="M109" i="59"/>
  <c r="P109" i="59" s="1"/>
  <c r="L96" i="59"/>
  <c r="M90" i="59"/>
  <c r="P90" i="59" s="1"/>
  <c r="M87" i="59"/>
  <c r="P87" i="59" s="1"/>
  <c r="L55" i="59"/>
  <c r="M53" i="59"/>
  <c r="P53" i="59" s="1"/>
  <c r="M50" i="59"/>
  <c r="P50" i="59" s="1"/>
  <c r="M42" i="59"/>
  <c r="P42" i="59" s="1"/>
  <c r="M34" i="59"/>
  <c r="P34" i="59" s="1"/>
  <c r="M26" i="59"/>
  <c r="P26" i="59" s="1"/>
  <c r="M18" i="59"/>
  <c r="P18" i="59" s="1"/>
  <c r="K105" i="59"/>
  <c r="K81" i="59"/>
  <c r="M77" i="59"/>
  <c r="P77" i="59" s="1"/>
  <c r="K73" i="59"/>
  <c r="M69" i="59"/>
  <c r="P69" i="59" s="1"/>
  <c r="K65" i="59"/>
  <c r="M61" i="59"/>
  <c r="P61" i="59" s="1"/>
  <c r="P83" i="59"/>
  <c r="P75" i="59"/>
  <c r="P44" i="59"/>
  <c r="P36" i="59"/>
  <c r="P28" i="59"/>
  <c r="P20" i="59"/>
  <c r="P49" i="59"/>
  <c r="P57" i="59"/>
  <c r="M110" i="59"/>
  <c r="P110" i="59" s="1"/>
  <c r="M102" i="59"/>
  <c r="P102" i="59" s="1"/>
  <c r="M94" i="59"/>
  <c r="P94" i="59" s="1"/>
  <c r="M78" i="59"/>
  <c r="P78" i="59" s="1"/>
  <c r="M70" i="59"/>
  <c r="P70" i="59" s="1"/>
  <c r="M62" i="59"/>
  <c r="P62" i="59" s="1"/>
  <c r="M54" i="59"/>
  <c r="P54" i="59" s="1"/>
  <c r="M46" i="59"/>
  <c r="P46" i="59" s="1"/>
  <c r="M38" i="59"/>
  <c r="P38" i="59" s="1"/>
  <c r="M30" i="59"/>
  <c r="P30" i="59" s="1"/>
  <c r="M22" i="59"/>
  <c r="P22" i="59" s="1"/>
  <c r="M63" i="59"/>
  <c r="P63" i="59" s="1"/>
  <c r="M55" i="59"/>
  <c r="P55" i="59" s="1"/>
  <c r="M47" i="59"/>
  <c r="P47" i="59" s="1"/>
  <c r="M39" i="59"/>
  <c r="P39" i="59" s="1"/>
  <c r="M31" i="59"/>
  <c r="P31" i="59" s="1"/>
  <c r="M23" i="59"/>
  <c r="P23" i="59" s="1"/>
  <c r="M15" i="59"/>
  <c r="P15" i="59" s="1"/>
  <c r="M104" i="59"/>
  <c r="P104" i="59" s="1"/>
  <c r="M96" i="59"/>
  <c r="P96" i="59" s="1"/>
  <c r="M88" i="59"/>
  <c r="P88" i="59" s="1"/>
  <c r="M80" i="59"/>
  <c r="P80" i="59" s="1"/>
  <c r="M64" i="59"/>
  <c r="P64" i="59" s="1"/>
  <c r="M56" i="59"/>
  <c r="P56" i="59" s="1"/>
  <c r="M48" i="59"/>
  <c r="P48" i="59" s="1"/>
  <c r="M40" i="59"/>
  <c r="P40" i="59" s="1"/>
  <c r="M32" i="59"/>
  <c r="P32" i="59" s="1"/>
  <c r="M24" i="59"/>
  <c r="P24" i="59" s="1"/>
  <c r="K41" i="47"/>
  <c r="K53" i="47"/>
  <c r="K49" i="47"/>
  <c r="K26" i="47"/>
  <c r="K24" i="47"/>
  <c r="K22" i="47"/>
  <c r="K57" i="47"/>
  <c r="K36" i="47"/>
  <c r="K34" i="47"/>
  <c r="K30" i="47"/>
  <c r="K17" i="47"/>
  <c r="K42" i="47"/>
  <c r="K38" i="47"/>
  <c r="K50" i="47"/>
  <c r="K25" i="47"/>
  <c r="M22" i="47"/>
  <c r="M58" i="47"/>
  <c r="M49" i="47"/>
  <c r="K40" i="47"/>
  <c r="M38" i="47"/>
  <c r="M41" i="47"/>
  <c r="M24" i="47"/>
  <c r="K56" i="47"/>
  <c r="M54" i="47"/>
  <c r="M50" i="47"/>
  <c r="M18" i="47"/>
  <c r="M33" i="47"/>
  <c r="M25" i="47"/>
  <c r="M57" i="47"/>
  <c r="M42" i="47"/>
  <c r="K48" i="47"/>
  <c r="M21" i="47"/>
  <c r="K21" i="47"/>
  <c r="L21" i="47"/>
  <c r="K32" i="47"/>
  <c r="M30" i="47"/>
  <c r="H29" i="47"/>
  <c r="H45" i="47"/>
  <c r="M36" i="47"/>
  <c r="K16" i="47"/>
  <c r="K60" i="47"/>
  <c r="K52" i="47"/>
  <c r="K44" i="47"/>
  <c r="M17" i="47"/>
  <c r="M53" i="47"/>
  <c r="M37" i="47"/>
  <c r="M34" i="47"/>
  <c r="K28" i="47"/>
  <c r="M26" i="47"/>
  <c r="M20" i="47"/>
  <c r="M59" i="47"/>
  <c r="M51" i="47"/>
  <c r="M47" i="47"/>
  <c r="M43" i="47"/>
  <c r="M39" i="47"/>
  <c r="M31" i="47"/>
  <c r="M27" i="47"/>
  <c r="M23" i="47"/>
  <c r="M19" i="47"/>
  <c r="M15" i="47"/>
  <c r="N78" i="45"/>
  <c r="K15" i="45"/>
  <c r="K70" i="45"/>
  <c r="K46" i="45"/>
  <c r="K22" i="45"/>
  <c r="M47" i="45"/>
  <c r="M67" i="45"/>
  <c r="M43" i="45"/>
  <c r="M15" i="45"/>
  <c r="M75" i="45"/>
  <c r="K62" i="45"/>
  <c r="M31" i="45"/>
  <c r="K54" i="45"/>
  <c r="M39" i="45"/>
  <c r="M23" i="45"/>
  <c r="M27" i="45"/>
  <c r="M55" i="45"/>
  <c r="M63" i="45"/>
  <c r="M51" i="45"/>
  <c r="M19" i="45"/>
  <c r="M71" i="45"/>
  <c r="K24" i="45"/>
  <c r="K30" i="45"/>
  <c r="K28" i="45"/>
  <c r="H74" i="45"/>
  <c r="H66" i="45"/>
  <c r="H58" i="45"/>
  <c r="H50" i="45"/>
  <c r="H42" i="45"/>
  <c r="H34" i="45"/>
  <c r="H26" i="45"/>
  <c r="H18" i="45"/>
  <c r="M80" i="45"/>
  <c r="M72" i="45"/>
  <c r="M68" i="45"/>
  <c r="M64" i="45"/>
  <c r="M60" i="45"/>
  <c r="M56" i="45"/>
  <c r="M52" i="45"/>
  <c r="M48" i="45"/>
  <c r="M44" i="45"/>
  <c r="M40" i="45"/>
  <c r="M36" i="45"/>
  <c r="M32" i="45"/>
  <c r="M81" i="45"/>
  <c r="M77" i="45"/>
  <c r="M73" i="45"/>
  <c r="M69" i="45"/>
  <c r="M65" i="45"/>
  <c r="M61" i="45"/>
  <c r="M57" i="45"/>
  <c r="M53" i="45"/>
  <c r="M49" i="45"/>
  <c r="M45" i="45"/>
  <c r="M41" i="45"/>
  <c r="M37" i="45"/>
  <c r="M33" i="45"/>
  <c r="M29" i="45"/>
  <c r="M25" i="45"/>
  <c r="M21" i="45"/>
  <c r="M17" i="45"/>
  <c r="K15" i="46"/>
  <c r="K43" i="46"/>
  <c r="K75" i="46"/>
  <c r="K59" i="46"/>
  <c r="N51" i="46"/>
  <c r="K83" i="46"/>
  <c r="M36" i="46"/>
  <c r="M20" i="46"/>
  <c r="K78" i="46"/>
  <c r="K67" i="46"/>
  <c r="M43" i="46"/>
  <c r="M68" i="46"/>
  <c r="M60" i="46"/>
  <c r="K46" i="46"/>
  <c r="M44" i="46"/>
  <c r="M59" i="46"/>
  <c r="K38" i="46"/>
  <c r="M52" i="46"/>
  <c r="M75" i="46"/>
  <c r="K54" i="46"/>
  <c r="K27" i="46"/>
  <c r="K70" i="46"/>
  <c r="M84" i="46"/>
  <c r="M76" i="46"/>
  <c r="K35" i="46"/>
  <c r="K86" i="46"/>
  <c r="M24" i="46"/>
  <c r="K31" i="46"/>
  <c r="M31" i="46"/>
  <c r="K79" i="46"/>
  <c r="M79" i="46"/>
  <c r="K63" i="46"/>
  <c r="M63" i="46"/>
  <c r="K17" i="46"/>
  <c r="M17" i="46"/>
  <c r="M23" i="46"/>
  <c r="K23" i="46"/>
  <c r="K34" i="46"/>
  <c r="M34" i="46"/>
  <c r="M42" i="46"/>
  <c r="K42" i="46"/>
  <c r="K50" i="46"/>
  <c r="M50" i="46"/>
  <c r="M58" i="46"/>
  <c r="K58" i="46"/>
  <c r="K66" i="46"/>
  <c r="M66" i="46"/>
  <c r="M74" i="46"/>
  <c r="K74" i="46"/>
  <c r="K82" i="46"/>
  <c r="M82" i="46"/>
  <c r="K21" i="46"/>
  <c r="M21" i="46"/>
  <c r="M37" i="46"/>
  <c r="K37" i="46"/>
  <c r="M53" i="46"/>
  <c r="K53" i="46"/>
  <c r="M69" i="46"/>
  <c r="K69" i="46"/>
  <c r="M85" i="46"/>
  <c r="K85" i="46"/>
  <c r="K47" i="46"/>
  <c r="M47" i="46"/>
  <c r="M14" i="46"/>
  <c r="K14" i="46"/>
  <c r="M22" i="46"/>
  <c r="K22" i="46"/>
  <c r="K81" i="46"/>
  <c r="M72" i="46"/>
  <c r="H71" i="46"/>
  <c r="K65" i="46"/>
  <c r="M56" i="46"/>
  <c r="H55" i="46"/>
  <c r="K49" i="46"/>
  <c r="M40" i="46"/>
  <c r="H39" i="46"/>
  <c r="K33" i="46"/>
  <c r="H29" i="46"/>
  <c r="K26" i="46"/>
  <c r="L23" i="46"/>
  <c r="K19" i="46"/>
  <c r="L79" i="46"/>
  <c r="L63" i="46"/>
  <c r="L47" i="46"/>
  <c r="L31" i="46"/>
  <c r="M28" i="46"/>
  <c r="L17" i="46"/>
  <c r="M80" i="46"/>
  <c r="K73" i="46"/>
  <c r="M64" i="46"/>
  <c r="K57" i="46"/>
  <c r="M48" i="46"/>
  <c r="K41" i="46"/>
  <c r="M32" i="46"/>
  <c r="M25" i="46"/>
  <c r="L21" i="46"/>
  <c r="M18" i="46"/>
  <c r="M15" i="46"/>
  <c r="K77" i="46"/>
  <c r="K61" i="46"/>
  <c r="K45" i="46"/>
  <c r="K110" i="13"/>
  <c r="K118" i="13"/>
  <c r="K102" i="13"/>
  <c r="K62" i="13"/>
  <c r="K45" i="13"/>
  <c r="K126" i="13"/>
  <c r="K29" i="13"/>
  <c r="K134" i="13"/>
  <c r="K78" i="13"/>
  <c r="K53" i="13"/>
  <c r="K37" i="13"/>
  <c r="K86" i="13"/>
  <c r="M72" i="13"/>
  <c r="K15" i="13"/>
  <c r="K137" i="13"/>
  <c r="K121" i="13"/>
  <c r="M109" i="13"/>
  <c r="M77" i="13"/>
  <c r="M73" i="13"/>
  <c r="M36" i="13"/>
  <c r="M101" i="13"/>
  <c r="K75" i="13"/>
  <c r="K131" i="13"/>
  <c r="K58" i="13"/>
  <c r="K21" i="13"/>
  <c r="M108" i="13"/>
  <c r="K83" i="13"/>
  <c r="M128" i="13"/>
  <c r="K123" i="13"/>
  <c r="M93" i="13"/>
  <c r="M86" i="13"/>
  <c r="M117" i="13"/>
  <c r="K99" i="13"/>
  <c r="M80" i="13"/>
  <c r="M37" i="13"/>
  <c r="K34" i="13"/>
  <c r="M23" i="13"/>
  <c r="M29" i="13"/>
  <c r="K124" i="13"/>
  <c r="M96" i="13"/>
  <c r="M76" i="13"/>
  <c r="M133" i="13"/>
  <c r="M118" i="13"/>
  <c r="K91" i="13"/>
  <c r="M69" i="13"/>
  <c r="M55" i="13"/>
  <c r="M125" i="13"/>
  <c r="M112" i="13"/>
  <c r="K105" i="13"/>
  <c r="M53" i="13"/>
  <c r="K33" i="13"/>
  <c r="M33" i="13"/>
  <c r="K49" i="13"/>
  <c r="M49" i="13"/>
  <c r="K66" i="13"/>
  <c r="M66" i="13"/>
  <c r="K74" i="13"/>
  <c r="M74" i="13"/>
  <c r="K130" i="13"/>
  <c r="M130" i="13"/>
  <c r="K82" i="13"/>
  <c r="M82" i="13"/>
  <c r="K19" i="13"/>
  <c r="M19" i="13"/>
  <c r="K41" i="13"/>
  <c r="M41" i="13"/>
  <c r="K57" i="13"/>
  <c r="M57" i="13"/>
  <c r="K90" i="13"/>
  <c r="M90" i="13"/>
  <c r="M28" i="13"/>
  <c r="K28" i="13"/>
  <c r="K44" i="13"/>
  <c r="M44" i="13"/>
  <c r="M52" i="13"/>
  <c r="K52" i="13"/>
  <c r="K61" i="13"/>
  <c r="M61" i="13"/>
  <c r="M25" i="13"/>
  <c r="K25" i="13"/>
  <c r="K122" i="13"/>
  <c r="M122" i="13"/>
  <c r="K98" i="13"/>
  <c r="M98" i="13"/>
  <c r="K16" i="13"/>
  <c r="M16" i="13"/>
  <c r="M32" i="13"/>
  <c r="K32" i="13"/>
  <c r="K40" i="13"/>
  <c r="M40" i="13"/>
  <c r="K56" i="13"/>
  <c r="M56" i="13"/>
  <c r="L130" i="13"/>
  <c r="L98" i="13"/>
  <c r="L82" i="13"/>
  <c r="L66" i="13"/>
  <c r="L49" i="13"/>
  <c r="K18" i="13"/>
  <c r="K127" i="13"/>
  <c r="K111" i="13"/>
  <c r="K79" i="13"/>
  <c r="K63" i="13"/>
  <c r="L56" i="13"/>
  <c r="K46" i="13"/>
  <c r="L40" i="13"/>
  <c r="L33" i="13"/>
  <c r="K22" i="13"/>
  <c r="K67" i="13"/>
  <c r="L61" i="13"/>
  <c r="K50" i="13"/>
  <c r="L44" i="13"/>
  <c r="K30" i="13"/>
  <c r="M27" i="13"/>
  <c r="M20" i="13"/>
  <c r="L16" i="13"/>
  <c r="M132" i="13"/>
  <c r="L122" i="13"/>
  <c r="M116" i="13"/>
  <c r="M113" i="13"/>
  <c r="M100" i="13"/>
  <c r="M97" i="13"/>
  <c r="L90" i="13"/>
  <c r="M84" i="13"/>
  <c r="L74" i="13"/>
  <c r="M68" i="13"/>
  <c r="M65" i="13"/>
  <c r="L57" i="13"/>
  <c r="M51" i="13"/>
  <c r="M48" i="13"/>
  <c r="L41" i="13"/>
  <c r="M31" i="13"/>
  <c r="H17" i="13"/>
  <c r="M126" i="13"/>
  <c r="M110" i="13"/>
  <c r="K103" i="13"/>
  <c r="M94" i="13"/>
  <c r="K87" i="13"/>
  <c r="M78" i="13"/>
  <c r="K71" i="13"/>
  <c r="M62" i="13"/>
  <c r="M45" i="13"/>
  <c r="K38" i="13"/>
  <c r="K56" i="58"/>
  <c r="K32" i="58"/>
  <c r="K16" i="58"/>
  <c r="K64" i="58"/>
  <c r="K40" i="58"/>
  <c r="K24" i="58"/>
  <c r="K48" i="58"/>
  <c r="M32" i="58"/>
  <c r="M64" i="58"/>
  <c r="K57" i="58"/>
  <c r="K47" i="58"/>
  <c r="K39" i="58"/>
  <c r="K25" i="58"/>
  <c r="M48" i="58"/>
  <c r="K31" i="58"/>
  <c r="M16" i="58"/>
  <c r="M54" i="58"/>
  <c r="M38" i="58"/>
  <c r="M22" i="58"/>
  <c r="K43" i="58"/>
  <c r="M33" i="58"/>
  <c r="M30" i="58"/>
  <c r="M17" i="58"/>
  <c r="K20" i="58"/>
  <c r="M20" i="58"/>
  <c r="K36" i="58"/>
  <c r="M36" i="58"/>
  <c r="M44" i="58"/>
  <c r="K44" i="58"/>
  <c r="K52" i="58"/>
  <c r="M52" i="58"/>
  <c r="M60" i="58"/>
  <c r="K60" i="58"/>
  <c r="K29" i="58"/>
  <c r="M29" i="58"/>
  <c r="M45" i="58"/>
  <c r="K45" i="58"/>
  <c r="K67" i="58"/>
  <c r="K51" i="58"/>
  <c r="L45" i="58"/>
  <c r="M42" i="58"/>
  <c r="K35" i="58"/>
  <c r="L29" i="58"/>
  <c r="H28" i="58"/>
  <c r="M26" i="58"/>
  <c r="K19" i="58"/>
  <c r="M65" i="58"/>
  <c r="M49" i="58"/>
  <c r="M62" i="58"/>
  <c r="K55" i="58"/>
  <c r="L52" i="58"/>
  <c r="M46" i="58"/>
  <c r="L36" i="58"/>
  <c r="K23" i="58"/>
  <c r="L20" i="58"/>
  <c r="M56" i="58"/>
  <c r="M53" i="58"/>
  <c r="M40" i="58"/>
  <c r="M37" i="58"/>
  <c r="M24" i="58"/>
  <c r="M21" i="58"/>
  <c r="M66" i="58"/>
  <c r="K59" i="58"/>
  <c r="M50" i="58"/>
  <c r="M34" i="58"/>
  <c r="K27" i="58"/>
  <c r="M18" i="58"/>
  <c r="M21" i="53"/>
  <c r="K20" i="53"/>
  <c r="M18" i="53"/>
  <c r="M17" i="53"/>
  <c r="K63" i="53"/>
  <c r="K55" i="53"/>
  <c r="K39" i="53"/>
  <c r="K23" i="53"/>
  <c r="K71" i="53"/>
  <c r="K79" i="53"/>
  <c r="M79" i="53"/>
  <c r="M71" i="53"/>
  <c r="M63" i="53"/>
  <c r="M59" i="53"/>
  <c r="M55" i="53"/>
  <c r="M51" i="53"/>
  <c r="M43" i="53"/>
  <c r="M39" i="53"/>
  <c r="M35" i="53"/>
  <c r="M27" i="53"/>
  <c r="M23" i="53"/>
  <c r="M19" i="53"/>
  <c r="M80" i="53"/>
  <c r="M76" i="53"/>
  <c r="M72" i="53"/>
  <c r="M68" i="53"/>
  <c r="M16" i="53"/>
  <c r="K36" i="51"/>
  <c r="K19" i="51"/>
  <c r="K44" i="51"/>
  <c r="K42" i="51"/>
  <c r="K28" i="51"/>
  <c r="K40" i="51"/>
  <c r="K16" i="51"/>
  <c r="K35" i="51"/>
  <c r="K20" i="51"/>
  <c r="K18" i="51"/>
  <c r="K43" i="51"/>
  <c r="K27" i="51"/>
  <c r="M36" i="51"/>
  <c r="K34" i="51"/>
  <c r="M34" i="51"/>
  <c r="M43" i="51"/>
  <c r="L30" i="51"/>
  <c r="L22" i="51"/>
  <c r="L18" i="51"/>
  <c r="L34" i="51"/>
  <c r="M35" i="51"/>
  <c r="L46" i="51"/>
  <c r="M29" i="51"/>
  <c r="M42" i="51"/>
  <c r="M25" i="51"/>
  <c r="K17" i="51"/>
  <c r="K38" i="51"/>
  <c r="M21" i="51"/>
  <c r="M46" i="51"/>
  <c r="M44" i="51"/>
  <c r="K31" i="51"/>
  <c r="M31" i="51"/>
  <c r="K23" i="51"/>
  <c r="M23" i="51"/>
  <c r="H15" i="51"/>
  <c r="M15" i="51" s="1"/>
  <c r="H39" i="51"/>
  <c r="M30" i="51"/>
  <c r="M26" i="51"/>
  <c r="M22" i="51"/>
  <c r="M18" i="51"/>
  <c r="K37" i="51"/>
  <c r="M27" i="51"/>
  <c r="M19" i="51"/>
  <c r="L31" i="51"/>
  <c r="L23" i="51"/>
  <c r="M16" i="51"/>
  <c r="K41" i="51"/>
  <c r="M32" i="51"/>
  <c r="M28" i="51"/>
  <c r="M24" i="51"/>
  <c r="M20" i="51"/>
  <c r="P19" i="50"/>
  <c r="P26" i="50"/>
  <c r="K24" i="50"/>
  <c r="K22" i="50"/>
  <c r="P20" i="50"/>
  <c r="P35" i="50"/>
  <c r="K34" i="50"/>
  <c r="P32" i="50"/>
  <c r="K30" i="50"/>
  <c r="K28" i="50"/>
  <c r="K17" i="50"/>
  <c r="P40" i="50"/>
  <c r="P38" i="50"/>
  <c r="K36" i="50"/>
  <c r="K25" i="50"/>
  <c r="K21" i="50"/>
  <c r="M34" i="50"/>
  <c r="P34" i="50" s="1"/>
  <c r="K20" i="50"/>
  <c r="K38" i="50"/>
  <c r="M36" i="50"/>
  <c r="P36" i="50" s="1"/>
  <c r="K26" i="50"/>
  <c r="M24" i="50"/>
  <c r="P24" i="50" s="1"/>
  <c r="M18" i="50"/>
  <c r="P18" i="50" s="1"/>
  <c r="K40" i="50"/>
  <c r="L35" i="50"/>
  <c r="K32" i="50"/>
  <c r="M30" i="50"/>
  <c r="P30" i="50" s="1"/>
  <c r="H27" i="50"/>
  <c r="M27" i="50" s="1"/>
  <c r="P27" i="50" s="1"/>
  <c r="M28" i="50"/>
  <c r="P28" i="50" s="1"/>
  <c r="L19" i="50"/>
  <c r="M22" i="50"/>
  <c r="P22" i="50" s="1"/>
  <c r="K35" i="50"/>
  <c r="M29" i="50"/>
  <c r="P29" i="50" s="1"/>
  <c r="M21" i="50"/>
  <c r="P21" i="50" s="1"/>
  <c r="K19" i="50"/>
  <c r="M39" i="50"/>
  <c r="P39" i="50" s="1"/>
  <c r="M31" i="50"/>
  <c r="P31" i="50" s="1"/>
  <c r="M23" i="50"/>
  <c r="P23" i="50" s="1"/>
  <c r="M16" i="50"/>
  <c r="P16" i="50" s="1"/>
  <c r="M33" i="50"/>
  <c r="P33" i="50" s="1"/>
  <c r="M25" i="50"/>
  <c r="P25" i="50" s="1"/>
  <c r="M17" i="50"/>
  <c r="P17" i="50" s="1"/>
  <c r="K81" i="49"/>
  <c r="N77" i="49"/>
  <c r="K49" i="49"/>
  <c r="N45" i="49"/>
  <c r="K69" i="49"/>
  <c r="N65" i="49"/>
  <c r="K64" i="49"/>
  <c r="K37" i="49"/>
  <c r="K29" i="49"/>
  <c r="K21" i="49"/>
  <c r="N53" i="49"/>
  <c r="N25" i="49"/>
  <c r="N17" i="49"/>
  <c r="N73" i="49"/>
  <c r="N41" i="49"/>
  <c r="M83" i="49"/>
  <c r="M79" i="49"/>
  <c r="M75" i="49"/>
  <c r="M71" i="49"/>
  <c r="M67" i="49"/>
  <c r="M59" i="49"/>
  <c r="M55" i="49"/>
  <c r="M51" i="49"/>
  <c r="M47" i="49"/>
  <c r="M43" i="49"/>
  <c r="M39" i="49"/>
  <c r="M35" i="49"/>
  <c r="M31" i="49"/>
  <c r="M27" i="49"/>
  <c r="M23" i="49"/>
  <c r="M19" i="49"/>
  <c r="M104" i="49"/>
  <c r="M100" i="49"/>
  <c r="M96" i="49"/>
  <c r="M92" i="49"/>
  <c r="M88" i="49"/>
  <c r="M84" i="49"/>
  <c r="M64" i="49"/>
  <c r="M32" i="49"/>
  <c r="K38" i="25"/>
  <c r="P40" i="25"/>
  <c r="P16" i="25"/>
  <c r="K40" i="25"/>
  <c r="K27" i="25"/>
  <c r="N23" i="25"/>
  <c r="K22" i="25"/>
  <c r="P20" i="25"/>
  <c r="P22" i="25"/>
  <c r="N15" i="25"/>
  <c r="P15" i="25" s="1"/>
  <c r="P41" i="25"/>
  <c r="P36" i="25"/>
  <c r="O34" i="25"/>
  <c r="P34" i="25" s="1"/>
  <c r="P33" i="25"/>
  <c r="P28" i="25"/>
  <c r="K20" i="25"/>
  <c r="O18" i="25"/>
  <c r="P18" i="25" s="1"/>
  <c r="P17" i="25"/>
  <c r="P38" i="25"/>
  <c r="P30" i="25"/>
  <c r="K36" i="25"/>
  <c r="K28" i="25"/>
  <c r="P32" i="25"/>
  <c r="P26" i="25"/>
  <c r="P42" i="25"/>
  <c r="K41" i="25"/>
  <c r="K33" i="25"/>
  <c r="M27" i="25"/>
  <c r="P27" i="25" s="1"/>
  <c r="K17" i="25"/>
  <c r="K42" i="25"/>
  <c r="M37" i="25"/>
  <c r="P37" i="25" s="1"/>
  <c r="M29" i="25"/>
  <c r="P29" i="25" s="1"/>
  <c r="M21" i="25"/>
  <c r="P21" i="25" s="1"/>
  <c r="P129" i="60"/>
  <c r="K764" i="36"/>
  <c r="K765" i="36"/>
  <c r="P763" i="36"/>
  <c r="P23" i="25" l="1"/>
  <c r="P92" i="72"/>
  <c r="M105" i="49"/>
  <c r="N105" i="49"/>
  <c r="M83" i="53"/>
  <c r="M43" i="25"/>
  <c r="O43" i="25"/>
  <c r="N43" i="25"/>
  <c r="P84" i="72"/>
  <c r="P76" i="72"/>
  <c r="P39" i="72"/>
  <c r="P31" i="48"/>
  <c r="P28" i="48"/>
  <c r="P15" i="48"/>
  <c r="M64" i="34"/>
  <c r="K64" i="34"/>
  <c r="M16" i="34"/>
  <c r="K16" i="34"/>
  <c r="M24" i="34"/>
  <c r="K24" i="34"/>
  <c r="M32" i="34"/>
  <c r="K32" i="34"/>
  <c r="M56" i="34"/>
  <c r="K56" i="34"/>
  <c r="K40" i="34"/>
  <c r="M40" i="34"/>
  <c r="M48" i="34"/>
  <c r="K48" i="34"/>
  <c r="K24" i="61"/>
  <c r="M16" i="59"/>
  <c r="P16" i="59" s="1"/>
  <c r="K45" i="47"/>
  <c r="M45" i="47"/>
  <c r="M29" i="47"/>
  <c r="K29" i="47"/>
  <c r="M26" i="45"/>
  <c r="K26" i="45"/>
  <c r="M34" i="45"/>
  <c r="K34" i="45"/>
  <c r="M42" i="45"/>
  <c r="K42" i="45"/>
  <c r="M18" i="45"/>
  <c r="K18" i="45"/>
  <c r="M50" i="45"/>
  <c r="K50" i="45"/>
  <c r="K58" i="45"/>
  <c r="M58" i="45"/>
  <c r="K66" i="45"/>
  <c r="M66" i="45"/>
  <c r="M74" i="45"/>
  <c r="K74" i="45"/>
  <c r="M39" i="46"/>
  <c r="K39" i="46"/>
  <c r="M55" i="46"/>
  <c r="K55" i="46"/>
  <c r="K29" i="46"/>
  <c r="M29" i="46"/>
  <c r="M71" i="46"/>
  <c r="K71" i="46"/>
  <c r="K17" i="13"/>
  <c r="M17" i="13"/>
  <c r="M28" i="58"/>
  <c r="K28" i="58"/>
  <c r="M39" i="51"/>
  <c r="K39" i="51"/>
  <c r="K27" i="50"/>
  <c r="K763" i="36"/>
  <c r="P764" i="36"/>
  <c r="P765" i="36"/>
  <c r="K27" i="32" l="1"/>
  <c r="K36" i="44" l="1"/>
  <c r="K30" i="44"/>
  <c r="K37" i="44" l="1"/>
  <c r="P37" i="44"/>
  <c r="P38" i="44"/>
  <c r="K38" i="44"/>
  <c r="P36" i="44"/>
  <c r="P29" i="44"/>
  <c r="K29" i="44"/>
  <c r="P31" i="44"/>
  <c r="P30" i="44"/>
  <c r="P16" i="53"/>
  <c r="P17" i="53"/>
  <c r="P18" i="53" l="1"/>
  <c r="P21" i="53"/>
  <c r="P19" i="53"/>
  <c r="K18" i="32"/>
  <c r="P15" i="53"/>
  <c r="P32" i="53"/>
  <c r="K15" i="53" l="1"/>
  <c r="P30" i="53"/>
  <c r="P17" i="32"/>
  <c r="P20" i="53"/>
  <c r="P51" i="49"/>
  <c r="P104" i="49"/>
  <c r="P62" i="44"/>
  <c r="K62" i="44"/>
  <c r="P18" i="32"/>
  <c r="K17" i="32"/>
  <c r="P82" i="53" l="1"/>
  <c r="P65" i="53" l="1"/>
  <c r="P63" i="53"/>
  <c r="P64" i="53"/>
  <c r="P66" i="53"/>
  <c r="I8" i="49" l="1"/>
  <c r="P41" i="74" l="1"/>
  <c r="K37" i="74"/>
  <c r="K36" i="74"/>
  <c r="P35" i="74"/>
  <c r="K29" i="74"/>
  <c r="K27" i="74"/>
  <c r="K25" i="74"/>
  <c r="K24" i="74"/>
  <c r="K22" i="74"/>
  <c r="K15" i="74"/>
  <c r="K35" i="73"/>
  <c r="K34" i="73"/>
  <c r="K33" i="73"/>
  <c r="K32" i="73"/>
  <c r="K24" i="73"/>
  <c r="K21" i="73"/>
  <c r="K19" i="73"/>
  <c r="K18" i="73"/>
  <c r="K15" i="72"/>
  <c r="K140" i="71"/>
  <c r="K139" i="71"/>
  <c r="P134" i="71"/>
  <c r="K129" i="71"/>
  <c r="K128" i="71"/>
  <c r="K123" i="71"/>
  <c r="K121" i="71"/>
  <c r="K120" i="71"/>
  <c r="K119" i="71"/>
  <c r="K115" i="71"/>
  <c r="K112" i="71"/>
  <c r="K111" i="71"/>
  <c r="K107" i="71"/>
  <c r="K105" i="71"/>
  <c r="K104" i="71"/>
  <c r="K103" i="71"/>
  <c r="K95" i="71"/>
  <c r="K94" i="71"/>
  <c r="K87" i="71"/>
  <c r="K86" i="71"/>
  <c r="K84" i="71"/>
  <c r="K80" i="71"/>
  <c r="K78" i="71"/>
  <c r="K77" i="71"/>
  <c r="K71" i="71"/>
  <c r="K69" i="71"/>
  <c r="K68" i="71"/>
  <c r="K67" i="71"/>
  <c r="K62" i="71"/>
  <c r="K59" i="71"/>
  <c r="K54" i="71"/>
  <c r="K52" i="71"/>
  <c r="K47" i="71"/>
  <c r="K45" i="71"/>
  <c r="K38" i="71"/>
  <c r="K35" i="71"/>
  <c r="K30" i="71"/>
  <c r="K22" i="71"/>
  <c r="K28" i="70"/>
  <c r="K27" i="70"/>
  <c r="K19" i="70"/>
  <c r="K39" i="69"/>
  <c r="K34" i="69"/>
  <c r="K32" i="69"/>
  <c r="K31" i="69"/>
  <c r="K23" i="69"/>
  <c r="K22" i="69"/>
  <c r="K16" i="69"/>
  <c r="K15" i="69"/>
  <c r="B27" i="68"/>
  <c r="A4" i="68"/>
  <c r="P30" i="73" l="1"/>
  <c r="P142" i="71"/>
  <c r="P17" i="71"/>
  <c r="P25" i="71"/>
  <c r="P31" i="71"/>
  <c r="P29" i="71"/>
  <c r="P33" i="71"/>
  <c r="K23" i="71"/>
  <c r="K49" i="71"/>
  <c r="K15" i="71"/>
  <c r="P69" i="71"/>
  <c r="K22" i="70"/>
  <c r="K98" i="71"/>
  <c r="P31" i="69"/>
  <c r="P27" i="70"/>
  <c r="P23" i="71"/>
  <c r="P113" i="71"/>
  <c r="K18" i="69"/>
  <c r="K26" i="70"/>
  <c r="K92" i="71"/>
  <c r="L38" i="73"/>
  <c r="H18" i="68" s="1"/>
  <c r="P27" i="74"/>
  <c r="P58" i="71"/>
  <c r="P123" i="71"/>
  <c r="K13" i="69"/>
  <c r="N143" i="71"/>
  <c r="F16" i="68" s="1"/>
  <c r="K76" i="71"/>
  <c r="P28" i="74"/>
  <c r="K28" i="69"/>
  <c r="P23" i="70"/>
  <c r="P16" i="71"/>
  <c r="P97" i="71"/>
  <c r="P23" i="73"/>
  <c r="P26" i="70"/>
  <c r="P66" i="71"/>
  <c r="K96" i="71"/>
  <c r="P119" i="71"/>
  <c r="K23" i="73"/>
  <c r="P28" i="73"/>
  <c r="P33" i="73"/>
  <c r="K16" i="70"/>
  <c r="K36" i="71"/>
  <c r="P114" i="71"/>
  <c r="P131" i="71"/>
  <c r="P17" i="73"/>
  <c r="P29" i="70"/>
  <c r="P32" i="73"/>
  <c r="N40" i="69"/>
  <c r="F14" i="68" s="1"/>
  <c r="P21" i="71"/>
  <c r="P122" i="71"/>
  <c r="N108" i="72"/>
  <c r="F17" i="68" s="1"/>
  <c r="K19" i="74"/>
  <c r="K29" i="69"/>
  <c r="P34" i="69"/>
  <c r="K66" i="71"/>
  <c r="P98" i="71"/>
  <c r="P16" i="69"/>
  <c r="P26" i="69"/>
  <c r="P78" i="71"/>
  <c r="K82" i="71"/>
  <c r="P111" i="71"/>
  <c r="K20" i="70"/>
  <c r="K17" i="70"/>
  <c r="P30" i="70"/>
  <c r="P35" i="71"/>
  <c r="P41" i="71"/>
  <c r="P70" i="71"/>
  <c r="P110" i="71"/>
  <c r="K20" i="71"/>
  <c r="K25" i="71"/>
  <c r="K39" i="71"/>
  <c r="K58" i="71"/>
  <c r="P89" i="71"/>
  <c r="P115" i="71"/>
  <c r="K117" i="71"/>
  <c r="P139" i="71"/>
  <c r="P27" i="71"/>
  <c r="P100" i="71"/>
  <c r="K19" i="71"/>
  <c r="K29" i="71"/>
  <c r="K41" i="71"/>
  <c r="P71" i="71"/>
  <c r="K73" i="71"/>
  <c r="P84" i="71"/>
  <c r="P62" i="71"/>
  <c r="P94" i="71"/>
  <c r="K102" i="71"/>
  <c r="P112" i="71"/>
  <c r="P38" i="71"/>
  <c r="P39" i="71"/>
  <c r="P107" i="71"/>
  <c r="P121" i="71"/>
  <c r="P14" i="71"/>
  <c r="K21" i="71"/>
  <c r="P28" i="71"/>
  <c r="P45" i="71"/>
  <c r="P125" i="71"/>
  <c r="P15" i="72"/>
  <c r="K17" i="73"/>
  <c r="K22" i="73"/>
  <c r="P36" i="73"/>
  <c r="P35" i="73"/>
  <c r="P19" i="74"/>
  <c r="P30" i="74"/>
  <c r="P16" i="74"/>
  <c r="P29" i="74"/>
  <c r="P37" i="74"/>
  <c r="P18" i="69"/>
  <c r="P22" i="69"/>
  <c r="P32" i="69"/>
  <c r="K38" i="69"/>
  <c r="P38" i="69"/>
  <c r="O40" i="69"/>
  <c r="G14" i="68" s="1"/>
  <c r="K21" i="69"/>
  <c r="K24" i="69"/>
  <c r="K30" i="69"/>
  <c r="P33" i="69"/>
  <c r="K36" i="69"/>
  <c r="P37" i="69"/>
  <c r="K24" i="70"/>
  <c r="P25" i="70"/>
  <c r="P28" i="70"/>
  <c r="K30" i="70"/>
  <c r="K28" i="71"/>
  <c r="K31" i="71"/>
  <c r="P34" i="71"/>
  <c r="K37" i="71"/>
  <c r="P40" i="71"/>
  <c r="K43" i="71"/>
  <c r="P44" i="71"/>
  <c r="K51" i="71"/>
  <c r="K60" i="71"/>
  <c r="P61" i="71"/>
  <c r="P77" i="71"/>
  <c r="P80" i="71"/>
  <c r="P87" i="71"/>
  <c r="K89" i="71"/>
  <c r="P102" i="71"/>
  <c r="P103" i="71"/>
  <c r="P120" i="71"/>
  <c r="P129" i="71"/>
  <c r="K131" i="71"/>
  <c r="K134" i="71"/>
  <c r="K142" i="71"/>
  <c r="K25" i="73"/>
  <c r="K28" i="73"/>
  <c r="P34" i="73"/>
  <c r="P24" i="74"/>
  <c r="P19" i="71"/>
  <c r="P22" i="71"/>
  <c r="P47" i="71"/>
  <c r="P54" i="71"/>
  <c r="P21" i="73"/>
  <c r="P22" i="73"/>
  <c r="P36" i="74"/>
  <c r="P38" i="74"/>
  <c r="P127" i="71"/>
  <c r="P138" i="71"/>
  <c r="P28" i="69"/>
  <c r="P19" i="70"/>
  <c r="P20" i="70"/>
  <c r="K14" i="69"/>
  <c r="P17" i="69"/>
  <c r="K20" i="69"/>
  <c r="P21" i="69"/>
  <c r="K26" i="69"/>
  <c r="P27" i="69"/>
  <c r="P39" i="69"/>
  <c r="K18" i="70"/>
  <c r="P21" i="70"/>
  <c r="P18" i="71"/>
  <c r="P24" i="71"/>
  <c r="K27" i="71"/>
  <c r="K33" i="71"/>
  <c r="P48" i="71"/>
  <c r="P49" i="71"/>
  <c r="K53" i="71"/>
  <c r="P73" i="71"/>
  <c r="K110" i="71"/>
  <c r="K113" i="71"/>
  <c r="P27" i="73"/>
  <c r="O42" i="74"/>
  <c r="G19" i="68" s="1"/>
  <c r="P22" i="74"/>
  <c r="K35" i="74"/>
  <c r="L32" i="70"/>
  <c r="H15" i="68" s="1"/>
  <c r="P16" i="70"/>
  <c r="P42" i="71"/>
  <c r="P50" i="71"/>
  <c r="P57" i="71"/>
  <c r="P67" i="71"/>
  <c r="P74" i="71"/>
  <c r="P86" i="71"/>
  <c r="P88" i="71"/>
  <c r="P95" i="71"/>
  <c r="P96" i="71"/>
  <c r="P118" i="71"/>
  <c r="K127" i="71"/>
  <c r="K133" i="71"/>
  <c r="K138" i="71"/>
  <c r="P141" i="71"/>
  <c r="P18" i="73"/>
  <c r="P19" i="73"/>
  <c r="K27" i="73"/>
  <c r="P21" i="74"/>
  <c r="K41" i="74"/>
  <c r="P23" i="69"/>
  <c r="P24" i="69"/>
  <c r="P30" i="69"/>
  <c r="P36" i="69"/>
  <c r="N32" i="70"/>
  <c r="P24" i="70"/>
  <c r="P31" i="70"/>
  <c r="K17" i="71"/>
  <c r="P20" i="71"/>
  <c r="P30" i="71"/>
  <c r="P37" i="71"/>
  <c r="P43" i="71"/>
  <c r="P51" i="71"/>
  <c r="P59" i="71"/>
  <c r="P60" i="71"/>
  <c r="K74" i="71"/>
  <c r="P79" i="71"/>
  <c r="K100" i="71"/>
  <c r="K118" i="71"/>
  <c r="P24" i="73"/>
  <c r="P25" i="73"/>
  <c r="K16" i="74"/>
  <c r="K21" i="74"/>
  <c r="P32" i="74"/>
  <c r="P34" i="74"/>
  <c r="P25" i="69"/>
  <c r="L143" i="71"/>
  <c r="H16" i="68" s="1"/>
  <c r="P26" i="71"/>
  <c r="P32" i="71"/>
  <c r="P83" i="71"/>
  <c r="P109" i="71"/>
  <c r="P126" i="71"/>
  <c r="P136" i="71"/>
  <c r="N38" i="73"/>
  <c r="F18" i="68" s="1"/>
  <c r="P37" i="73"/>
  <c r="P18" i="74"/>
  <c r="P25" i="74"/>
  <c r="K34" i="74"/>
  <c r="P15" i="69"/>
  <c r="L40" i="69"/>
  <c r="H14" i="68" s="1"/>
  <c r="P14" i="69"/>
  <c r="P20" i="69"/>
  <c r="K37" i="69"/>
  <c r="P18" i="70"/>
  <c r="P22" i="70"/>
  <c r="K25" i="70"/>
  <c r="P15" i="71"/>
  <c r="K44" i="71"/>
  <c r="P53" i="71"/>
  <c r="K61" i="71"/>
  <c r="K83" i="71"/>
  <c r="P92" i="71"/>
  <c r="P106" i="71"/>
  <c r="P117" i="71"/>
  <c r="K126" i="71"/>
  <c r="P130" i="71"/>
  <c r="K136" i="71"/>
  <c r="P46" i="71"/>
  <c r="P15" i="70"/>
  <c r="P29" i="69"/>
  <c r="P35" i="69"/>
  <c r="P36" i="71"/>
  <c r="P19" i="69"/>
  <c r="P17" i="70"/>
  <c r="K72" i="71"/>
  <c r="P15" i="73"/>
  <c r="K19" i="69"/>
  <c r="K27" i="69"/>
  <c r="K35" i="69"/>
  <c r="K15" i="70"/>
  <c r="K23" i="70"/>
  <c r="K31" i="70"/>
  <c r="O143" i="71"/>
  <c r="G16" i="68" s="1"/>
  <c r="K18" i="71"/>
  <c r="K26" i="71"/>
  <c r="K34" i="71"/>
  <c r="K42" i="71"/>
  <c r="K50" i="71"/>
  <c r="P52" i="71"/>
  <c r="K57" i="71"/>
  <c r="K65" i="71"/>
  <c r="K99" i="71"/>
  <c r="K109" i="71"/>
  <c r="P128" i="71"/>
  <c r="P140" i="71"/>
  <c r="O108" i="72"/>
  <c r="G17" i="68" s="1"/>
  <c r="O32" i="70"/>
  <c r="P124" i="71"/>
  <c r="K124" i="71"/>
  <c r="K17" i="69"/>
  <c r="K25" i="69"/>
  <c r="K33" i="69"/>
  <c r="K21" i="70"/>
  <c r="K29" i="70"/>
  <c r="K16" i="71"/>
  <c r="K24" i="71"/>
  <c r="K32" i="71"/>
  <c r="K40" i="71"/>
  <c r="K48" i="71"/>
  <c r="K56" i="71"/>
  <c r="P68" i="71"/>
  <c r="P76" i="71"/>
  <c r="P81" i="71"/>
  <c r="K81" i="71"/>
  <c r="P82" i="71"/>
  <c r="K91" i="71"/>
  <c r="P99" i="71"/>
  <c r="O38" i="73"/>
  <c r="G18" i="68" s="1"/>
  <c r="P13" i="69"/>
  <c r="P63" i="71"/>
  <c r="K63" i="71"/>
  <c r="P65" i="71"/>
  <c r="P108" i="71"/>
  <c r="K108" i="71"/>
  <c r="K46" i="71"/>
  <c r="P105" i="71"/>
  <c r="P132" i="71"/>
  <c r="K132" i="71"/>
  <c r="P133" i="71"/>
  <c r="P40" i="74"/>
  <c r="P90" i="71"/>
  <c r="K90" i="71"/>
  <c r="P91" i="71"/>
  <c r="L108" i="72"/>
  <c r="H17" i="68" s="1"/>
  <c r="L42" i="74"/>
  <c r="H19" i="68" s="1"/>
  <c r="P56" i="71"/>
  <c r="P104" i="71"/>
  <c r="P116" i="71"/>
  <c r="K116" i="71"/>
  <c r="K125" i="71"/>
  <c r="N42" i="74"/>
  <c r="F19" i="68" s="1"/>
  <c r="P17" i="74"/>
  <c r="P33" i="74"/>
  <c r="K33" i="74"/>
  <c r="K15" i="73"/>
  <c r="K37" i="73"/>
  <c r="K30" i="74"/>
  <c r="K32" i="74"/>
  <c r="K70" i="71"/>
  <c r="K79" i="71"/>
  <c r="K88" i="71"/>
  <c r="K97" i="71"/>
  <c r="K106" i="71"/>
  <c r="K114" i="71"/>
  <c r="K122" i="71"/>
  <c r="K130" i="71"/>
  <c r="K141" i="71"/>
  <c r="K30" i="73"/>
  <c r="K36" i="73"/>
  <c r="K18" i="74"/>
  <c r="K28" i="74"/>
  <c r="K38" i="74"/>
  <c r="K40" i="74"/>
  <c r="K17" i="74"/>
  <c r="G15" i="68" l="1"/>
  <c r="G20" i="68" s="1"/>
  <c r="F15" i="68"/>
  <c r="F20" i="68" s="1"/>
  <c r="P32" i="70"/>
  <c r="P40" i="69"/>
  <c r="D14" i="68" s="1"/>
  <c r="M40" i="69"/>
  <c r="E14" i="68" s="1"/>
  <c r="M38" i="73"/>
  <c r="E18" i="68" s="1"/>
  <c r="M143" i="71"/>
  <c r="E16" i="68" s="1"/>
  <c r="M32" i="70"/>
  <c r="H20" i="68"/>
  <c r="D10" i="68" s="1"/>
  <c r="P72" i="71"/>
  <c r="P108" i="72"/>
  <c r="M108" i="72"/>
  <c r="E17" i="68" s="1"/>
  <c r="P38" i="73"/>
  <c r="P15" i="74"/>
  <c r="P42" i="74" s="1"/>
  <c r="M42" i="74"/>
  <c r="E19" i="68" s="1"/>
  <c r="P143" i="71" l="1"/>
  <c r="J8" i="71" s="1"/>
  <c r="E15" i="68"/>
  <c r="E20" i="68" s="1"/>
  <c r="J8" i="69"/>
  <c r="I9" i="73"/>
  <c r="D18" i="68"/>
  <c r="I9" i="70"/>
  <c r="D15" i="68"/>
  <c r="J8" i="72"/>
  <c r="D17" i="68"/>
  <c r="I9" i="74"/>
  <c r="D19" i="68"/>
  <c r="D16" i="68" l="1"/>
  <c r="D20" i="68" s="1"/>
  <c r="D21" i="68" s="1"/>
  <c r="D22" i="68" s="1"/>
  <c r="D23" i="68" l="1"/>
  <c r="D24" i="68" s="1"/>
  <c r="E16" i="66" l="1"/>
  <c r="D9" i="68"/>
  <c r="K166" i="36"/>
  <c r="P166" i="36"/>
  <c r="O16" i="40"/>
  <c r="N16" i="40"/>
  <c r="L16" i="40"/>
  <c r="H16" i="40"/>
  <c r="M16" i="40" s="1"/>
  <c r="K16" i="40" l="1"/>
  <c r="P16" i="40"/>
  <c r="K750" i="36" l="1"/>
  <c r="K739" i="36"/>
  <c r="K726" i="36"/>
  <c r="K561" i="36"/>
  <c r="K557" i="36"/>
  <c r="K538" i="36"/>
  <c r="K371" i="36"/>
  <c r="K355" i="36"/>
  <c r="K351" i="36"/>
  <c r="K347" i="36"/>
  <c r="K343" i="36"/>
  <c r="K339" i="36"/>
  <c r="K335" i="36"/>
  <c r="K331" i="36"/>
  <c r="K323" i="36"/>
  <c r="K315" i="36"/>
  <c r="K311" i="36"/>
  <c r="K307" i="36"/>
  <c r="K303" i="36"/>
  <c r="K288" i="36"/>
  <c r="K284" i="36"/>
  <c r="K262" i="36"/>
  <c r="K258" i="36"/>
  <c r="K253" i="36"/>
  <c r="K249" i="36"/>
  <c r="K241" i="36"/>
  <c r="K233" i="36"/>
  <c r="K225" i="36"/>
  <c r="K221" i="36"/>
  <c r="K217" i="36"/>
  <c r="K213" i="36"/>
  <c r="K205" i="36"/>
  <c r="K201" i="36"/>
  <c r="K150" i="36"/>
  <c r="K145" i="36"/>
  <c r="K140" i="36"/>
  <c r="K136" i="36"/>
  <c r="K127" i="36"/>
  <c r="K115" i="36"/>
  <c r="K108" i="36"/>
  <c r="P739" i="36" l="1"/>
  <c r="K547" i="36"/>
  <c r="P335" i="36"/>
  <c r="P355" i="36"/>
  <c r="K542" i="36"/>
  <c r="P343" i="36"/>
  <c r="P331" i="36"/>
  <c r="P561" i="36"/>
  <c r="P750" i="36"/>
  <c r="P288" i="36"/>
  <c r="P565" i="36"/>
  <c r="P303" i="36"/>
  <c r="P726" i="36"/>
  <c r="K565" i="36"/>
  <c r="P538" i="36"/>
  <c r="K327" i="36"/>
  <c r="P323" i="36"/>
  <c r="P284" i="36"/>
  <c r="P233" i="36"/>
  <c r="P213" i="36"/>
  <c r="P205" i="36"/>
  <c r="K197" i="36"/>
  <c r="P127" i="36"/>
  <c r="P108" i="36"/>
  <c r="P557" i="36"/>
  <c r="P547" i="36"/>
  <c r="P542" i="36"/>
  <c r="P132" i="36"/>
  <c r="K319" i="36"/>
  <c r="P136" i="36"/>
  <c r="P221" i="36"/>
  <c r="P249" i="36"/>
  <c r="P307" i="36"/>
  <c r="P339" i="36"/>
  <c r="P371" i="36"/>
  <c r="K292" i="36"/>
  <c r="P140" i="36"/>
  <c r="P201" i="36"/>
  <c r="P209" i="36"/>
  <c r="P225" i="36"/>
  <c r="P262" i="36"/>
  <c r="P311" i="36"/>
  <c r="P351" i="36"/>
  <c r="P347" i="36"/>
  <c r="P327" i="36"/>
  <c r="P319" i="36"/>
  <c r="P315" i="36"/>
  <c r="P292" i="36"/>
  <c r="K132" i="36"/>
  <c r="K122" i="36"/>
  <c r="K229" i="36"/>
  <c r="K209" i="36"/>
  <c r="K237" i="36"/>
  <c r="K245" i="36"/>
  <c r="P145" i="36"/>
  <c r="P217" i="36"/>
  <c r="P253" i="36"/>
  <c r="P258" i="36"/>
  <c r="P245" i="36"/>
  <c r="P241" i="36"/>
  <c r="P237" i="36"/>
  <c r="P229" i="36"/>
  <c r="P197" i="36"/>
  <c r="P150" i="36"/>
  <c r="P122" i="36"/>
  <c r="P115" i="36"/>
  <c r="K102" i="36"/>
  <c r="K97" i="36"/>
  <c r="K91" i="36"/>
  <c r="K85" i="36"/>
  <c r="K79" i="36"/>
  <c r="K73" i="36"/>
  <c r="K67" i="36"/>
  <c r="K61" i="36"/>
  <c r="K49" i="36"/>
  <c r="K37" i="36"/>
  <c r="K31" i="36"/>
  <c r="K25" i="36"/>
  <c r="K19" i="36"/>
  <c r="K55" i="36" l="1"/>
  <c r="P91" i="36"/>
  <c r="P97" i="36"/>
  <c r="P19" i="36"/>
  <c r="P102" i="36"/>
  <c r="P37" i="36"/>
  <c r="K43" i="36"/>
  <c r="P73" i="36"/>
  <c r="P31" i="36"/>
  <c r="P61" i="36"/>
  <c r="P79" i="36"/>
  <c r="P49" i="36"/>
  <c r="P67" i="36"/>
  <c r="P85" i="36"/>
  <c r="P55" i="36"/>
  <c r="P43" i="36"/>
  <c r="P25" i="36"/>
  <c r="P70" i="53" l="1"/>
  <c r="P32" i="51"/>
  <c r="K761" i="36"/>
  <c r="P761" i="36" l="1"/>
  <c r="K16" i="43" l="1"/>
  <c r="K17" i="43"/>
  <c r="K18" i="43"/>
  <c r="K21" i="43"/>
  <c r="K22" i="43"/>
  <c r="K26" i="43"/>
  <c r="K32" i="43"/>
  <c r="K33" i="43"/>
  <c r="K34" i="43"/>
  <c r="K37" i="43"/>
  <c r="K47" i="43"/>
  <c r="K48" i="43"/>
  <c r="K49" i="43"/>
  <c r="P19" i="43" l="1"/>
  <c r="K20" i="43"/>
  <c r="P15" i="43"/>
  <c r="P16" i="43"/>
  <c r="P26" i="43"/>
  <c r="P17" i="43"/>
  <c r="K38" i="43"/>
  <c r="K19" i="43"/>
  <c r="K15" i="43"/>
  <c r="P21" i="43"/>
  <c r="P49" i="43"/>
  <c r="P18" i="43"/>
  <c r="P41" i="43"/>
  <c r="P43" i="43"/>
  <c r="P33" i="43"/>
  <c r="P50" i="43"/>
  <c r="K50" i="43"/>
  <c r="P48" i="43"/>
  <c r="P45" i="43"/>
  <c r="K45" i="43"/>
  <c r="K44" i="43"/>
  <c r="K43" i="43"/>
  <c r="K42" i="43"/>
  <c r="K41" i="43"/>
  <c r="P44" i="43"/>
  <c r="P42" i="43"/>
  <c r="P38" i="43"/>
  <c r="K36" i="43"/>
  <c r="P37" i="43"/>
  <c r="P36" i="43"/>
  <c r="P34" i="43"/>
  <c r="P32" i="43"/>
  <c r="P30" i="43"/>
  <c r="K30" i="43"/>
  <c r="K28" i="43"/>
  <c r="P28" i="43"/>
  <c r="P22" i="43"/>
  <c r="P20" i="43"/>
  <c r="N51" i="43"/>
  <c r="P25" i="43"/>
  <c r="K25" i="43"/>
  <c r="K23" i="43"/>
  <c r="P23" i="43"/>
  <c r="P24" i="43"/>
  <c r="K24" i="43"/>
  <c r="L51" i="43"/>
  <c r="K14" i="43"/>
  <c r="P14" i="43"/>
  <c r="P122" i="60"/>
  <c r="P123" i="60"/>
  <c r="P40" i="43" l="1"/>
  <c r="P31" i="43"/>
  <c r="P47" i="43"/>
  <c r="K40" i="43"/>
  <c r="O51" i="43"/>
  <c r="K31" i="43"/>
  <c r="M51" i="43"/>
  <c r="P51" i="43" l="1"/>
  <c r="J8" i="43" s="1"/>
  <c r="P94" i="13"/>
  <c r="P20" i="58"/>
  <c r="P26" i="45"/>
  <c r="P27" i="45"/>
  <c r="P56" i="58"/>
  <c r="P33" i="60"/>
  <c r="P80" i="53" l="1"/>
  <c r="P79" i="53"/>
  <c r="P88" i="49" l="1"/>
  <c r="P79" i="49"/>
  <c r="K114" i="36"/>
  <c r="P114" i="36" l="1"/>
  <c r="N15" i="40" l="1"/>
  <c r="K97" i="65" l="1"/>
  <c r="K96" i="65"/>
  <c r="K95" i="65"/>
  <c r="K93" i="65"/>
  <c r="K92" i="65"/>
  <c r="K91" i="65"/>
  <c r="K89" i="65"/>
  <c r="K88" i="65"/>
  <c r="K87" i="65"/>
  <c r="K85" i="65"/>
  <c r="K84" i="65"/>
  <c r="K81" i="65"/>
  <c r="K80" i="65"/>
  <c r="K77" i="65"/>
  <c r="K76" i="65"/>
  <c r="K74" i="65"/>
  <c r="K72" i="65"/>
  <c r="K71" i="65"/>
  <c r="K70" i="65"/>
  <c r="K68" i="65"/>
  <c r="K67" i="65"/>
  <c r="K64" i="65"/>
  <c r="K63" i="65"/>
  <c r="K62" i="65"/>
  <c r="K60" i="65"/>
  <c r="K58" i="65"/>
  <c r="K57" i="65"/>
  <c r="K55" i="65"/>
  <c r="K54" i="65"/>
  <c r="K53" i="65"/>
  <c r="K51" i="65"/>
  <c r="K50" i="65"/>
  <c r="K47" i="65"/>
  <c r="K46" i="65"/>
  <c r="K45" i="65"/>
  <c r="K42" i="65"/>
  <c r="K41" i="65"/>
  <c r="K40" i="65"/>
  <c r="K38" i="65"/>
  <c r="K37" i="65"/>
  <c r="K36" i="65"/>
  <c r="K34" i="65"/>
  <c r="K33" i="65"/>
  <c r="K30" i="65"/>
  <c r="K29" i="65"/>
  <c r="K28" i="65"/>
  <c r="K26" i="65"/>
  <c r="K25" i="65"/>
  <c r="K24" i="65"/>
  <c r="K22" i="65"/>
  <c r="K21" i="65"/>
  <c r="K20" i="65"/>
  <c r="K18" i="65"/>
  <c r="K17" i="65"/>
  <c r="N98" i="65" l="1"/>
  <c r="F37" i="16" s="1"/>
  <c r="L98" i="65"/>
  <c r="H37" i="16" s="1"/>
  <c r="O98" i="65"/>
  <c r="G37" i="16" s="1"/>
  <c r="P77" i="65"/>
  <c r="P81" i="65"/>
  <c r="P37" i="65"/>
  <c r="P54" i="65"/>
  <c r="P30" i="65"/>
  <c r="P67" i="65"/>
  <c r="P97" i="65"/>
  <c r="P17" i="65"/>
  <c r="P62" i="65"/>
  <c r="P95" i="65"/>
  <c r="P45" i="65"/>
  <c r="P70" i="65"/>
  <c r="P84" i="65"/>
  <c r="P24" i="65"/>
  <c r="P60" i="65"/>
  <c r="P28" i="65"/>
  <c r="P31" i="65"/>
  <c r="P53" i="65"/>
  <c r="P74" i="65"/>
  <c r="P91" i="65"/>
  <c r="P48" i="65"/>
  <c r="K79" i="65"/>
  <c r="P79" i="65"/>
  <c r="P20" i="65"/>
  <c r="P26" i="65"/>
  <c r="P33" i="65"/>
  <c r="P40" i="65"/>
  <c r="P47" i="65"/>
  <c r="P65" i="65"/>
  <c r="P71" i="65"/>
  <c r="P87" i="65"/>
  <c r="P93" i="65"/>
  <c r="P15" i="65"/>
  <c r="P21" i="65"/>
  <c r="P36" i="65"/>
  <c r="P42" i="65"/>
  <c r="P50" i="65"/>
  <c r="P57" i="65"/>
  <c r="P64" i="65"/>
  <c r="P82" i="65"/>
  <c r="P88" i="65"/>
  <c r="P18" i="65"/>
  <c r="P23" i="65"/>
  <c r="P25" i="65"/>
  <c r="P34" i="65"/>
  <c r="P39" i="65"/>
  <c r="P41" i="65"/>
  <c r="P51" i="65"/>
  <c r="P56" i="65"/>
  <c r="P58" i="65"/>
  <c r="P68" i="65"/>
  <c r="P73" i="65"/>
  <c r="P76" i="65"/>
  <c r="P85" i="65"/>
  <c r="P90" i="65"/>
  <c r="P92" i="65"/>
  <c r="K16" i="65"/>
  <c r="P16" i="65"/>
  <c r="P19" i="65"/>
  <c r="K32" i="65"/>
  <c r="P32" i="65"/>
  <c r="P35" i="65"/>
  <c r="K49" i="65"/>
  <c r="P49" i="65"/>
  <c r="P52" i="65"/>
  <c r="K66" i="65"/>
  <c r="P66" i="65"/>
  <c r="P69" i="65"/>
  <c r="K83" i="65"/>
  <c r="P83" i="65"/>
  <c r="P86" i="65"/>
  <c r="P22" i="65"/>
  <c r="P27" i="65"/>
  <c r="P29" i="65"/>
  <c r="P38" i="65"/>
  <c r="P43" i="65"/>
  <c r="P46" i="65"/>
  <c r="P55" i="65"/>
  <c r="P61" i="65"/>
  <c r="P63" i="65"/>
  <c r="P72" i="65"/>
  <c r="P78" i="65"/>
  <c r="P80" i="65"/>
  <c r="P89" i="65"/>
  <c r="P94" i="65"/>
  <c r="P96" i="65"/>
  <c r="K15" i="65"/>
  <c r="K23" i="65"/>
  <c r="K61" i="65"/>
  <c r="K78" i="65"/>
  <c r="K90" i="65"/>
  <c r="K94" i="65"/>
  <c r="K31" i="65"/>
  <c r="K39" i="65"/>
  <c r="K48" i="65"/>
  <c r="K52" i="65"/>
  <c r="K69" i="65"/>
  <c r="K82" i="65"/>
  <c r="K19" i="65"/>
  <c r="K27" i="65"/>
  <c r="K35" i="65"/>
  <c r="K43" i="65"/>
  <c r="K56" i="65"/>
  <c r="K65" i="65"/>
  <c r="K73" i="65"/>
  <c r="K86" i="65"/>
  <c r="P98" i="65" l="1"/>
  <c r="M98" i="65"/>
  <c r="E37" i="16" s="1"/>
  <c r="P67" i="58"/>
  <c r="P64" i="58"/>
  <c r="P66" i="58"/>
  <c r="P65" i="58"/>
  <c r="K40" i="41"/>
  <c r="K35" i="41"/>
  <c r="K28" i="6"/>
  <c r="K27" i="6"/>
  <c r="K24" i="6"/>
  <c r="K46" i="37"/>
  <c r="K36" i="37"/>
  <c r="K35" i="37"/>
  <c r="K21" i="37"/>
  <c r="K20" i="37"/>
  <c r="K19" i="37"/>
  <c r="K18" i="37"/>
  <c r="K17" i="37"/>
  <c r="D37" i="16" l="1"/>
  <c r="I8" i="65"/>
  <c r="K47" i="37"/>
  <c r="P23" i="6"/>
  <c r="K33" i="37"/>
  <c r="K45" i="37"/>
  <c r="P27" i="6"/>
  <c r="K16" i="37"/>
  <c r="K22" i="6"/>
  <c r="K32" i="37"/>
  <c r="K37" i="37"/>
  <c r="P26" i="6"/>
  <c r="P24" i="6"/>
  <c r="P40" i="41"/>
  <c r="P35" i="41"/>
  <c r="P25" i="6"/>
  <c r="K23" i="6"/>
  <c r="P28" i="6"/>
  <c r="K26" i="6"/>
  <c r="P21" i="6"/>
  <c r="P22" i="6"/>
  <c r="K21" i="6"/>
  <c r="K25" i="6"/>
  <c r="P77" i="44" l="1"/>
  <c r="K77" i="44"/>
  <c r="K57" i="44"/>
  <c r="K56" i="44"/>
  <c r="K53" i="44"/>
  <c r="K51" i="44"/>
  <c r="K50" i="44"/>
  <c r="K49" i="44"/>
  <c r="K48" i="44"/>
  <c r="K47" i="44"/>
  <c r="K45" i="44"/>
  <c r="K21" i="44"/>
  <c r="K20" i="44"/>
  <c r="K17" i="44"/>
  <c r="P57" i="44" l="1"/>
  <c r="P50" i="44"/>
  <c r="L78" i="44"/>
  <c r="H40" i="16" s="1"/>
  <c r="N78" i="44"/>
  <c r="F40" i="16" s="1"/>
  <c r="P17" i="44"/>
  <c r="P47" i="44"/>
  <c r="P46" i="44"/>
  <c r="P48" i="44"/>
  <c r="P53" i="44"/>
  <c r="K55" i="44"/>
  <c r="P55" i="44"/>
  <c r="K60" i="44"/>
  <c r="K69" i="44"/>
  <c r="K70" i="44"/>
  <c r="K71" i="44"/>
  <c r="K74" i="44"/>
  <c r="P45" i="44"/>
  <c r="P51" i="44"/>
  <c r="P49" i="44"/>
  <c r="P56" i="44"/>
  <c r="P40" i="44"/>
  <c r="P41" i="44"/>
  <c r="P42" i="44"/>
  <c r="P43" i="44"/>
  <c r="P44" i="44"/>
  <c r="P58" i="44"/>
  <c r="P59" i="44"/>
  <c r="P61" i="44"/>
  <c r="P64" i="44"/>
  <c r="P65" i="44"/>
  <c r="P66" i="44"/>
  <c r="P67" i="44"/>
  <c r="P68" i="44"/>
  <c r="P72" i="44"/>
  <c r="P73" i="44"/>
  <c r="P75" i="44"/>
  <c r="P54" i="44"/>
  <c r="K46" i="44"/>
  <c r="K54" i="44"/>
  <c r="K59" i="44"/>
  <c r="P60" i="44"/>
  <c r="K64" i="44"/>
  <c r="K65" i="44"/>
  <c r="K66" i="44"/>
  <c r="K67" i="44"/>
  <c r="K68" i="44"/>
  <c r="P69" i="44"/>
  <c r="P70" i="44"/>
  <c r="P71" i="44"/>
  <c r="K72" i="44"/>
  <c r="K73" i="44"/>
  <c r="P74" i="44"/>
  <c r="K75" i="44"/>
  <c r="K58" i="44"/>
  <c r="K61" i="44"/>
  <c r="K40" i="44"/>
  <c r="K41" i="44"/>
  <c r="K42" i="44"/>
  <c r="K43" i="44"/>
  <c r="K44" i="44"/>
  <c r="P26" i="44"/>
  <c r="P27" i="44"/>
  <c r="P28" i="44"/>
  <c r="P33" i="44"/>
  <c r="P34" i="44"/>
  <c r="P35" i="44"/>
  <c r="K26" i="44"/>
  <c r="K27" i="44"/>
  <c r="K28" i="44"/>
  <c r="K34" i="44"/>
  <c r="K35" i="44"/>
  <c r="P20" i="44"/>
  <c r="P15" i="44"/>
  <c r="P16" i="44"/>
  <c r="P21" i="44"/>
  <c r="K19" i="44"/>
  <c r="P19" i="44"/>
  <c r="P14" i="44"/>
  <c r="P22" i="44"/>
  <c r="P23" i="44"/>
  <c r="P24" i="44"/>
  <c r="P18" i="44"/>
  <c r="K18" i="44"/>
  <c r="K22" i="44"/>
  <c r="K23" i="44"/>
  <c r="K24" i="44"/>
  <c r="K14" i="44"/>
  <c r="K15" i="44"/>
  <c r="K16" i="44"/>
  <c r="E27" i="48"/>
  <c r="E26" i="48"/>
  <c r="E25" i="48"/>
  <c r="P78" i="44" l="1"/>
  <c r="L25" i="48"/>
  <c r="N25" i="48"/>
  <c r="O25" i="48"/>
  <c r="M25" i="48"/>
  <c r="N26" i="48"/>
  <c r="L26" i="48"/>
  <c r="O26" i="48"/>
  <c r="M26" i="48"/>
  <c r="L27" i="48"/>
  <c r="N27" i="48"/>
  <c r="O27" i="48"/>
  <c r="M27" i="48"/>
  <c r="O78" i="44"/>
  <c r="G40" i="16" s="1"/>
  <c r="M78" i="44"/>
  <c r="E40" i="16" s="1"/>
  <c r="K14" i="48"/>
  <c r="L14" i="64"/>
  <c r="O47" i="63"/>
  <c r="O46" i="63"/>
  <c r="O45" i="63"/>
  <c r="O44" i="63"/>
  <c r="O43" i="63"/>
  <c r="E36" i="63"/>
  <c r="L34" i="48" l="1"/>
  <c r="P27" i="48"/>
  <c r="D40" i="16"/>
  <c r="J8" i="44"/>
  <c r="N36" i="63"/>
  <c r="N48" i="63" s="1"/>
  <c r="F35" i="16" s="1"/>
  <c r="L36" i="63"/>
  <c r="L48" i="63" s="1"/>
  <c r="H35" i="16" s="1"/>
  <c r="O36" i="63"/>
  <c r="M36" i="63"/>
  <c r="P26" i="48"/>
  <c r="P25" i="48"/>
  <c r="N34" i="48"/>
  <c r="P20" i="34"/>
  <c r="M34" i="48"/>
  <c r="N24" i="64"/>
  <c r="F36" i="16" s="1"/>
  <c r="L24" i="64"/>
  <c r="H36" i="16" s="1"/>
  <c r="L45" i="62"/>
  <c r="H34" i="16" s="1"/>
  <c r="N135" i="35"/>
  <c r="L135" i="35"/>
  <c r="N72" i="34"/>
  <c r="L72" i="34"/>
  <c r="N92" i="14"/>
  <c r="L92" i="14"/>
  <c r="N45" i="62"/>
  <c r="F34" i="16" s="1"/>
  <c r="P14" i="34"/>
  <c r="P38" i="14"/>
  <c r="K48" i="14"/>
  <c r="P16" i="34"/>
  <c r="P18" i="34"/>
  <c r="P92" i="35"/>
  <c r="K64" i="14"/>
  <c r="P125" i="35"/>
  <c r="P41" i="14"/>
  <c r="P14" i="48"/>
  <c r="P39" i="14"/>
  <c r="P46" i="14"/>
  <c r="P17" i="34"/>
  <c r="K16" i="64"/>
  <c r="K15" i="64"/>
  <c r="K22" i="64"/>
  <c r="K20" i="64"/>
  <c r="K17" i="64"/>
  <c r="P15" i="63"/>
  <c r="P16" i="63"/>
  <c r="P17" i="63"/>
  <c r="P18" i="63"/>
  <c r="P19" i="63"/>
  <c r="P20" i="63"/>
  <c r="P21" i="63"/>
  <c r="P22" i="63"/>
  <c r="P23" i="63"/>
  <c r="P24" i="63"/>
  <c r="P25" i="63"/>
  <c r="P26" i="63"/>
  <c r="P27" i="63"/>
  <c r="P28" i="63"/>
  <c r="P29" i="63"/>
  <c r="P30" i="63"/>
  <c r="P31" i="63"/>
  <c r="P32" i="63"/>
  <c r="P33" i="63"/>
  <c r="P34" i="63"/>
  <c r="P35" i="63"/>
  <c r="K43" i="63"/>
  <c r="K47" i="63"/>
  <c r="K45" i="63"/>
  <c r="K39" i="63"/>
  <c r="P46" i="63"/>
  <c r="K46" i="63"/>
  <c r="K40" i="63"/>
  <c r="K44" i="63"/>
  <c r="K16" i="63"/>
  <c r="K20" i="63"/>
  <c r="K27" i="63"/>
  <c r="K28" i="63"/>
  <c r="K32" i="63"/>
  <c r="K21" i="62"/>
  <c r="K29" i="62"/>
  <c r="K37" i="62"/>
  <c r="K24" i="62"/>
  <c r="K28" i="62"/>
  <c r="K32" i="62"/>
  <c r="K36" i="62"/>
  <c r="K40" i="62"/>
  <c r="K44" i="62"/>
  <c r="K23" i="62"/>
  <c r="K27" i="62"/>
  <c r="K31" i="62"/>
  <c r="K35" i="62"/>
  <c r="K39" i="62"/>
  <c r="K43" i="62"/>
  <c r="K25" i="62"/>
  <c r="K33" i="62"/>
  <c r="K41" i="62"/>
  <c r="K18" i="62"/>
  <c r="K22" i="62"/>
  <c r="K26" i="62"/>
  <c r="K30" i="62"/>
  <c r="K34" i="62"/>
  <c r="K38" i="62"/>
  <c r="K42" i="62"/>
  <c r="P121" i="35"/>
  <c r="P104" i="35"/>
  <c r="P100" i="35"/>
  <c r="P117" i="35"/>
  <c r="P113" i="35"/>
  <c r="K14" i="35"/>
  <c r="P77" i="35"/>
  <c r="P20" i="35"/>
  <c r="P108" i="35"/>
  <c r="P106" i="35"/>
  <c r="P123" i="35"/>
  <c r="P81" i="35"/>
  <c r="P95" i="35"/>
  <c r="P107" i="35"/>
  <c r="P21" i="34"/>
  <c r="P65" i="34"/>
  <c r="P69" i="34"/>
  <c r="P33" i="34"/>
  <c r="P49" i="34"/>
  <c r="K14" i="34"/>
  <c r="P15" i="34"/>
  <c r="P19" i="34"/>
  <c r="P50" i="34"/>
  <c r="P58" i="34"/>
  <c r="K29" i="14"/>
  <c r="P42" i="14"/>
  <c r="P51" i="14"/>
  <c r="K15" i="14"/>
  <c r="K19" i="14"/>
  <c r="K23" i="14"/>
  <c r="P27" i="14"/>
  <c r="P30" i="14"/>
  <c r="P55" i="14"/>
  <c r="K59" i="14"/>
  <c r="K60" i="14"/>
  <c r="P16" i="14"/>
  <c r="P20" i="14"/>
  <c r="P24" i="14"/>
  <c r="P34" i="14"/>
  <c r="K14" i="14"/>
  <c r="K18" i="14"/>
  <c r="K22" i="14"/>
  <c r="K17" i="14"/>
  <c r="K21" i="14"/>
  <c r="P23" i="14"/>
  <c r="K44" i="14"/>
  <c r="K45" i="14"/>
  <c r="K57" i="14"/>
  <c r="K61" i="14"/>
  <c r="P63" i="14"/>
  <c r="K63" i="14"/>
  <c r="K65" i="14"/>
  <c r="K67" i="14"/>
  <c r="K71" i="14"/>
  <c r="K75" i="14"/>
  <c r="P79" i="14"/>
  <c r="K79" i="14"/>
  <c r="K83" i="14"/>
  <c r="K87" i="14"/>
  <c r="K91" i="14"/>
  <c r="K16" i="14"/>
  <c r="K20" i="14"/>
  <c r="K24" i="14"/>
  <c r="K28" i="14"/>
  <c r="K32" i="14"/>
  <c r="K36" i="14"/>
  <c r="K40" i="14"/>
  <c r="K50" i="14"/>
  <c r="K49" i="14"/>
  <c r="K54" i="14"/>
  <c r="K25" i="14"/>
  <c r="P28" i="14"/>
  <c r="P32" i="14"/>
  <c r="K33" i="14"/>
  <c r="P36" i="14"/>
  <c r="K37" i="14"/>
  <c r="P40" i="14"/>
  <c r="K53" i="14"/>
  <c r="K58" i="14"/>
  <c r="K62" i="14"/>
  <c r="K66" i="14"/>
  <c r="K69" i="14"/>
  <c r="K70" i="14"/>
  <c r="K73" i="14"/>
  <c r="K74" i="14"/>
  <c r="K77" i="14"/>
  <c r="K78" i="14"/>
  <c r="K81" i="14"/>
  <c r="K82" i="14"/>
  <c r="K85" i="14"/>
  <c r="K86" i="14"/>
  <c r="K89" i="14"/>
  <c r="K90" i="14"/>
  <c r="P60" i="14"/>
  <c r="P64" i="14"/>
  <c r="P70" i="14" l="1"/>
  <c r="P86" i="14"/>
  <c r="P66" i="34"/>
  <c r="P67" i="34"/>
  <c r="P57" i="34"/>
  <c r="P103" i="35"/>
  <c r="P99" i="35"/>
  <c r="P25" i="14"/>
  <c r="P55" i="34"/>
  <c r="P110" i="35"/>
  <c r="P124" i="35"/>
  <c r="M24" i="64"/>
  <c r="E36" i="16" s="1"/>
  <c r="P39" i="34"/>
  <c r="M48" i="63"/>
  <c r="E35" i="16" s="1"/>
  <c r="O34" i="48"/>
  <c r="P14" i="63"/>
  <c r="P96" i="35"/>
  <c r="P94" i="35"/>
  <c r="M135" i="35"/>
  <c r="P53" i="34"/>
  <c r="P41" i="34"/>
  <c r="P29" i="34"/>
  <c r="P62" i="34"/>
  <c r="M72" i="34"/>
  <c r="P22" i="34"/>
  <c r="P91" i="14"/>
  <c r="P67" i="14"/>
  <c r="M92" i="14"/>
  <c r="P17" i="14"/>
  <c r="K24" i="63"/>
  <c r="M45" i="62"/>
  <c r="E34" i="16" s="1"/>
  <c r="P31" i="62"/>
  <c r="P111" i="35"/>
  <c r="P22" i="35"/>
  <c r="P18" i="35"/>
  <c r="P59" i="34"/>
  <c r="P42" i="34"/>
  <c r="P25" i="34"/>
  <c r="P34" i="34"/>
  <c r="P52" i="34"/>
  <c r="P87" i="14"/>
  <c r="P29" i="14"/>
  <c r="P21" i="14"/>
  <c r="P48" i="14"/>
  <c r="P78" i="14"/>
  <c r="P83" i="14"/>
  <c r="K51" i="14"/>
  <c r="P71" i="14"/>
  <c r="P50" i="14"/>
  <c r="K39" i="14"/>
  <c r="K34" i="14"/>
  <c r="K55" i="14"/>
  <c r="P37" i="14"/>
  <c r="K46" i="14"/>
  <c r="K27" i="14"/>
  <c r="P85" i="14"/>
  <c r="P69" i="14"/>
  <c r="P66" i="14"/>
  <c r="P75" i="14"/>
  <c r="P57" i="14"/>
  <c r="K41" i="14"/>
  <c r="P89" i="14"/>
  <c r="P81" i="14"/>
  <c r="P73" i="14"/>
  <c r="P62" i="14"/>
  <c r="P19" i="35"/>
  <c r="P119" i="35"/>
  <c r="P24" i="34"/>
  <c r="K30" i="14"/>
  <c r="P45" i="34"/>
  <c r="P70" i="34"/>
  <c r="K23" i="63"/>
  <c r="P115" i="35"/>
  <c r="P89" i="35"/>
  <c r="P77" i="14"/>
  <c r="P44" i="14"/>
  <c r="P38" i="34"/>
  <c r="P40" i="34"/>
  <c r="P23" i="34"/>
  <c r="P63" i="34"/>
  <c r="P61" i="34"/>
  <c r="P39" i="62"/>
  <c r="P23" i="62"/>
  <c r="K35" i="63"/>
  <c r="K19" i="63"/>
  <c r="P84" i="35"/>
  <c r="P85" i="35"/>
  <c r="P34" i="48"/>
  <c r="I8" i="48" s="1"/>
  <c r="P53" i="14"/>
  <c r="P33" i="14"/>
  <c r="K38" i="14"/>
  <c r="P61" i="14"/>
  <c r="P15" i="35"/>
  <c r="K31" i="63"/>
  <c r="K15" i="63"/>
  <c r="P20" i="64"/>
  <c r="P23" i="64"/>
  <c r="K23" i="64"/>
  <c r="P19" i="64"/>
  <c r="K19" i="64"/>
  <c r="K14" i="64"/>
  <c r="P21" i="64"/>
  <c r="K21" i="64"/>
  <c r="P15" i="64"/>
  <c r="P18" i="64"/>
  <c r="K18" i="64"/>
  <c r="P17" i="64"/>
  <c r="P22" i="64"/>
  <c r="P16" i="64"/>
  <c r="K34" i="63"/>
  <c r="K30" i="63"/>
  <c r="K26" i="63"/>
  <c r="K22" i="63"/>
  <c r="K18" i="63"/>
  <c r="K14" i="63"/>
  <c r="K33" i="63"/>
  <c r="K29" i="63"/>
  <c r="K25" i="63"/>
  <c r="K21" i="63"/>
  <c r="K17" i="63"/>
  <c r="P37" i="63"/>
  <c r="K37" i="63"/>
  <c r="P42" i="63"/>
  <c r="K42" i="63"/>
  <c r="P39" i="63"/>
  <c r="P41" i="63"/>
  <c r="K41" i="63"/>
  <c r="P36" i="63"/>
  <c r="K36" i="63"/>
  <c r="P40" i="63"/>
  <c r="P47" i="63"/>
  <c r="P38" i="63"/>
  <c r="K38" i="63"/>
  <c r="P44" i="63"/>
  <c r="P45" i="63"/>
  <c r="P43" i="63"/>
  <c r="P38" i="62"/>
  <c r="P30" i="62"/>
  <c r="P22" i="62"/>
  <c r="P19" i="62"/>
  <c r="K19" i="62"/>
  <c r="P25" i="62"/>
  <c r="P40" i="62"/>
  <c r="P24" i="62"/>
  <c r="P16" i="62"/>
  <c r="K16" i="62"/>
  <c r="K14" i="62"/>
  <c r="P17" i="62"/>
  <c r="K17" i="62"/>
  <c r="P41" i="62"/>
  <c r="P32" i="62"/>
  <c r="P29" i="62"/>
  <c r="P20" i="62"/>
  <c r="K20" i="62"/>
  <c r="P15" i="62"/>
  <c r="K15" i="62"/>
  <c r="P42" i="62"/>
  <c r="P34" i="62"/>
  <c r="P26" i="62"/>
  <c r="P18" i="62"/>
  <c r="P33" i="62"/>
  <c r="P43" i="62"/>
  <c r="P35" i="62"/>
  <c r="P27" i="62"/>
  <c r="P44" i="62"/>
  <c r="P36" i="62"/>
  <c r="P28" i="62"/>
  <c r="P37" i="62"/>
  <c r="P21" i="62"/>
  <c r="P120" i="35"/>
  <c r="P91" i="35"/>
  <c r="P102" i="35"/>
  <c r="P29" i="35"/>
  <c r="P116" i="35"/>
  <c r="P98" i="35"/>
  <c r="P75" i="35"/>
  <c r="P27" i="35"/>
  <c r="P67" i="35"/>
  <c r="P51" i="35"/>
  <c r="P23" i="35"/>
  <c r="P47" i="35"/>
  <c r="P31" i="35"/>
  <c r="P50" i="35"/>
  <c r="P60" i="35"/>
  <c r="P17" i="35"/>
  <c r="P54" i="35"/>
  <c r="P76" i="35"/>
  <c r="P73" i="35"/>
  <c r="P65" i="35"/>
  <c r="P57" i="35"/>
  <c r="P49" i="35"/>
  <c r="P40" i="35"/>
  <c r="P32" i="35"/>
  <c r="P72" i="35"/>
  <c r="P64" i="35"/>
  <c r="P90" i="35"/>
  <c r="P59" i="35"/>
  <c r="P42" i="35"/>
  <c r="P34" i="35"/>
  <c r="P21" i="35"/>
  <c r="P74" i="35"/>
  <c r="P66" i="35"/>
  <c r="P33" i="35"/>
  <c r="P43" i="35"/>
  <c r="P37" i="35"/>
  <c r="P80" i="35"/>
  <c r="P86" i="35"/>
  <c r="P71" i="35"/>
  <c r="P63" i="35"/>
  <c r="P55" i="35"/>
  <c r="P46" i="35"/>
  <c r="P38" i="35"/>
  <c r="P30" i="35"/>
  <c r="P28" i="35"/>
  <c r="P82" i="35"/>
  <c r="P78" i="35"/>
  <c r="P70" i="35"/>
  <c r="P56" i="35"/>
  <c r="P39" i="35"/>
  <c r="P24" i="35"/>
  <c r="P58" i="35"/>
  <c r="P41" i="35"/>
  <c r="P16" i="35"/>
  <c r="P52" i="35"/>
  <c r="P35" i="35"/>
  <c r="P62" i="35"/>
  <c r="P45" i="35"/>
  <c r="P83" i="35"/>
  <c r="P69" i="35"/>
  <c r="P61" i="35"/>
  <c r="P53" i="35"/>
  <c r="P44" i="35"/>
  <c r="P36" i="35"/>
  <c r="P25" i="35"/>
  <c r="P26" i="35"/>
  <c r="P68" i="35"/>
  <c r="P126" i="35"/>
  <c r="P131" i="35"/>
  <c r="P129" i="35"/>
  <c r="P132" i="35"/>
  <c r="P118" i="35"/>
  <c r="P109" i="35"/>
  <c r="P101" i="35"/>
  <c r="P97" i="35"/>
  <c r="P79" i="35"/>
  <c r="P130" i="35"/>
  <c r="P127" i="35"/>
  <c r="P88" i="35"/>
  <c r="P133" i="35"/>
  <c r="P128" i="35"/>
  <c r="P114" i="35"/>
  <c r="P105" i="35"/>
  <c r="P93" i="35"/>
  <c r="P87" i="35"/>
  <c r="P122" i="35"/>
  <c r="P46" i="34"/>
  <c r="P30" i="34"/>
  <c r="P54" i="34"/>
  <c r="P37" i="34"/>
  <c r="P71" i="34"/>
  <c r="P68" i="34"/>
  <c r="P60" i="34"/>
  <c r="P48" i="34"/>
  <c r="P32" i="34"/>
  <c r="P47" i="34"/>
  <c r="P31" i="34"/>
  <c r="P64" i="34"/>
  <c r="P56" i="34"/>
  <c r="P44" i="34"/>
  <c r="P36" i="34"/>
  <c r="P28" i="34"/>
  <c r="P51" i="34"/>
  <c r="P43" i="34"/>
  <c r="P35" i="34"/>
  <c r="P27" i="34"/>
  <c r="K56" i="14"/>
  <c r="P56" i="14"/>
  <c r="P90" i="14"/>
  <c r="P82" i="14"/>
  <c r="P54" i="14"/>
  <c r="P59" i="14"/>
  <c r="P35" i="14"/>
  <c r="K35" i="14"/>
  <c r="K52" i="14"/>
  <c r="P52" i="14"/>
  <c r="P31" i="14"/>
  <c r="K31" i="14"/>
  <c r="P43" i="14"/>
  <c r="K43" i="14"/>
  <c r="P74" i="14"/>
  <c r="K42" i="14"/>
  <c r="P19" i="14"/>
  <c r="P15" i="14"/>
  <c r="P65" i="14"/>
  <c r="P18" i="14"/>
  <c r="P58" i="14"/>
  <c r="P45" i="14"/>
  <c r="P26" i="14"/>
  <c r="K26" i="14"/>
  <c r="P49" i="14"/>
  <c r="P88" i="14"/>
  <c r="K88" i="14"/>
  <c r="P84" i="14"/>
  <c r="K84" i="14"/>
  <c r="P80" i="14"/>
  <c r="K80" i="14"/>
  <c r="P76" i="14"/>
  <c r="K76" i="14"/>
  <c r="P72" i="14"/>
  <c r="K72" i="14"/>
  <c r="P68" i="14"/>
  <c r="K68" i="14"/>
  <c r="P22" i="14"/>
  <c r="P14" i="14"/>
  <c r="O24" i="64" l="1"/>
  <c r="G36" i="16" s="1"/>
  <c r="O48" i="63"/>
  <c r="G35" i="16" s="1"/>
  <c r="P48" i="63"/>
  <c r="I8" i="63" s="1"/>
  <c r="P14" i="35"/>
  <c r="O135" i="35"/>
  <c r="O72" i="34"/>
  <c r="P72" i="34"/>
  <c r="I8" i="34" s="1"/>
  <c r="O92" i="14"/>
  <c r="P92" i="14"/>
  <c r="I8" i="14" s="1"/>
  <c r="P14" i="62"/>
  <c r="P45" i="62" s="1"/>
  <c r="I8" i="62" s="1"/>
  <c r="O45" i="62"/>
  <c r="G34" i="16" s="1"/>
  <c r="P14" i="64"/>
  <c r="P24" i="64" s="1"/>
  <c r="I8" i="64" s="1"/>
  <c r="P134" i="35"/>
  <c r="P135" i="35" l="1"/>
  <c r="D36" i="16"/>
  <c r="D34" i="16"/>
  <c r="D35" i="16"/>
  <c r="E26" i="61"/>
  <c r="E25" i="61"/>
  <c r="E24" i="61"/>
  <c r="L24" i="61" l="1"/>
  <c r="N24" i="61"/>
  <c r="O24" i="61"/>
  <c r="M24" i="61"/>
  <c r="L25" i="61"/>
  <c r="N25" i="61"/>
  <c r="O25" i="61"/>
  <c r="M25" i="61"/>
  <c r="N26" i="61"/>
  <c r="O26" i="61"/>
  <c r="L26" i="61"/>
  <c r="M26" i="61"/>
  <c r="P23" i="61"/>
  <c r="K14" i="61"/>
  <c r="P27" i="61"/>
  <c r="P16" i="61"/>
  <c r="P19" i="61"/>
  <c r="P18" i="61"/>
  <c r="P29" i="61"/>
  <c r="P30" i="61"/>
  <c r="P31" i="61"/>
  <c r="P32" i="61"/>
  <c r="P34" i="61"/>
  <c r="P35" i="61"/>
  <c r="P36" i="61"/>
  <c r="P37" i="61"/>
  <c r="P20" i="61"/>
  <c r="P38" i="61"/>
  <c r="P15" i="61"/>
  <c r="P14" i="61"/>
  <c r="P21" i="61"/>
  <c r="P39" i="61"/>
  <c r="P17" i="61"/>
  <c r="P22" i="61"/>
  <c r="L40" i="61" l="1"/>
  <c r="H30" i="16" s="1"/>
  <c r="O40" i="61"/>
  <c r="G30" i="16" s="1"/>
  <c r="N40" i="61"/>
  <c r="F30" i="16" s="1"/>
  <c r="M40" i="61"/>
  <c r="E30" i="16" s="1"/>
  <c r="P24" i="61"/>
  <c r="P26" i="61"/>
  <c r="P25" i="61"/>
  <c r="P40" i="61" l="1"/>
  <c r="I8" i="61" s="1"/>
  <c r="L138" i="60"/>
  <c r="H29" i="16" s="1"/>
  <c r="P40" i="60"/>
  <c r="P72" i="60"/>
  <c r="P39" i="60"/>
  <c r="P37" i="60"/>
  <c r="P44" i="60"/>
  <c r="P43" i="60"/>
  <c r="P115" i="60"/>
  <c r="P83" i="60"/>
  <c r="P73" i="60"/>
  <c r="P113" i="60"/>
  <c r="P31" i="60"/>
  <c r="P35" i="60"/>
  <c r="P36" i="60"/>
  <c r="P42" i="60"/>
  <c r="P76" i="60"/>
  <c r="P78" i="60"/>
  <c r="P80" i="60"/>
  <c r="P82" i="60"/>
  <c r="P15" i="60"/>
  <c r="P18" i="60"/>
  <c r="P20" i="60"/>
  <c r="P22" i="60"/>
  <c r="P24" i="60"/>
  <c r="P26" i="60"/>
  <c r="P29" i="60"/>
  <c r="P46" i="60"/>
  <c r="P14" i="60"/>
  <c r="P16" i="60"/>
  <c r="P17" i="60"/>
  <c r="P19" i="60"/>
  <c r="P21" i="60"/>
  <c r="P23" i="60"/>
  <c r="P25" i="60"/>
  <c r="P27" i="60"/>
  <c r="P28" i="60"/>
  <c r="P30" i="60"/>
  <c r="P45" i="60"/>
  <c r="P38" i="60"/>
  <c r="P41" i="60"/>
  <c r="P51" i="60"/>
  <c r="P55" i="60"/>
  <c r="P85" i="60"/>
  <c r="P93" i="60"/>
  <c r="P97" i="60"/>
  <c r="P132" i="60"/>
  <c r="P34" i="60"/>
  <c r="P52" i="60"/>
  <c r="P56" i="60"/>
  <c r="P60" i="60"/>
  <c r="P64" i="60"/>
  <c r="P65" i="60"/>
  <c r="P66" i="60"/>
  <c r="P67" i="60"/>
  <c r="P68" i="60"/>
  <c r="P69" i="60"/>
  <c r="P70" i="60"/>
  <c r="P74" i="60"/>
  <c r="P75" i="60"/>
  <c r="P77" i="60"/>
  <c r="P79" i="60"/>
  <c r="P81" i="60"/>
  <c r="P104" i="60"/>
  <c r="P109" i="60"/>
  <c r="P59" i="60"/>
  <c r="P63" i="60"/>
  <c r="P71" i="60"/>
  <c r="P89" i="60"/>
  <c r="K14" i="60"/>
  <c r="P32" i="60"/>
  <c r="P48" i="60"/>
  <c r="P50" i="60"/>
  <c r="P53" i="60"/>
  <c r="P57" i="60"/>
  <c r="P61" i="60"/>
  <c r="P87" i="60"/>
  <c r="P91" i="60"/>
  <c r="P95" i="60"/>
  <c r="P117" i="60"/>
  <c r="P47" i="60"/>
  <c r="P49" i="60"/>
  <c r="P54" i="60"/>
  <c r="P58" i="60"/>
  <c r="P62" i="60"/>
  <c r="P102" i="60"/>
  <c r="P107" i="60"/>
  <c r="P135" i="60"/>
  <c r="P124" i="60"/>
  <c r="P126" i="60"/>
  <c r="P128" i="60"/>
  <c r="P136" i="60"/>
  <c r="P84" i="60"/>
  <c r="P86" i="60"/>
  <c r="P88" i="60"/>
  <c r="P90" i="60"/>
  <c r="P92" i="60"/>
  <c r="P94" i="60"/>
  <c r="P96" i="60"/>
  <c r="P98" i="60"/>
  <c r="P108" i="60"/>
  <c r="P110" i="60"/>
  <c r="P133" i="60"/>
  <c r="P137" i="60"/>
  <c r="P121" i="60"/>
  <c r="P125" i="60"/>
  <c r="P127" i="60"/>
  <c r="P134" i="60"/>
  <c r="D30" i="16" l="1"/>
  <c r="P112" i="60"/>
  <c r="P120" i="60"/>
  <c r="P101" i="60"/>
  <c r="N138" i="60"/>
  <c r="F29" i="16" s="1"/>
  <c r="M138" i="60"/>
  <c r="E29" i="16" s="1"/>
  <c r="P118" i="60"/>
  <c r="P114" i="60"/>
  <c r="P100" i="60"/>
  <c r="P103" i="60"/>
  <c r="P111" i="60"/>
  <c r="P105" i="60"/>
  <c r="P116" i="60"/>
  <c r="P106" i="60"/>
  <c r="P99" i="60"/>
  <c r="P119" i="60"/>
  <c r="P138" i="60" l="1"/>
  <c r="I8" i="60" s="1"/>
  <c r="O138" i="60"/>
  <c r="G29" i="16" s="1"/>
  <c r="K14" i="59"/>
  <c r="N112" i="59" l="1"/>
  <c r="F28" i="16" s="1"/>
  <c r="L112" i="59"/>
  <c r="H28" i="16" s="1"/>
  <c r="L61" i="47"/>
  <c r="N61" i="47"/>
  <c r="D29" i="16"/>
  <c r="P42" i="47"/>
  <c r="P50" i="47"/>
  <c r="P60" i="47"/>
  <c r="P56" i="47"/>
  <c r="P43" i="47"/>
  <c r="P53" i="47"/>
  <c r="P47" i="47"/>
  <c r="P51" i="47"/>
  <c r="P45" i="47"/>
  <c r="P49" i="47"/>
  <c r="P44" i="47"/>
  <c r="P52" i="47"/>
  <c r="P46" i="47"/>
  <c r="P54" i="47"/>
  <c r="P14" i="47"/>
  <c r="P48" i="47"/>
  <c r="P15" i="47"/>
  <c r="P19" i="47"/>
  <c r="P23" i="47"/>
  <c r="P25" i="47"/>
  <c r="P27" i="47"/>
  <c r="P29" i="47"/>
  <c r="P31" i="47"/>
  <c r="P33" i="47"/>
  <c r="P36" i="47"/>
  <c r="P38" i="47"/>
  <c r="P40" i="47"/>
  <c r="P17" i="47"/>
  <c r="P21" i="47"/>
  <c r="P57" i="47"/>
  <c r="P58" i="47"/>
  <c r="K14" i="47"/>
  <c r="P16" i="47"/>
  <c r="P18" i="47"/>
  <c r="P20" i="47"/>
  <c r="P22" i="47"/>
  <c r="P24" i="47"/>
  <c r="P26" i="47"/>
  <c r="P28" i="47"/>
  <c r="P30" i="47"/>
  <c r="P32" i="47"/>
  <c r="P34" i="47"/>
  <c r="P37" i="47"/>
  <c r="P39" i="47"/>
  <c r="P41" i="47"/>
  <c r="P59" i="47"/>
  <c r="O112" i="59" l="1"/>
  <c r="G28" i="16" s="1"/>
  <c r="M112" i="59"/>
  <c r="E28" i="16" s="1"/>
  <c r="M61" i="47"/>
  <c r="O61" i="47"/>
  <c r="P61" i="47"/>
  <c r="I8" i="47" s="1"/>
  <c r="N82" i="45"/>
  <c r="F26" i="16" s="1"/>
  <c r="L82" i="45"/>
  <c r="H26" i="16" s="1"/>
  <c r="P14" i="59"/>
  <c r="P46" i="45"/>
  <c r="P48" i="45"/>
  <c r="P49" i="45"/>
  <c r="P50" i="45"/>
  <c r="P52" i="45"/>
  <c r="P53" i="45"/>
  <c r="P54" i="45"/>
  <c r="P81" i="45"/>
  <c r="P47" i="45"/>
  <c r="P51" i="45"/>
  <c r="P78" i="45"/>
  <c r="P15" i="45"/>
  <c r="P18" i="45"/>
  <c r="P21" i="45"/>
  <c r="P14" i="45"/>
  <c r="P16" i="45"/>
  <c r="P17" i="45"/>
  <c r="P19" i="45"/>
  <c r="P20" i="45"/>
  <c r="P22" i="45"/>
  <c r="P25" i="45"/>
  <c r="P31" i="45"/>
  <c r="P35" i="45"/>
  <c r="P37" i="45"/>
  <c r="P40" i="45"/>
  <c r="P42" i="45"/>
  <c r="K14" i="45"/>
  <c r="P24" i="45"/>
  <c r="P28" i="45"/>
  <c r="P30" i="45"/>
  <c r="P32" i="45"/>
  <c r="P34" i="45"/>
  <c r="P36" i="45"/>
  <c r="P39" i="45"/>
  <c r="P41" i="45"/>
  <c r="P43" i="45"/>
  <c r="P45" i="45"/>
  <c r="P79" i="45"/>
  <c r="P29" i="45"/>
  <c r="P33" i="45"/>
  <c r="P44" i="45"/>
  <c r="P80" i="45"/>
  <c r="P55" i="45"/>
  <c r="P56" i="45"/>
  <c r="P57" i="45"/>
  <c r="P58" i="45"/>
  <c r="P60" i="45"/>
  <c r="P61" i="45"/>
  <c r="P62" i="45"/>
  <c r="P63" i="45"/>
  <c r="P64" i="45"/>
  <c r="P65" i="45"/>
  <c r="P66" i="45"/>
  <c r="P67" i="45"/>
  <c r="P68" i="45"/>
  <c r="P69" i="45"/>
  <c r="P70" i="45"/>
  <c r="P71" i="45"/>
  <c r="P72" i="45"/>
  <c r="P73" i="45"/>
  <c r="P74" i="45"/>
  <c r="P75" i="45"/>
  <c r="P77" i="45"/>
  <c r="P112" i="59" l="1"/>
  <c r="I8" i="59" s="1"/>
  <c r="O82" i="45"/>
  <c r="G26" i="16" s="1"/>
  <c r="M82" i="45"/>
  <c r="E26" i="16" s="1"/>
  <c r="N87" i="46"/>
  <c r="L87" i="46"/>
  <c r="P118" i="13"/>
  <c r="P15" i="46"/>
  <c r="P23" i="45"/>
  <c r="P23" i="46"/>
  <c r="P33" i="46"/>
  <c r="P39" i="46"/>
  <c r="P21" i="46"/>
  <c r="P31" i="46"/>
  <c r="P41" i="46"/>
  <c r="P19" i="46"/>
  <c r="P27" i="46"/>
  <c r="P35" i="46"/>
  <c r="P13" i="46"/>
  <c r="P25" i="46"/>
  <c r="P29" i="46"/>
  <c r="P37" i="46"/>
  <c r="P43" i="46"/>
  <c r="P17" i="46"/>
  <c r="P44" i="46"/>
  <c r="P26" i="46"/>
  <c r="P28" i="46"/>
  <c r="P30" i="46"/>
  <c r="P32" i="46"/>
  <c r="P36" i="46"/>
  <c r="P38" i="46"/>
  <c r="P40" i="46"/>
  <c r="P42" i="46"/>
  <c r="P16" i="46"/>
  <c r="P18" i="46"/>
  <c r="P20" i="46"/>
  <c r="P22" i="46"/>
  <c r="P24" i="46"/>
  <c r="P34" i="46"/>
  <c r="P14" i="46"/>
  <c r="P46" i="46"/>
  <c r="P50" i="46"/>
  <c r="P52" i="46"/>
  <c r="P56" i="46"/>
  <c r="P58" i="46"/>
  <c r="P62" i="46"/>
  <c r="P64" i="46"/>
  <c r="P66" i="46"/>
  <c r="P70" i="46"/>
  <c r="P74" i="46"/>
  <c r="P78" i="46"/>
  <c r="P82" i="46"/>
  <c r="P71" i="46"/>
  <c r="P75" i="46"/>
  <c r="P45" i="46"/>
  <c r="P47" i="46"/>
  <c r="P49" i="46"/>
  <c r="P51" i="46"/>
  <c r="P53" i="46"/>
  <c r="P55" i="46"/>
  <c r="P57" i="46"/>
  <c r="P59" i="46"/>
  <c r="P61" i="46"/>
  <c r="P63" i="46"/>
  <c r="P65" i="46"/>
  <c r="P67" i="46"/>
  <c r="P69" i="46"/>
  <c r="P72" i="46"/>
  <c r="P76" i="46"/>
  <c r="P80" i="46"/>
  <c r="P84" i="46"/>
  <c r="P48" i="46"/>
  <c r="P54" i="46"/>
  <c r="P60" i="46"/>
  <c r="P68" i="46"/>
  <c r="P86" i="46"/>
  <c r="K13" i="46"/>
  <c r="P79" i="46"/>
  <c r="P83" i="46"/>
  <c r="P73" i="46"/>
  <c r="P77" i="46"/>
  <c r="P81" i="46"/>
  <c r="P85" i="46"/>
  <c r="P128" i="13"/>
  <c r="P113" i="13"/>
  <c r="P137" i="13"/>
  <c r="P136" i="13"/>
  <c r="P127" i="13"/>
  <c r="P130" i="13"/>
  <c r="P131" i="13"/>
  <c r="P132" i="13"/>
  <c r="P133" i="13"/>
  <c r="P134" i="13"/>
  <c r="P125" i="13"/>
  <c r="P126" i="13"/>
  <c r="P123" i="13"/>
  <c r="P124" i="13"/>
  <c r="P122" i="13"/>
  <c r="P99" i="13"/>
  <c r="P105" i="13"/>
  <c r="P115" i="13"/>
  <c r="P110" i="13"/>
  <c r="P116" i="13"/>
  <c r="P112" i="13"/>
  <c r="P117" i="13"/>
  <c r="P100" i="13"/>
  <c r="P104" i="13"/>
  <c r="P109" i="13"/>
  <c r="P97" i="13"/>
  <c r="P101" i="13"/>
  <c r="P98" i="13"/>
  <c r="P102" i="13"/>
  <c r="P96" i="13"/>
  <c r="P93" i="13"/>
  <c r="P91" i="13"/>
  <c r="P83" i="13"/>
  <c r="P88" i="13"/>
  <c r="P90" i="13"/>
  <c r="P84" i="13"/>
  <c r="P87" i="13"/>
  <c r="P74" i="13"/>
  <c r="P76" i="13"/>
  <c r="P82" i="13"/>
  <c r="P78" i="13"/>
  <c r="P79" i="13"/>
  <c r="P64" i="13"/>
  <c r="P65" i="13"/>
  <c r="P72" i="13"/>
  <c r="P75" i="13"/>
  <c r="P56" i="13"/>
  <c r="P73" i="13"/>
  <c r="P60" i="13"/>
  <c r="P67" i="13"/>
  <c r="P71" i="13"/>
  <c r="P61" i="13"/>
  <c r="P68" i="13"/>
  <c r="P80" i="13"/>
  <c r="P77" i="13"/>
  <c r="P51" i="13"/>
  <c r="P57" i="13"/>
  <c r="P62" i="13"/>
  <c r="P66" i="13"/>
  <c r="P52" i="13"/>
  <c r="P58" i="13"/>
  <c r="P63" i="13"/>
  <c r="P69" i="13"/>
  <c r="P55" i="13"/>
  <c r="P50" i="13"/>
  <c r="P53" i="13"/>
  <c r="P82" i="45" l="1"/>
  <c r="O87" i="46"/>
  <c r="P87" i="46"/>
  <c r="J7" i="46" s="1"/>
  <c r="M87" i="46"/>
  <c r="D28" i="16"/>
  <c r="D26" i="16" l="1"/>
  <c r="J7" i="45"/>
  <c r="P49" i="13"/>
  <c r="P36" i="13"/>
  <c r="P48" i="13"/>
  <c r="P47" i="13"/>
  <c r="P46" i="13"/>
  <c r="P20" i="13"/>
  <c r="P45" i="13"/>
  <c r="P43" i="13"/>
  <c r="P44" i="13"/>
  <c r="P41" i="13"/>
  <c r="P15" i="13"/>
  <c r="P42" i="13"/>
  <c r="P40" i="13"/>
  <c r="P37" i="13"/>
  <c r="P35" i="13"/>
  <c r="P34" i="13"/>
  <c r="P33" i="13"/>
  <c r="P32" i="13"/>
  <c r="P31" i="13"/>
  <c r="P30" i="13"/>
  <c r="P29" i="13"/>
  <c r="P28" i="13"/>
  <c r="P27" i="13"/>
  <c r="P26" i="13"/>
  <c r="P25" i="13"/>
  <c r="P16" i="13"/>
  <c r="P18" i="13"/>
  <c r="P22" i="13"/>
  <c r="P23" i="13"/>
  <c r="P21" i="13"/>
  <c r="P19" i="13"/>
  <c r="P17" i="13"/>
  <c r="P59" i="58" l="1"/>
  <c r="P49" i="58"/>
  <c r="P48" i="58"/>
  <c r="P53" i="58"/>
  <c r="P50" i="58"/>
  <c r="P52" i="58"/>
  <c r="P62" i="58"/>
  <c r="P63" i="58"/>
  <c r="P57" i="58"/>
  <c r="P55" i="58"/>
  <c r="P54" i="58"/>
  <c r="P51" i="58"/>
  <c r="P47" i="58"/>
  <c r="P60" i="58"/>
  <c r="N68" i="58" l="1"/>
  <c r="F23" i="16" s="1"/>
  <c r="O68" i="58"/>
  <c r="G23" i="16" s="1"/>
  <c r="L68" i="58"/>
  <c r="H23" i="16" s="1"/>
  <c r="P44" i="58"/>
  <c r="P39" i="58"/>
  <c r="P21" i="58"/>
  <c r="P16" i="58"/>
  <c r="P32" i="58"/>
  <c r="P24" i="58"/>
  <c r="P30" i="58"/>
  <c r="P26" i="58"/>
  <c r="P28" i="58"/>
  <c r="P38" i="58"/>
  <c r="P15" i="58"/>
  <c r="P46" i="58"/>
  <c r="P45" i="58"/>
  <c r="P43" i="58"/>
  <c r="P42" i="58"/>
  <c r="P41" i="58"/>
  <c r="P40" i="58"/>
  <c r="P37" i="58"/>
  <c r="P36" i="58"/>
  <c r="P14" i="58"/>
  <c r="P34" i="58"/>
  <c r="P33" i="58"/>
  <c r="P31" i="58"/>
  <c r="P29" i="58"/>
  <c r="P27" i="58"/>
  <c r="P35" i="58"/>
  <c r="P25" i="58"/>
  <c r="P23" i="58"/>
  <c r="P22" i="58"/>
  <c r="P19" i="58"/>
  <c r="P18" i="58"/>
  <c r="P17" i="58"/>
  <c r="K14" i="58"/>
  <c r="P68" i="58" l="1"/>
  <c r="I8" i="58" s="1"/>
  <c r="M68" i="58"/>
  <c r="E23" i="16" s="1"/>
  <c r="D23" i="16" l="1"/>
  <c r="P77" i="53"/>
  <c r="P73" i="53"/>
  <c r="P76" i="53"/>
  <c r="P74" i="53"/>
  <c r="P72" i="53"/>
  <c r="P68" i="53"/>
  <c r="P71" i="53"/>
  <c r="P57" i="53" l="1"/>
  <c r="P56" i="53"/>
  <c r="P61" i="53"/>
  <c r="P54" i="53"/>
  <c r="P58" i="53"/>
  <c r="P59" i="53"/>
  <c r="P48" i="53"/>
  <c r="P55" i="53"/>
  <c r="P43" i="53"/>
  <c r="P52" i="53"/>
  <c r="P50" i="53"/>
  <c r="P49" i="53"/>
  <c r="P42" i="53"/>
  <c r="P51" i="53"/>
  <c r="P44" i="53"/>
  <c r="P35" i="53"/>
  <c r="P41" i="53"/>
  <c r="P46" i="53"/>
  <c r="P45" i="53"/>
  <c r="P37" i="53"/>
  <c r="P38" i="53"/>
  <c r="P39" i="53"/>
  <c r="P36" i="53"/>
  <c r="P34" i="53"/>
  <c r="P27" i="53"/>
  <c r="P28" i="53" l="1"/>
  <c r="P25" i="53"/>
  <c r="P26" i="53"/>
  <c r="H22" i="16" l="1"/>
  <c r="F22" i="16"/>
  <c r="G22" i="16"/>
  <c r="N47" i="51"/>
  <c r="F21" i="16" s="1"/>
  <c r="L47" i="51"/>
  <c r="H21" i="16" s="1"/>
  <c r="P24" i="51"/>
  <c r="O47" i="51"/>
  <c r="G21" i="16" s="1"/>
  <c r="P21" i="51"/>
  <c r="P30" i="51"/>
  <c r="P23" i="53"/>
  <c r="P83" i="53" s="1"/>
  <c r="I8" i="53" s="1"/>
  <c r="P46" i="51"/>
  <c r="P44" i="51"/>
  <c r="P41" i="51"/>
  <c r="P27" i="51"/>
  <c r="P43" i="51"/>
  <c r="P42" i="51"/>
  <c r="P37" i="51"/>
  <c r="P40" i="51"/>
  <c r="P39" i="51"/>
  <c r="P38" i="51"/>
  <c r="P35" i="51"/>
  <c r="P31" i="51"/>
  <c r="P36" i="51"/>
  <c r="P34" i="51"/>
  <c r="P29" i="51"/>
  <c r="P28" i="51"/>
  <c r="P25" i="51"/>
  <c r="P26" i="51"/>
  <c r="P23" i="51"/>
  <c r="P19" i="51"/>
  <c r="P22" i="51"/>
  <c r="P20" i="51"/>
  <c r="P17" i="51"/>
  <c r="P16" i="51"/>
  <c r="P15" i="51"/>
  <c r="K15" i="51"/>
  <c r="E22" i="16" l="1"/>
  <c r="M47" i="51"/>
  <c r="E21" i="16" s="1"/>
  <c r="P18" i="51"/>
  <c r="P47" i="51" s="1"/>
  <c r="I8" i="51" s="1"/>
  <c r="D22" i="16" l="1"/>
  <c r="D21" i="16" l="1"/>
  <c r="L41" i="50" l="1"/>
  <c r="H20" i="16" s="1"/>
  <c r="O41" i="50"/>
  <c r="G20" i="16" s="1"/>
  <c r="N41" i="50"/>
  <c r="F20" i="16" s="1"/>
  <c r="P15" i="50"/>
  <c r="K15" i="50"/>
  <c r="M41" i="50" l="1"/>
  <c r="E20" i="16" s="1"/>
  <c r="P41" i="50"/>
  <c r="D20" i="16" l="1"/>
  <c r="I8" i="50"/>
  <c r="P96" i="49"/>
  <c r="P102" i="49"/>
  <c r="P100" i="49"/>
  <c r="P98" i="49"/>
  <c r="P92" i="49"/>
  <c r="P75" i="49"/>
  <c r="P69" i="49"/>
  <c r="P81" i="49"/>
  <c r="P86" i="49"/>
  <c r="P94" i="49"/>
  <c r="P83" i="49"/>
  <c r="P73" i="49"/>
  <c r="P84" i="49"/>
  <c r="P90" i="49"/>
  <c r="P67" i="49"/>
  <c r="P77" i="49"/>
  <c r="P71" i="49"/>
  <c r="P65" i="49"/>
  <c r="P64" i="49"/>
  <c r="K31" i="32"/>
  <c r="K30" i="32"/>
  <c r="K15" i="49"/>
  <c r="G19" i="16" l="1"/>
  <c r="F19" i="16"/>
  <c r="H19" i="16"/>
  <c r="P31" i="32"/>
  <c r="P29" i="49"/>
  <c r="P62" i="49"/>
  <c r="P55" i="49"/>
  <c r="P59" i="49"/>
  <c r="P25" i="49"/>
  <c r="P53" i="49"/>
  <c r="P27" i="49"/>
  <c r="P57" i="49"/>
  <c r="P37" i="49"/>
  <c r="P49" i="49"/>
  <c r="P47" i="49"/>
  <c r="P39" i="49"/>
  <c r="P45" i="49"/>
  <c r="P41" i="49"/>
  <c r="P30" i="32"/>
  <c r="P21" i="49"/>
  <c r="P19" i="49"/>
  <c r="P31" i="49"/>
  <c r="P35" i="49"/>
  <c r="P32" i="49"/>
  <c r="P43" i="49"/>
  <c r="P23" i="49"/>
  <c r="P17" i="49"/>
  <c r="E19" i="16" l="1"/>
  <c r="P15" i="49"/>
  <c r="P105" i="49" s="1"/>
  <c r="D19" i="16" l="1"/>
  <c r="K24" i="32"/>
  <c r="K23" i="32"/>
  <c r="K21" i="32"/>
  <c r="K20" i="32"/>
  <c r="K28" i="32"/>
  <c r="K26" i="32"/>
  <c r="K16" i="32"/>
  <c r="K14" i="32"/>
  <c r="L32" i="32" l="1"/>
  <c r="P23" i="32"/>
  <c r="O32" i="32"/>
  <c r="N32" i="32"/>
  <c r="P24" i="32"/>
  <c r="P20" i="32"/>
  <c r="P21" i="32"/>
  <c r="P28" i="32"/>
  <c r="P16" i="32"/>
  <c r="P14" i="32" l="1"/>
  <c r="M32" i="32"/>
  <c r="P32" i="32" l="1"/>
  <c r="I8" i="32" s="1"/>
  <c r="K14" i="25"/>
  <c r="K716" i="36"/>
  <c r="P716" i="36" l="1"/>
  <c r="K751" i="36"/>
  <c r="K740" i="36"/>
  <c r="K727" i="36"/>
  <c r="K708" i="36"/>
  <c r="K702" i="36"/>
  <c r="K698" i="36"/>
  <c r="K691" i="36"/>
  <c r="K683" i="36"/>
  <c r="K678" i="36"/>
  <c r="K673" i="36"/>
  <c r="K667" i="36"/>
  <c r="K661" i="36"/>
  <c r="K655" i="36"/>
  <c r="K649" i="36"/>
  <c r="K644" i="36"/>
  <c r="K638" i="36"/>
  <c r="K627" i="36"/>
  <c r="K619" i="36"/>
  <c r="K609" i="36"/>
  <c r="K600" i="36"/>
  <c r="K591" i="36"/>
  <c r="K582" i="36"/>
  <c r="K569" i="36"/>
  <c r="K552" i="36"/>
  <c r="P14" i="25" l="1"/>
  <c r="P43" i="25" s="1"/>
  <c r="P751" i="36"/>
  <c r="P552" i="36"/>
  <c r="P683" i="36"/>
  <c r="K759" i="36"/>
  <c r="P569" i="36"/>
  <c r="P673" i="36"/>
  <c r="P609" i="36"/>
  <c r="P759" i="36"/>
  <c r="P661" i="36"/>
  <c r="P740" i="36"/>
  <c r="P655" i="36"/>
  <c r="P678" i="36"/>
  <c r="P708" i="36"/>
  <c r="P649" i="36"/>
  <c r="P667" i="36"/>
  <c r="P727" i="36"/>
  <c r="P702" i="36"/>
  <c r="P698" i="36"/>
  <c r="P691" i="36"/>
  <c r="P644" i="36"/>
  <c r="P638" i="36"/>
  <c r="P627" i="36"/>
  <c r="P619" i="36"/>
  <c r="P600" i="36"/>
  <c r="P591" i="36"/>
  <c r="P582" i="36"/>
  <c r="G17" i="16" l="1"/>
  <c r="F17" i="16"/>
  <c r="E17" i="16"/>
  <c r="H17" i="16"/>
  <c r="D17" i="16" l="1"/>
  <c r="K757" i="36" l="1"/>
  <c r="K758" i="36"/>
  <c r="K756" i="36"/>
  <c r="K755" i="36"/>
  <c r="K754" i="36"/>
  <c r="K753" i="36"/>
  <c r="K744" i="36"/>
  <c r="K749" i="36"/>
  <c r="K747" i="36"/>
  <c r="K743" i="36"/>
  <c r="K737" i="36"/>
  <c r="K736" i="36"/>
  <c r="K738" i="36"/>
  <c r="K735" i="36"/>
  <c r="K732" i="36"/>
  <c r="K731" i="36"/>
  <c r="K725" i="36"/>
  <c r="K724" i="36"/>
  <c r="K723" i="36"/>
  <c r="K722" i="36"/>
  <c r="K721" i="36"/>
  <c r="K720" i="36"/>
  <c r="K719" i="36"/>
  <c r="K718" i="36"/>
  <c r="K707" i="36"/>
  <c r="K714" i="36"/>
  <c r="K713" i="36"/>
  <c r="K712" i="36"/>
  <c r="K711" i="36"/>
  <c r="K710" i="36"/>
  <c r="K706" i="36"/>
  <c r="K705" i="36"/>
  <c r="K704" i="36"/>
  <c r="K701" i="36"/>
  <c r="K700" i="36"/>
  <c r="K697" i="36"/>
  <c r="K696" i="36"/>
  <c r="K694" i="36"/>
  <c r="K693" i="36"/>
  <c r="P757" i="36" l="1"/>
  <c r="P758" i="36"/>
  <c r="P756" i="36"/>
  <c r="P755" i="36"/>
  <c r="P743" i="36"/>
  <c r="P754" i="36"/>
  <c r="P753" i="36"/>
  <c r="P744" i="36"/>
  <c r="P745" i="36"/>
  <c r="K745" i="36"/>
  <c r="P742" i="36"/>
  <c r="P748" i="36"/>
  <c r="P746" i="36"/>
  <c r="P732" i="36"/>
  <c r="K742" i="36"/>
  <c r="P747" i="36"/>
  <c r="K746" i="36"/>
  <c r="P749" i="36"/>
  <c r="K748" i="36"/>
  <c r="P735" i="36"/>
  <c r="P737" i="36"/>
  <c r="P729" i="36"/>
  <c r="P736" i="36"/>
  <c r="P730" i="36"/>
  <c r="P731" i="36"/>
  <c r="P733" i="36"/>
  <c r="P734" i="36"/>
  <c r="K730" i="36"/>
  <c r="K734" i="36"/>
  <c r="P738" i="36"/>
  <c r="P725" i="36"/>
  <c r="K729" i="36"/>
  <c r="K733" i="36"/>
  <c r="P724" i="36"/>
  <c r="P723" i="36"/>
  <c r="P722" i="36"/>
  <c r="P721" i="36"/>
  <c r="P720" i="36"/>
  <c r="P719" i="36"/>
  <c r="P718" i="36"/>
  <c r="P707" i="36"/>
  <c r="P714" i="36"/>
  <c r="P713" i="36"/>
  <c r="P712" i="36"/>
  <c r="P704" i="36"/>
  <c r="P711" i="36"/>
  <c r="P710" i="36"/>
  <c r="P706" i="36"/>
  <c r="P705" i="36"/>
  <c r="P700" i="36"/>
  <c r="P694" i="36"/>
  <c r="P701" i="36"/>
  <c r="P697" i="36"/>
  <c r="P696" i="36"/>
  <c r="P693" i="36"/>
  <c r="K690" i="36" l="1"/>
  <c r="K689" i="36"/>
  <c r="K687" i="36"/>
  <c r="K686" i="36"/>
  <c r="K685" i="36"/>
  <c r="K682" i="36"/>
  <c r="K677" i="36"/>
  <c r="K672" i="36"/>
  <c r="K666" i="36"/>
  <c r="K660" i="36"/>
  <c r="K651" i="36"/>
  <c r="K654" i="36"/>
  <c r="K653" i="36"/>
  <c r="K648" i="36"/>
  <c r="K647" i="36"/>
  <c r="K642" i="36"/>
  <c r="K641" i="36"/>
  <c r="K643" i="36"/>
  <c r="K636" i="36"/>
  <c r="K635" i="36"/>
  <c r="K634" i="36"/>
  <c r="K633" i="36"/>
  <c r="K632" i="36"/>
  <c r="K631" i="36"/>
  <c r="K630" i="36"/>
  <c r="K637" i="36"/>
  <c r="K629" i="36"/>
  <c r="K625" i="36"/>
  <c r="K623" i="36"/>
  <c r="K622" i="36"/>
  <c r="K626" i="36"/>
  <c r="K618" i="36"/>
  <c r="K617" i="36"/>
  <c r="K616" i="36"/>
  <c r="K615" i="36"/>
  <c r="K614" i="36"/>
  <c r="K613" i="36"/>
  <c r="K612" i="36"/>
  <c r="K608" i="36"/>
  <c r="K607" i="36"/>
  <c r="K604" i="36"/>
  <c r="K603" i="36"/>
  <c r="K599" i="36"/>
  <c r="K598" i="36"/>
  <c r="K595" i="36"/>
  <c r="K594" i="36"/>
  <c r="K590" i="36"/>
  <c r="K589" i="36"/>
  <c r="K588" i="36"/>
  <c r="K587" i="36"/>
  <c r="K586" i="36"/>
  <c r="K585" i="36"/>
  <c r="K581" i="36"/>
  <c r="K580" i="36"/>
  <c r="K579" i="36"/>
  <c r="K578" i="36"/>
  <c r="K577" i="36"/>
  <c r="K576" i="36"/>
  <c r="K575" i="36"/>
  <c r="K574" i="36"/>
  <c r="K573" i="36"/>
  <c r="K572" i="36"/>
  <c r="K571" i="36"/>
  <c r="K568" i="36"/>
  <c r="K567" i="36"/>
  <c r="K564" i="36"/>
  <c r="K563" i="36"/>
  <c r="K559" i="36"/>
  <c r="K556" i="36"/>
  <c r="K555" i="36"/>
  <c r="K551" i="36"/>
  <c r="K550" i="36"/>
  <c r="K549" i="36"/>
  <c r="K546" i="36"/>
  <c r="K545" i="36"/>
  <c r="K544" i="36"/>
  <c r="K541" i="36"/>
  <c r="K540" i="36"/>
  <c r="K537" i="36"/>
  <c r="K536" i="36"/>
  <c r="K533" i="36"/>
  <c r="K532" i="36"/>
  <c r="K531" i="36"/>
  <c r="K681" i="36" l="1"/>
  <c r="P690" i="36"/>
  <c r="P689" i="36"/>
  <c r="P687" i="36"/>
  <c r="P686" i="36"/>
  <c r="P685" i="36"/>
  <c r="P688" i="36"/>
  <c r="P682" i="36"/>
  <c r="K688" i="36"/>
  <c r="K680" i="36"/>
  <c r="P681" i="36"/>
  <c r="K664" i="36"/>
  <c r="K671" i="36"/>
  <c r="P680" i="36"/>
  <c r="P672" i="36"/>
  <c r="K675" i="36"/>
  <c r="P676" i="36"/>
  <c r="P675" i="36"/>
  <c r="K670" i="36"/>
  <c r="P671" i="36"/>
  <c r="K676" i="36"/>
  <c r="P677" i="36"/>
  <c r="P665" i="36"/>
  <c r="K665" i="36"/>
  <c r="P670" i="36"/>
  <c r="P659" i="36"/>
  <c r="P666" i="36"/>
  <c r="P669" i="36"/>
  <c r="K659" i="36"/>
  <c r="K669" i="36"/>
  <c r="P660" i="36"/>
  <c r="P664" i="36"/>
  <c r="P663" i="36"/>
  <c r="K663" i="36"/>
  <c r="P647" i="36"/>
  <c r="P658" i="36"/>
  <c r="P651" i="36"/>
  <c r="K658" i="36"/>
  <c r="P657" i="36"/>
  <c r="K657" i="36"/>
  <c r="P653" i="36"/>
  <c r="P652" i="36"/>
  <c r="P648" i="36"/>
  <c r="K652" i="36"/>
  <c r="P654" i="36"/>
  <c r="K646" i="36"/>
  <c r="P646" i="36"/>
  <c r="P643" i="36"/>
  <c r="P642" i="36"/>
  <c r="P641" i="36"/>
  <c r="P634" i="36"/>
  <c r="P636" i="36"/>
  <c r="P635" i="36"/>
  <c r="P633" i="36"/>
  <c r="P631" i="36"/>
  <c r="P632" i="36"/>
  <c r="P637" i="36"/>
  <c r="P630" i="36"/>
  <c r="P618" i="36"/>
  <c r="P629" i="36"/>
  <c r="P625" i="36"/>
  <c r="P623" i="36"/>
  <c r="K624" i="36"/>
  <c r="P624" i="36"/>
  <c r="P622" i="36"/>
  <c r="P626" i="36"/>
  <c r="P621" i="36"/>
  <c r="K621" i="36"/>
  <c r="P617" i="36"/>
  <c r="P616" i="36"/>
  <c r="P615" i="36"/>
  <c r="P614" i="36"/>
  <c r="P613" i="36"/>
  <c r="P612" i="36"/>
  <c r="P602" i="36"/>
  <c r="K611" i="36"/>
  <c r="P603" i="36"/>
  <c r="P607" i="36"/>
  <c r="P611" i="36"/>
  <c r="K602" i="36"/>
  <c r="P605" i="36"/>
  <c r="P604" i="36"/>
  <c r="K606" i="36"/>
  <c r="P606" i="36"/>
  <c r="P608" i="36"/>
  <c r="P595" i="36"/>
  <c r="P597" i="36"/>
  <c r="K605" i="36"/>
  <c r="P599" i="36"/>
  <c r="P596" i="36"/>
  <c r="P593" i="36"/>
  <c r="K593" i="36"/>
  <c r="K597" i="36"/>
  <c r="P594" i="36"/>
  <c r="P598" i="36"/>
  <c r="K596" i="36"/>
  <c r="P590" i="36"/>
  <c r="P589" i="36"/>
  <c r="P588" i="36"/>
  <c r="P587" i="36"/>
  <c r="P586" i="36"/>
  <c r="P585" i="36"/>
  <c r="P584" i="36"/>
  <c r="P581" i="36"/>
  <c r="K584" i="36"/>
  <c r="P580" i="36"/>
  <c r="P579" i="36"/>
  <c r="P578" i="36"/>
  <c r="P577" i="36"/>
  <c r="P576" i="36"/>
  <c r="P575" i="36"/>
  <c r="P574" i="36"/>
  <c r="P573" i="36"/>
  <c r="P572" i="36"/>
  <c r="P571" i="36"/>
  <c r="P568" i="36"/>
  <c r="P564" i="36"/>
  <c r="P567" i="36"/>
  <c r="P556" i="36"/>
  <c r="P549" i="36"/>
  <c r="P563" i="36"/>
  <c r="P551" i="36"/>
  <c r="P559" i="36"/>
  <c r="P560" i="36"/>
  <c r="P555" i="36"/>
  <c r="K560" i="36"/>
  <c r="P550" i="36"/>
  <c r="P546" i="36"/>
  <c r="P544" i="36"/>
  <c r="P540" i="36"/>
  <c r="P545" i="36"/>
  <c r="P541" i="36"/>
  <c r="P537" i="36"/>
  <c r="P536" i="36"/>
  <c r="P533" i="36"/>
  <c r="P532" i="36"/>
  <c r="P531" i="36"/>
  <c r="K529" i="36"/>
  <c r="K528" i="36"/>
  <c r="K527" i="36"/>
  <c r="K526" i="36"/>
  <c r="K525" i="36"/>
  <c r="K524" i="36"/>
  <c r="K523" i="36"/>
  <c r="K522" i="36"/>
  <c r="K521" i="36"/>
  <c r="K520" i="36"/>
  <c r="K515" i="36"/>
  <c r="K512" i="36"/>
  <c r="K519" i="36"/>
  <c r="K518" i="36"/>
  <c r="K513" i="36"/>
  <c r="K511" i="36"/>
  <c r="K508" i="36"/>
  <c r="K507" i="36"/>
  <c r="K506" i="36"/>
  <c r="K505" i="36"/>
  <c r="K503" i="36"/>
  <c r="K501" i="36"/>
  <c r="K500" i="36"/>
  <c r="K496" i="36"/>
  <c r="K495" i="36"/>
  <c r="K493" i="36"/>
  <c r="K497" i="36"/>
  <c r="K492" i="36"/>
  <c r="K491" i="36"/>
  <c r="K489" i="36"/>
  <c r="K488" i="36"/>
  <c r="K483" i="36"/>
  <c r="K480" i="36"/>
  <c r="K477" i="36"/>
  <c r="K474" i="36"/>
  <c r="K473" i="36"/>
  <c r="K472" i="36"/>
  <c r="K461" i="36"/>
  <c r="K456" i="36"/>
  <c r="K455" i="36"/>
  <c r="K451" i="36"/>
  <c r="K467" i="36"/>
  <c r="K460" i="36"/>
  <c r="K458" i="36"/>
  <c r="K453" i="36"/>
  <c r="K450" i="36"/>
  <c r="K444" i="36"/>
  <c r="K443" i="36"/>
  <c r="K440" i="36"/>
  <c r="K438" i="36"/>
  <c r="K448" i="36"/>
  <c r="K447" i="36"/>
  <c r="K442" i="36"/>
  <c r="K441" i="36"/>
  <c r="K437" i="36"/>
  <c r="K436" i="36"/>
  <c r="K435" i="36"/>
  <c r="K433" i="36"/>
  <c r="K432" i="36"/>
  <c r="K430" i="36"/>
  <c r="K421" i="36"/>
  <c r="K427" i="36"/>
  <c r="K419" i="36"/>
  <c r="K416" i="36"/>
  <c r="K405" i="36"/>
  <c r="K401" i="36"/>
  <c r="K393" i="36"/>
  <c r="K376" i="36"/>
  <c r="K409" i="36"/>
  <c r="K408" i="36"/>
  <c r="K404" i="36"/>
  <c r="K399" i="36"/>
  <c r="K398" i="36"/>
  <c r="K395" i="36"/>
  <c r="K392" i="36"/>
  <c r="K390" i="36"/>
  <c r="K388" i="36"/>
  <c r="K387" i="36"/>
  <c r="K386" i="36"/>
  <c r="K385" i="36"/>
  <c r="K384" i="36"/>
  <c r="K383" i="36"/>
  <c r="K382" i="36"/>
  <c r="K381" i="36"/>
  <c r="K380" i="36"/>
  <c r="P529" i="36" l="1"/>
  <c r="P528" i="36"/>
  <c r="P511" i="36"/>
  <c r="P527" i="36"/>
  <c r="P526" i="36"/>
  <c r="P525" i="36"/>
  <c r="P524" i="36"/>
  <c r="P523" i="36"/>
  <c r="P522" i="36"/>
  <c r="P521" i="36"/>
  <c r="P520" i="36"/>
  <c r="P515" i="36"/>
  <c r="P512" i="36"/>
  <c r="P518" i="36"/>
  <c r="P516" i="36"/>
  <c r="K516" i="36"/>
  <c r="P514" i="36"/>
  <c r="P508" i="36"/>
  <c r="P513" i="36"/>
  <c r="P519" i="36"/>
  <c r="P510" i="36"/>
  <c r="K510" i="36"/>
  <c r="K514" i="36"/>
  <c r="P503" i="36"/>
  <c r="K504" i="36"/>
  <c r="P507" i="36"/>
  <c r="P506" i="36"/>
  <c r="P504" i="36"/>
  <c r="P505" i="36"/>
  <c r="K502" i="36"/>
  <c r="P502" i="36"/>
  <c r="P501" i="36"/>
  <c r="P500" i="36"/>
  <c r="P496" i="36"/>
  <c r="P495" i="36"/>
  <c r="K494" i="36"/>
  <c r="P494" i="36"/>
  <c r="P493" i="36"/>
  <c r="P497" i="36"/>
  <c r="P492" i="36"/>
  <c r="P491" i="36"/>
  <c r="K485" i="36"/>
  <c r="P486" i="36"/>
  <c r="K486" i="36"/>
  <c r="P499" i="36"/>
  <c r="P488" i="36"/>
  <c r="K499" i="36"/>
  <c r="P489" i="36"/>
  <c r="P485" i="36"/>
  <c r="P483" i="36"/>
  <c r="K482" i="36"/>
  <c r="P482" i="36"/>
  <c r="P480" i="36"/>
  <c r="P477" i="36"/>
  <c r="P479" i="36"/>
  <c r="K479" i="36"/>
  <c r="P474" i="36"/>
  <c r="K476" i="36"/>
  <c r="P470" i="36"/>
  <c r="P461" i="36"/>
  <c r="P475" i="36"/>
  <c r="P476" i="36"/>
  <c r="P473" i="36"/>
  <c r="K470" i="36"/>
  <c r="P469" i="36"/>
  <c r="K469" i="36"/>
  <c r="P472" i="36"/>
  <c r="K475" i="36"/>
  <c r="P460" i="36"/>
  <c r="P451" i="36"/>
  <c r="P447" i="36"/>
  <c r="K466" i="36"/>
  <c r="P456" i="36"/>
  <c r="P450" i="36"/>
  <c r="P466" i="36"/>
  <c r="P455" i="36"/>
  <c r="P458" i="36"/>
  <c r="P467" i="36"/>
  <c r="P457" i="36"/>
  <c r="P459" i="36"/>
  <c r="P462" i="36"/>
  <c r="P463" i="36"/>
  <c r="P464" i="36"/>
  <c r="P465" i="36"/>
  <c r="P435" i="36"/>
  <c r="P453" i="36"/>
  <c r="K457" i="36"/>
  <c r="K463" i="36"/>
  <c r="K465" i="36"/>
  <c r="P454" i="36"/>
  <c r="K454" i="36"/>
  <c r="K459" i="36"/>
  <c r="K462" i="36"/>
  <c r="K464" i="36"/>
  <c r="P444" i="36"/>
  <c r="P443" i="36"/>
  <c r="P432" i="36"/>
  <c r="P440" i="36"/>
  <c r="P430" i="36"/>
  <c r="P442" i="36"/>
  <c r="P437" i="36"/>
  <c r="P438" i="36"/>
  <c r="P445" i="36"/>
  <c r="K429" i="36"/>
  <c r="K446" i="36"/>
  <c r="P436" i="36"/>
  <c r="P448" i="36"/>
  <c r="P446" i="36"/>
  <c r="P433" i="36"/>
  <c r="P439" i="36"/>
  <c r="P441" i="36"/>
  <c r="P434" i="36"/>
  <c r="P429" i="36"/>
  <c r="K434" i="36"/>
  <c r="K439" i="36"/>
  <c r="K445" i="36"/>
  <c r="P421" i="36"/>
  <c r="K425" i="36"/>
  <c r="P426" i="36"/>
  <c r="P419" i="36"/>
  <c r="K423" i="36"/>
  <c r="P427" i="36"/>
  <c r="K415" i="36"/>
  <c r="P423" i="36"/>
  <c r="K426" i="36"/>
  <c r="P412" i="36"/>
  <c r="P414" i="36"/>
  <c r="P417" i="36"/>
  <c r="P420" i="36"/>
  <c r="P422" i="36"/>
  <c r="P405" i="36"/>
  <c r="K414" i="36"/>
  <c r="P415" i="36"/>
  <c r="P416" i="36"/>
  <c r="K418" i="36"/>
  <c r="K422" i="36"/>
  <c r="P424" i="36"/>
  <c r="P425" i="36"/>
  <c r="P418" i="36"/>
  <c r="K412" i="36"/>
  <c r="P411" i="36"/>
  <c r="K411" i="36"/>
  <c r="K417" i="36"/>
  <c r="K420" i="36"/>
  <c r="K424" i="36"/>
  <c r="P401" i="36"/>
  <c r="P390" i="36"/>
  <c r="P395" i="36"/>
  <c r="P406" i="36"/>
  <c r="P407" i="36"/>
  <c r="P404" i="36"/>
  <c r="P393" i="36"/>
  <c r="K397" i="36"/>
  <c r="P408" i="36"/>
  <c r="P399" i="36"/>
  <c r="K402" i="36"/>
  <c r="P403" i="36"/>
  <c r="P376" i="36"/>
  <c r="K403" i="36"/>
  <c r="K407" i="36"/>
  <c r="P392" i="36"/>
  <c r="P398" i="36"/>
  <c r="P409" i="36"/>
  <c r="P396" i="36"/>
  <c r="P397" i="36"/>
  <c r="P400" i="36"/>
  <c r="P402" i="36"/>
  <c r="K400" i="36"/>
  <c r="K406" i="36"/>
  <c r="K396" i="36"/>
  <c r="P388" i="36"/>
  <c r="P387" i="36"/>
  <c r="P386" i="36"/>
  <c r="P385" i="36"/>
  <c r="P382" i="36"/>
  <c r="P384" i="36"/>
  <c r="P383" i="36"/>
  <c r="P381" i="36"/>
  <c r="P380" i="36"/>
  <c r="K379" i="36" l="1"/>
  <c r="K378" i="36"/>
  <c r="K375" i="36"/>
  <c r="P379" i="36" l="1"/>
  <c r="P378" i="36"/>
  <c r="P375" i="36"/>
  <c r="K19" i="6"/>
  <c r="K18" i="6"/>
  <c r="K17" i="6"/>
  <c r="K16" i="6"/>
  <c r="K15" i="6"/>
  <c r="P19" i="6" l="1"/>
  <c r="P18" i="6"/>
  <c r="P17" i="6"/>
  <c r="P16" i="6"/>
  <c r="P15" i="6"/>
  <c r="K373" i="36"/>
  <c r="K370" i="36"/>
  <c r="K369" i="36"/>
  <c r="K367" i="36"/>
  <c r="K365" i="36"/>
  <c r="K363" i="36"/>
  <c r="K361" i="36"/>
  <c r="K359" i="36"/>
  <c r="K357" i="36"/>
  <c r="K354" i="36"/>
  <c r="K353" i="36"/>
  <c r="K350" i="36"/>
  <c r="K349" i="36"/>
  <c r="K346" i="36"/>
  <c r="K345" i="36"/>
  <c r="K342" i="36"/>
  <c r="K341" i="36"/>
  <c r="K338" i="36"/>
  <c r="K337" i="36"/>
  <c r="K334" i="36"/>
  <c r="K333" i="36"/>
  <c r="K330" i="36"/>
  <c r="K329" i="36"/>
  <c r="K326" i="36"/>
  <c r="K325" i="36"/>
  <c r="K322" i="36"/>
  <c r="K321" i="36"/>
  <c r="K318" i="36"/>
  <c r="K317" i="36"/>
  <c r="K314" i="36"/>
  <c r="K313" i="36"/>
  <c r="K310" i="36"/>
  <c r="K309" i="36"/>
  <c r="K306" i="36"/>
  <c r="K305" i="36"/>
  <c r="K302" i="36"/>
  <c r="K301" i="36"/>
  <c r="K299" i="36"/>
  <c r="K298" i="36"/>
  <c r="K296" i="36"/>
  <c r="K295" i="36"/>
  <c r="K294" i="36"/>
  <c r="K291" i="36"/>
  <c r="K287" i="36"/>
  <c r="K286" i="36"/>
  <c r="K283" i="36"/>
  <c r="K282" i="36"/>
  <c r="K280" i="36"/>
  <c r="K278" i="36"/>
  <c r="K276" i="36"/>
  <c r="K271" i="36"/>
  <c r="K272" i="36"/>
  <c r="K270" i="36"/>
  <c r="K268" i="36"/>
  <c r="K266" i="36"/>
  <c r="K265" i="36"/>
  <c r="P373" i="36" l="1"/>
  <c r="P369" i="36"/>
  <c r="P370" i="36"/>
  <c r="P365" i="36"/>
  <c r="P367" i="36"/>
  <c r="P363" i="36"/>
  <c r="P361" i="36"/>
  <c r="P354" i="36"/>
  <c r="P359" i="36"/>
  <c r="P357" i="36"/>
  <c r="P349" i="36"/>
  <c r="P353" i="36"/>
  <c r="P350" i="36"/>
  <c r="P345" i="36"/>
  <c r="P337" i="36"/>
  <c r="P346" i="36"/>
  <c r="P341" i="36"/>
  <c r="P342" i="36"/>
  <c r="P333" i="36"/>
  <c r="P338" i="36"/>
  <c r="P329" i="36"/>
  <c r="P334" i="36"/>
  <c r="P317" i="36"/>
  <c r="P330" i="36"/>
  <c r="P325" i="36"/>
  <c r="P321" i="36"/>
  <c r="P326" i="36"/>
  <c r="P322" i="36"/>
  <c r="P313" i="36"/>
  <c r="P318" i="36"/>
  <c r="P305" i="36"/>
  <c r="P309" i="36"/>
  <c r="P314" i="36"/>
  <c r="P310" i="36"/>
  <c r="P301" i="36"/>
  <c r="P306" i="36"/>
  <c r="P302" i="36"/>
  <c r="P299" i="36"/>
  <c r="P294" i="36"/>
  <c r="P298" i="36"/>
  <c r="P295" i="36"/>
  <c r="P296" i="36"/>
  <c r="K290" i="36"/>
  <c r="P291" i="36"/>
  <c r="P290" i="36"/>
  <c r="P287" i="36"/>
  <c r="P286" i="36"/>
  <c r="P282" i="36"/>
  <c r="P278" i="36"/>
  <c r="P283" i="36"/>
  <c r="P280" i="36"/>
  <c r="P276" i="36"/>
  <c r="P271" i="36"/>
  <c r="P274" i="36"/>
  <c r="K274" i="36"/>
  <c r="P268" i="36"/>
  <c r="P272" i="36"/>
  <c r="P270" i="36"/>
  <c r="P265" i="36"/>
  <c r="P266" i="36"/>
  <c r="P264" i="36"/>
  <c r="K264" i="36"/>
  <c r="K257" i="36"/>
  <c r="K261" i="36"/>
  <c r="K260" i="36"/>
  <c r="K252" i="36"/>
  <c r="K251" i="36"/>
  <c r="K248" i="36"/>
  <c r="K247" i="36"/>
  <c r="K244" i="36"/>
  <c r="K243" i="36"/>
  <c r="K240" i="36"/>
  <c r="K239" i="36"/>
  <c r="K236" i="36"/>
  <c r="K235" i="36"/>
  <c r="K232" i="36"/>
  <c r="K231" i="36"/>
  <c r="K228" i="36"/>
  <c r="K227" i="36"/>
  <c r="K224" i="36"/>
  <c r="K223" i="36"/>
  <c r="K220" i="36"/>
  <c r="K219" i="36"/>
  <c r="K216" i="36"/>
  <c r="K215" i="36"/>
  <c r="K212" i="36"/>
  <c r="K211" i="36"/>
  <c r="K208" i="36"/>
  <c r="K207" i="36"/>
  <c r="K204" i="36"/>
  <c r="K203" i="36"/>
  <c r="K200" i="36"/>
  <c r="K199" i="36"/>
  <c r="K196" i="36"/>
  <c r="K195" i="36"/>
  <c r="K193" i="36"/>
  <c r="K192" i="36"/>
  <c r="P257" i="36" l="1"/>
  <c r="P255" i="36"/>
  <c r="K256" i="36"/>
  <c r="P256" i="36"/>
  <c r="K255" i="36"/>
  <c r="P260" i="36"/>
  <c r="P261" i="36"/>
  <c r="P251" i="36"/>
  <c r="P247" i="36"/>
  <c r="P252" i="36"/>
  <c r="P243" i="36"/>
  <c r="P248" i="36"/>
  <c r="P239" i="36"/>
  <c r="P244" i="36"/>
  <c r="P240" i="36"/>
  <c r="P235" i="36"/>
  <c r="P223" i="36"/>
  <c r="P236" i="36"/>
  <c r="P231" i="36"/>
  <c r="P227" i="36"/>
  <c r="P232" i="36"/>
  <c r="P228" i="36"/>
  <c r="P219" i="36"/>
  <c r="P224" i="36"/>
  <c r="P211" i="36"/>
  <c r="P220" i="36"/>
  <c r="P215" i="36"/>
  <c r="P216" i="36"/>
  <c r="P212" i="36"/>
  <c r="P207" i="36"/>
  <c r="P208" i="36"/>
  <c r="P199" i="36"/>
  <c r="P204" i="36"/>
  <c r="P203" i="36"/>
  <c r="P200" i="36"/>
  <c r="P196" i="36"/>
  <c r="P195" i="36"/>
  <c r="P192" i="36"/>
  <c r="P193" i="36"/>
  <c r="P191" i="36"/>
  <c r="K191" i="36"/>
  <c r="K189" i="36"/>
  <c r="K188" i="36"/>
  <c r="K186" i="36"/>
  <c r="K185" i="36"/>
  <c r="K184" i="36"/>
  <c r="K183" i="36"/>
  <c r="K182" i="36"/>
  <c r="K181" i="36"/>
  <c r="K180" i="36"/>
  <c r="K179" i="36"/>
  <c r="K178" i="36"/>
  <c r="K177" i="36"/>
  <c r="P189" i="36" l="1"/>
  <c r="P188" i="36"/>
  <c r="P186" i="36"/>
  <c r="P185" i="36"/>
  <c r="P184" i="36"/>
  <c r="P183" i="36"/>
  <c r="P182" i="36"/>
  <c r="P181" i="36"/>
  <c r="P180" i="36"/>
  <c r="P179" i="36"/>
  <c r="P178" i="36"/>
  <c r="P177" i="36"/>
  <c r="K175" i="36"/>
  <c r="K176" i="36"/>
  <c r="P176" i="36"/>
  <c r="P175" i="36"/>
  <c r="K173" i="36"/>
  <c r="K164" i="36"/>
  <c r="P173" i="36" l="1"/>
  <c r="P164" i="36"/>
  <c r="K168" i="36"/>
  <c r="K169" i="36" l="1"/>
  <c r="K172" i="36"/>
  <c r="K171" i="36"/>
  <c r="K165" i="36"/>
  <c r="K161" i="36"/>
  <c r="K162" i="36"/>
  <c r="K160" i="36"/>
  <c r="K159" i="36"/>
  <c r="K158" i="36"/>
  <c r="K157" i="36"/>
  <c r="K156" i="36"/>
  <c r="K154" i="36"/>
  <c r="P168" i="36" l="1"/>
  <c r="P169" i="36"/>
  <c r="P167" i="36"/>
  <c r="P165" i="36"/>
  <c r="P171" i="36"/>
  <c r="K170" i="36"/>
  <c r="P159" i="36"/>
  <c r="P172" i="36"/>
  <c r="P161" i="36"/>
  <c r="P170" i="36"/>
  <c r="K167" i="36"/>
  <c r="P158" i="36"/>
  <c r="P156" i="36"/>
  <c r="P162" i="36"/>
  <c r="P157" i="36"/>
  <c r="P154" i="36"/>
  <c r="P160" i="36"/>
  <c r="P155" i="36"/>
  <c r="K155" i="36"/>
  <c r="K152" i="36" l="1"/>
  <c r="K148" i="36"/>
  <c r="K113" i="36"/>
  <c r="K110" i="36"/>
  <c r="K149" i="36"/>
  <c r="K144" i="36"/>
  <c r="K143" i="36"/>
  <c r="K142" i="36"/>
  <c r="K139" i="36"/>
  <c r="K135" i="36"/>
  <c r="K134" i="36"/>
  <c r="K125" i="36"/>
  <c r="K124" i="36"/>
  <c r="K121" i="36"/>
  <c r="K147" i="36" l="1"/>
  <c r="P147" i="36"/>
  <c r="P152" i="36"/>
  <c r="P148" i="36"/>
  <c r="P113" i="36"/>
  <c r="P110" i="36"/>
  <c r="K112" i="36"/>
  <c r="P112" i="36"/>
  <c r="P111" i="36"/>
  <c r="K111" i="36"/>
  <c r="P149" i="36"/>
  <c r="P142" i="36"/>
  <c r="P144" i="36"/>
  <c r="P143" i="36"/>
  <c r="K138" i="36"/>
  <c r="P139" i="36"/>
  <c r="P138" i="36"/>
  <c r="P134" i="36"/>
  <c r="P135" i="36"/>
  <c r="P124" i="36"/>
  <c r="P125" i="36"/>
  <c r="P121" i="36"/>
  <c r="P126" i="36"/>
  <c r="K126" i="36"/>
  <c r="K130" i="36"/>
  <c r="K131" i="36"/>
  <c r="K129" i="36"/>
  <c r="K120" i="36"/>
  <c r="K117" i="36"/>
  <c r="K107" i="36"/>
  <c r="K104" i="36"/>
  <c r="K99" i="36"/>
  <c r="K96" i="36"/>
  <c r="K93" i="36"/>
  <c r="K90" i="36"/>
  <c r="K87" i="36"/>
  <c r="K84" i="36"/>
  <c r="K82" i="36"/>
  <c r="K81" i="36"/>
  <c r="K78" i="36"/>
  <c r="K75" i="36"/>
  <c r="K72" i="36"/>
  <c r="K70" i="36"/>
  <c r="K69" i="36"/>
  <c r="K66" i="36"/>
  <c r="K63" i="36"/>
  <c r="K60" i="36"/>
  <c r="K57" i="36"/>
  <c r="K54" i="36"/>
  <c r="K53" i="36"/>
  <c r="K51" i="36"/>
  <c r="K48" i="36"/>
  <c r="K47" i="36"/>
  <c r="K45" i="36"/>
  <c r="K40" i="36"/>
  <c r="K39" i="36"/>
  <c r="K36" i="36"/>
  <c r="K35" i="36"/>
  <c r="K33" i="36"/>
  <c r="K27" i="36"/>
  <c r="P130" i="36" l="1"/>
  <c r="P131" i="36"/>
  <c r="P129" i="36"/>
  <c r="P117" i="36"/>
  <c r="P120" i="36"/>
  <c r="P104" i="36"/>
  <c r="K119" i="36"/>
  <c r="P107" i="36"/>
  <c r="P119" i="36"/>
  <c r="P118" i="36"/>
  <c r="K106" i="36"/>
  <c r="K118" i="36"/>
  <c r="P99" i="36"/>
  <c r="P106" i="36"/>
  <c r="P105" i="36"/>
  <c r="P81" i="36"/>
  <c r="K105" i="36"/>
  <c r="P87" i="36"/>
  <c r="P100" i="36"/>
  <c r="K101" i="36"/>
  <c r="P93" i="36"/>
  <c r="P96" i="36"/>
  <c r="P101" i="36"/>
  <c r="K100" i="36"/>
  <c r="K95" i="36"/>
  <c r="P90" i="36"/>
  <c r="P78" i="36"/>
  <c r="P95" i="36"/>
  <c r="P94" i="36"/>
  <c r="P84" i="36"/>
  <c r="K89" i="36"/>
  <c r="K94" i="36"/>
  <c r="P63" i="36"/>
  <c r="P89" i="36"/>
  <c r="P88" i="36"/>
  <c r="K88" i="36"/>
  <c r="P66" i="36"/>
  <c r="P82" i="36"/>
  <c r="P75" i="36"/>
  <c r="P83" i="36"/>
  <c r="K77" i="36"/>
  <c r="K83" i="36"/>
  <c r="P72" i="36"/>
  <c r="P57" i="36"/>
  <c r="P77" i="36"/>
  <c r="P76" i="36"/>
  <c r="K59" i="36"/>
  <c r="P69" i="36"/>
  <c r="K76" i="36"/>
  <c r="P64" i="36"/>
  <c r="P70" i="36"/>
  <c r="P71" i="36"/>
  <c r="K65" i="36"/>
  <c r="P65" i="36"/>
  <c r="K71" i="36"/>
  <c r="P53" i="36"/>
  <c r="K64" i="36"/>
  <c r="P47" i="36"/>
  <c r="P51" i="36"/>
  <c r="P60" i="36"/>
  <c r="P59" i="36"/>
  <c r="P58" i="36"/>
  <c r="K58" i="36"/>
  <c r="P39" i="36"/>
  <c r="P45" i="36"/>
  <c r="P52" i="36"/>
  <c r="K52" i="36"/>
  <c r="P46" i="36"/>
  <c r="P48" i="36"/>
  <c r="K46" i="36"/>
  <c r="P35" i="36"/>
  <c r="P40" i="36"/>
  <c r="K42" i="36"/>
  <c r="P36" i="36"/>
  <c r="P42" i="36"/>
  <c r="P41" i="36"/>
  <c r="K41" i="36"/>
  <c r="P27" i="36"/>
  <c r="K29" i="36"/>
  <c r="P30" i="36"/>
  <c r="P33" i="36"/>
  <c r="P34" i="36"/>
  <c r="K30" i="36"/>
  <c r="K34" i="36"/>
  <c r="P28" i="36"/>
  <c r="P29" i="36"/>
  <c r="K28" i="36"/>
  <c r="P54" i="36" l="1"/>
  <c r="F38" i="16"/>
  <c r="H38" i="16"/>
  <c r="F33" i="16"/>
  <c r="H33" i="16"/>
  <c r="F32" i="16"/>
  <c r="H32" i="16"/>
  <c r="H31" i="16"/>
  <c r="F31" i="16"/>
  <c r="E32" i="16" l="1"/>
  <c r="E38" i="16"/>
  <c r="E33" i="16"/>
  <c r="G31" i="16"/>
  <c r="E31" i="16"/>
  <c r="D32" i="16" l="1"/>
  <c r="G33" i="16"/>
  <c r="D33" i="16"/>
  <c r="G32" i="16"/>
  <c r="D38" i="16"/>
  <c r="G38" i="16"/>
  <c r="D31" i="16"/>
  <c r="F27" i="16" l="1"/>
  <c r="H27" i="16"/>
  <c r="G27" i="16"/>
  <c r="E27" i="16" l="1"/>
  <c r="D27" i="16" l="1"/>
  <c r="K28" i="41" l="1"/>
  <c r="F39" i="16"/>
  <c r="H39" i="16"/>
  <c r="P28" i="41" l="1"/>
  <c r="G25" i="16"/>
  <c r="H25" i="16"/>
  <c r="F25" i="16"/>
  <c r="D25" i="16" l="1"/>
  <c r="E25" i="16"/>
  <c r="G39" i="16"/>
  <c r="E39" i="16"/>
  <c r="D39" i="16" l="1"/>
  <c r="K31" i="41" l="1"/>
  <c r="K21" i="41" l="1"/>
  <c r="P31" i="41"/>
  <c r="P20" i="41"/>
  <c r="P21" i="41"/>
  <c r="K20" i="41"/>
  <c r="K16" i="41" l="1"/>
  <c r="K38" i="41"/>
  <c r="K37" i="41"/>
  <c r="K33" i="41"/>
  <c r="K32" i="41"/>
  <c r="K30" i="41"/>
  <c r="K27" i="41"/>
  <c r="K24" i="41"/>
  <c r="K18" i="41"/>
  <c r="K17" i="41"/>
  <c r="K14" i="41"/>
  <c r="O41" i="41" l="1"/>
  <c r="G42" i="16" s="1"/>
  <c r="L41" i="41"/>
  <c r="H42" i="16" s="1"/>
  <c r="N41" i="41"/>
  <c r="F42" i="16" s="1"/>
  <c r="P16" i="41"/>
  <c r="P27" i="41"/>
  <c r="P30" i="41"/>
  <c r="K23" i="37"/>
  <c r="P17" i="41"/>
  <c r="P24" i="41"/>
  <c r="P32" i="41"/>
  <c r="P37" i="41"/>
  <c r="K26" i="41"/>
  <c r="P26" i="41"/>
  <c r="P33" i="41"/>
  <c r="P15" i="41"/>
  <c r="P23" i="41"/>
  <c r="K15" i="41"/>
  <c r="P34" i="41"/>
  <c r="K23" i="41"/>
  <c r="P18" i="41"/>
  <c r="K34" i="41"/>
  <c r="M41" i="41" l="1"/>
  <c r="E42" i="16" s="1"/>
  <c r="P14" i="41"/>
  <c r="P41" i="41" s="1"/>
  <c r="I7" i="41" s="1"/>
  <c r="D42" i="16" l="1"/>
  <c r="K48" i="37"/>
  <c r="K44" i="37"/>
  <c r="K43" i="37"/>
  <c r="K42" i="37"/>
  <c r="K41" i="37"/>
  <c r="K39" i="37"/>
  <c r="K34" i="37"/>
  <c r="K15" i="37"/>
  <c r="K14" i="37" l="1"/>
  <c r="P14" i="37"/>
  <c r="K24" i="36"/>
  <c r="K21" i="36"/>
  <c r="K18" i="36"/>
  <c r="K16" i="36"/>
  <c r="K17" i="36"/>
  <c r="K15" i="36"/>
  <c r="L15" i="40"/>
  <c r="O15" i="40"/>
  <c r="H15" i="40"/>
  <c r="M15" i="40" s="1"/>
  <c r="K14" i="6"/>
  <c r="L29" i="6"/>
  <c r="N29" i="6"/>
  <c r="O29" i="6"/>
  <c r="P86" i="13" l="1"/>
  <c r="K15" i="40"/>
  <c r="P21" i="36"/>
  <c r="K23" i="36"/>
  <c r="K389" i="36"/>
  <c r="P389" i="36"/>
  <c r="P22" i="36"/>
  <c r="P24" i="36"/>
  <c r="P23" i="36"/>
  <c r="K22" i="36"/>
  <c r="P18" i="36"/>
  <c r="P16" i="36"/>
  <c r="P17" i="36"/>
  <c r="P15" i="40"/>
  <c r="M29" i="6"/>
  <c r="O14" i="40"/>
  <c r="O17" i="40" s="1"/>
  <c r="N14" i="40"/>
  <c r="N17" i="40" s="1"/>
  <c r="L14" i="40"/>
  <c r="L17" i="40" s="1"/>
  <c r="H14" i="40"/>
  <c r="K14" i="40" s="1"/>
  <c r="P15" i="36" l="1"/>
  <c r="P766" i="36" s="1"/>
  <c r="I8" i="36" s="1"/>
  <c r="M14" i="40"/>
  <c r="M17" i="40" s="1"/>
  <c r="P14" i="6"/>
  <c r="P29" i="6" s="1"/>
  <c r="P14" i="40" l="1"/>
  <c r="P17" i="40" s="1"/>
  <c r="H15" i="16"/>
  <c r="F15" i="16"/>
  <c r="G15" i="16"/>
  <c r="E15" i="16" l="1"/>
  <c r="I9" i="40" l="1"/>
  <c r="D15" i="16"/>
  <c r="O50" i="37" l="1"/>
  <c r="N50" i="37" l="1"/>
  <c r="F41" i="16" s="1"/>
  <c r="L50" i="37"/>
  <c r="H41" i="16" s="1"/>
  <c r="G41" i="16"/>
  <c r="K49" i="37"/>
  <c r="K25" i="37"/>
  <c r="K26" i="37"/>
  <c r="K27" i="37"/>
  <c r="K28" i="37"/>
  <c r="K29" i="37"/>
  <c r="K31" i="37"/>
  <c r="P50" i="37" l="1"/>
  <c r="M50" i="37"/>
  <c r="E41" i="16" s="1"/>
  <c r="D41" i="16" l="1"/>
  <c r="I8" i="37"/>
  <c r="P111" i="13"/>
  <c r="G16" i="16" l="1"/>
  <c r="H16" i="16"/>
  <c r="F16" i="16"/>
  <c r="E16" i="16" l="1"/>
  <c r="D16" i="16"/>
  <c r="F18" i="16" l="1"/>
  <c r="G18" i="16"/>
  <c r="H18" i="16"/>
  <c r="D18" i="16" l="1"/>
  <c r="E18" i="16"/>
  <c r="P121" i="13" l="1"/>
  <c r="P120" i="13"/>
  <c r="E14" i="16" l="1"/>
  <c r="F14" i="16"/>
  <c r="G14" i="16"/>
  <c r="H14" i="16"/>
  <c r="D14" i="16" l="1"/>
  <c r="O138" i="13" l="1"/>
  <c r="N138" i="13"/>
  <c r="L138" i="13"/>
  <c r="P103" i="13"/>
  <c r="P107" i="13"/>
  <c r="P108" i="13"/>
  <c r="P38" i="13" l="1"/>
  <c r="F24" i="16"/>
  <c r="F43" i="16" s="1"/>
  <c r="G24" i="16"/>
  <c r="G43" i="16" s="1"/>
  <c r="H24" i="16"/>
  <c r="H43" i="16" s="1"/>
  <c r="M138" i="13"/>
  <c r="K14" i="13"/>
  <c r="E24" i="16" l="1"/>
  <c r="E43" i="16" s="1"/>
  <c r="P14" i="13"/>
  <c r="P138" i="13" s="1"/>
  <c r="I8" i="13" s="1"/>
  <c r="D24" i="16" l="1"/>
  <c r="D43" i="16" s="1"/>
  <c r="D46" i="16" l="1"/>
  <c r="D44" i="16"/>
  <c r="D45" i="16" s="1"/>
  <c r="I9" i="6"/>
  <c r="D47" i="16" l="1"/>
  <c r="D10" i="16"/>
  <c r="D9" i="16" l="1"/>
  <c r="E20" i="66"/>
  <c r="E24" i="66" s="1"/>
  <c r="E26" i="66" s="1"/>
</calcChain>
</file>

<file path=xl/sharedStrings.xml><?xml version="1.0" encoding="utf-8"?>
<sst xmlns="http://schemas.openxmlformats.org/spreadsheetml/2006/main" count="8498" uniqueCount="2416">
  <si>
    <t>APSTIPRINU</t>
  </si>
  <si>
    <t>(pasūtītāja paraksts un tā atšifrējums)</t>
  </si>
  <si>
    <t>Z.v.</t>
  </si>
  <si>
    <t>20___.gada ___._________________</t>
  </si>
  <si>
    <t>Būvniecības koptāme Nr. 2</t>
  </si>
  <si>
    <t>1. Kārta</t>
  </si>
  <si>
    <t>Būves nosaukums: 1. Kārta: Noliktavas Nr.2 jaunbūve un labiekārtojums</t>
  </si>
  <si>
    <t>Nr. p.k.</t>
  </si>
  <si>
    <t>Objekta nosaukums</t>
  </si>
  <si>
    <t>Objekta izmaksas (euro)</t>
  </si>
  <si>
    <t>1.kārta: Noliktavas Nr.2 jaunbūve un labiekārtojums</t>
  </si>
  <si>
    <t>Kopā</t>
  </si>
  <si>
    <t>PVN (21%)</t>
  </si>
  <si>
    <t>(paraksts)</t>
  </si>
  <si>
    <t>Tāme sastādīta: 2021. gada 20. maijā</t>
  </si>
  <si>
    <t>Kopsavilkuma aprēķins Nr. 2</t>
  </si>
  <si>
    <t xml:space="preserve">                               Par kopējo summu, euro </t>
  </si>
  <si>
    <t xml:space="preserve">                               Kopējā darbietilpība, c/h </t>
  </si>
  <si>
    <t>Kods, tāmes Nr.</t>
  </si>
  <si>
    <t>Būvdarbu veids vai konstruktīvā elementa nosaukums</t>
  </si>
  <si>
    <t>Tāmes izmaksas</t>
  </si>
  <si>
    <t>Tai skaitā</t>
  </si>
  <si>
    <t>Darb-
ietilpība (c/h)</t>
  </si>
  <si>
    <t xml:space="preserve">darba
alga
</t>
  </si>
  <si>
    <t xml:space="preserve">būvizstrādājumi
</t>
  </si>
  <si>
    <t xml:space="preserve">mehānismi
</t>
  </si>
  <si>
    <t>02-00000</t>
  </si>
  <si>
    <t>1. Demontāžas darbi</t>
  </si>
  <si>
    <t>03-00000</t>
  </si>
  <si>
    <t>2. Zemes darbi (Būvbedre)</t>
  </si>
  <si>
    <t>05-00000;      07-00000</t>
  </si>
  <si>
    <t>3. Būvkonstrukciju zbūve</t>
  </si>
  <si>
    <t>05-00000</t>
  </si>
  <si>
    <t>4. Grīdu izbūve</t>
  </si>
  <si>
    <t>12-00000</t>
  </si>
  <si>
    <t xml:space="preserve">5. Paceļamo vārtu izgatavošana un montāža </t>
  </si>
  <si>
    <t>18-00000</t>
  </si>
  <si>
    <t>6. Elektromontāža (EL)</t>
  </si>
  <si>
    <t>14-00000</t>
  </si>
  <si>
    <t>8. Ūdensvada (Ū1 un Ū3), (T3 un T4) izbūve</t>
  </si>
  <si>
    <t>19-00000</t>
  </si>
  <si>
    <t>9. Ugunsgrēka atklāšanas un ugunsgrēka signalizacijas sistema (UAS)</t>
  </si>
  <si>
    <t>10.Centralizēta izziņošanas sistēma (ESS-CI)</t>
  </si>
  <si>
    <t>11. Videonovērošanas sistēmas izbūve (ESS)</t>
  </si>
  <si>
    <t>27-00000</t>
  </si>
  <si>
    <t>14. Ūdensapgādes un kanalizācijas ārējo (ŪKT; LKT) tīklu izbūve</t>
  </si>
  <si>
    <t>22-00000</t>
  </si>
  <si>
    <t>15. Lietotāja ELT tīklu izbūve, (ārējie tīkli)</t>
  </si>
  <si>
    <t>31-00000</t>
  </si>
  <si>
    <t>16. Labiekārtojums</t>
  </si>
  <si>
    <t>Virsizdevumi (10%)</t>
  </si>
  <si>
    <t xml:space="preserve"> t. sk. darba aizsardzība</t>
  </si>
  <si>
    <t>Peļņa (5%)</t>
  </si>
  <si>
    <t>Pavisam kopā</t>
  </si>
  <si>
    <t xml:space="preserve"> </t>
  </si>
  <si>
    <t>Lokālā tāme Nr. 1</t>
  </si>
  <si>
    <t>Demontāžas darbi</t>
  </si>
  <si>
    <r>
      <t xml:space="preserve">Tāme sastādīta: 2021. gada tirgus cenās, pamatojoties uz ĢP daļas rasējumiem. </t>
    </r>
    <r>
      <rPr>
        <b/>
        <sz val="10"/>
        <rFont val="Arial"/>
        <family val="2"/>
        <charset val="186"/>
      </rPr>
      <t>Tāmes izmaksas euro</t>
    </r>
  </si>
  <si>
    <t>Kods</t>
  </si>
  <si>
    <t>Būvdarbu nosaukums</t>
  </si>
  <si>
    <t>Mērvienība</t>
  </si>
  <si>
    <t>Daudzums</t>
  </si>
  <si>
    <t>Vienības izmaksas</t>
  </si>
  <si>
    <t>Kopā uz visu apjomu</t>
  </si>
  <si>
    <t>laika norma (c/h)</t>
  </si>
  <si>
    <t>darba samaksas likme (euro/h)</t>
  </si>
  <si>
    <t>būvizstrādājumi</t>
  </si>
  <si>
    <t xml:space="preserve">kopā
</t>
  </si>
  <si>
    <t>darb-
ietilpība
(c/h)</t>
  </si>
  <si>
    <t xml:space="preserve">summa
</t>
  </si>
  <si>
    <t>Demontējama betona atbalstsiena 83 tek. m, biezums 0.3 m, h 0.5 - 1.5 m un demontēto būvgružu utilizācija</t>
  </si>
  <si>
    <t>m3</t>
  </si>
  <si>
    <t>Demontējams metāla būvelements 0.6 x 0.6 x 10m (h) un demontēto būvgružu utilizācija</t>
  </si>
  <si>
    <t>gb.</t>
  </si>
  <si>
    <t xml:space="preserve"> Koku nozāģēšana, celmu izraušana un transportēšana uz Pasūtītāja norādīto vietu, priede d17cm</t>
  </si>
  <si>
    <t>Demontējams asfalta segums b=950mm, 2437m2 un demontēto būvgružu utilizācija</t>
  </si>
  <si>
    <t>Demontējams grants segums b=950mm, 394m2 un demontēto būvgružu utilizācija</t>
  </si>
  <si>
    <t>Demontējams šķembu segums b=950mm, 218m2 un demontēto būvgružu utilizācija</t>
  </si>
  <si>
    <t>Demontējams betona segums b=950mm, 451m2 un demontēto būvgružu utilizācija</t>
  </si>
  <si>
    <t>Demontējams vecais zāliena segums b=150mm, 191m2 un demontēto būvgružu utilizācija</t>
  </si>
  <si>
    <t>Demontējams betona apmale un demontēto būvgružu utilizācija</t>
  </si>
  <si>
    <t>t.m</t>
  </si>
  <si>
    <t>Tiešās izmaksas kopā, t. sk. darba devēja sociālais nodoklis (23,59%)</t>
  </si>
  <si>
    <t>Piezīmes:</t>
  </si>
  <si>
    <t>1. Būvuzņēmējam jāievērtē darbu apjomu sarakstā minēto darbu veikšanai nepieciešamie materiāli un papildus darbi, kas nav minēti šajā sarakstā, bez  kuriem nebūtu iespējama būvdarbu tehnoloģiski pareiza un spēkā esošiem normatīviem atbilstoša veikšana pilnā apmērā.</t>
  </si>
  <si>
    <t>2. Darbu apjomu sarakstu skatīt kopā ar rasējumiem un specifikācijām. Gadījumā, ja darbu apjomi nesakrīt ar rasējumiem vai specifikācijām, par pareiziem  jāuzskata rasējumos esošie darbu apjomi.</t>
  </si>
  <si>
    <t>3. Tāmēs ietvertos konkrēto ražotāju materiālus un izstrādājumus var aizvietot ar ekvivalentiem citu ražotāju materiāliem un izstrādājumiem, saskaņojot ar pasūtītāju, autoruzraugu un būvuzraugu.</t>
  </si>
  <si>
    <t>Lokālā tāme Nr. 2</t>
  </si>
  <si>
    <t>Zemes darbi (Būvbedre)</t>
  </si>
  <si>
    <r>
      <t xml:space="preserve">Tāme sastādīta: 2021. gada tirgus cenās, pamatojoties uz BK daļas rasējumiem. </t>
    </r>
    <r>
      <rPr>
        <b/>
        <sz val="10"/>
        <rFont val="Arial"/>
        <family val="2"/>
        <charset val="186"/>
      </rPr>
      <t>Tāmes izmaksas euro</t>
    </r>
  </si>
  <si>
    <t>darb-ietilpība (c/h)</t>
  </si>
  <si>
    <t>Zemes darbi ēkas būvbedrei</t>
  </si>
  <si>
    <t xml:space="preserve">Būvbedres rakšana un liekās grunts utilizēšana </t>
  </si>
  <si>
    <t>Būvbedres aizbēršana ar jaunu pievestu smilti bez māla piejaukuma, blietēšana pa kārtām līdz attiecīgai atzīmei, 60MPa</t>
  </si>
  <si>
    <t>Pirms būvbedres rakšanas veikt papildus ģeoloģijas punktu izpēte L=7m</t>
  </si>
  <si>
    <t>Lokālā tāme Nr. 3</t>
  </si>
  <si>
    <t>Būvkonstrukciju izbūve</t>
  </si>
  <si>
    <t xml:space="preserve">darba alga
</t>
  </si>
  <si>
    <t>Būvkonstrukciju izbūve sk. Sējums 2.5., BK-00.1 līdz BK-13.1</t>
  </si>
  <si>
    <t>Pamata PM-1 izbūve, 18.gb</t>
  </si>
  <si>
    <t>Armatūras stiegrojums D10;12 B500B</t>
  </si>
  <si>
    <t>t</t>
  </si>
  <si>
    <t>Betona sagatave C12/15 ar transportu un sūknēšanu</t>
  </si>
  <si>
    <t>Betons C25/30 XC2 ar transportu un sūknēšanu</t>
  </si>
  <si>
    <t>Ieliekama Peikko detaļa HPM 20 P</t>
  </si>
  <si>
    <t>Veidņu montāža/demontāža ieskaitot veidņu nomu</t>
  </si>
  <si>
    <t>m2</t>
  </si>
  <si>
    <t>Pamata PM-2 izbūve, 6.gb</t>
  </si>
  <si>
    <t>Pamata PM-3 izbūve, 1.gb</t>
  </si>
  <si>
    <t>Ieliekama Peikko detaļa HPM 24 P</t>
  </si>
  <si>
    <t>Cinkota tērauda caurule Ø323,9x8 pildīta ar betonu C25/30 XC2, marķēta</t>
  </si>
  <si>
    <t>Rūpnieciski ražotu pamatu sijas PS-1 izbūve, 15.gb</t>
  </si>
  <si>
    <t>Armatūras stiegrojums D8;10 B500B</t>
  </si>
  <si>
    <t>Betons C30/37, XC2 ar transportu un sūknēšanu</t>
  </si>
  <si>
    <t>Ieliekama detaļa ID-1</t>
  </si>
  <si>
    <t>Detalizācijas un ražošanas projekta izstrāde</t>
  </si>
  <si>
    <t>kpl.</t>
  </si>
  <si>
    <t>Rūpnieciski ražotu pamatu sijas PS-1.1 izbūve, 1.gb</t>
  </si>
  <si>
    <t>Rūpnieciski ražotu pamatu sijas PS-2 izbūve, 4.gb</t>
  </si>
  <si>
    <t>Rūpnieciski ražotu pamatu sijas PS-3 izbūve, 2.gb</t>
  </si>
  <si>
    <t>Rūpnieciski ražotu pamatu sijas PS-4 izbūve, 1.gb</t>
  </si>
  <si>
    <t>Rūpnieciski ražotu pamatu sijas PS-5 izbūve, 2.gb</t>
  </si>
  <si>
    <t>Kolonas bāzes KB-1 izbūve, 16.gb</t>
  </si>
  <si>
    <t>Armatūras stiegrojums D10 B500B</t>
  </si>
  <si>
    <t>Kolonas bāzes KB-2 izbūve, 2.gb</t>
  </si>
  <si>
    <t>Kolonas bāzes KB-3 izbūve, 4.gb</t>
  </si>
  <si>
    <t>Kolonas bāzes KB-4 izbūve, 4.gb</t>
  </si>
  <si>
    <t>07-00000</t>
  </si>
  <si>
    <t>Tērauda elementu izbūve, krāsotas</t>
  </si>
  <si>
    <t>TK-1 250x150x8,S355 JR+N</t>
  </si>
  <si>
    <t>TK-2 220x220x12,S355 JR+N</t>
  </si>
  <si>
    <t>ST-1 100x100x4,S355 JR+N</t>
  </si>
  <si>
    <t>Metālizstrādājums L veida 120x80x8,S355</t>
  </si>
  <si>
    <t>Fasonlapas-10% S355</t>
  </si>
  <si>
    <t>Z Profili LP-Z200x2,0/S350</t>
  </si>
  <si>
    <t>m</t>
  </si>
  <si>
    <t>C Profili LP-C200x2,0/S350</t>
  </si>
  <si>
    <t>Nesošā fasādes profilloksnes ar stiprināšanas skrūvēm T20-42S-1070, t=0.6mm</t>
  </si>
  <si>
    <t>Nesošā jumta profilloksnes ar stiprināšanas skrūvēm T45-30L-905, t=0.7mm</t>
  </si>
  <si>
    <t>Vēdināmās kores izbūve sk ARD-201</t>
  </si>
  <si>
    <t>Sniega barjēras RAN45-70 izbūve  sk ARD-201</t>
  </si>
  <si>
    <t>Skārda notekrenes, RAL 7016, Ø 150 mm</t>
  </si>
  <si>
    <t>Skārda notekcaurules, RAL 7016, Ø 125 mm</t>
  </si>
  <si>
    <t>Skārda lāsenis</t>
  </si>
  <si>
    <t>Tērauda kopnes KOP-1 un K-1 izbūve 9.gb, krāsotas</t>
  </si>
  <si>
    <t>Metālizstrādājums 140x140x5, S355</t>
  </si>
  <si>
    <t>Metālizstrādājums 120x120x5, S355</t>
  </si>
  <si>
    <t>Metālizstrādājums 80x80x4, S355</t>
  </si>
  <si>
    <t>Metālizstrādājums 100x50x4, S355</t>
  </si>
  <si>
    <t>Fasonlapas-12% S355</t>
  </si>
  <si>
    <t>Tērauda kopņu papildelementi, krāsotas</t>
  </si>
  <si>
    <t>Metālizstrādājums IPE270,S235</t>
  </si>
  <si>
    <t>Metālizstrādājums 100x100x4,S355 JR+N</t>
  </si>
  <si>
    <t>Metālizstrādājums 120x120x5,S355 JR+N</t>
  </si>
  <si>
    <t>Metālizstrādājums UPN 80,S235</t>
  </si>
  <si>
    <t>Siltummezgla ievada bedres izbūve</t>
  </si>
  <si>
    <t>Dolomīta šķembas fr16-40</t>
  </si>
  <si>
    <t>Armatūras stiegrojums D12 B500B</t>
  </si>
  <si>
    <t>Metālizstrādājums 40x40x3, S355 JR+N,              karsti cinkots</t>
  </si>
  <si>
    <t>Metālizstrādājums ∅244.5, S355 JR+N,              karsti cinkots</t>
  </si>
  <si>
    <t>Metālizstrādājums plaksnītes -5x80x80, karsti cinkotas</t>
  </si>
  <si>
    <t>Metālizstrādājums V1 vāka izbūve</t>
  </si>
  <si>
    <t>Metālizstrādājums V4 vāka izbūve</t>
  </si>
  <si>
    <t>Tērauda dekorāciju atbalstu izbūve 13.gb, sk.BK-13.1, krāsotas</t>
  </si>
  <si>
    <t>Metālizstrādājums 50x50x2,S355 JR+N,cinkots</t>
  </si>
  <si>
    <t>Metālizstrādājums 30x30x2,S355 JR+N,cinkots</t>
  </si>
  <si>
    <t>Metālizstrādājums 50x30x2,S355 JR+N,cinkots</t>
  </si>
  <si>
    <t>Metālizstrādājums 45x45x3,S355,cinkots</t>
  </si>
  <si>
    <t>Betona plāksnes 300x300x80</t>
  </si>
  <si>
    <t>Rāmja R-1 izbūve</t>
  </si>
  <si>
    <t>Pamatu plātne Betons C30/37 XC2, XF3 ar transportu un sūknēšanu</t>
  </si>
  <si>
    <t>SP režģiis 34x38/30x3, cinkots</t>
  </si>
  <si>
    <t>Fasādes siets Rabica 2.0x50x50</t>
  </si>
  <si>
    <t>Durvju eņģes</t>
  </si>
  <si>
    <t>Metālizstrādājums 70x70x3, S355, karsti cinkots</t>
  </si>
  <si>
    <t>Metālizstrādājums 40x20x3, S355, karsti cinkots</t>
  </si>
  <si>
    <t>Metālizstrādājums 20x20x2, S355, karsti cinkots</t>
  </si>
  <si>
    <t>Metālizstrādājums UPN 80, S235, karsti cinkots</t>
  </si>
  <si>
    <t>Metālizstrādājums UPN 50, S235, karsti cinkots</t>
  </si>
  <si>
    <t>Metālizstrādājums 50x50x4, S235, karsti cinkots</t>
  </si>
  <si>
    <t>Metālizstrādājums 40x25x4, S235, karsti cinkots</t>
  </si>
  <si>
    <t>Metālizstrādājums 70x70x5, S235, karsti cinkots</t>
  </si>
  <si>
    <t>Fasonlapas-12%, S355</t>
  </si>
  <si>
    <t>Armatūras stiegrojums D8;12 B500B</t>
  </si>
  <si>
    <t>Rāmja R-2 izbūve</t>
  </si>
  <si>
    <t>Lokālā tāme Nr. 4</t>
  </si>
  <si>
    <t>Grīdu izbūve</t>
  </si>
  <si>
    <t>Spēka grīdas izbūve uz grunts sk. BK-03.1 līdz BK-03.2</t>
  </si>
  <si>
    <t>Blietētas dolomīta šķembas fr.16-45 Dpr=97% Ev2=70MPa 150mm</t>
  </si>
  <si>
    <t>Polietilēna plēve PVC 200mk, 2 kārtas Plīšanas notūtība: MD,TD&gt;60N Tvaika pretestība: &gt;1.5x106s/m &gt;40m (sd) Stiepes pretestība: MD,TD&gt;20 N/mm²</t>
  </si>
  <si>
    <t>Tērauda šķiedras 25-35kg/m3/</t>
  </si>
  <si>
    <t>Šķiedrbetoana plātne - 180mm
Betons C30/37 XC2 un transportu, sūknēšanu 180mm, slīpēta ar cietinātāju, iekļaujot deformāciju šuvju izbūvi</t>
  </si>
  <si>
    <t>PVC caurules L=280</t>
  </si>
  <si>
    <t>gb</t>
  </si>
  <si>
    <t>Lokālā tāme Nr. 5</t>
  </si>
  <si>
    <t xml:space="preserve">Paceļamo vārtu izgatavošana un montāža </t>
  </si>
  <si>
    <r>
      <t xml:space="preserve">Tāme sastādīta: 2021. gada tirgus cenās, pamatojoties uz AR daļas rasējumiem. </t>
    </r>
    <r>
      <rPr>
        <b/>
        <sz val="10"/>
        <rFont val="Arial"/>
        <family val="2"/>
        <charset val="186"/>
      </rPr>
      <t>Tāmes izmaksas euro</t>
    </r>
  </si>
  <si>
    <t>Paceļamo vārtu izgatavošana un montāža, sk ARD-202</t>
  </si>
  <si>
    <t>V-21. SPU F42 Paceļami sekciju vārti bez iebūvētām durvīm 1. Tērauda paneļi un tērauda karkass 2. Paneļi krāsoti. 3. Tērauda detaļas cinkotas 4. Aizsardzība pret pirkstu iespiešanu 5. Aizsardzība pret vērtnes nokrišanu 6. Durvis slēdzamas 7. Vadība ar tālvadības pulti 8. Krāsojums RAL 7016 9. Vēja slodžu izturība ≥ 4. klase 10. Ūdens necaurlaidība ≥ 3. klase
 4370x4485mm 2.kpl., vai ekvivalents</t>
  </si>
  <si>
    <t>Lokālā tāme Nr. 6</t>
  </si>
  <si>
    <t>Elektromontāžas izbūve (EL)</t>
  </si>
  <si>
    <r>
      <t xml:space="preserve">Tāme sastādīta: 2021. gada tirgus cenās, pamatojoties uz EL daļas rasējumiem. </t>
    </r>
    <r>
      <rPr>
        <b/>
        <sz val="10"/>
        <rFont val="Arial"/>
        <family val="2"/>
        <charset val="186"/>
      </rPr>
      <t>Tāmes izmaksas euro</t>
    </r>
  </si>
  <si>
    <t>Sadalenes un komponentu montāža</t>
  </si>
  <si>
    <t>NSS2 sadalnes Individuāla izpildījuma modulāra sadala ar montāžas profiliem IP44 metāla virs apmetuma korpusā ar kombinēto pārspriegumu novadītāju "B+C" MCD 50-B 3+1, ar automātslēdžiem, slēdžiem virsapmetuma uz korpusa, magnētiskajiem palaidējiem laika releju un krēslas slēdzi kompl. Maģistrālā kabeļa ievads no apakšas un pārējo kabeļu ievads no augšas. Skat. shēmu lapā EL-3.</t>
  </si>
  <si>
    <t>Gaismekļu montāža, Glamox gaismekļus aizstājot ar ekvivalentiem gaismekļiem saskaņot ar arhitektu un pasūtītāja nozīmēto personu, vai ekvivalents</t>
  </si>
  <si>
    <t xml:space="preserve">Pie konstrukcijām stiprināms LED gaismeklis i60-1500 LED 6000 HF 840 OP, IP44, 48W (I60087232)
</t>
  </si>
  <si>
    <t xml:space="preserve">LED prožektroa gaismeklis O55-W250 LED 6500 DALI 830 ASY ALU IP66, 67W (O5580058321D)
</t>
  </si>
  <si>
    <t>Slēdžu montāža</t>
  </si>
  <si>
    <t>Divpolu virsapmetuma slēdzis 230V; 10A; IP44, stiprināms pie sadalnes korpusa</t>
  </si>
  <si>
    <t>Poga ūdens sūkņa ieslēgšanai IP44</t>
  </si>
  <si>
    <t>Kontaktligzdu montāža</t>
  </si>
  <si>
    <t>1-vietīga virs apmetuma kontaktligzda ar iezemējuma kontaktu 230V, 16A, IP44</t>
  </si>
  <si>
    <t>2-vietīga virs apmetuma kontaktligzda ar
iezemējuma kontaktu 230V, 16A, IP44</t>
  </si>
  <si>
    <t>Kabeļu montāža</t>
  </si>
  <si>
    <t>Kabelis šķ. 4x1,5 mm2 NYM-J</t>
  </si>
  <si>
    <t>Kabelis šķ. 3x2,5 mm2 NYM-J</t>
  </si>
  <si>
    <t>Kabelis šķ. 3x1,5 mm2 NYM-J</t>
  </si>
  <si>
    <t>Zemējuma kabeļu montāža</t>
  </si>
  <si>
    <t>Kabelis šķ. 1x25 mm2 (dzelteni zaļš) H07V-K</t>
  </si>
  <si>
    <t>Kabelis šķ. 1x10 mm2 (dzelteni zaļš) H07V-K</t>
  </si>
  <si>
    <t>Kabelis šķ. 1x6 mm2 (dzelteni zaļš) H07V-K</t>
  </si>
  <si>
    <t>Signāla kabeļu montāža</t>
  </si>
  <si>
    <t>Kabelis šķ. 2x1,0mm² MMO-J</t>
  </si>
  <si>
    <t>Apsildes kabelis DEVIpipeguard™ (B), 230 V, 25W@10°C, Pašregulējošs</t>
  </si>
  <si>
    <t>NHXH-J FE30 3x2,5mm² ugunsizturīgs kab. E30min.</t>
  </si>
  <si>
    <t>NHXH-J FE30 2x1mm² ugunsizturīgs kab. E30min.</t>
  </si>
  <si>
    <t>Nozarkārbas un palīgmateriāli</t>
  </si>
  <si>
    <t>Instalācijas nozarkārbas IP44</t>
  </si>
  <si>
    <t>Stiprinājumi, montāžas materiāli</t>
  </si>
  <si>
    <t>PVC cauruļu montāža</t>
  </si>
  <si>
    <t>Instalācijas caurule gludsienu Ø=20mm ar stiprinājumiem</t>
  </si>
  <si>
    <t>Instalācijas caurule gludsienu Ø=16mm ar stiprinājumiem</t>
  </si>
  <si>
    <t>Instalācijas caurule gofrētā Ø=32mm</t>
  </si>
  <si>
    <t>Kabeļu renes,PVC kabeļu kanālu montāža</t>
  </si>
  <si>
    <t xml:space="preserve">Kabeļu rene 200x60mm ar vāku un stiprinājumiem Pie sendviča sienas komplektā 
</t>
  </si>
  <si>
    <t xml:space="preserve">Kabeļu rene 200x60mm ar iekarēm, pagriezieniem un stiprinājumiem (atbalsta kronšteiniem, vītņustieņiem) komplektā
</t>
  </si>
  <si>
    <t xml:space="preserve">Kabeļu rene 100x60mm ar iekarēm, 
pagriezieniem un stiprinājumiem (atbalsta 
kronšteiniem, vītņustieņiem) komplektā
</t>
  </si>
  <si>
    <t>Zibens aizsardzības sistēmas montāža</t>
  </si>
  <si>
    <t xml:space="preserve">Cinkota apaļdzelzs RD8 </t>
  </si>
  <si>
    <t>Krustojuma savienojums 249/ST</t>
  </si>
  <si>
    <t>Zibens apaļdzelzs stiprinājums metāla jumtam</t>
  </si>
  <si>
    <t>Kompensātors</t>
  </si>
  <si>
    <t>Mērijumu klemes</t>
  </si>
  <si>
    <t>Universāls vadu turētājs Rd 8-10 mm</t>
  </si>
  <si>
    <t>Novedēja savienojums ar noteku</t>
  </si>
  <si>
    <t>Lokālā tāme Nr. 8</t>
  </si>
  <si>
    <t>Ūdensvada (Ū1 un Ū3), (T3 un T4) izbūve</t>
  </si>
  <si>
    <r>
      <t xml:space="preserve">Tāme sastādīta: 2021. gada tirgus cenās, pamatojoties uz Ū1 un Ū2 daļas rasējumiem. </t>
    </r>
    <r>
      <rPr>
        <b/>
        <sz val="10"/>
        <rFont val="Arial"/>
        <family val="2"/>
        <charset val="186"/>
      </rPr>
      <t>Tāmes izmaksas euro</t>
    </r>
  </si>
  <si>
    <t xml:space="preserve">   Ūdensvada "Ū1,Ū2" izbūve</t>
  </si>
  <si>
    <t>Tērauda cinkotās caurule ar stiprinājumiem d100</t>
  </si>
  <si>
    <t>Siltumizolācija ISOTEK KK-AL-50  d100</t>
  </si>
  <si>
    <t>Izolācija DEVI TM b=50mm ar apsildes kabeli       d100</t>
  </si>
  <si>
    <t>Tērauda cinkotās caurule ar stiprinājumiem d50</t>
  </si>
  <si>
    <t>Siltumisolācija ISOTEK KK-AL-50  d50</t>
  </si>
  <si>
    <t>Isolācija DEVI TM b=50mm ar apsildes kabeli       d50</t>
  </si>
  <si>
    <t>Ugunsdzēsības krāns ar rokas stobru un šļuteņi L=20 m, d=50 un ugunsdzēsības krāna, skapis bez stikla  ar aprīkojumu /virssienas/.</t>
  </si>
  <si>
    <t>kpl</t>
  </si>
  <si>
    <t>Līkums ar atlokiem 90                                           d100</t>
  </si>
  <si>
    <t>gab</t>
  </si>
  <si>
    <t>Atloku adapters tērauda caurulem                        d100</t>
  </si>
  <si>
    <t>Atloku pāreja                                                        d100/50</t>
  </si>
  <si>
    <t>Īscaurule ar atlokiem                                             d50</t>
  </si>
  <si>
    <t>Līkums ar atlokiem 90                                           d50</t>
  </si>
  <si>
    <t>Atloku adapters tērauda caurulem                        d50</t>
  </si>
  <si>
    <t>Atloku trejgabals                                                  d50/50</t>
  </si>
  <si>
    <t>Izpilddokumentācija</t>
  </si>
  <si>
    <t>Hidrauliskā pārbaude</t>
  </si>
  <si>
    <t>Palīgmateriāli</t>
  </si>
  <si>
    <t>Lokālā tāme Nr. 9</t>
  </si>
  <si>
    <t>Ugunsgrēka atklāšanas un ugunsgrēka signalizacijas sistema</t>
  </si>
  <si>
    <r>
      <t xml:space="preserve">Tāme sastādīta: 2021. gada tirgus cenās, pamatojoties uz UAS daļas rasējumiem. </t>
    </r>
    <r>
      <rPr>
        <b/>
        <sz val="10"/>
        <rFont val="Arial"/>
        <family val="2"/>
        <charset val="186"/>
      </rPr>
      <t>Tāmes izmaksas euro</t>
    </r>
  </si>
  <si>
    <t>Ugunsgrēka atklāšanas un ugunsgrēka signalizacijas sistēmas izbūve (UAS), vai ekvivalents</t>
  </si>
  <si>
    <t>ESMI Sense FDP221/LV adrešu-analogā pults</t>
  </si>
  <si>
    <t>ALCB 2-cilpu plate Intellia</t>
  </si>
  <si>
    <t>Akumulatoru baterija 12V 12Ast</t>
  </si>
  <si>
    <t>gab.</t>
  </si>
  <si>
    <t>Ethernet tīkla plate</t>
  </si>
  <si>
    <t>Komutācijas skapis IP66, 1000x600x300</t>
  </si>
  <si>
    <t>Siltināšanas elements 75W. 120 - 240V AC/DC. -45°C lidz +70°C. IP20 35mm DIN</t>
  </si>
  <si>
    <t>Termostats (NC). 0°C...+60°C. Siltināšanas elementam uz 35mm DIN</t>
  </si>
  <si>
    <t>DIN 35mm sliede 10cm</t>
  </si>
  <si>
    <t>Raidītājs + Reflektors 5~50m, 10.2 to 32VDC; -30°C~+55°C
Mitrums: 0~93%; IP54, EN54-12:2002; Ražots Itālijā</t>
  </si>
  <si>
    <t>Reflektoru komplekts 3 gab, līdz 100m</t>
  </si>
  <si>
    <t>Kārba priekš System Sensor 6500R</t>
  </si>
  <si>
    <t>Sildītājs priekš 6500R; 70mA, 1.6W at 24VDC</t>
  </si>
  <si>
    <t>Iznesamais panelis, Uguns, Tests, Bojājums</t>
  </si>
  <si>
    <t>Kārba priekš RTS151KEY</t>
  </si>
  <si>
    <t>Konvekcionālais ieejas modulis ar izolatoru, kārbā</t>
  </si>
  <si>
    <t>Adrešu trauksmes poga IP65 ar izolatoru</t>
  </si>
  <si>
    <t>Rezervē: Adrešu trauksmes poga IP65 ar izolatoru</t>
  </si>
  <si>
    <t>Signalizācijas sirēna ar strobu ar izolatoru, IP65, 100dB</t>
  </si>
  <si>
    <t>Rezervē: Signalizācijas sirēna ar strobu ar izolatoru, IP65, 100dB</t>
  </si>
  <si>
    <t>Signalizācijas sirēna ar izolatoru, IP65, 100dB</t>
  </si>
  <si>
    <t>Rezervē: Signalizācijas sirēna ar izolatoru, IP65, 100dB</t>
  </si>
  <si>
    <t>Ugunsizturīgs kabelis, ekranēts (FE180/E30,) JE-H(st)H UTP kat.5e</t>
  </si>
  <si>
    <t>m.</t>
  </si>
  <si>
    <t>Ugunsizturīgs kabelis, ekranēts (FE180/E30,) JE-H(st)H 1x2x0.8+0.8</t>
  </si>
  <si>
    <t>Ugunsizturīgs kabelis, ekranēts (FE180/E30,) JE-H(st)H 4x1+0.8</t>
  </si>
  <si>
    <t>Ugunsizturīgs kabelis (FE180/E30,) JE-H(st)H 4x0.8+0.8</t>
  </si>
  <si>
    <t>Ugunsizturīgs kabelis  ekranēts (E30), 3x2.5</t>
  </si>
  <si>
    <t>Caurules d25 kabeļu stiprinājuma elements E90, (stiprina katrā 50cm) (200gb)</t>
  </si>
  <si>
    <t>kpl. 200gb</t>
  </si>
  <si>
    <t>Metāl. dibelis E90, (1000gb)</t>
  </si>
  <si>
    <t>PVC caurule D25mm</t>
  </si>
  <si>
    <t>Detektoru, iekārtu un kabeļu marķēšana D1 12mmx7m balta (melni burti) (detektori, pogas, sirēnas, moduļi).</t>
  </si>
  <si>
    <t xml:space="preserve">Izpilddokumentācijas izgatavošanas darbi </t>
  </si>
  <si>
    <t xml:space="preserve">UATS paneļu programēšanas un konigurēšanas darbi </t>
  </si>
  <si>
    <t>Pārējie izdevumi (skrūves, metal. stiprinājumi, el.kārbas un citi materiāli, regulēšanas un programēšanas darbi.)</t>
  </si>
  <si>
    <t>Lokālā tāme Nr. 10</t>
  </si>
  <si>
    <t>Centralizēta izziņošanas sistēma (ESS-CI)</t>
  </si>
  <si>
    <r>
      <t xml:space="preserve">Tāme sastādīta: 2021. gada tirgus cenās, pamatojoties uz ESS-CI daļas rasējumiem. </t>
    </r>
    <r>
      <rPr>
        <b/>
        <sz val="10"/>
        <rFont val="Arial"/>
        <family val="2"/>
        <charset val="186"/>
      </rPr>
      <t>Tāmes izmaksas euro</t>
    </r>
  </si>
  <si>
    <t>Centralizētās izziņošanas sistēmas izbūve (ESS-CI), vai ekvivalents</t>
  </si>
  <si>
    <t xml:space="preserve"> Ārējais/Iekšējais sienas rupora skaļrunis ar augstu skaņu kvalitāti: 7.5/15/30W; IP65; EN54-24 ar stirpināšanas kronšteinu</t>
  </si>
  <si>
    <t xml:space="preserve"> EVAC. Savienojošais adapteris 1PC (termorelejs)</t>
  </si>
  <si>
    <t xml:space="preserve"> EOL (gala elements) plate </t>
  </si>
  <si>
    <t xml:space="preserve"> Komutācijas kārba PMO1(3/3). (WxLxH) 100x100x50mm E90 EOL elementiem vai ugunsdrošo kabeļu savienošanai</t>
  </si>
  <si>
    <t xml:space="preserve"> Ugunsizturīgs kabelis 1x2x1.5+0.8 (E30)</t>
  </si>
  <si>
    <t xml:space="preserve">PVC caurule d25mm </t>
  </si>
  <si>
    <t>Caurules d25mm sitprīnājuma elements E90 (katrā 50cm) (100gb)</t>
  </si>
  <si>
    <t>100gb</t>
  </si>
  <si>
    <t>PVC caurule d50mm kabeļu nolaišanai</t>
  </si>
  <si>
    <t>Skaļruņu, iekārtu un kabeļu marķēšana D1 12mmx7m balta (melni burti)</t>
  </si>
  <si>
    <t>Lokālā tāme Nr. 11</t>
  </si>
  <si>
    <t xml:space="preserve">Videonovērošanas sistēmas izbūve </t>
  </si>
  <si>
    <r>
      <t xml:space="preserve">Tāme sastādīta: 2021. gada tirgus cenās, pamatojoties uz ESS daļas rasējumiem. </t>
    </r>
    <r>
      <rPr>
        <b/>
        <sz val="10"/>
        <rFont val="Arial"/>
        <family val="2"/>
        <charset val="186"/>
      </rPr>
      <t>Tāmes izmaksas euro</t>
    </r>
  </si>
  <si>
    <t>Videonovērošanas sistēmas izbūve ESS-TK/VN, vai ekvivalents</t>
  </si>
  <si>
    <t>Sienas komutācijas skapis  9U ar, IP55 klase (9U, 600x600x450) ar diviem ventilatoriem</t>
  </si>
  <si>
    <t>Sildītājs 45W. 120 - 240V AC/DC. -45°C līdz +70°C. IP20. montējams uz 35mm DIN</t>
  </si>
  <si>
    <t xml:space="preserve">Zemējuma komplekts POT10 </t>
  </si>
  <si>
    <t>Termostats ventilācijai (NO). 0°C...+60°C. KTS 011. montējams uz 35mm DIN</t>
  </si>
  <si>
    <t>Termostats sildītājam (NC). 0°C...+60°C. KTO 011. montējams uz 35mm DIN sliedes</t>
  </si>
  <si>
    <t>Panelis barošanai 19'' 1U 8x220V ar slēdzi</t>
  </si>
  <si>
    <t>Komutācijas panelis 24xRJ45 UTP kat.6</t>
  </si>
  <si>
    <t>Tīkla komutators, 1x1000 Base-X、1x10/100/1000 Base-T, 8x10/100 Base-T（PoE power supply, IEEE 802.3af/802.3at(PoE+),Power supply: DC53V</t>
  </si>
  <si>
    <t>SFP adapteris 1.25G;  TX 1310nm,RX 1550nm; 20km; -40℃~85℃
Single-mode; Single fiber bi-directional transmission</t>
  </si>
  <si>
    <t xml:space="preserve">Savienošanas kabelis UTP kat.6 (0.5m)  </t>
  </si>
  <si>
    <t>19” panelis izbīdams ar adapterplati 24 SC duplex vietām PSZ1U24CD</t>
  </si>
  <si>
    <t>Metināšanas kasete 12 vietām ar vāku</t>
  </si>
  <si>
    <t>Adapteris SC duplex SM</t>
  </si>
  <si>
    <t>Termocaurule, garums 60mm</t>
  </si>
  <si>
    <t>Optiskais pigtails SC SM 9/125, garums 2m</t>
  </si>
  <si>
    <t>Pačkords SC-LC SM 9/125, duplex, garums 5m</t>
  </si>
  <si>
    <t>Iekšējais/ārējais optiskais kabelis 8 dzīslu SM 9/125 HF008UNI8LU</t>
  </si>
  <si>
    <t>Ārējais kabelis UTP kat.6 4x2x0.5</t>
  </si>
  <si>
    <t>Nepārtrauktais barošanas bloks  SMART UPS 450VA (19'' 1U)</t>
  </si>
  <si>
    <t>El.barošanas kabelis 3x2.5</t>
  </si>
  <si>
    <t>El.zemējumu kabelis 1x16</t>
  </si>
  <si>
    <t>Plastmasas caurule d=25mm</t>
  </si>
  <si>
    <t>Gofrēta caurule d=25mm</t>
  </si>
  <si>
    <t>Caurules stiprinājuma elementi ∅20 mm (100 gab.)</t>
  </si>
  <si>
    <t>Bullet IP videokamera: 1/3 4Mpix CMOS;  2.7~12mm/F1.4 motorizēts,  autofokuss, H:99°~H:34°; 0.03Lux/F1.4 (Krāsains), 0Lux/F1.4(IR ieslēgts); Day/Night(ICR); WDR-120dB; IR-50m; H.264/MJPEG; 4M(2688x1520), 30fps@4M; 3 plūsmas;ONVIF(2.4), PSIA, CGI; Audio (1/1); Alarm (2/1); Micro SD, 128GB maks; IP67; -30°C~+60°C; DC12V, PoE (802.3af), maks. 10W; Opcijas: PFA121</t>
  </si>
  <si>
    <t>Kārba uzliekamā: alumīnījs; balts; 134x134x55mm; 0.55kg, IP66; Slodze līdz 3kg</t>
  </si>
  <si>
    <t>Konnektori RJ45 kat.6</t>
  </si>
  <si>
    <t>Pārsprieguma aizsardzība PoE. UTP Cat.6. RJ45. 1/2. 3/6. 4/5. 7/8. 1000Mbps. Uc=5/64VDC. Imax:3kA</t>
  </si>
  <si>
    <t>Panelis mod. ierīcēm ar DIN sliedi 19'' skapim 3U RAL 7035 PS-3U</t>
  </si>
  <si>
    <t>Iekārtu marķēšanas darbi</t>
  </si>
  <si>
    <t>Vara un optisko kabeļu mērījumi ar sertificētu mēraparātu</t>
  </si>
  <si>
    <t>Pārējie izdevumi (skrūves, stipinājumi un citi materiāli, regulēšanas darbi utt.)</t>
  </si>
  <si>
    <t>Lokālā tāme Nr. 14</t>
  </si>
  <si>
    <t>ŪKT, LKT tīklu izbūve, (ārējie tīkli)</t>
  </si>
  <si>
    <r>
      <t xml:space="preserve">Tāme sastādīta: 2021. gada tirgus cenās, pamatojoties uz ŪKT daļas rasējumiem. </t>
    </r>
    <r>
      <rPr>
        <b/>
        <sz val="10"/>
        <rFont val="Arial"/>
        <family val="2"/>
        <charset val="186"/>
      </rPr>
      <t>Tāmes izmaksas euro</t>
    </r>
  </si>
  <si>
    <t>K2 tīklu izbūve, (ārējie tīkli)</t>
  </si>
  <si>
    <t xml:space="preserve">Kanalizācijas izlaide d110mm </t>
  </si>
  <si>
    <t>Tērauda apvalkcaurule d200mm, L=1.5 m</t>
  </si>
  <si>
    <t>Tērauda apvalkcaurule d400mm, L=14.5 m</t>
  </si>
  <si>
    <t>Lietusūdens uztvērējs HL 600 d110mm</t>
  </si>
  <si>
    <t xml:space="preserve"> PVC ( monolītsiena) caurule ar uzmavu, ieguldes klase SN 8, d110mm</t>
  </si>
  <si>
    <t xml:space="preserve"> PVC ( monolītsiena) caurule ar uzmavu, ieguldes klase SN 8, d160mm</t>
  </si>
  <si>
    <t>PP caurule ar uzmavu, ieguldes klase SN 8 d=200</t>
  </si>
  <si>
    <t>PP caurule ar uzmavu, ieguldes klase SN 8 d=315</t>
  </si>
  <si>
    <t>Skataka komplektā d200/425mm H līdz 2.0 m  ar garu augstuma regulēšanas cauruli,  ar teleskopisko cauruli un čuguna vaku un rāmi 40 tn</t>
  </si>
  <si>
    <t>Skataka komplektā d200/425mm H līdz 2.5 m ar garu augstuma regulēšanas cauruli, ar teleskopisko cauruli un čuguna vaku un rāmi 40 tn</t>
  </si>
  <si>
    <t>Skataka komplektā d315/600mm H līdz 3.0 m ar garu augstuma regulēšanas cauruli,  ar teleskopisko cauruli un čuguna vaku un rāmi 40 tn</t>
  </si>
  <si>
    <t>Gūlija komplektā d200/425mm H līdz 2.0 m ar garu augstuma regulēšanas cauruli, ar teleskopisko cauruli un čuguna vaku un rāmi 40 tn</t>
  </si>
  <si>
    <t>Līnijveida drenāžas sistēma Multiline V 150 atbilstoši EN 1433 ar Drainlock un integrētu kanāla malas  aizsardzību, slodzes klases D 400:, vai ekvivalents</t>
  </si>
  <si>
    <t>Multiline V 150G kanāls, 1.0m</t>
  </si>
  <si>
    <t>Multiline V 150G kanāls, 0.5m</t>
  </si>
  <si>
    <t>Multiline V 150G smilšķērājs, H=600mm, d150mm, 0.5m</t>
  </si>
  <si>
    <t xml:space="preserve">Multiline V 150G gala noslēgs </t>
  </si>
  <si>
    <t>Multiline V 150 čuguna spraišļreste, 0.5m, D 400</t>
  </si>
  <si>
    <t>Aizsarguzmava d110mm</t>
  </si>
  <si>
    <t>Aizsarguzmava d160mm</t>
  </si>
  <si>
    <t>Aizsarguzmava d200mm</t>
  </si>
  <si>
    <t>Aizsarguzmava d315mm</t>
  </si>
  <si>
    <t>ACO StormBrixx-2  SD ( skat. pielikumi)</t>
  </si>
  <si>
    <t>Veidgabli pārkrituma izveidei ārpus akas</t>
  </si>
  <si>
    <r>
      <t>Trejgabals ar uzmavām PP OD110/110, 45</t>
    </r>
    <r>
      <rPr>
        <vertAlign val="superscript"/>
        <sz val="11"/>
        <rFont val="Arial"/>
        <family val="2"/>
        <charset val="186"/>
      </rPr>
      <t>o</t>
    </r>
  </si>
  <si>
    <r>
      <t>Līkums 45</t>
    </r>
    <r>
      <rPr>
        <vertAlign val="superscript"/>
        <sz val="11"/>
        <rFont val="Arial"/>
        <family val="2"/>
        <charset val="186"/>
      </rPr>
      <t xml:space="preserve">o </t>
    </r>
    <r>
      <rPr>
        <sz val="11"/>
        <rFont val="Arial"/>
        <family val="2"/>
        <charset val="186"/>
      </rPr>
      <t>ar uzmavām PP OD110</t>
    </r>
  </si>
  <si>
    <r>
      <t>Līkums 90</t>
    </r>
    <r>
      <rPr>
        <vertAlign val="superscript"/>
        <sz val="11"/>
        <rFont val="Arial"/>
        <family val="2"/>
        <charset val="186"/>
      </rPr>
      <t xml:space="preserve">o </t>
    </r>
    <r>
      <rPr>
        <sz val="11"/>
        <rFont val="Arial"/>
        <family val="2"/>
        <charset val="186"/>
      </rPr>
      <t>ar uzmavām PP OD110</t>
    </r>
  </si>
  <si>
    <t>Krītcaurule ar uzmavu PP OD110</t>
  </si>
  <si>
    <r>
      <t>Trejgabals ar uzmavām PP OD160/160, 45</t>
    </r>
    <r>
      <rPr>
        <vertAlign val="superscript"/>
        <sz val="11"/>
        <rFont val="Arial"/>
        <family val="2"/>
        <charset val="186"/>
      </rPr>
      <t>o</t>
    </r>
  </si>
  <si>
    <r>
      <t>Līkums 45</t>
    </r>
    <r>
      <rPr>
        <vertAlign val="superscript"/>
        <sz val="11"/>
        <rFont val="Arial"/>
        <family val="2"/>
        <charset val="186"/>
      </rPr>
      <t xml:space="preserve">o </t>
    </r>
    <r>
      <rPr>
        <sz val="11"/>
        <rFont val="Arial"/>
        <family val="2"/>
        <charset val="186"/>
      </rPr>
      <t>ar uzmavām PP OD160</t>
    </r>
  </si>
  <si>
    <r>
      <t>Līkums 90</t>
    </r>
    <r>
      <rPr>
        <vertAlign val="superscript"/>
        <sz val="11"/>
        <rFont val="Arial"/>
        <family val="2"/>
        <charset val="186"/>
      </rPr>
      <t xml:space="preserve">o </t>
    </r>
    <r>
      <rPr>
        <sz val="11"/>
        <rFont val="Arial"/>
        <family val="2"/>
        <charset val="186"/>
      </rPr>
      <t>ar uzmavām PP OD160</t>
    </r>
  </si>
  <si>
    <t>Krītcaurule ar uzmavu PP OD160</t>
  </si>
  <si>
    <r>
      <t>Trejgabals ar uzmavām PP OD200/200, 45</t>
    </r>
    <r>
      <rPr>
        <vertAlign val="superscript"/>
        <sz val="11"/>
        <rFont val="Arial"/>
        <family val="2"/>
        <charset val="186"/>
      </rPr>
      <t>o</t>
    </r>
  </si>
  <si>
    <r>
      <t>Līkums 45</t>
    </r>
    <r>
      <rPr>
        <vertAlign val="superscript"/>
        <sz val="11"/>
        <rFont val="Arial"/>
        <family val="2"/>
        <charset val="186"/>
      </rPr>
      <t xml:space="preserve">o </t>
    </r>
    <r>
      <rPr>
        <sz val="11"/>
        <rFont val="Arial"/>
        <family val="2"/>
        <charset val="186"/>
      </rPr>
      <t>ar uzmavām PP OD200</t>
    </r>
  </si>
  <si>
    <r>
      <t>Līkums 90</t>
    </r>
    <r>
      <rPr>
        <vertAlign val="superscript"/>
        <sz val="11"/>
        <rFont val="Arial"/>
        <family val="2"/>
        <charset val="186"/>
      </rPr>
      <t xml:space="preserve">o </t>
    </r>
    <r>
      <rPr>
        <sz val="11"/>
        <rFont val="Arial"/>
        <family val="2"/>
        <charset val="186"/>
      </rPr>
      <t>ar uzmavām PP OD200</t>
    </r>
  </si>
  <si>
    <t>Krītcaurule ar uzmavu PP OD200</t>
  </si>
  <si>
    <t>Lokālā tāme Nr. 15</t>
  </si>
  <si>
    <t>Lietotāja ELT tīklu izbūve, (ārējie tīkli)</t>
  </si>
  <si>
    <r>
      <t xml:space="preserve">Tāme sastādīta: 2021. gada tirgus cenās, pamatojoties uz ELT daļas rasējumiem. </t>
    </r>
    <r>
      <rPr>
        <b/>
        <sz val="10"/>
        <rFont val="Arial"/>
        <family val="2"/>
        <charset val="186"/>
      </rPr>
      <t>Tāmes izmaksas euro</t>
    </r>
  </si>
  <si>
    <t>Teritorijas apgaismojuma montāža</t>
  </si>
  <si>
    <t xml:space="preserve">Teritorijas apgaismojuma balsts: Betona pamats balstam Cinkots metāla balsts ar sadalni balstā Sadalnes balsta ar automātslēdzi 1F 6A tips “B” Kabelis balstā NYY-J-3x2.5 mm² Konsole 1,5m ar 15 grādu leņķi Led Ielu Apgaismojums IP66 60W 120Lm/W Philips 3030 Draiveri Meanwell FDL-65 PHILIPS Lumileds 3030 2D Kelvin º 5000 Krāsa Cool White Staru Leņķis (º) 70°x150° Lūmens (Lm) 7200 CRI 80 Enerģijas Vērtējums A++
</t>
  </si>
  <si>
    <t>Lokālā tāme Nr. 16</t>
  </si>
  <si>
    <t>Teritorijas labiekārtošana</t>
  </si>
  <si>
    <t>31-00000;      35-00000</t>
  </si>
  <si>
    <t>35-00000</t>
  </si>
  <si>
    <t>Betona bruģakmens seguma izbūve</t>
  </si>
  <si>
    <t xml:space="preserve">Klasisks pelēkais betona bruģis, kas sastāv no trīs dažādiem izmēriem 140x140x80; 280x210x80; 280x140x80
</t>
  </si>
  <si>
    <t>Izlīdzinošais slānis 3,0-5,0cm, fr.2/5</t>
  </si>
  <si>
    <t>Minerālmat. mais.0/45 N-II kl
120mm un slīpumu izveidi</t>
  </si>
  <si>
    <t>Minerālmat. mais.0/56 N-III kl
200mm un slīpumu izveidi</t>
  </si>
  <si>
    <t>Salizturīga drenējošas smilts kārta 500mm, 45MPa</t>
  </si>
  <si>
    <t>Zāliena ierīkošana (tai sk. atjaunojamais zāliens)</t>
  </si>
  <si>
    <t xml:space="preserve">Daudzgadīgas zāliena sēklas "Zaļais"
</t>
  </si>
  <si>
    <t>Auglīgās augsnes substrāts 150mm</t>
  </si>
  <si>
    <t>Segumu apmaļu izbūve</t>
  </si>
  <si>
    <t>Ielas betona apmales montāža ar pamatnes sagatavošanu šķembas, smilts un betons B30/37, BR100.30.15 pacelta h=10cm</t>
  </si>
  <si>
    <t>t.m.</t>
  </si>
  <si>
    <t>Ielas betona apmales montāža ar pamatnes sagatavošanu šķembas, smilts un betons B30/37, BR100.22.15 h=0-2cm</t>
  </si>
  <si>
    <t>Ielas betona apmales montāža ar pamatnes sagatavošanu šķembas, smilts un betons B30/37, BR100(80).20.8 h=0cm</t>
  </si>
  <si>
    <t>Ceļu, laukumu papildaprīkojums</t>
  </si>
  <si>
    <t>Stāvlaukuma marķēšana</t>
  </si>
  <si>
    <t>Gumijota attdure, parkošanās barjēra, garums 1670mm, platums 145mm, augstums 120mm</t>
  </si>
  <si>
    <t>Ceļa zīmju uztādīšana ar atstarojošo klasi Nr.2</t>
  </si>
  <si>
    <t>Būvniecības koptāme Nr. 1</t>
  </si>
  <si>
    <t>1. un 2. kārta</t>
  </si>
  <si>
    <t>Pasūtījuma Nr.:</t>
  </si>
  <si>
    <t>1. kārta: Noliktavas Nr.2 jaunbūve un labiekārtojums (daļēji)</t>
  </si>
  <si>
    <t>Kopsavilkuma aprēķins Nr. 1/2</t>
  </si>
  <si>
    <t>2. Kārta</t>
  </si>
  <si>
    <t>05-00000;                       07-00000</t>
  </si>
  <si>
    <t>5. Sienu griestu izbūve</t>
  </si>
  <si>
    <t>10-00000</t>
  </si>
  <si>
    <t>6. Iekšējie apdares darbi</t>
  </si>
  <si>
    <t>7. Stikloto fasāžu, ārdurvju un vārtu montāža</t>
  </si>
  <si>
    <t>10-00000;                          12-00000</t>
  </si>
  <si>
    <t>8. Ikšdurvju, stikloto starpsienu un jumta lūku montāža</t>
  </si>
  <si>
    <t>13-00000;                         21-00000</t>
  </si>
  <si>
    <t>9. Ārējā apdare un siltināšana</t>
  </si>
  <si>
    <t>14-00000;                         16-00000</t>
  </si>
  <si>
    <t>10. WC Aprīkojums, telferu un liftu montāža</t>
  </si>
  <si>
    <t>11. Elektromontāža (EL)</t>
  </si>
  <si>
    <t>17-00000</t>
  </si>
  <si>
    <t>12. Siltummezgla izbūve (SM)</t>
  </si>
  <si>
    <t>16-00000</t>
  </si>
  <si>
    <t>13. Kanalizācijas sistēmas izbūve K1;K2 un K4</t>
  </si>
  <si>
    <t>14. Ūdensvada izbūve (Ū1 un S3;S4)</t>
  </si>
  <si>
    <t>15. Apkures sistēmas izbūve</t>
  </si>
  <si>
    <t>16. Ventilācijas sistēmas izbūve</t>
  </si>
  <si>
    <t>17. Kondicionēšanas sistēmas izbūve</t>
  </si>
  <si>
    <t>18. Ugunsgrēka atklāšanas un ugunsgrēka signalizacijas sistema (UAS)</t>
  </si>
  <si>
    <t>19.Centralizēta izziņošanas sistēma (ESS-CI)</t>
  </si>
  <si>
    <t>20. Telekomunikācijas un videonovērošanas sistēmas izbūve (ESS)</t>
  </si>
  <si>
    <t>21. Piekļuves kontroles sistēmas izbūve (ESS-PK)</t>
  </si>
  <si>
    <t>22. Apsardzes signalizācijas sistēmas izbūve  (ESS-AS)</t>
  </si>
  <si>
    <t>23. Palīdzības izsaukšanas sistēmas izbūve (ESS)</t>
  </si>
  <si>
    <t>24. VAS tīklu izbūve (BMS)</t>
  </si>
  <si>
    <t>23-00000</t>
  </si>
  <si>
    <t xml:space="preserve">25. EST ārējo tīklu izbūve  </t>
  </si>
  <si>
    <t>24-00000</t>
  </si>
  <si>
    <t>26. Siltumtrases izbūve (SAT)</t>
  </si>
  <si>
    <t>27. Ūdensapgādes un kanalizācijas ārējo (ŪKT; LKT) tīklu izbūve (Ārējie tīkli)</t>
  </si>
  <si>
    <t>28. Lietotāja ELT tīklu izbūve, (ārējie tīkli)</t>
  </si>
  <si>
    <t>29. Labiekārtojums</t>
  </si>
  <si>
    <t>Tāme sastādīta 2021. gada 20. maijā</t>
  </si>
  <si>
    <t>Demontāžas darbi Ēka Nr.3</t>
  </si>
  <si>
    <t>Jumta seguma ar karkasu demontāža un demontēto būvgružu utilizācija</t>
  </si>
  <si>
    <t>Sienu apšuvuma ar karkasu demontāža un demontēto būvgružu utilizācija</t>
  </si>
  <si>
    <t>Grīdas demontāža un demontēto būvgružu utilizācija</t>
  </si>
  <si>
    <t>Pamatu demontāža un demontēto būvgružu utilizācija</t>
  </si>
  <si>
    <t>Nesošā rāmja konstrukcijas demontāža un demontēto būvgružu utilizācija</t>
  </si>
  <si>
    <t>Vārtu demontāža un demontēto būvgružu utilizācija</t>
  </si>
  <si>
    <t>Pārējie demontāžas darbi</t>
  </si>
  <si>
    <t>Koku nozāģēšana, celmu izraušana un transportēšana uz Pasūtītāja norādīto vietu, bērzi d18;36;39cm</t>
  </si>
  <si>
    <t>Demontējams asfalta segums b=950mm, 1370m2 un demontēto būvgružu utilizācija</t>
  </si>
  <si>
    <t>Demontējams grants segums b=950mm, 213m2 un demontēto būvgružu utilizācija</t>
  </si>
  <si>
    <t>Demontējams šķembu segums b=950mm, 44m2 un demontēto būvgružu utilizācija</t>
  </si>
  <si>
    <t>Demontējams betona segums b=950mm, 983m2 un demontēto būvgružu utilizācija</t>
  </si>
  <si>
    <t>Demontējams vecais zāliena segums b=150mm, 1322m2 un demontēto būvgružu utilizācija</t>
  </si>
  <si>
    <t>Būvkonstrukciju izbūve Jaunbūvei</t>
  </si>
  <si>
    <t>Pamata PM-1 izbūve, 2.gb, sk. LU80.BP.BK-02.4</t>
  </si>
  <si>
    <t>Armatūras stiegrojums D10;12;16 B500B</t>
  </si>
  <si>
    <t>Pamata PM-1.1 izbūve, 1.gb, sk. LU80.BP.BK-02.5</t>
  </si>
  <si>
    <t>Ieliekama Peikko detaļa HPM 30 P</t>
  </si>
  <si>
    <t>Pamata PM-1.2 izbūve, 1.gb, sk. LU80.BP.BK-02.5</t>
  </si>
  <si>
    <t>Pamata PM-2 izbūve, 3.gb, sk. LU80.BP.BK-02.6</t>
  </si>
  <si>
    <t>Pamata PM-2.1 izbūve, 1.gb, sk. LU80.BP.BK-02.7</t>
  </si>
  <si>
    <t>Pamata PM-3 izbūve, 2.gb, sk. LU80.BP.BK-02.8</t>
  </si>
  <si>
    <t>Pamata PM-4 izbūve, 3.gb, sk. LU80.BP.BK-02.9</t>
  </si>
  <si>
    <t>Pamata PM-5 izbūve, 8.gb, sk. LU80.BP.BK-02.10</t>
  </si>
  <si>
    <t>Pamata PM-5.1 izbūve, 2.gb, sk. LU80.BP.BK-02.10</t>
  </si>
  <si>
    <t>Pamata PM-6 izbūve, 5.gb, sk. LU80.BP.BK-02.11</t>
  </si>
  <si>
    <t>Pamata PM-7 izbūve, 6.gb, sk. LU80.BP.BK-02.12</t>
  </si>
  <si>
    <t>Ieliekama Peikko detaļa HPM 16 P</t>
  </si>
  <si>
    <t>Pamata PM-8 izbūve, 1.gb, sk. LU80.BP.BK-02.13</t>
  </si>
  <si>
    <t>Pamata PM-9 izbūve, 1.gb, sk. LU80.BP.BK-02.14</t>
  </si>
  <si>
    <t>Pamata PM-10 izbūve, 1.gb, sk. LU80.BP.BK-02.15</t>
  </si>
  <si>
    <t>Pamata PM-11 izbūve, 1.gb, sk. LU80.BP.BK-02.19</t>
  </si>
  <si>
    <t>Pamata PM-12 izbūve, 2.gb, sk. LU80.BP.BK-02.20</t>
  </si>
  <si>
    <t>Pamata PM-13 izbūve, 1.gb, sk. LU80.BP.BK-02.21</t>
  </si>
  <si>
    <t>Ieliekama Peikko detaļa PPM 30 P kl.8.8</t>
  </si>
  <si>
    <t>Pamata LP-1 izbūve, 289,0 t.m, sk. LU80.BP.BK-02.16; LU80.BP.BK-02.19</t>
  </si>
  <si>
    <t>Ieliekama Peikko detaļa HPM 20 P + AL20, LP-1 un LP-2 pamatam</t>
  </si>
  <si>
    <t xml:space="preserve">LP-1 pamata vertikālā, horizontālā Cementa bāzes hidroizolācija MAPELASTIC vai ekvivalents
</t>
  </si>
  <si>
    <t>Pamata LP-2 izbūve, 60,5 t.m, sk. LU80.BP.BK-02.17</t>
  </si>
  <si>
    <t>Pamata LP-3 izbūve, 48,1 t.m, sk. LU80.BP.BK-02.22</t>
  </si>
  <si>
    <t>Pamata sienu izbūve b=200 izbūve, 94,4 t.m, sk. LU80.BP.BK-02.16</t>
  </si>
  <si>
    <t>Pamata sienu izbūve b=250 izbūve, 289,7 t.m, sk. LU80.BP.BK-02.17</t>
  </si>
  <si>
    <t>Pamata sienu izbūve b=250 izbūve, griezums.9.2-9.2, 34,5 t.m, sk. LU80.BP.BK-02.18</t>
  </si>
  <si>
    <t>Sienas un pamata horizontālā hidroizolācija divās kārtās</t>
  </si>
  <si>
    <t>Pamata sienu izbūve b=500 izbūve, 67,1 t.m, sk. LU80.BP.BK-02.17</t>
  </si>
  <si>
    <t>Armatūras stiegrojums stūri D12 B500B</t>
  </si>
  <si>
    <t>Pamata sienu izlaižu izbūve izbūve, sk. LU80.BP.BK-02.03</t>
  </si>
  <si>
    <t>Metālizstrādājums V2 vāka izbūve</t>
  </si>
  <si>
    <t>Metālizstrādājums V3 vāka izbūve</t>
  </si>
  <si>
    <t>Spēka grīdas izbūve uz grunts sk. BK-03.1 līdz BK-03.3, G-3,G-4, 1508m2</t>
  </si>
  <si>
    <t>Vidēji rupja smilts fr. 0/3 blietēta pa kārtām</t>
  </si>
  <si>
    <t>Vidēji rupja smilts fr. 0/3 blietēta 20mm</t>
  </si>
  <si>
    <t>Polietilēna plēve PVC 200mk, 3 kārtas Plīšanas notūtība: MD,TD&gt;60N Tvaika pretestība: &gt;1.5x106s/m &gt;40m (sd) Stiepes pretestība: MD,TD&gt;20 N/mm²</t>
  </si>
  <si>
    <t>Siltumizolācija TENAPORS EPS200, -100mm Siltumvad.koef.: ≤0.034 W/mxK Spiedes pretestība: ≥54,5 kPa Ilglaicīga ūdns absobcija: ≤5% vai ekvivalents</t>
  </si>
  <si>
    <t>Tērauda fibras 25kg/m3/</t>
  </si>
  <si>
    <t>Šķiedrbetoana plātne - 100-150mm
Betons C30/37 XC2 un transportu, sūknēšanu, slīpēta ar cietinātāju, lakota/eksponēta, iekļaujot deformāciju šuvju izbūvi</t>
  </si>
  <si>
    <t>Ieliekama Peikko detaļa UKTRr 40</t>
  </si>
  <si>
    <t>Kolonnu izbūve, krāsotas sk BK-04.1 līdz BK-04.15</t>
  </si>
  <si>
    <t>TK-1 350x350x12,S 355 JR+N</t>
  </si>
  <si>
    <t>TK-2 350x350x10,S 355 JR+N</t>
  </si>
  <si>
    <t>TK-3 300x300x10,S 355 JR+N</t>
  </si>
  <si>
    <t>TK-4 250x250x8,S 355 JR+N</t>
  </si>
  <si>
    <t>TK-5 200x200x6,S 355 JR+N</t>
  </si>
  <si>
    <t>TK-6 HEB360,S235 J2</t>
  </si>
  <si>
    <t>TK-7 120x120x5,S 355 JR+N</t>
  </si>
  <si>
    <t>TK-8 160x80x5,S 355 JR+N, Nokrāsot ar uguns aizsardzības krāsu, R 30</t>
  </si>
  <si>
    <t xml:space="preserve">KID-2 Ieliekamā detaļa </t>
  </si>
  <si>
    <t xml:space="preserve">KID-3 Ieliekamā detaļa </t>
  </si>
  <si>
    <t>Saliekamā dz/bet. kolonna 300x300, 2.gb, ar ieliekamajām detaļām, montāža un aizbetonējums</t>
  </si>
  <si>
    <t xml:space="preserve">1. Stāva sienu izbūve </t>
  </si>
  <si>
    <t>Keramzītbetona bloku sienas izbūve 5MPa, b=250mm</t>
  </si>
  <si>
    <t>Columbija-Kivi bloki vai ekvivalents</t>
  </si>
  <si>
    <t>Betons C25/30 XC1 bloku aizpildīšanai</t>
  </si>
  <si>
    <t>1. Stāva pārsedžu PR-1.1 izbūve 13.gb, sk. LU80.BP.BK-05-10.2</t>
  </si>
  <si>
    <t>Betons C25/30 XC1</t>
  </si>
  <si>
    <t>Armatūras stiegrojums D8;16 B500B</t>
  </si>
  <si>
    <t>1. Stāva pārsedžu PR-1.2 izbūve 17.gb, sk. LU80.BP.BK-05-10.3</t>
  </si>
  <si>
    <t>1. Stāva pārsedžu PR-1.3 izbūve 1.gb, sk. LU80.BP.BK-05-10.3</t>
  </si>
  <si>
    <t>1. Stāva pārsedžu PR-1.4 izbūve 1.gb, sk. LU80.BP.BK-05-10.3</t>
  </si>
  <si>
    <t>1. Stāva pārsedžu PR-1.5 izbūve 1.gb, sk. LU80.BP.BK-05-10.4</t>
  </si>
  <si>
    <t>1. Stāva pārsedžu PR-1.6 izbūve 3.gb, sk. LU80.BP.BK-05-10.2</t>
  </si>
  <si>
    <t>1. Stāva pārsedžu PR-1.7 izbūve 1.gb, sk. LU80.BP.BK-05-10.3</t>
  </si>
  <si>
    <t>1. Stāva pārsedžu PR-1.8 izbūve 4.gb, sk. LU80.BP.BK-05-10.2</t>
  </si>
  <si>
    <t>1. Stāva pārsedžu PR-1.9 izbūve 1.gb, sk. LU80.BP.BK-05-10.3</t>
  </si>
  <si>
    <t>1. Stāva pārsedžu PR-1.10 izbūve 1.gb, sk. LU80.BP.BK-05-10.4</t>
  </si>
  <si>
    <t>1. Stāva pārsedžu PR-1.11 izbūve 1.gb, sk. LU80.BP.BK-05-10.2</t>
  </si>
  <si>
    <t>1. Stāva pārsedžu PR-1.12 izbūve 1.gb, sk. LU80.BP.BK-05-10.2</t>
  </si>
  <si>
    <t>1. Stāva pārsedžu PR-1.13 izbūve 1.gb, sk. LU80.BP.BK-05-10.4</t>
  </si>
  <si>
    <t>1. Stāva pārsedžu PR-1.14 izbūve 4.gb, sk. LU80.BP.BK-05-10.5</t>
  </si>
  <si>
    <t>Armatūras stiegrojums D6;12 B500B</t>
  </si>
  <si>
    <t>1. Stāva pārsedžu PR-1.17 izbūve 2.gb, sk. LU80.BP.BK-05-10.5</t>
  </si>
  <si>
    <t>1. Stāva pārsedžu PR-1.21 (PR-2.21) atbalsta spilvenā pārsedzei izbūve 1.gb</t>
  </si>
  <si>
    <t>Armatūras stiegrojums D6 B500B</t>
  </si>
  <si>
    <t>Metālizstrādājums IPE200, S235 JR, L=4430</t>
  </si>
  <si>
    <t>1. Stāva pārsedžu PR-1.22 izbūve 1.gb, sk. LU80.BP.BK-05-10.5</t>
  </si>
  <si>
    <t>1. Stāva pārsedžu PR-1.15 izbūve 2.gb</t>
  </si>
  <si>
    <t>Armatūras stiegrojums D8;12;20 B500B</t>
  </si>
  <si>
    <t>Keramzītbetona pārsedze 250x185x1490</t>
  </si>
  <si>
    <t>1. Stāva pārsedžu PR-1.16 izbūve 7.gb</t>
  </si>
  <si>
    <t>Keramzītbetona pārsedze 250x185x2690</t>
  </si>
  <si>
    <t>1. Stāva pārsedžu PR-1.18 izbūve 1.gb</t>
  </si>
  <si>
    <t>Gāzbetona pārsedze 150x200x1600</t>
  </si>
  <si>
    <t>1. Stāva pārsedžu PR-1.19 izbūve 2.gb</t>
  </si>
  <si>
    <t>1. Stāva pārsedžu PR-1.20 izbūve 1.gb</t>
  </si>
  <si>
    <t>Keramzītbetona pārsedze 150x185x1490</t>
  </si>
  <si>
    <t>1. Stāva pārsedžu PR-1.23 izbūve 1.gb</t>
  </si>
  <si>
    <t>Keramzītbetona pārsedze 250x185x1190</t>
  </si>
  <si>
    <t>1. Stāva pārsedžu PR-1.24 izbūve 1.gb</t>
  </si>
  <si>
    <t>Keramzītbetona pārsedze 150x185x2390</t>
  </si>
  <si>
    <t>1. Stāva pārsedžu DST-1.1 izbūve 14.gb</t>
  </si>
  <si>
    <t>Armatūras stiegrojums D8;12;16 B500B</t>
  </si>
  <si>
    <t>1. Stāva pārsedžu DST-1.2 izbūve 1.gb</t>
  </si>
  <si>
    <t>1. Stāva pārsedžu DST-1.3 izbūve 1.gb</t>
  </si>
  <si>
    <t xml:space="preserve">2. Stāva sienu izbūve </t>
  </si>
  <si>
    <t xml:space="preserve">Parapetu izbūve </t>
  </si>
  <si>
    <t>2. Stāva pārsedžu PR-2.1 izbūve 7.gb, sk. LU80.BP.BK-05-20.2</t>
  </si>
  <si>
    <t>2. Stāva pārsedžu PR-2.2 izbūve 19.gb, sk. LU80.BP.BK-05-20.3</t>
  </si>
  <si>
    <t>2. Stāva pārsedžu PR-2.3 izbūve 1.gb, sk. LU80.BP.BK-05-20.3</t>
  </si>
  <si>
    <t>2. Stāva pārsedžu PR-2.4 izbūve 1.gb, sk. LU80.BP.BK-05-20.3</t>
  </si>
  <si>
    <t>2. Stāva pārsedžu PR-2.5 izbūve 2.gb, sk. LU80.BP.BK-05-20.4</t>
  </si>
  <si>
    <t>2. Stāva pārsedžu PR-2.6 izbūve 3.gb, sk. LU80.BP.BK-05-20.2</t>
  </si>
  <si>
    <t>2. Stāva pārsedžu PR-2.7 izbūve 1.gb, sk. LU80.BP.BK-05-20.3</t>
  </si>
  <si>
    <t>2. Stāva pārsedžu PR-2.8 izbūve 2.gb, sk. LU80.BP.BK-05-20.2</t>
  </si>
  <si>
    <t>2. Stāva pārsedžu PR-2.9 izbūve 1.gb, sk. LU80.BP.BK-05-20.3</t>
  </si>
  <si>
    <t>2. Stāva pārsedžu PR-2.10 izbūve 1.gb, sk. LU80.BP.BK-05-20.2</t>
  </si>
  <si>
    <t>2. Stāva pārsedžu PR-2.11 izbūve 1.gb, sk. LU80.BP.BK-05-20.2</t>
  </si>
  <si>
    <t>2. Stāva pārsedžu PR-2.12 izbūve 1.gb, sk. LU80.BP.BK-05-20.2</t>
  </si>
  <si>
    <t>2. Stāva pārsedžu PR-2.14 izbūve 4.gb, sk. LU80.BP.BK-05-20.4</t>
  </si>
  <si>
    <t>2. Stāva pārsedžu PR-2.22 izbūve 1.gb, sk. LU80.BP.BK-05-20.4</t>
  </si>
  <si>
    <t>2. Stāva pārsedžu PR-2.15 izbūve 2.gb</t>
  </si>
  <si>
    <t>2. Stāva pārsedžu PR-2.16 izbūve 5.gb</t>
  </si>
  <si>
    <t>2. Stāva pārsedžu PR-2.19 izbūve 2.gb</t>
  </si>
  <si>
    <t>2. Stāva pārsedžu PR-2.20 izbūve 2.gb</t>
  </si>
  <si>
    <t>2. Stāva pārsedžu PR-2.21 izbūve 1.gb</t>
  </si>
  <si>
    <t>2. Stāva pārsedžu PR-2.23 izbūve 2.gb</t>
  </si>
  <si>
    <t>2. Stāva pārsedžu DST-2.1 izbūve 2.gb</t>
  </si>
  <si>
    <t>1-2. Stāva Inženierkomunikāciju sienu atvērumu izveide</t>
  </si>
  <si>
    <t>Atvērumu izveide un aizdare</t>
  </si>
  <si>
    <t>Saliekamo dz/bet. Sienu paneļu izbūve, izklājums S1 - S1</t>
  </si>
  <si>
    <t>Saliekamo dz/bet. Sienu paneļu izbūve,    (SP-1 - SP-15)</t>
  </si>
  <si>
    <t>Detaļu specifikācija izklājums S-1 - S1</t>
  </si>
  <si>
    <t>SID-1 Peikko SUMO 20H</t>
  </si>
  <si>
    <t>SID-2 Peikko HPM20P+AL20</t>
  </si>
  <si>
    <t>SID-3 Ieliekamā detaļa</t>
  </si>
  <si>
    <t>SID-4 Ieliekama detaļa Peikko WELDA150x150-110</t>
  </si>
  <si>
    <t>Det.A Šuvju detaļa</t>
  </si>
  <si>
    <t>Det.B Šuvju detaļa</t>
  </si>
  <si>
    <t>Det.E Tērauda plāksnes -8.0, S355</t>
  </si>
  <si>
    <t>L2 Tērauda leņķis L100x65x8, S355, l=70mm</t>
  </si>
  <si>
    <t>L3 Tērauda leņķis L120x60x8, S355, l=70mm</t>
  </si>
  <si>
    <t>SIKA Bottninglist vai ekvivalents</t>
  </si>
  <si>
    <t>SIKA Elestīgā mastika Sikaflex construction+ vai ekvivalents</t>
  </si>
  <si>
    <t>Smalkgraudains betons C25/30 ar transportu un sūknēšanu</t>
  </si>
  <si>
    <t>Bezrukuma java Sakret RM vai ekvivalents</t>
  </si>
  <si>
    <t>Saliekamo dz/bet. Sienu paneļu izbūve, izklājums S2 - S2</t>
  </si>
  <si>
    <t>Saliekamo dz/bet. Sienu paneļu izbūve,    (SP-16 - SP-47)</t>
  </si>
  <si>
    <t>Detaļu specifikācija izklājums S-2 - S2</t>
  </si>
  <si>
    <t>Det.C Šuvju detaļa</t>
  </si>
  <si>
    <t>Tērauda plāksnes -12x70x250, S355</t>
  </si>
  <si>
    <t>Saliekamo dz/bet. Sienu paneļu izbūve, izklājums S3 - S3</t>
  </si>
  <si>
    <t>Saliekamo dz/bet. Sienu paneļu izbūve,    (SP-48 - SP-72)</t>
  </si>
  <si>
    <t>Detaļu specifikācija izklājums S-3 - S3</t>
  </si>
  <si>
    <t>L1 Tērauda leņķis L60x60x8, S355, l=100mm</t>
  </si>
  <si>
    <t>Saliekamo dz/bet. Sienu paneļu izbūve, izklājums S4 - S4</t>
  </si>
  <si>
    <t>Saliekamo dz/bet. Sienu paneļu izbūve,    (SP-73 - SP-118)</t>
  </si>
  <si>
    <t>Detaļu specifikācija izklājums S-4 - S4</t>
  </si>
  <si>
    <t>Det.D Šuvju detaļa</t>
  </si>
  <si>
    <t>Det.F Tērauda plāksnes -8.0, S355</t>
  </si>
  <si>
    <t>L4 Tērauda leņķis L200x100x12, S355, l=70mm</t>
  </si>
  <si>
    <t>Saliekamo dz/bet. Sienu paneļu izbūve, izklājums S5 - S5</t>
  </si>
  <si>
    <t>Saliekamo dz/bet. Sienu paneļu izbūve,    (SP-119 - SP-146)</t>
  </si>
  <si>
    <t>Detaļu specifikācija izklājums S-5 - S5</t>
  </si>
  <si>
    <t>SID-2.1 Peikko HPM20P+AL20</t>
  </si>
  <si>
    <t>SID-2.2 Peikko HPM20P+AL20</t>
  </si>
  <si>
    <t>Saliekamo dz/bet. Sienu paneļu izbūve, izklājums S6 - S6</t>
  </si>
  <si>
    <t>Saliekamo dz/bet. Sienu paneļu izbūve,    (SP-147 - SP-149)</t>
  </si>
  <si>
    <t>Detaļu specifikācija izklājums S-6 - S6</t>
  </si>
  <si>
    <t>Metālizstrādājums -16x70x100, S355</t>
  </si>
  <si>
    <t>Neoprēna lenta -10x80, 10mx30.gb</t>
  </si>
  <si>
    <t>1. Stāva pārseguma šuvju stiegrojuma izbūve, ASĪS 2-8/A-E</t>
  </si>
  <si>
    <t>Smalkgraudains betons C25/30 XC1 ar transportu un sūknēšanu</t>
  </si>
  <si>
    <t>1. Stāva pārseguma šuvju stiegrojuma izbūve, ASĪS 11-13/F-M</t>
  </si>
  <si>
    <t>2. Stāva pārseguma šuvju stiegrojuma izbūve, ASĪS 2-8/A-E</t>
  </si>
  <si>
    <t>2. Stāva pārseguma šuvju stiegrojuma izbūve, ASĪS 11-13/F-M</t>
  </si>
  <si>
    <t>1. Stāva pārseguma izbūve</t>
  </si>
  <si>
    <t>Saliekamā dz/bet. pārsegums h=220</t>
  </si>
  <si>
    <t>Saliekamā dz/bet. pārsegums h=265</t>
  </si>
  <si>
    <t>Neoprēna lenta -20x10</t>
  </si>
  <si>
    <t>Metālizstrādājums -20x100x200, S355</t>
  </si>
  <si>
    <t>Latojuma izveide 100x100(h) C24, Līmētas</t>
  </si>
  <si>
    <t>1. Stāva PETRA siju izbūve</t>
  </si>
  <si>
    <t>PS-1.1 PETRA SPECIAL 220-750</t>
  </si>
  <si>
    <t>PS-1.2 PETRA SPECIAL 220-780</t>
  </si>
  <si>
    <t>PS-1.3 PETRA STRONG SPECIAL 265-930</t>
  </si>
  <si>
    <t>PS-1.4 PETRA SPECIAL 220-1200</t>
  </si>
  <si>
    <t>PS-1.6 PETRA SPECIAL 220-810 220-st220</t>
  </si>
  <si>
    <t>PS-1.7 PETRA SPECIAL 220-810 220-st220</t>
  </si>
  <si>
    <t>PS-1.8 PETRA SPECIAL 220-1200</t>
  </si>
  <si>
    <t>PS-1.9 PETRA SPECIAL 220-1200</t>
  </si>
  <si>
    <t>PS-1.10 PETRA SPECIAL 220-1200</t>
  </si>
  <si>
    <t>PS-1.11 PETRA SPECIAL 220-760 220-st220</t>
  </si>
  <si>
    <t>2. Stāva pārseguma izbūve</t>
  </si>
  <si>
    <t>Armatūras stiegrojums B500B</t>
  </si>
  <si>
    <t>HILTI iekārtu platforma MV-LDP vai ekvivalents</t>
  </si>
  <si>
    <t>2. Stāva PETRA siju izbūve</t>
  </si>
  <si>
    <t>PS-2.1 PETRA SPECIAL 220-750</t>
  </si>
  <si>
    <t>PS-2.2 PETRA STRONG 220-780</t>
  </si>
  <si>
    <t>PS-2.3 PETRA SPECIAL 220-1200 220-st220</t>
  </si>
  <si>
    <t>PS-2.4 PETRA SPECIAL 220-800 220-st220</t>
  </si>
  <si>
    <t>PS-2.5 PETRA SPECIAL 220-800 st220-220</t>
  </si>
  <si>
    <t>PS-2.6 PETRA SPECIAL 220-800 220-st220</t>
  </si>
  <si>
    <t>PS-2.7 PETRA SPECIAL 220-1320 st220-220</t>
  </si>
  <si>
    <t>PS-2.8 PETRA SPECIAL 220-1200</t>
  </si>
  <si>
    <t>PS-2.9 PETRA SPECIAL 220-1200</t>
  </si>
  <si>
    <t>PS-2.10 PETRA SPECIAL 220-760 st220-220</t>
  </si>
  <si>
    <t>PS-2.11 PETRA SPECIAL 220-1070</t>
  </si>
  <si>
    <t>PS-2.12 PETRA SPECIAL 220-1000 220-st220</t>
  </si>
  <si>
    <t>2. Stāva monolītā dz/bet. Lifta pārseguma (b=180mm) izbūve</t>
  </si>
  <si>
    <t>Vītņstienis M36 kl.8.8, L=1000, cinkots</t>
  </si>
  <si>
    <t>Uzgrieznis ar cilpu M36 kl.8</t>
  </si>
  <si>
    <t>Tērauda plāksness -20x200x200, S355</t>
  </si>
  <si>
    <t>1. Stāva monolīto dz/bet. joslu un siju  izbūve</t>
  </si>
  <si>
    <t>1. Stāva MJ-1.1  izbūve</t>
  </si>
  <si>
    <t>1. Stāva MJ-1.2  izbūve</t>
  </si>
  <si>
    <t>1. Stāva MJ-1.3  izbūve</t>
  </si>
  <si>
    <t>Papildus armatūras stiegrojums D12 B500B</t>
  </si>
  <si>
    <t>1. Stāva TS-1 un TS-2  izbūve</t>
  </si>
  <si>
    <t>Metālizstrādājums HEB300, S355 JR</t>
  </si>
  <si>
    <t>Tērauda loksnes -16x100, S355</t>
  </si>
  <si>
    <t>Metālizstrādājums HEA280, S235 JR</t>
  </si>
  <si>
    <t>2. Stāva monolīto dz/bet. joslu un siju  izbūve</t>
  </si>
  <si>
    <t>2. Stāva MJ-2.1  izbūve</t>
  </si>
  <si>
    <t>2. Stāva MJ-2.2  izbūve</t>
  </si>
  <si>
    <t>2. Stāva MJ-1.3  izbūve</t>
  </si>
  <si>
    <t>2. Stāva TS-2 un TS-3  izbūve</t>
  </si>
  <si>
    <t>Metālizstrādājums HEB280, S355 JR</t>
  </si>
  <si>
    <t>1. Stāva Tērauda konstrukciju izbūve</t>
  </si>
  <si>
    <t>TS-4 Metālizstrādājums HEA200, S235 JR</t>
  </si>
  <si>
    <t>TS-5 Metālizstrādājums HEA160, S235 JR</t>
  </si>
  <si>
    <t>TS-6 Metālizstrādājums 120x120x5, S355 JR+N</t>
  </si>
  <si>
    <t>TS-7 Metālizstrādājums 150x150x5, S355 JR+N</t>
  </si>
  <si>
    <t>ATG-1 Metālizstrādājums 80x80x4, S355 JR+N</t>
  </si>
  <si>
    <t>VS-1 Metālizstrādājums 100x100x5, S355 JR+N</t>
  </si>
  <si>
    <t>VS-2 Metālizstrādājums 140x140x5, S355 JR+N</t>
  </si>
  <si>
    <t>VS-2.1 Metālizstrādājums 140x140x6, S355 JR+N</t>
  </si>
  <si>
    <t>VS-3 Metālizstrādājums 120x120x5, S355 JR+N</t>
  </si>
  <si>
    <t>VS-4 Metālizstrādājums 55x55x5, S235 JR</t>
  </si>
  <si>
    <t>Fasonlapas -12%, S355</t>
  </si>
  <si>
    <t>Tērauda kopnes izbūve KOP 1, 3.gb, sk. BK-08.19</t>
  </si>
  <si>
    <t>Metālizstrādājums 200x200x10, S355 JR+N</t>
  </si>
  <si>
    <t>Metālizstrādājums 180x180x6, S355 JR+N</t>
  </si>
  <si>
    <t>Metālizstrādājums 180x100x6, S355 JR+N</t>
  </si>
  <si>
    <t>Metālizstrādājums 100x50x4, S355 JR+N</t>
  </si>
  <si>
    <t>Metālizstrādājums 120x80x5, S355 JR+N</t>
  </si>
  <si>
    <t>Metālizstrādājums 80x40x4, S355 JR+N</t>
  </si>
  <si>
    <t>Tērauda kopnes izbūve KOP 1.1, 1.gb, sk. BK-08.19</t>
  </si>
  <si>
    <t>Tērauda kopnes izbūve KOP 1.2, 1.gb, sk. BK-08.19</t>
  </si>
  <si>
    <t>Tērauda kopnes izbūve KOP 2, 3.gb, sk. BK-08.20</t>
  </si>
  <si>
    <t>Metālizstrādājums 220x220x12, S355 JR+N</t>
  </si>
  <si>
    <t>Metālizstrādājums 180x180x8, S355 JR+N</t>
  </si>
  <si>
    <t>Metālizstrādājums 150x150x5, S355 JR+N</t>
  </si>
  <si>
    <t>Metālizstrādājums 120x120x5, S355 JR+N</t>
  </si>
  <si>
    <t>Metālizstrādājums 100x50x5, S355 JR+N</t>
  </si>
  <si>
    <t>Tērauda kopnes izbūve KOP 3, 1.gb, sk. BK-08.21</t>
  </si>
  <si>
    <t>Metālizstrādājums HEA320, S355 JR</t>
  </si>
  <si>
    <t>Metālizstrādājums 220x220x16, S355 JR+N</t>
  </si>
  <si>
    <t>Metālizstrādājums HEA160, S355 JR</t>
  </si>
  <si>
    <t>Tērauda izbūve kopnes apakšjoslas līmenī</t>
  </si>
  <si>
    <t>TS-1 metālizstrādājums HEA320, S355 JR</t>
  </si>
  <si>
    <t>TS-2 metālizstrādājums HEB360, S355 JR</t>
  </si>
  <si>
    <t>TS-3 metālizstrādājums HEA220, S235 JR</t>
  </si>
  <si>
    <t>TS-4 metālizstrādājums HEA200, S235 JR</t>
  </si>
  <si>
    <t>TS-5 metālizstrādājums HEA160, S235 JR</t>
  </si>
  <si>
    <t>TS-8 metālizstrādājums IPE180, S235 J2</t>
  </si>
  <si>
    <t>HS-1 metālizstrādājums 100x100x5, S355 JR+N</t>
  </si>
  <si>
    <t>HS-4 metālizstrādājums 80x80x4, S355 JR+N</t>
  </si>
  <si>
    <t>Tērauda izbūve kopnes augšjoslas līmenī</t>
  </si>
  <si>
    <t>DHS-1 saites izbūve, 2.gb, sk. BK-08.22</t>
  </si>
  <si>
    <t>HS-1 metālizstrādājums 100x100x5, S355</t>
  </si>
  <si>
    <t>VS-1 Metālizstrādājums 100x100x5, S355</t>
  </si>
  <si>
    <t>DHS-2 saites izbūve, 2.gb, sk. BK-08.23</t>
  </si>
  <si>
    <t>DHS-3 saites izbūve, 1.gb, sk. BK-08.24</t>
  </si>
  <si>
    <t>DHS-4 saites izbūve, 1.gb, sk. BK-08.25</t>
  </si>
  <si>
    <t>DHS-5 saites izbūve, 1.gb, sk. BK-08.26</t>
  </si>
  <si>
    <t>DHS-6 saites izbūve, 1.gb, sk. BK-08.27</t>
  </si>
  <si>
    <t>DHS-7 saites izbūve, 2.gb, sk. BK-08.28</t>
  </si>
  <si>
    <t>DHS-7.1 saites izbūve, 2.gb, sk. BK-08.28</t>
  </si>
  <si>
    <t>TS-9 metālizstrādājums 140x80x5, S235 JR+N</t>
  </si>
  <si>
    <t>HS-2 metālizstrādājums 120x120x5, S355 JR+N</t>
  </si>
  <si>
    <t>HS-3 metālizstrādājums 140x140x5, S355 JR+N</t>
  </si>
  <si>
    <t>Jumta nesošo profilloķšnu un ieejas jumta konstrukcijas izbūve</t>
  </si>
  <si>
    <t>Nesošā jumta profilloksnes ar stiprināšanas skrūvēm T130M-75L-930, t=0.7mm, S350 ar papildmateriāliem</t>
  </si>
  <si>
    <t>Nesošā jumta profilloksnes ar stiprināšanas skrūvēm T153-40L-840, t=1.5mm, S350 ar papildmateriāliem</t>
  </si>
  <si>
    <t>Saliekamo dz/bet. Pārseguma plātnes izbūve, KPP-1, 3.gb</t>
  </si>
  <si>
    <t>Saliekamā dz/bet. Pārseguma plātnes izbūve</t>
  </si>
  <si>
    <t>Ieliekama detaļa Peikko WELDA150x150-70</t>
  </si>
  <si>
    <t>Saliekamo dz/bet. Pārseguma plātnes izbūve, KPP-2, 1.gb</t>
  </si>
  <si>
    <t>Saliekamo dz/bet. Pārseguma plātnes izbūve, KPP-3, 1.gb</t>
  </si>
  <si>
    <t>metālizstrādājums 120x80x8, S235 JR</t>
  </si>
  <si>
    <t>Ieejas jumta konstrukciju izbūve</t>
  </si>
  <si>
    <t xml:space="preserve">Latojuma izveide 100x270(h) C24, slīpuma veidojoša  </t>
  </si>
  <si>
    <t xml:space="preserve">Ķīļbrusa 50x150(h) C24  </t>
  </si>
  <si>
    <t xml:space="preserve">Ķīļbrusa 50x100(h) C24  </t>
  </si>
  <si>
    <t xml:space="preserve">Latojums 50x50(h) C24  </t>
  </si>
  <si>
    <t>Mitrumizsturīga bērza saplākšņa montāža t=22mm</t>
  </si>
  <si>
    <t>Jumta Inženierkomunikāciju atvērumu izveide</t>
  </si>
  <si>
    <t>K-1 rūpnieciski ražotu kāpņu izbūve ar metāla ieliekamajām detaļām</t>
  </si>
  <si>
    <t>KL-1 Kāpņu laids 1.gb</t>
  </si>
  <si>
    <t>KL-2 Kāpņu laids 1.gb</t>
  </si>
  <si>
    <t>KP-1 Kāpņu podests 1.gb</t>
  </si>
  <si>
    <t>KP-2 Kāpņu podests 1.gb</t>
  </si>
  <si>
    <t>KMJ-1 Kāpņu monolītā josla Betons C25/30 XC1</t>
  </si>
  <si>
    <t>KPM-1Kāpņu pamats Betons C25/30 XC1</t>
  </si>
  <si>
    <t>VEMO M12x70</t>
  </si>
  <si>
    <t>Armatūras stiegrojums D6;12;16 B500B</t>
  </si>
  <si>
    <t>K-2 rūpnieciski ražotu kāpņu izbūve ar metāla ieliekamajām detaļām</t>
  </si>
  <si>
    <t>Ieliekama detaļa Peikko WELDA150x150-110</t>
  </si>
  <si>
    <t>metālizstrādājums 120x80x8, S235 L=100</t>
  </si>
  <si>
    <t>K-3 rūpnieciski ražotu kāpņu izbūve ar metāla ieliekamajām detaļām</t>
  </si>
  <si>
    <t>KL-3 Kāpņu laids 1.gb</t>
  </si>
  <si>
    <t>Tērauda kāpņu K-4 izbūve krāsotas</t>
  </si>
  <si>
    <t>KS-1 metālizstrādājums UPN220, S235 JR</t>
  </si>
  <si>
    <t>KS-2 metālizstrādājums UPN180, S235 JR</t>
  </si>
  <si>
    <t>KK-1 metālizstrādājums 100x100x5, S355 JR+N</t>
  </si>
  <si>
    <t>metālizstrādājums 55x55x5, S235 JR</t>
  </si>
  <si>
    <t>Locītas tērauda loksnes pakāpieniem, t=4mm</t>
  </si>
  <si>
    <t>Fasonlapas -10%, S235</t>
  </si>
  <si>
    <t>Tērauda konstrukciju apstrāde</t>
  </si>
  <si>
    <t>Tērauda konstrukciju apstrāde ar Ugunsdrošu krāsojumu EI30</t>
  </si>
  <si>
    <t>Telferu apkškonstrukcijas izbūve</t>
  </si>
  <si>
    <t>Metālizstrādājums IPE240, S235</t>
  </si>
  <si>
    <t>Grīdas izbūve uz grunts, grīdas tips G-1, 693,4m2</t>
  </si>
  <si>
    <t>LDPE plēve Paroc XMV 020bas, 2.kārtās vai ekvivalents</t>
  </si>
  <si>
    <t>Estrich betona grīda 100mm, stiprības klase pēc DIN-C35</t>
  </si>
  <si>
    <t>Grīdas izbūve uz grunts, grīdas tips G-2, 255,4m2</t>
  </si>
  <si>
    <t>Estrich betona grīda 80mm, stiprības klase pēc DIN-C35</t>
  </si>
  <si>
    <t>Grīdas izbūve uz grunts, grīdas tips G-6, 19,4m2</t>
  </si>
  <si>
    <t>Grīdas izbūve uz pārseguma, grīdas tips G-7, 705,8m2</t>
  </si>
  <si>
    <t>Skaņas izolācija Isover OL-TOP 50mm vai ekvivalents 50mm</t>
  </si>
  <si>
    <t>LDPE plēve Paroc XMV 020bas vai ekvivalents</t>
  </si>
  <si>
    <t>Estrich betona grīda 95mm, stiprības klase pēc DIN-C35</t>
  </si>
  <si>
    <t>Grīdas izbūve uz pārseguma, grīdas tips G-8, 152m2</t>
  </si>
  <si>
    <t>Estrich betona grīda 85mm, stiprības klase pēc DIN-C35</t>
  </si>
  <si>
    <t>Grīdas konstrukcijas izbūve tips G-4, 1114,3m2</t>
  </si>
  <si>
    <t>Grīdas režģoga izveide 100x750 kalibrēti, apstrādāti ar antipirēniem</t>
  </si>
  <si>
    <t xml:space="preserve">Elestīgā starplika Isolgomma 3mm </t>
  </si>
  <si>
    <t>Sienu un Griestu izbūve</t>
  </si>
  <si>
    <t>06-00000</t>
  </si>
  <si>
    <t>Sienas tipa S-6 (S-6A) izbūve</t>
  </si>
  <si>
    <t>Mūra sienu izbūve Gāzbetona bloki 150/250mm</t>
  </si>
  <si>
    <t>08-00000</t>
  </si>
  <si>
    <t>Sienas tipa S-7 izbūve, W112</t>
  </si>
  <si>
    <t>Knauf ģipškartona profils CW100/50/06 un UW profiliem, skaņas izolācija PAROC eXtra 80mm vai ekvivalents, ar palīgmateriāliem</t>
  </si>
  <si>
    <t>Dubults ģipškartona apšuvums - Knauf Ģipšk. pl. (GKB),  2x12,5mm un šuvju, stūru špaktelēšana, vai ekvivalents</t>
  </si>
  <si>
    <t>Dubults ģipškartona apšuvums - Knauf Ģipšk. Pl. (GKBI) 2x12,5mm un šuvju, stūru špaktelēšana, vai ekvivalents</t>
  </si>
  <si>
    <t>Sienas tipa S-8 izbūve, W629</t>
  </si>
  <si>
    <t>Knauf ģipškartona profils CW75/50/06, 2.gb un UW profiliem, skaņas izolācija PAROC eXtra 40mm vai ekvivalents, ar palīgmateriāliem</t>
  </si>
  <si>
    <t>Dubults ģipškartona apšuvums - Knauf Ģipšk. pl. DF (GKF), 2x12,5mm un šuvju, stūru špaktelēšana, vai ekvivalents</t>
  </si>
  <si>
    <t>Sienas tipa S-9 izbūve, W116</t>
  </si>
  <si>
    <t>Knauf ģipškartona profils x2 CW75/50/06, 2.gb un UW profiliem, skaņas izolācija PAROC eXtra 40mm vai ekvivalents, ar palīgmateriāliem</t>
  </si>
  <si>
    <t>Dubults ģipškartona apšuvums - Knauf Ģipšk. pl. (GKB), 4x12,5mm un šuvju, stūru špaktelēšana, vai ekvivalents</t>
  </si>
  <si>
    <t>Ģipškartona montāža uz griestiem, D112</t>
  </si>
  <si>
    <t>Knauf ģipškartona profils (CD 60x27/UD)  un UW profiliem, vai ekvivalents ar palīgmateriāliem</t>
  </si>
  <si>
    <t xml:space="preserve">Skaņas izolācija PAROC eXtra 100mm vai ekvivalents, mezgla M-P2 izbūvei </t>
  </si>
  <si>
    <t>Ģipškartona apšuvums - Knauf Ģipšk. pl. (GKB), 2x12,5mm un šuvju, stūru špaktelēšana, vai ekvivalents</t>
  </si>
  <si>
    <t>Knauf ģipškartona profils (CD 60x27/UD) profiliem ar palīgmateriāliem, vai ekvivalents</t>
  </si>
  <si>
    <t>Ģipškartona apšuvums - Knauf Ģipšk. pl. (GKBI), 2x12,5mm un šuvju, stūru špaktelēšana, vai ekvivalents</t>
  </si>
  <si>
    <t>Iekšējie apdares darbi</t>
  </si>
  <si>
    <t>Sienu apdare</t>
  </si>
  <si>
    <t>1 un 2. Stāva sienu apmešana ar MP75, Aw-1</t>
  </si>
  <si>
    <t>Sienu apmešana ar mašīnapmetumu MP75, vai ekvivalents</t>
  </si>
  <si>
    <t>1 un 2. Stāva sienu apmešana, Aw-4</t>
  </si>
  <si>
    <t>Sienu apmešana ar akustisko Sakret LAP 40mm uz sieta, masā tonēts, NCS S2005-Y20R, vai ekvivalents</t>
  </si>
  <si>
    <t>1 un 2. Stāva sienu apmešana, Aw-5</t>
  </si>
  <si>
    <t>Sienu apmešana ar akustisko Sakret LAP 40mm uz sieta, masā tonēts, NCS S9000N, vai ekvivalents</t>
  </si>
  <si>
    <t>1 un 2 . Stāva sienu, ailu augtsvērtīga špaktelēšana, krāsošana, Aw-1, Aw-3</t>
  </si>
  <si>
    <t>Sienu, ailu augtsvērtīga špaktelēšana, slīpēšana, gruntēšana, krāsošana ar ūdens emulsijas krāsu mitrumizsturīga, BINDO7 NCS S2005-Y20R, vai ekvivalents</t>
  </si>
  <si>
    <t>1 un 2 . Stāva sienu, ailu, kolonnu pretputekļu apstrāde, Aw-6</t>
  </si>
  <si>
    <t>Sienu, ailu, kolonnu apstrāde ar Vivacolor Dust Blocker, vai ekvivalents</t>
  </si>
  <si>
    <t>1 un 2 . Stāva Tērauda konstrukciju krāsojums, Aw-8</t>
  </si>
  <si>
    <t>Tērauda konstrukciju krāsojums NCS S2005-Y20R, vai ekvivalents</t>
  </si>
  <si>
    <t>1 un 2 . Stāva Tērauda konstrukciju krāsojums, Aw-9</t>
  </si>
  <si>
    <t>Tērauda konstrukciju krāsojums  NCS S9000N, vai ekvivalents</t>
  </si>
  <si>
    <t>2 . Stāva Tērauda un koka konstrukciju krāsojums, Aw-10</t>
  </si>
  <si>
    <t>Tērauda un koka konstrukciju krāsojums RAL7016</t>
  </si>
  <si>
    <t>1 un 2. Stāva sienas flīžu ieklāšana un virsmas sagatavošana, Aw-2</t>
  </si>
  <si>
    <t>Flīzes 60x60cm, NordCeram Nr. KON331 h=3,2m, vai ekvivalents</t>
  </si>
  <si>
    <t>Kaučuka hidroizolācijas mastikas ieklāšana WC telpās</t>
  </si>
  <si>
    <t>Griestu apdare</t>
  </si>
  <si>
    <t>1 un 2. Stāva griestu augtsvērtīga špaktelēšana, krāsošana, Ac-3, Ac-4</t>
  </si>
  <si>
    <t>Ģipškartona griestu augtsvērtīga špaktelēšana, slīpēšana, gruntēšana, krāsošana ar ūdens emulsijas krāsu, NCS S2005-Y20R, vai ekvivalents</t>
  </si>
  <si>
    <t>2. Stāva griestu augtsvērtīga špaktelēšana, krāsošana, Ac-11</t>
  </si>
  <si>
    <t>Ģipškartona griestu augtsvērtīga špaktelēšana, slīpēšana, gruntēšana, krāsošana ar ūdens emulsijas krāsu, NCS S9000N, vai ekvivalents</t>
  </si>
  <si>
    <t>1 un 2. Stāva griestu inženierkomunikāciju augtsvērtīga, krāsošana, Ac-5</t>
  </si>
  <si>
    <t>Griestu un inženierkomunikāciju krāsošana 2 kārtās (nopūšot), RAL7016</t>
  </si>
  <si>
    <t>1. Stāva griestu pretputekļu apstrāde, Ac-7</t>
  </si>
  <si>
    <t>Griestu apstrāde ar Vivacolor Dust Blocker, pretputekļu apstrāde, vai ekvivalents</t>
  </si>
  <si>
    <t>1. Stāva Griestu sistēmas montāža, Ac-1</t>
  </si>
  <si>
    <t>Ecophon Master Matrix 1200x1200x40 ar montāžas materiāliem, vai ekvivalents</t>
  </si>
  <si>
    <t>1. Stāva Griestu sistēmas montāža, Ac-2</t>
  </si>
  <si>
    <t>Ecophon Solo 1200x1200x40 ar montāžas materiāliem, vai ekvivalents</t>
  </si>
  <si>
    <t>1. Stāva Griestu sistēmas montāža, Ac-8</t>
  </si>
  <si>
    <t>CEMBRIT PATINA ORIGINAL P313 ar montāžas materiāliem, vai ekvivalents</t>
  </si>
  <si>
    <t>1. Stāva Balkona koka konstrukciju krāsojums, Ac-14</t>
  </si>
  <si>
    <t>Balkona koka konstrukciju lakojums 2.kārtās, matēta</t>
  </si>
  <si>
    <t>1. Stāva dzelzsbetona kāpņu laidu un laukumu apstrāde, Ac-6</t>
  </si>
  <si>
    <t>Eksponēta dzelzsbetona kāpņu laidi un laukumi ar Vivacolor Dust Blocker pretputekļu pārklājumu vai ekvivalents</t>
  </si>
  <si>
    <t>2. Stāva Griestu sistēmas montāža, Ac-2</t>
  </si>
  <si>
    <t>2. Stāva Griestu sistēmas montāža, Ac-9</t>
  </si>
  <si>
    <t>Ecophon Industry S Black 970 1200x600x50 ar montāžas materiāliem, vai ekvivalents</t>
  </si>
  <si>
    <t>2. Stāva Griestu sistēmas montāža, Ac-10</t>
  </si>
  <si>
    <t>Ecophon Industry S Grey 981 1200x600x50 ar montāžas materiāliem, vai ekvivalents</t>
  </si>
  <si>
    <t>2. Stāva Tērauda un koka konstrukciju krāsojums, Ac-15</t>
  </si>
  <si>
    <t>Grīdu apdare</t>
  </si>
  <si>
    <t>1. Stāva linoleja ieklāšana un virsmas sagatavošana, Af-1</t>
  </si>
  <si>
    <t>PVC linoleja Allura s62569 100x100cm  34/43 klases 2,5mm (EN685) ieklāšana ar virsmas sagatavošanu, vai ekvivalents</t>
  </si>
  <si>
    <t>1. Stāva grīdas flīžu ieklāšana un virsmas sagatavošana, Af-2</t>
  </si>
  <si>
    <t>Flīzes 60x60cm, NordCeram Nr. KON333, vai ekvivalents</t>
  </si>
  <si>
    <t>1. Stāva grīdu pretputekļu apstrāde, Af-3</t>
  </si>
  <si>
    <t>Grīdu apdare, lakota ar SikaSim</t>
  </si>
  <si>
    <t>1. Stāva koka grīdu montāža un virsmas sagatavošana, Af-4</t>
  </si>
  <si>
    <t>Slīpēti , lakoti x3, oša masīvkoka grīdas dēļi 130x35mm</t>
  </si>
  <si>
    <t>1. Stāva kājslauķa montāža, Af-5</t>
  </si>
  <si>
    <t>Forbo, Nuway connect ar 4-rindu birstēm un CC joslām, b=17mm, vai ekvivalents</t>
  </si>
  <si>
    <t>1. Stāva kāpņu apstrāde, Af-6</t>
  </si>
  <si>
    <t>Eksponēta dzelzsbetona kāpņu laidi un laukumi ar SikaCim pretputekļu pārlājums, vai ekvivalents</t>
  </si>
  <si>
    <t>1. Stāva metāla K-4 kāpņu pakāpieni, Af-7</t>
  </si>
  <si>
    <t>Slīpēti, lakoti oša masīvkoka pakāpieni 270x950x35 24.gb un laukums 1400x1450x35 1.gb, b=35mm</t>
  </si>
  <si>
    <t>1. Stāva grīdu pretputekļu apstrāde, Af-8</t>
  </si>
  <si>
    <t>Grīdu apstrāde ar Vivacolor Dust Blocker, vai ekvivalents</t>
  </si>
  <si>
    <t>1. Stāva grīdlīstu montāža, Ak-1</t>
  </si>
  <si>
    <t xml:space="preserve">Taisnstūra profila MDF grīdlīste 100x16mm, krāsota RAL7016 </t>
  </si>
  <si>
    <t>2. Stāva linoleja ieklāšana un virsmas sagatavošana, Af-1</t>
  </si>
  <si>
    <t>2. Stāva grīdas flīžu ieklāšana un virsmas sagatavošana, Af-2</t>
  </si>
  <si>
    <t>2. Stāva koka grīdu montāža un virsmas sagatavošana, Af-9</t>
  </si>
  <si>
    <t>Iekšējo kāpņu margu montāža ARD-109</t>
  </si>
  <si>
    <t>M1 Krāsotas metāla margas ar ozola masīvkoka lenteri 50mm, lakota un braila raksta plāksnītēm</t>
  </si>
  <si>
    <t>M2 Krāsotas metāla margas ar ozola masīvkoka lenteri 50mm, lakota un braila raksta plāksnītēm</t>
  </si>
  <si>
    <t>M3 Krāsotas metāla margas ar ozola masīvkoka lenteri 50mm, lakota un braila raksta plāksnītēm</t>
  </si>
  <si>
    <t>M4 Krāsotas metāla margas ar ozola masīvkoka lenteri 50mm, lakota un braila raksta plāksnītēm</t>
  </si>
  <si>
    <t>M5 Krāsotas metāla margas ar ozola masīvkoka lenteri 50mm, lakota un braila raksta plāksnītēm</t>
  </si>
  <si>
    <t>M6 Krāsotas metāla margas ar ozola masīvkoka lenteri 50mm, lakota un braila raksta plāksnītēm</t>
  </si>
  <si>
    <t>1 un 2. Stāva kāpņu marķēšana</t>
  </si>
  <si>
    <t>Kāpņu marķēšana</t>
  </si>
  <si>
    <t xml:space="preserve">1 un 2. Stāva Durvju alu panelējums S-3 sienā </t>
  </si>
  <si>
    <t xml:space="preserve">Mitrumizturīgs bērza saplāksnis no 1.4 mm finiera, b = 18 mm, apdare kā durvju kārbai
</t>
  </si>
  <si>
    <t>Lokālā tāme Nr. 7</t>
  </si>
  <si>
    <t>Stikloto fasāžu, ārdurvju un vārtu montāža</t>
  </si>
  <si>
    <t>Stikloto fasāžu un ārdurvju izgatavošana piegāde un montāža, sk ARD-103, vai ekvivalents</t>
  </si>
  <si>
    <t>Stikloto fasāžu izgatavošana piegāde un montāža, sk ARD-103</t>
  </si>
  <si>
    <t>FS-1 Stiklota fasāžu sistēma ar divkameru stikla paketi, alumīnija rāmi. Tumšās stiklojumu daļas paredzētas krāsotas ar termokrāsu RAL7016, b=6mm. Stikliem U=0.6w/m²K. Kopējā stikloto fasāžu U=1.0w/m²K. 9105x2000, 3.kpl.</t>
  </si>
  <si>
    <t>FS-1-A Stiklota fasāžu sistēma ar divkameru stikla paketi, alumīnija rāmi. Tumšās stiklojumu daļas paredzētas krāsotas ar termokrāsu RAL7016, b=6mm. Stikliem U=0.6w/m²K. Kopējā stikloto fasāžu U=1.0w/m²K. 9105x2000, 1.kpl.</t>
  </si>
  <si>
    <t>FS-2 Stiklota fasāžu sistēma ar divkameru stikla paketi, alumīnija rāmi. Tumšās stiklojumu daļas paredzētas krāsotas ar termokrāsu RAL7016, b=6mm. Stikliem U=0.6w/m²K. Kopējā stikloto fasāžu U=1.0w/m²K. 9105x1000, 2.kpl.</t>
  </si>
  <si>
    <t>FS-3 Stiklota fasāžu sistēma ar divkameru stikla paketi, alumīnija rāmi. Tumšās stiklojumu daļas paredzētas krāsotas ar termokrāsu RAL7016, b=6mm. Stikliem U=0.6w/m²K. Kopējā stikloto fasāžu U=1.0w/m²K. 6745x2000, 4.kpl.</t>
  </si>
  <si>
    <t>FS-4 Stiklota fasāžu sistēma ar divkameru stikla paketi, alumīnija rāmi. Tumšās stiklojumu daļas paredzētas krāsotas ar termokrāsu RAL7016, b=6mm. Stikliem U=0.6w/m²K. Kopējā stikloto fasāžu U=1.0w/m²K. 6745x3000, 4.kpl.</t>
  </si>
  <si>
    <t>FSD-5 Stiklota fasāžu sistēma ar divkameru stikla paketi, alumīnija rāmi. Tumšās stiklojumu daļas paredzētas krāsotas ar termokrāsu RAL7016, b=6mm. Stikliem U=0.6w/m²K. Kopējā stikloto fasāžu U=1.0w/m²K. 9105x2000, 1.kpl.</t>
  </si>
  <si>
    <t>FSD-5-A Stiklota fasāžu sistēma ar divkameru stikla paketi, alumīnija rāmi. Tumšās stiklojumu daļas paredzētas krāsotas ar termokrāsu RAL7016, b=6mm. Stikliem U=0.6w/m²K. Kopējā stikloto fasāžu U=1.0w/m²K. 6745x2000, 1.kpl.</t>
  </si>
  <si>
    <t>FS-6 Stiklota fasāžu sistēma ar divkameru stikla paketi, alumīnija rāmi. Tumšās stiklojumu daļas paredzētas krāsotas ar termokrāsu RAL7016, b=6mm. Stikliem U=0.6w/m²K. Kopējā stikloto fasāžu U=1.0w/m²K. 9105x4380, 1.kpl.</t>
  </si>
  <si>
    <t>FS-7 Stiklota fasāžu sistēma ar divkameru stikla paketi, alumīnija rāmi. Tumšās stiklojumu daļas paredzētas krāsotas ar termokrāsu RAL7016, b=6mm. Stikliem U=0.6w/m²K. Kopējā stikloto fasāžu U=1.0w/m²K. 9105x3000, 1.kpl.</t>
  </si>
  <si>
    <t>FS-9 Stiklota fasāžu sistēma ar divkameru stikla paketi, alumīnija rāmi. Tumšās stiklojumu daļas paredzētas krāsotas ar termokrāsu RAL7016, b=6mm. Stikliem U=0.6w/m²K. Kopējā stikloto fasāžu U=1.0w/m²K. 9105x8000, 1.kpl.</t>
  </si>
  <si>
    <t>FS-10 Stiklota fasāžu sistēma ar divkameru stikla paketi, alumīnija rāmi. Tumšās stiklojumu daļas paredzētas krāsotas ar termokrāsu RAL7016, b=6mm. Stikliem U=0.6w/m²K. Kopējā stikloto fasāžu U=1.0w/m²K. 8605x2000, 2.kpl.</t>
  </si>
  <si>
    <t>FS-10-A Stiklota fasāžu sistēma ar divkameru stikla paketi, alumīnija rāmi. Tumšās stiklojumu daļas paredzētas krāsotas ar termokrāsu RAL7016, b=6mm. Stikliem U=0.6w/m²K. Kopējā stikloto fasāžu U=1.0w/m²K. 8605x2000, 1.kpl.</t>
  </si>
  <si>
    <t>FS-11 Stiklota fasāžu sistēma ar divkameru stikla paketi, alumīnija rāmi. Tumšās stiklojumu daļas paredzētas krāsotas ar termokrāsu RAL7016, b=6mm. Stikliem U=0.6w/m²K. Kopējā stikloto fasāžu U=1.0w/m²K. 8605x1000, 3.kpl.</t>
  </si>
  <si>
    <t>FS-11-A Stiklota fasāžu sistēma ar divkameru stikla paketi, alumīnija rāmi. Tumšās stiklojumu daļas paredzētas krāsotas ar termokrāsu RAL7016, b=6mm. Stikliem U=0.6w/m²K. Kopējā stikloto fasāžu U=1.0w/m²K. 8605x1000, 1.kpl.</t>
  </si>
  <si>
    <t>FSD-12 Stiklota fasāžu sistēma ar divkameru stikla paketi, alumīnija rāmi. Tumšās stiklojumu daļas paredzētas krāsotas ar termokrāsu RAL7016, b=6mm. Stikliem U=0.6w/m²K. Kopējā stikloto fasāžu U=1.0w/m²K. 3205x3260, 1.kpl.</t>
  </si>
  <si>
    <t>FS-13 Stiklota fasāžu sistēma ar divkameru stikla paketi, alumīnija rāmi. Tumšās stiklojumu daļas paredzētas krāsotas ar termokrāsu RAL7016, b=6mm. Stikliem U=0.6w/m²K. Kopējā stikloto fasāžu U=1.0w/m²K. 9105x2000, 2.kpl.</t>
  </si>
  <si>
    <t>FS-13-A Stiklota fasāžu sistēma ar divkameru stikla paketi, alumīnija rāmi. Tumšās stiklojumu daļas paredzētas krāsotas ar termokrāsu RAL7016, b=6mm. Stikliem U=0.6w/m²K. Kopējā stikloto fasāžu U=1.0w/m²K. 9105x2000, 1.kpl.</t>
  </si>
  <si>
    <t>FS-14 Stiklota fasāžu sistēma ar divkameru stikla paketi, alumīnija rāmi. Tumšās stiklojumu daļas paredzētas krāsotas ar termokrāsu RAL7016, b=6mm. Stikliem U=0.6w/m²K. Kopējā stikloto fasāžu U=1.0w/m²K. 6745x1000, 1.kpl.</t>
  </si>
  <si>
    <t>FS-15 Stiklota fasāžu sistēma ar divkameru stikla paketi, alumīnija rāmi. Tumšās stiklojumu daļas paredzētas krāsotas ar termokrāsu RAL7016, b=6mm. Stikliem U=0.6w/m²K. Kopējā stikloto fasāžu U=1.0w/m²K. 9105x1000, 1.kpl.</t>
  </si>
  <si>
    <t>FS-16 Stiklota fasāžu sistēma ar divkameru stikla paketi, alumīnija rāmi. Tumšās stiklojumu daļas paredzētas krāsotas ar termokrāsu RAL7016, b=6mm. Stikliem U=0.6w/m²K. Kopējā stikloto fasāžu U=1.0w/m²K. 5850x4380, 1.kpl.</t>
  </si>
  <si>
    <t>FS-17 Stiklota fasāžu sistēma ar divkameru stikla paketi, alumīnija rāmi. Tumšās stiklojumu daļas paredzētas krāsotas ar termokrāsu RAL7016, b=6mm. Stikliem U=0.6w/m²K. Kopējā stikloto fasāžu U=1.0w/m²K. 5850x3260, 1.kpl.</t>
  </si>
  <si>
    <t>21-00000</t>
  </si>
  <si>
    <t>Paceļamo vārtu izgatavošana un montāža, sk ARD-103</t>
  </si>
  <si>
    <t>V-18. SPU F42 Paceļami sekciju vārti ar iebūvētām durvīm 1. Tērauda paneļi un tērauda karkass 2. Paneļi krāsoti. 3. Tērauda detaļas cinkotas 4. Aizsardzība pret pirkstu iespiešanu 5. Aizsardzība pret vērtnes nokrišanu 6. Durvis slēdzamas 7. Vadība ar tālvadības pulti 8. Krāsojums no telpas 1.25. puses RAL 7016, no 1.24. puses 9002 9. Siltumizolācija (U) ≤ 1.2 W/(m²K) 10. Vēja slodžu izturība ≥ 2. klase 11. Ūdens necaurlaidība ≥ 3. klase 12. Gaisa carulaidība ≥ 1. kase 13. Skaņas izolācija  (R) ≥ 24 dB
5350x5000mm 1.kpl., vai ekvivalents</t>
  </si>
  <si>
    <t>V-19. SPU F42 Paceļami sekciju vārti 1. Tērauda paneļi un tērauda karkass 2. Paneļi krāsoti. 3. Tērauda detaļas cinkotas 4. Aizsardzība pret pirkstu iespiešanu 5. Aizsardzība pret vērtnes nokrišanu 6. Vadība ar tālvadības pulti 7. Krāsojums  RAL 7016. Siltumizolācija (U) ≤ 1.1 W/(m²K) 9. Vēja slodžu izturība ≥ 2. klase 10. Ūdens necaurlaidība ≥ 3. klase 11. Gaisa carulaidība ≥ 1. kase 12. Skaņas izolācija  (R) ≥ 25 dB
3110x4180 1.kpl., vai ekvivalents</t>
  </si>
  <si>
    <t>V-20. DSS-G Tenta aizkaru vārtu blīvējums 1. Gumijas paneļi uz tērauda karkasa 2. Tērauda detaļas cinkotas 3. Gumijas melnas ar baltām līnijām piebraukšanas asistēšanai. 3500x4500x500mm 1.kpl., vai ekvivalents</t>
  </si>
  <si>
    <t>Ikšdurvju un stikloto starpsienu montāža</t>
  </si>
  <si>
    <t>Ikšdurvju, stikloto starpsienu un jumta lūku piegāde un montāža, sk ARD-104</t>
  </si>
  <si>
    <t>Iekšdurvju piegāde un montāža, sk ARD-104</t>
  </si>
  <si>
    <t>D-1 Cinkota tērauda profila kārba, nerūsoša tērauda slieksnis, gluda cinkota tēraurauda vērtne. Ugunsizturības klase - EI30. Skaņas izolācija Rw ≥ 33 dB. Krāsotas- tonis  RAL 7016. Poliestera, epoksīda vai poliuretāna krāsa. Vērtnes noblīvējas pa visu perimetru. Atvēršanas spēks līdz 65 N. Blīvējums starp kārbu un aili ar EI30 ugunsizturības klasi. Maksimālais sliekšņa augstums - 20 mm. Aizvērējs montējams telpā (pretējā puse enģēm). 2400x2000, 2.kpl.</t>
  </si>
  <si>
    <t>D-2 Alumīnija profilu kārba, nerūsoša tērauda slieksnis, Alumīnija profilu vērtne. Ugunsizturības klase rāmjiem - EI30, stiklojumam - EW 30. Skaņas izolācija Rw ≥ 33 dB. Rūdīta stikla vienkameru stikla pakete. Rāmju tonis -  RAL 7016. Vērtnes noblīvējas pa visu perimetru. Atvēršanas spēks līdz 65 N. Blīvējums starp kārbu un aili ar EI30 ugunsizturības klasi. Maksimālais sliekšņa augstums - 20 mm. Aizvērējs montējams telpā (pretējā puse enģēm). Stiklam kontrastējošs marķējums. 2200x2000, 3.kpl.</t>
  </si>
  <si>
    <t>D-3 Alumīnija profilu kārba, nerūsoša tērauda slieksnis, Alumīnija profilu vērtne. Ugunsizturības klase rāmjiem - EI30, stiklojumam - EW 30. Skaņas izolācija Rw ≥ 33 dB. Rūdīta stikla vienkameru stikla pakete. Rāmju tonis -  RAL 7016. Vērtnes noblīvējas pa visu perimetru. Atvēršanas spēks līdz 65 N. Blīvējums starp kārbu un aili ar EI30 ugunsizturības klasi. Maksimālais sliekšņa augstums - 20 mm. Aizvērējs montējams telpā (pretējā puse enģēm). Stiklam kontrastējošs marķējums. 2200x1500, 2.kpl.</t>
  </si>
  <si>
    <t>D-4 Alumīnija profilu kārba, nerūsoša tērauda slieksnis, Alumīnija profilu vērtne. Ugunsizturības klase rāmjiem - EI30, stiklojumam - EW 30. Skaņas izolācija Rw ≥ 33 dB. Rūdīta stikla vienkameru stikla pakete. Rāmju tonis -  RAL 7016. Vērtnes noblīvējas pa visu perimetru. Atvēršanas spēks līdz 65 N. Blīvējums starp kārbu un aili ar EI30 ugunsizturības klasi. Maksimālais sliekšņa augstums - 20 mm. Aizvērējs montējams telpā (pretējā puse enģēm). Stiklam kontrastējošs marķējums. 2200x1500, 3.kpl.</t>
  </si>
  <si>
    <t>D-5 Cinkota tērauda profila kārba, nerūsoša tērauda slieksnis, gluda cinkota tēraurauda vērtne. Ugunsizturības klase - EI30. Skaņas izolācija Rw ≥ 33 dB. Krāsotas- tonis  RAL 7016. Poliestera, epoksīda vai poliuretāna krāsa. Vērtnes noblīvējas pa visu perimetru. Atvēršanas spēks līdz 65 N. Blīvējums starp kārbu un aili ar EI30 ugunsizturības klasi. Maksimālais sliekšņa augstums - 20 mm. Aizvērējs montējams telpā (pretējā puse enģēm). 2400x2000, 5.kpl.</t>
  </si>
  <si>
    <t>D-6 Cinkota tērauda profila kārba, nerūsoša tērauda slieksnis, gluda cinkota tēraurauda vērtne. Ugunsizturības klase - EI30. Skaņas izolācija Rw ≥ 33 dB. Krāsotas- tonis  RAL 7016. Poliestera, epoksīda vai poliuretāna krāsa. Vērtnes noblīvējas pa visu perimetru. Atvēršanas spēks līdz 65 N. Blīvējums starp kārbu un aili ar EI30 ugunsizturības klasi. Maksimālais sliekšņa augstums - 20 mm. Aizvērējs montējams telpā (pretējā puse enģēm). 2400x2000, 3.kpl.</t>
  </si>
  <si>
    <t>D-7 Cinkota tērauda profila kārba, nerūsoša tērauda slieksnis, gluda cinkota tēraurauda vērtne. Ugunsizturības klase - EI30. Skaņas izolācija Rw ≥ 33 dB. Krāsotas- tonis  RAL 7016. Poliestera, epoksīda vai poliuretāna krāsa. Vērtnes noblīvējas pa visu perimetru. Atvēršanas spēks līdz 65 N. Blīvējums starp kārbu un aili ar EI30 ugunsizturības klasi. Maksimālais sliekšņa augstums - 20 mm. Aizvērējs montējams telpā (pretējā puse enģēm). 2400x1000, 1.kpl.</t>
  </si>
  <si>
    <t>D-8 Cinkota tērauda profila kārba, bez sliekšņa, gluda cinkota tēraurauda vērtne. Ugunsizturības klase - EI30. Skaņas izolācija Rw ≥ 33 dB. Krāsotas- tonis  RAL 7016.  2200x2000, 5.kpl.</t>
  </si>
  <si>
    <t>D-9 Cinkota tērauda profila kārba, nerūsoša tērauda slieksnis, gluda cinkota tēraurauda vērtne. Ugunsizturības klase - EI30. Skaņas izolācija Rw ≥ 33 dB. Krāsotas- tonis  RAL 7016. Poliestera, epoksīda vai poliuretāna krāsa. Vērtnes noblīvējas pa visu perimetru. Atvēršanas spēks līdz 65 N. Blīvējums starp kārbu un aili ar EI30 ugunsizturības klasi. Maksimālais sliekšņa augstums - 20 mm. Aizvērējs montējams telpā (pretējā puse enģēm). 2200x2000, 2.kpl.</t>
  </si>
  <si>
    <t>D-10 Cinkota tērauda profila kārba, nerūsoša tērauda slieksnis, gluda cinkota tēraurauda vērtne. Ugunsizturības klase - EI30. Skaņas izolācija Rw ≥ 33 dB. Krāsotas- tonis  RAL 7016. Poliestera, epoksīda vai poliuretāna krāsa. Vērtnes noblīvējas pa visu perimetru. Atvēršanas spēks līdz 65 N. Blīvējums starp kārbu un aili ar EI30 ugunsizturības klasi. Maksimālais sliekšņa augstums - 20 mm. Aizvērējs montējams telpā (pretējā puse enģēm). 2200x2000, 1.kpl.</t>
  </si>
  <si>
    <t>D-11 Cinkota tērauda profila kārba, nerūsoša tērauda slieksnis, gluda cinkota tēraurauda vērtne. Ugunsizturības klase - EI30. Skaņas izolācija Rw ≥ 33 dB. Krāsotas- tonis  RAL 7016. Poliestera, epoksīda vai poliuretāna krāsa. Vērtnes noblīvējas pa visu perimetru. Atvēršanas spēks līdz 65 N. Blīvējums starp kārbu un aili ar EI30 ugunsizturības klasi. Maksimālais sliekšņa augstums - 20 mm. Aizvērējs montējams telpā (pretējā puse enģēm). 2200x1000, 5.kpl.</t>
  </si>
  <si>
    <t>D-12 Līmēta masīvkoka finierētas (0,7 mm) vērtnes un kārbas. Kārba ailes dziļumā. Bez sliekšņa. Ozolkoka finierējums. Beicēts tonī Tikkurila 5154. Skaņas izolācija Rw ≥ 33 dB. 2200x1000, 6.kpl.</t>
  </si>
  <si>
    <t>D-13 Līmēta masīvkoka finierētas (0,7 mm) vērtnes un kārbas. Kārba ailes dziļumā. Bez sliekšņa. Ozolkoka finierējums. Beicēts tonī Tikkurila 5154. Skaņas izolācija Rw ≥ 33 dB. 2200x1000, 5.kpl.</t>
  </si>
  <si>
    <t>D-14 Līmēta masīvkoka finierētas (0,7 mm) vērtnes un kārbas. Kārba ailes dziļumā. Bez sliekšņa. Ozolkoka finierējums. Beicēts tonī Tikkurila 5154. Skaņas izolācija Rw ≥ 33 dB. 2200x900, 10.kpl.</t>
  </si>
  <si>
    <t>D-15 Līmēta masīvkoka finierētas (0,7 mm) vērtnes un kārbas. Kārba ailes dziļumā. Bez sliekšņa. Ozolkoka finierējums. Beicēts tonī Tikkurila 5154. Skaņas izolācija Rw ≥ 33 dB. 2200x900, 9.kpl.</t>
  </si>
  <si>
    <t>D-16 Līmēta masīvkoka finierētas (0,7 mm) vērtnes un kārbas. Kārba ailes dziļumā. Bez sliekšņa. Ozolkoka finierējums. Beicēts tonī Tikkurila 5154. Skaņas izolācija Rw ≥ 33 dB. 2200x1100, 2.kpl.</t>
  </si>
  <si>
    <t>D-17 Līmēta masīvkoka finierētas (0,7 mm) vērtnes un kārbas. Kārba ailes dziļumā. Bez sliekšņa. Ozolkoka finierējums. Beicēts tonī Tikkurila 5154. Durvis aprīkotas ar nerūsoša tērauda gaisa pārplūdes resti. 2200x1000, 2.kpl.</t>
  </si>
  <si>
    <t>D-23 Cinkota tērauda profila kārba, nerūsoša tērauda slieksnis, gluda cinkota tēraurauda vērtne. Ugunsizturības klase - EI30. Skaņas izolācija Rw ≥ 33 dB. Krāsotas- tonis  RAL 7016. Poliestera, epoksīda vai poliuretāna krāsa. Vērtnes noblīvējas pa visu perimetru. Atvēršanas spēks līdz 65 N. Blīvējums starp kārbu un aili ar EI30 ugunsizturības klasi. Maksimālais sliekšņa augstums - 20 mm. Aizvērējs montējams telpā (pretējā puse enģēm). 2200x2000, 2.kpl.</t>
  </si>
  <si>
    <t>Stikloto iekšdurvju un jumta lūku piegāde un montāža, sk ARD-104</t>
  </si>
  <si>
    <t>SV-18 Alumīnija profilu rāmis. Skaņas izolācija Rw ≥ 33 dB. Rūdīta stikla vienkameru stikla pakete. Rāmju tonis -  RAL 7016. Stiklam kontrastējošs marķējums. Vitrīnai telpā 1.6. rāmja brīvstāvošajai malai alumīnija uzlika krāsota rāmja tonī. 2400x1600, 2.kpl.</t>
  </si>
  <si>
    <t>SV-19 Alumīnija profilu rāmis. Rāmju tonis -  RAL 7016. Rūdīta stikla vienkārš stiklojums. Bīdāmā daļa bez rāmja. Kreisā puse atverama bīdot, aizvērtā stāvoklī fiksējas, atverama ar mehānisku pogu no iekšpuses. 1400x1600, 1.kpl.</t>
  </si>
  <si>
    <t>SVD-20 Alumīnija profilu kārba / rāmis, nerūsoša tērauda slieksnis, alumīnija profilu vērtne. Ugunsizturības klase rāmjiem - EI30, stiklojumam - EW 30. Skaņas izolācija Rw ≥ 33 dB. Rūdīta stikla vienkameru stikla pakete. Rāmju tonis -  RAL 7016. Vērtnes noblīvējas pa visu perimetru. Atvēršanas spēks līdz 65 N. Blīvējums starp kārbu un aili ar EI30 ugunsizturības klasi. Maksimālais sliekšņa augstums - 20 mm. Aizvērējs montējams telpā (pretējā puse enģēm). Stiklam kontrastējošs marķējums.
2200x4000, 1.kpl.</t>
  </si>
  <si>
    <t>SVD-21 Alumīnija profilu kārba, nerūsoša tērauda slieksnis, Alumīnija profilu vērtne. Skaņas izolācija Rw ≥ 33 dB. Rūdīta stikla vienkameru stikla pakete. Rāmju tonis -  RAL 7016. Vērtnes noblīvējas pa visu perimetru. Maksimālais sliekšņa augstums - 20 mm. Aizvērējs montējams telpā (pretējā puse enģēm). Stiklam kontrastējošs marķējums. 2200x4000, 1.kpl.</t>
  </si>
  <si>
    <t>SV-22 Alumīnija profilu kārba / rāmis, nerūsoša tērauda slieksnis, alumīnija profilu vērtne. Ugunsizturības klase rāmjiem - EI30, stiklojumam - EW 30. Skaņas izolācija Rw ≥ 33 dB. Rūdīta stikla vienkameru stikla pakete. Rāmju tonis -  RAL 7016. Vērtnes noblīvējas pa visu perimetru. Atvēršanas spēks līdz 65 N. Blīvējums starp kārbu un aili ar EI30 ugunsizturības klasi. Maksimālais sliekšņa augstums - 20 mm. Aizvērējs montējams telpā (pretējā puse enģēm). Stiklam kontrastējošs marķējums.
2200x2000, 1.kpl.</t>
  </si>
  <si>
    <t>JL-24 Ugunsdoša jumta lūka OMEGA STN Termo EI 30 - 800x1000/20, 3.kpl.</t>
  </si>
  <si>
    <t>SD-25 Salokāma transformējama siena, Līmēta masīvkoka finierētas (0,7 mm) vērtnes un kārbas. Kārba ailes dziļumā. Bez sliekšņa. Ozolkoka finierējums. Beicēts tonī Tikkurila 5154. 2200x2000, 2.kpl.</t>
  </si>
  <si>
    <t>SD-26 Salokāma transformējama siena, Līmēta masīvkoka finierētas (0,7 mm) vērtnes un kārbas. Kārba ailes dziļumā. Bez sliekšņa. Ozolkoka finierējums. Beicēts tonī Tikkurila 5154. 2200x4000, 1.kpl.</t>
  </si>
  <si>
    <t>D-27 Cinkota tērauda profila kārba, gluda cinkota tērauda vērtne, skaņas izolācija Rw ≥ 33 dB, Krāsas tonis RAL 7016. Polistera, epoksīda vai poliuritāna krāsa 900x900, 1.kpl.</t>
  </si>
  <si>
    <t>D-28 Alumīnija profilu kārba, nerūsoša tērauda slieksnis, Alumīnija profilu vērtne. Skaņas izolācija Rw ≥ 33 dB. Rūdīta stikla vienkameru stikla pakete. Rāmju tonis -  RAL 7016. Vērtnes noblīvējas pa visu perimetru. Maksimālais sliekšņa augstums - 20 mm. Aizvērējs montējams telpā (pretējā puse enģēm). Stiklam kontrastējošs marķējums. 2200x2000, 1.kpl.</t>
  </si>
  <si>
    <t>D-29 Stiklotas Schuco AWS 50.NI alumīnija profilu  rāmju bīdāmas durvis. Profili krāsoti no iekšpuses un ārpuses onis RAL 7016. Automātiska vēršana ar kustību sensoriem. Vienkāršs stiklojums. Rūdīts stikls. Stiklam kontrastējošs marķējums. ASSA ABLOY BESAM SL500-2 bīdāmo durvju automātika, sk. AR sadaļas pielikumu Nr. 5. Ugunsgrēka gadījuma atveras un nobloķējas atvērtā stāvoklī. 4380x3200, 1.kpl.</t>
  </si>
  <si>
    <t>Durvju piktogrammas</t>
  </si>
  <si>
    <t>Durvju piktogrammu montāža ner.tērauds 200x200x2mm, ar papildus braila rakstu</t>
  </si>
  <si>
    <t>Ārējā apdare un siltināšana</t>
  </si>
  <si>
    <t>13-00000</t>
  </si>
  <si>
    <t>Cokola/pamatu siltināšana un apdare C-1</t>
  </si>
  <si>
    <t>Līmjava Caparol Capatect Klebe und Dichtungsmasse 114. Siltumizolācija Tenapors Extra EPS 200, b=100mm. Siltumizolācijas stiprinājuma dībeļi - EJOT H4 (4 gab. / m2/) vai ekvivalents</t>
  </si>
  <si>
    <t>Stiklašķiedras siets Caparol Capatect Orca Gewebe 653. Ar karbona škiedrām stiprināts ar armējošo javu Caparol Carbon Spachtel</t>
  </si>
  <si>
    <t>Ģeotekstils pamatu aizsardzībai H=40,0cm</t>
  </si>
  <si>
    <t>C-1 papildus siltinājuma slānis Līmjava Caparol Capatect Klebe und Dichtungsmasse 114. Siltumizolācija Tenapors Extra EPS 200, b=50mm. Siltumizolācijas stiprinājuma dībeļi - EJOT H4 (4 gab. / m2/). Stiklašķiedras siets Caparol Capatect Orca Gewebe 653. Ar karbona škiedrām stiprināta armējošā java Caparol Carbon Spachtel, vai ekvivalents</t>
  </si>
  <si>
    <t>CT Buntsteinputz dekoratīvais apmetums, vai ekvivalents</t>
  </si>
  <si>
    <t>C-1 papildus siltinājuma slānis Līmjava Caparol Capatect Klebe und Dichtungsmasse 114. Siltumizolācija Tenapors Extra EPS 200, b=30mm. Siltumizolācijas stiprinājuma dībeļi - EJOT H4 (4 gab. / m2/). Stiklašķiedras siets Caparol Capatect Orca Gewebe 653. Ar karbona škiedrām stiprināta armējošā java Caparol Carbon Spachtel, vai ekvivalents</t>
  </si>
  <si>
    <t>Vēdināmās fasādes izbūve un apdare S-1, ARD-102-106-107-108, AR-111</t>
  </si>
  <si>
    <t>Ventilējamās fasādes sistēma ar apdari - šķiedrcementa plāksnes - Cembrit Patina Original P313, =1129,5m2 ar atgriezumu. Fasādes siltumizolācija - Isover KL-33 100 mm. Fasādes pretvēja siltumizolācija - Isover SKL-M  50 mm. Siltumizolācijas dībeļi - EJOT DH (6 gab. / m2/), disks katram slānim. Fasādes sistēmas L formas stiprinājuma elements ar termo starpliku. Vēdināma gaisa šķirkārta / vertikāls T formas profils 50 mm, vai ekvivalents</t>
  </si>
  <si>
    <t>Vēdināmās fasādes izbūve un apdare S-2, ARD-102-106-107-108, AR-111</t>
  </si>
  <si>
    <t>Ventilējamās fasādes sistēma ar apdari - šķiedrcementa plāksnes - Cembrit Patina Original Inline P050, =2258,4m2 ar atgriezumu. Fasādes siltumizolācija - Isover KL-33 100 mm. Fasādes pretvēja siltumizolācija - Isover SKL-M  50 mm. Siltumizolācijas dībeļi - EJOT DH (6 gab. / m2/), disks katram slānim. Fasādes sistēmas L formas stiprinājuma elements ar termo starpliku. Vēdināma gaisa šķirkārta / vertikāls T formas profils 50 mm, vai ekvivalents</t>
  </si>
  <si>
    <t xml:space="preserve">Alumīnija noseglīstes </t>
  </si>
  <si>
    <t>Skārda notekrenes, RAL 7016, ∅ 150 mm montāža</t>
  </si>
  <si>
    <t>Skārda notekcaurules, RAL 7016, ∅ 125 mm montāža</t>
  </si>
  <si>
    <t>1. stāva pārseguma pieslēgums piekārtās fasādes sistēmai virs galvenās ieejas, sk M-P4; M-S1mezglu.</t>
  </si>
  <si>
    <t>Fasādes siltumizolācija - Isover KL-33 100 mm. Fasādes pretvēja siltumizolācija - Isover SKL-M  50 mm. Siltumizolācijas dībeļi - EJOT DH (6 gab. / m2/), disks katram slānim. L formas stiprinājuma elements ar termo starpliku. Vēdināma gaisa šķirkārta / vertikāls T formas profils 50 mm, vai ekvivalents</t>
  </si>
  <si>
    <t>Siltumizolācijas izbūve stikloto fasāžu FS-3 un FS-4 tumšajās zonās, sk. M-P3 mezglu</t>
  </si>
  <si>
    <t>Siltumizolācija Isover KL 35 100+100mm, Siltumizolācijas dībeļi - EJOT DH (6 gab. / m2/) vai ekvivalents</t>
  </si>
  <si>
    <t>09-00000;      13-00000</t>
  </si>
  <si>
    <t>Jumta siltināšana un apdare (J-1)</t>
  </si>
  <si>
    <t>Ruļļveida jumta ieklāšana ar Protan SE membrānas pārklājumu 1.6mm, vai ekvivalents</t>
  </si>
  <si>
    <t>Rockwool Rockfall SP ar 3% kritumu 0 - 280 mm vai ekvivalents</t>
  </si>
  <si>
    <t xml:space="preserve">Siltumizolācija Isover OL-TOP 30mm, vai ekvivalents
</t>
  </si>
  <si>
    <t>Siltumizolācija Isover OL-P 150mm, vai ekvivalents</t>
  </si>
  <si>
    <t>VILPE Alipai 110 Aerators ar PVC manžeti, vai ekvivalents</t>
  </si>
  <si>
    <t>Jumta siltināšana un apdare (J-2)</t>
  </si>
  <si>
    <t>Rockwool Rockfall SP ar 3% kritumu 0 - 155 mm vai ekvivalents</t>
  </si>
  <si>
    <t>Rockwool Rockfall SP ar 3% kritumu 0 - 412 mm vai ekvivalents</t>
  </si>
  <si>
    <t>Siltumizolācija Isover OL-P 110mm, vai ekvivalents</t>
  </si>
  <si>
    <t>Jumta siltināšana un apdare (J-3)</t>
  </si>
  <si>
    <t>Rockwool Rockfall SP ar 2% kritumu 232-374mm vai ekvivalents</t>
  </si>
  <si>
    <t>Jumta siltināšana un apdare (J-4)</t>
  </si>
  <si>
    <t>Rockwool Rockfall SP ar 2% kritumu 374-412mm vai ekvivalents</t>
  </si>
  <si>
    <t>Mitrumizturīgs finieris vai OSB plātne, b=10mm,</t>
  </si>
  <si>
    <t>Jumta siltināšana un apdare (J-5)</t>
  </si>
  <si>
    <t>Parapeta M-J1; M-J2 un M-J5 izbūve, sk ARD-107</t>
  </si>
  <si>
    <t xml:space="preserve">Parapeta M-J1; M-J2 izbūve
</t>
  </si>
  <si>
    <t xml:space="preserve">Parapeta M-J4 izbūve
</t>
  </si>
  <si>
    <t xml:space="preserve">Parapeta M-J5 izbūve
</t>
  </si>
  <si>
    <t xml:space="preserve">Parapeta M-J6 izbūve
</t>
  </si>
  <si>
    <t>Jumta margu montāža, M-7, sk ARD-109</t>
  </si>
  <si>
    <t xml:space="preserve">M7 Margas karsti cinkotas montāža </t>
  </si>
  <si>
    <t>Ārējo ugunsdzēsības kāpņu montāža ARD-111</t>
  </si>
  <si>
    <t>KU-1 Krāsotas metāla kāpnes h=4335mm</t>
  </si>
  <si>
    <t>KU-2 Krāsotas metāla kāpnes h=9080mm</t>
  </si>
  <si>
    <t>KU-3 Krāsotas metāla kāpnes h=2180mm</t>
  </si>
  <si>
    <t>KU-4 Krāsotas metāla kāpnes h=2000mm</t>
  </si>
  <si>
    <t>KU-5 Krāsotas metāla kāpnes h=2640mm</t>
  </si>
  <si>
    <t>Ēkas Nr.3 apdares darbi</t>
  </si>
  <si>
    <t>Ugunsmūra sienas apdare, apmešana un krāsošana</t>
  </si>
  <si>
    <t>Parapeta skārda nosegelements</t>
  </si>
  <si>
    <t>Ēkas nosaukuma izbūve un ielas nosaukuma plāksnītes montāža, sk. vizulizācijas</t>
  </si>
  <si>
    <t xml:space="preserve">Ēkas nosaukuma montāža ar  izgatavošanu
</t>
  </si>
  <si>
    <t xml:space="preserve">Ielas nosaukuma un Nr.2 montāža
</t>
  </si>
  <si>
    <t>Karoga turētāja montāža sk. AR-108</t>
  </si>
  <si>
    <t xml:space="preserve">Karoga turētāja montāža
</t>
  </si>
  <si>
    <t>WC Aprīkojums, telferu un liftu montāža</t>
  </si>
  <si>
    <t>14-00000;      16-00000</t>
  </si>
  <si>
    <t>WC aprīkojuma montāža</t>
  </si>
  <si>
    <t>Vitra Zentrum piekarams wc pods ar duraplasta vāku Soft Close, kods: 135785B0036187, vai ekvivalents</t>
  </si>
  <si>
    <t>Vitra iebūvējama cisterna (12cm) 3/6L ar hromētu pogu , kods: 19R742580001, kods pogai: 19R7400580, vai ekvivalents</t>
  </si>
  <si>
    <t>Vitra Arkitekt urināls, Ūdens pievads no sienas,horizontālā izplūde, Stiprinājumu komplekts, sifons kods: 6201B003-0199, vai ekvivalents</t>
  </si>
  <si>
    <t>Iebūvējams urināla skalotājs  nospiežams (Itālija), 4-6 sek kods: 22MCM9005U, vai ekvivalents</t>
  </si>
  <si>
    <t>Vitra Zentrum izlietne 45 cm, kods: 1356310030001, vai ekvivalents</t>
  </si>
  <si>
    <t>Ner. Tērauda saimniecības izlietne 500x500x500, komplektā ar stiprinājumiem un sifonu, krānu, vai ekvivalents</t>
  </si>
  <si>
    <t>Vitra Solid S  keramiskās izlietnes maisītājs, Keramiskais kartridžs 35 mm, mīkstie ūdens pievadi F 35 cm x 3/8, stiprinājumu komplekts, kods: 17A42440, vai ekvivalents</t>
  </si>
  <si>
    <t>Hromēts pudeļsifons. Metāls. (augstas kvalitātes), kods: 980117, vai ekvivalents</t>
  </si>
  <si>
    <t>Izplūde 11/4" Click-Clack hromēta, kods: 980118, vai ekvivalents</t>
  </si>
  <si>
    <t>Stūra ventilis 1/2" x 3/8", kods: 980118A, vai ekvivalents</t>
  </si>
  <si>
    <t>Izlietne «Madison»  60 cm, 600x450x150, kods: 1241U60101, vai ekvivalents</t>
  </si>
  <si>
    <t>Vitra S20 invalīdu izlietne 60cm., kods: 5289B003-0001, vai ekvivalents</t>
  </si>
  <si>
    <t>Vitra regulējams spogulis invalīdiem, 750x500x110mm kods: 320-1131, vai ekvivalents</t>
  </si>
  <si>
    <t>Sanit (Vācija) invalīdu izlietnes  sifons 11/4'' x32, kods: 4127, vai ekvivalents</t>
  </si>
  <si>
    <t>Sifona izplūde Sanit (Vācija) 11/4 x 63, kods: 4121, vai ekvivalents</t>
  </si>
  <si>
    <t>Stūra ventilis 1/2" x 3/8", kods: 980118A</t>
  </si>
  <si>
    <t>WC invalīdu pods «Vitra S20» universāls izvads komplektā, Ūdens pievads no apakšas, hromēta poga ar ekonomisko funkciju «2,5/4 litri», komplektā Duroplast vāks ar metāla stiprinājumiem kods: 1352930030075, vai ekvivalents</t>
  </si>
  <si>
    <t>Invalīdu rokturis atmetams ar tualetes papīra turētāju, kods: 1332T9AD0731031, vai ekvivalents</t>
  </si>
  <si>
    <t>Invalīdu rokturis 60cm, kods: 1332T9AD0600030, vai ekvivalents</t>
  </si>
  <si>
    <t>Aqualine dušas stūris pusapaļš  90x90x190cm, Stikla biezums - 5 mm, Komplektā - U-profili, rokturi, eņģes, skrūves, blīves  kods: 99CB/19089090, vai ekvivalents</t>
  </si>
  <si>
    <t>Vitra Samba 3F dušas komplekts, Ūdens ierobežotājs, 110mm dušas galva ar 3-veidu strūklu, Clean katlakmens aizsardzības sistēma, dušas pievads 1750 mm, dušas stienis ar liftu, dušas galvas turētājs, ziepju trauks. kods: 17A45680, vai ekvivalents</t>
  </si>
  <si>
    <t>Vitra dušas maisītājs  Solid S, Keramiskais kartridžs 35 mm, ekscentri ar dekoratīvajām rozetēm kods: 17A42445, vai ekvivalents</t>
  </si>
  <si>
    <t>Traps 105x105 DN 50, horizontāls, nerūsējošā tērauda reste kods: 2APV1, vai ekvivalents</t>
  </si>
  <si>
    <t xml:space="preserve">Izlietne CLASSIK 400x500, Bļodas izmērs Ø 400x330x150, minimālais korpusa izmērs 45 cm, Biezums 0,50mm, noplūde  Ø 60 kods: 365N105, vai ekvivalents </t>
  </si>
  <si>
    <t xml:space="preserve">Sifons 11/2x70 ar pārplūdi, un veļasmašīnas pieslēgumu kods: 36S5700 K, vai ekvivalents  </t>
  </si>
  <si>
    <t>Vitra Solid S virtuves izlietnes maisītājs, Keramiskais kartridžs 35 mm,kustīgs snīpis, mīkstie ūdens pievadi F 35 cm x 3/8, stiprinājumu komplekts. kods: 17A42148, vai ekvivalents</t>
  </si>
  <si>
    <t>Vitra Arkitekta tual. papīra turētājs publiskajās wc, Nerūsējošais tērauds, 260x128mm kods: A44971, vai ekvivalents</t>
  </si>
  <si>
    <t>Vitra šķidro ziepju dozators, Nerūsējošais tērauds, stiprināms pie sienas, Uzpilde no augšas, 60x125x200mm kods: A44505, vai ekvivalents</t>
  </si>
  <si>
    <t>Vitra papīra dvieļu turētājs, Nerūsējošais tērauds, 296x260x98mm kods: A44351, vai ekvivalents</t>
  </si>
  <si>
    <t>Vitra birstes turētājs stiprināms pie sienas pulēts nerūs tērauds kods: A44287, vai ekvivalents</t>
  </si>
  <si>
    <t>Vitra Arkitekta atkritumu tvertne 5L, pulēts nerūsējošs terauds, plastmasas ieliktnis, dekoratīvs kvadrātveida  perforējums augšdaļā četrās rindās, Augstuma 270mm, diametrs 215mm  kods: A44066, vai ekvivalents</t>
  </si>
  <si>
    <t>Taisnstūrveida miskaste 25L, nerūsējošs tērauds, matēts, 370x460x165mm kods: 125115045, vai ekvivalents</t>
  </si>
  <si>
    <t>Vitra Marin dubultais pakaramais kods: A44947, vai ekvivalents</t>
  </si>
  <si>
    <t>Spogulis 500x900(h), tā apakšējā mala atrodas 1.00 m no grīdas</t>
  </si>
  <si>
    <t>Spogulis 1900x900(h), tā apakšējā mala atrodas 1.00 m no grīdas</t>
  </si>
  <si>
    <t>Spogulis 2500x900(h), tā apakšējā mala atrodas 1.00 m no grīdas</t>
  </si>
  <si>
    <t>Spogulis 2000x900(h), tā apakšējā mala atrodas 1.00 m no grīdas</t>
  </si>
  <si>
    <t xml:space="preserve">Akmens masas virsma matēta RAL 7016 ar maliņu 70 mm, 1900x650 (ar atvērumiem 2 izlietnēm)   </t>
  </si>
  <si>
    <t xml:space="preserve">Akmens masas virsma matēta RAL 7016 ar maliņu 70 mm, 2500x650 (ar atvērumiem 2 izlietnēm)   </t>
  </si>
  <si>
    <t xml:space="preserve">Akmens masas virsma matēta RAL 7016 ar maliņu 70 mm, 2000x650 (ar atvērumiem 2 izlietnēm)   </t>
  </si>
  <si>
    <t xml:space="preserve">Akmens masas virsma matēta RAL 7016 ar maliņu 70 mm, 2800x450 (pie telpas 1.3. lodziņa)                                                                                          </t>
  </si>
  <si>
    <t xml:space="preserve">WC kabīnes ar durvīm LLT 13 mm HPL ( ABET monolītais lamināts) bezrāmju sistēmas kabīnes ar durvīm. Krāsa RAL 7016, augstums no grīdas 2100 mm, durvju platums 700 mm, kabīnes izmers ~910x1200 mm (precizēt būvniecības laikā), stiprinājumi - profilu, stiprinājumu tonis RAL 7016., vai ekvivalents                                                                               </t>
  </si>
  <si>
    <t xml:space="preserve">WC Starpsienas LLT 13 mm HPL ( ABET monolītais lamināts) bezrāmju sistēmas. Krāsa RAL 7016, augstums no grīdas 1200x2100 mm, stiprinājumi - profilu, stiprinājumu tonis RAL 7016., vai ekvivalents                                                                               </t>
  </si>
  <si>
    <t xml:space="preserve">Pisuāru starpsienas LLT 13 mm HPL ( ABET monolītais lamināts) bezrāmju sistēmas starpsienas 600x1500 mm. Krāsa RAL 7016, stiprinājumi - profilu, stiprinājumu tonis RAL 7016., vai ekvivalents                                                                                                        </t>
  </si>
  <si>
    <t>20-00000</t>
  </si>
  <si>
    <t>Lifta piegāde un montāža</t>
  </si>
  <si>
    <t>Pasažieru lifta L1 piegāde un montāža, Modelis 3300, ar 1000kg celtspēju; Vadība: vienkāršota lifta vadība, ugunsgrēka vadība BR1, pārslodzes kontrole, balss paziņojums par sasniegto stāvu, gongs, Kabīnes durvis: divdaļīgas automātiskas teleskopiskas durvis ar frekvences regulēšanu VVVF,
drošībai - fotoelementu priekškars,
platums 900 mm, augstums 2000 mm,
slīpēta, nerūsoša tērauda. Šahtas durvis: divdaļīgas automātiskas teleskopiskas durvis, platums 900 mm, augstums 2000 mm, slīpēta, nerūsoša tērauda. Kabīnes apdare: priekšējā siena: slīpēta, nerūsoša tērauda sānu sienas: slīpēta, nerūsoša tērauda griesti: matēta, nerūsoša tērauda, ar iebūvētiem LED gaismekļiem Line,
grīda: melna, nodilumizturīga gumija
stūrlīstes: anodēta alumīnija
grīdlīstes: anodēta alumīnija
rokturis: izliekts, pie sānu sienas,
spogulis: 900 mm plats, pus kabīnes augstumā, pie aizmugures sienas. Pogaparāti: kabīnes pogaparāts: mikroslēdžu, ar Braila rakstu, segplātne no slīpēta, nerūsoša tērauda ar pārslodzes un kabīnes atrašanās vietas rādītāju,
stāvu pogaparāti: mikroslēdžu, segplātne no slīpēta, nerūsoša tērauda, stāvu rādītāji: kabīnes atrašanās vietas un kustības
virziena rādītājs visos stāvos, vai ekvivalents</t>
  </si>
  <si>
    <t>Pasažieru lifta L2 piegāde un montāža, Modelis 5500, ar 2000kg celtspēju; Vadība: vienkāršota lifta vadība, ugunsgrēka vadība BR1, pārslodzes kontrole, balss paziņojums par sasniegto stāvu, gongs, Kabīnes durvis: divdaļīgas automātiskas teleskopiskas durvis ar frekvences regulēšanu VVVF,
drošībai - fotoelementu priekškars,
platums 1400 mm, augstums 2000 mm,
slīpēta, nerūsoša tērauda. Šahtas durvis: divdaļīgas automātiskas teleskopiskas durvis, platums 1400 mm, augstums 2000 mm, slīpēta, nerūsoša tērauda. Kabīnes apdare: priekšējā siena: slīpēta, nerūsoša tērauda sānu sienas: slīpēta, nerūsoša tērauda griesti: matēta, nerūsoša tērauda, ar iebūvētiem LED gaismekļiem Line,
grīda: melna, nodilumizturīga gumija
stūrlīstes: anodēta alumīnija
grīdlīstes: anodēta alumīnija
rokturis: izliekts, pie sānu sienas,
spogulis, pus kabīnes augstumā, pie aizmugures sienas. Pogaparāti: kabīnes pogaparāts: mikroslēdžu, ar Braila rakstu, segplātne no slīpēta, nerūsoša tērauda ar pārslodzes un kabīnes atrašanās vietas rādītāju, stāvu pogaparāti: mikroslēdžu, segplātne no slīpēta, nerūsoša tērauda,
stāvu rādītāji: kabīnes atrašanās vietas un kustības virziena rādītājs visos stāvos, vai ekvivalents</t>
  </si>
  <si>
    <t>Telferu piegāde un montāža</t>
  </si>
  <si>
    <t xml:space="preserve">Tilta celtnis, piekarināms, ar radio vadību, celspēja 1t, celšanas augstums 7m, laidums 20m, vai ekvivalents </t>
  </si>
  <si>
    <t>MISIA elektr. ķēžu telfers, celtspēja 0.5t,celšanas augst. 15m., celšanas ātrums 8/2m/min., CE, 400V, pārviet. ātrums 20/5m/min, vai ekvivalents</t>
  </si>
  <si>
    <t xml:space="preserve">Celtņu radiovadāmība, ar sinhronizāciju, 15 resīveri un viena lielā pults, vai ekvivalents </t>
  </si>
  <si>
    <t xml:space="preserve"> BUS BAR 40Amp, trolley with towing arm, length 24m, vai ekvivalents</t>
  </si>
  <si>
    <t>Telfera/celtņa montāža un instalācijas darbi</t>
  </si>
  <si>
    <t>Celtņu tehniskā pārbaude, kā arī iesniegšana Latvijas tehniskajai uzraudzībai</t>
  </si>
  <si>
    <t>GS sadalnes Individuāla izpildījuma modulāra sadala ar montāžas profiliem IP44 metāla virs apmetuma korpusā ar kombinēto pārspriegumu novadītāju "B+C" (I+II) klases 250A, 380V, ar automātslēdžiem, ar noplūdes strāvas automātslēdžiem, magnētiskiem palaidēju, laika releju, fotosensoru un digitālajiem kontroles skaitītājiem ar pieslēgumu M-BUS kompl. Maģistrālā kabeļa ievads no apakšas pārējo kabeļu ievads no augšas. Skat. shēmu lapā EL-7.</t>
  </si>
  <si>
    <t>SM1 sadalnes (siltummezgla sadalne) Individuāla izpildījuma modulāra sadala ar montāžas profiliem uz 36mod, IP44 metāla virs apmetuma korpusā ar pārspriegumu novadītāju V20-C/3 + NPE (II kalse), ar automātslēdžiem un noplūdes strāvas automātslēdžiem komplektā Kabeļa ievads no augšas Skat. shēmu lapā EL-8.</t>
  </si>
  <si>
    <t>NS1 sadalnes (spēka nomnieka sadalne) Individuāla izpildījuma modulāra sadala ar montāžas profiliem uz 48mod, IP44 plastmasas zem apmetuma korpusā ar pārspriegumu novadītāju V20-C/3 + NPE (II kalse), ar automātslēdžiem un noplūdes strāvas automātslēdžiem komplektā Kabeļa ievads no augšas Skat. shēmu lapā EL-9.</t>
  </si>
  <si>
    <t>TAS sadalnes (teritorijas apgaisojuma sadalne) Individuāla izpildījuma modulāra sadala ar montāžas profiliem uz 36mod, IP44 metāla virs apmetuma korpusā ar pārspriegumu novadītāju V20-C/3 + NPE  (II kalse), ar automātslēdžiem un noplūdes strāvas automātslēdžiem komplektā Kabeļa ievads no augšas Skat. shēmu lapā EL-10.</t>
  </si>
  <si>
    <t>Proj. SS11 un DS11 sadalnes vienā korpusā IP30 84.mod. (metāla korpusa izpildījumā individuāla pasūtījuma un komplektācijas zem apmetuma) SS11 sadalnes (spēka sadalne) Modulāra sadala ar montāžas profiliem ar  pārspriegumu novadītāju V20-C/3 + NPE (II kalse), ar automātslēdžiem, noplūdes strāvas automātslēdžiem un magnētiskiem palaidēju kompl. DS11 sadalnes (datoru pieslēgumu spēka sadalne)Modulāra sadala ar montāžas profiliem ar pārspriegumu novadītāju V20-C/3 + NPE (II kalse), un automātslēdžiem komplektā Kabeļa ievads no augšas Skat. shēmu lapā EL-11.</t>
  </si>
  <si>
    <t>Proj. SS12, DS12 sadalnes vienā korpusā IP30 60.mod. (metāla korpusa izpildījumā individuāla pasūtījuma un komplektācijas zem apmetuma) SS12 sadalnes (spēka sadalne) Modulāra sadala ar montāžas profiliem ar  pārspriegumu novadītāju V20-C/3 + NPE (II kalse), ar automātslēdžiem, noplūdes strāvas automātslēdžiem un magnētiskiem palaidēju kompl. DS12 sadalnes (datoru pieslēgumu spēka sadalne) Modulāra sadala ar montāžas profiliem ar pārspriegumu novadītāju V20-C/3 + NPE (II kalse), un automātslēdžiem komplektā Kabeļa ievads no augšas Skat. shēmu lapā EL-12.</t>
  </si>
  <si>
    <t>Proj. SS21 un DS21 sadalnes vienā korpusā IP30 80.mod. (metāla korpusa izpildījumā individuāla pasūtījuma un komplektācijas zem apmetuma) SS21 sadalnes (spēka sadalne) Modulāra sadala ar montāžas profiliem ar pārspriegumu novadītāju V20-C/3 + NPE (II kalse), ar automātslēdžiem, noplūdes strāvas automātslēdžiem un magnētiskiem palaidēju DS21 sadalnes (datoru pieslēgumu spēka sadalne) Modulāra sadala ar montāžas profiliem ar 
pārspriegumu novadītāju V20-C/3 + NPE (II kalse), un automātslēdžiem komplektā Kabeļa ievads no augšas Skat. shēmu lapā EL-13.</t>
  </si>
  <si>
    <t>Proj. SS22 un DS22 sadalnes vienā korpusā IP30 60.mod. (metāla korpusa izpildījumā individuāla pasūtījuma un komplektācijas zem apmetuma) SS22 sadalnes (spēka sadalne) Modulāra sadala ar montāžas profiliem ar pārspriegumu novadītāju V20-C/3 + NPE (II kalse), ar automātslēdžiem, noplūdes strāvas automātslēdžiem un magnētiskiem palaidēju kompl. DS22 sadalnes (datoru pieslēgumu spēka sadalne) Modulāra sadala ar montāžas profiliem ar pārspriegumu novadītāju V20-C/3 + NPE (II kalse), un automātslēdžiem komplektā Kabeļa ievads no augšas Skat. shēmu lapā EL-14.</t>
  </si>
  <si>
    <t>Proj. SS23 un DS23sadalnes vienā korpusā IP30 60.mod. (metāla korpusa izpildījumā individuāla pasūtījuma un komplektācijas zem apmetuma) SS23 sadalnes (spēka sadalne) Modulāra sadala ar montāžas profiliem ar pārspriegumu novadītāju V20-C/3 + NPE (II kalse), ar automātslēdžiem un noplūdes strāvas automātslēdžiem un magnētiskiem palaidēju kompl. DS23 sadalnes (datoru pieslēgumu spēka sadalne) Modulāra sadala ar montāžas profiliem ar pārspriegumu novadītāju V20-C/3 + NPE (II kalse), un automātslēdžiem komplektā Kabeļa ievads no augšas Skat. shēmu lapā EL-15.</t>
  </si>
  <si>
    <t>Potenciāla izlīdzināšanas un zemējuma kopne EBB1 Telpā Nr. 1.13</t>
  </si>
  <si>
    <t>Gaismekļu montāža, Glamox gaismekļus aizstājot ar ekvivalentiem gaismekļiem saskaņot ar arhitektu un pasūtītāja nozīmēto personu</t>
  </si>
  <si>
    <t xml:space="preserve">Pie sienas vai griestiem stiprināms gaismeklis "IZEJA" ar LED spuldzi 1x1,2W; IP20 un barošanas bloku 1.st. komplektā. (E80-R)
</t>
  </si>
  <si>
    <t xml:space="preserve">Gaismeklis stiprināms pie griestiem vai kabeļu renes ar LED spuldzem 36W, IP44. (i60-1500 LED 4600 840 OP).
</t>
  </si>
  <si>
    <t>Gaismeklis iekarams metāla trosītēs
LED spuldzem 36W, IP44. (i60-1500 LED 4600 840 OP). Komplektā ar trosītēm</t>
  </si>
  <si>
    <t xml:space="preserve">Sienas gaismeklis ar kompaktu luminiscences spuldzi 1x18W, IP44. (Alfa oval).
</t>
  </si>
  <si>
    <t xml:space="preserve">Griestos iebūvēts gaismeklis ar LED spuldzi, 23W, IP20. (D20-R210 LED 1800 G2 840 SM).
</t>
  </si>
  <si>
    <t xml:space="preserve">Griestos iebūvēts gaismeklis ar LED spuldzi, 23W, IP20, ar sprieguma stāvokļa releju un barošanas bloku 1.st. komplektā (D20-R210 LED 1800 G2 840 SM).
</t>
  </si>
  <si>
    <t xml:space="preserve">Griestos iebūvēts gaismeklis ar LED spuldzi, IP20, 33W, (C95-S600x600 LED 4800 840 OP).
</t>
  </si>
  <si>
    <t xml:space="preserve">Griestos iebūvēts gaismeklis ar LED spuldzi 20W, IP44. (D70-R155 LED 2100 840 SI IP55 OP)
</t>
  </si>
  <si>
    <t xml:space="preserve">Pie sienas stiprināms gaismeklis ar LED spuldzi 17W stars 50% uz augšu un 50% uz leju, IP44. (A40-W600 LED 1000 HF 840)
</t>
  </si>
  <si>
    <t xml:space="preserve">Sienas gaismeklis ar LED spuldzi 9W, IP67. (O84-W210 LED 350 HF 840 1WB BLACK).
</t>
  </si>
  <si>
    <t xml:space="preserve">Sienas gaismeklis ar LED spuldzi 21W, IP20, (D-35-S280 LED 1800 840 Mp).
</t>
  </si>
  <si>
    <t xml:space="preserve">Sienas gaismeklis ar LED spuldzi 21W, IP20, ar sprieguma stāvokļa releju un barošanas bloku 1.st. komplektā.  (D-35-S280 LED 1800 840 Mp).
</t>
  </si>
  <si>
    <t xml:space="preserve">Gaismeklis stiprināms pie griestiem vai kabeļu renes ar LED spuldzi 112W, IP44. (i95-P LED 20000 840 WB CL).
</t>
  </si>
  <si>
    <t>Vienpola zem apmetuma slēdzis 230V; 10A; IP20</t>
  </si>
  <si>
    <t>Vienpola zem apmetuma slēdzis 230V; 10A; IP44</t>
  </si>
  <si>
    <t>Vienpola virs apmetuma slēdzis 230V; 10A; IP44</t>
  </si>
  <si>
    <t>Divpola zem apmetuma slēdzis 230V; 10A; IP20</t>
  </si>
  <si>
    <t>Divpola zem apmetuma slēdzis 230V; 10A; IP44</t>
  </si>
  <si>
    <t>Vienpola zemapmetuma pārslēdzis 230V; 10A; IP20</t>
  </si>
  <si>
    <t>Vienpola zemapmetuma pārslēdzis 230V; 10A; IP44</t>
  </si>
  <si>
    <t>Vienpola virs apmetuma pārslēdzis 230V; 10A; IP44</t>
  </si>
  <si>
    <t>Slēdzis virs apmetuma (tasterslēdzis) 230V; 10A; IP44</t>
  </si>
  <si>
    <t>Krustslēdzis zem apmetuma 230V; 10A; IP20</t>
  </si>
  <si>
    <t>Rāmītis vienpola zemapmetuma slēdzim</t>
  </si>
  <si>
    <t>Rāmītis divpola zemapmetuma slēdzim</t>
  </si>
  <si>
    <t>Rāmītis trīsvietīgs zemapmetuma slēdzim</t>
  </si>
  <si>
    <t>Montāžas kārbas slēdžiem z/a</t>
  </si>
  <si>
    <t xml:space="preserve">1-vietīga sienas zem apmetuma kontaktligzda 230V, 16A, IP20 ar zemējuma kontaktu un bērnu aizsardzību
</t>
  </si>
  <si>
    <t xml:space="preserve">1-vietīga sienas zem apmetuma kontaktligzda 230V, 16A, IP44 ar zemējuma 
</t>
  </si>
  <si>
    <t>1-vietīga sienas virs apmetuma kontaktligzda 230V, 16A, IP44 ar zemējuma kontaktu</t>
  </si>
  <si>
    <t xml:space="preserve">2-vietīga sienas zem apmetuma kontaktligzdu bloks 230V, 16A, IP20 ar zemējuma
</t>
  </si>
  <si>
    <t>46a</t>
  </si>
  <si>
    <t xml:space="preserve">2-vietīga sienas virs apmetuma kontaktligzdu bloks 230V, 16A, IP20 ar zemējuma
</t>
  </si>
  <si>
    <t xml:space="preserve">2-vietīga sienas zem apmetuma kontaktligzdu bloks 230V, 16A, IP20 ar zemējuma dat.piesl.
</t>
  </si>
  <si>
    <t xml:space="preserve">1-vietīga sienas virs apmetuma kontaktligzda ar iezemējuma kontaktu 400V, 16A, IP44
</t>
  </si>
  <si>
    <t xml:space="preserve">1-vietīga sienas virs apmetuma kontaktligzda ar iezemējuma kontaktu 400V, 32A, IP44
</t>
  </si>
  <si>
    <t xml:space="preserve">1-vietīga sienas virs apmetuma kontaktligzda ar iezemējuma kontaktu 400V, 64A, IP44
</t>
  </si>
  <si>
    <t>Montāžas kārbas kontaktligzdām z/a</t>
  </si>
  <si>
    <t>Rāmītis vienpola zemapmetuma kontaktligzdai</t>
  </si>
  <si>
    <t>Rāmītis divpola zemapmetuma kontaktligzdai</t>
  </si>
  <si>
    <t>Ugunsdzēsības krānu poga ar stikliņu</t>
  </si>
  <si>
    <t>Marķēšanas uzlīmes datoru kontaktligzdu marķēšanai  Marķēšanas uzlīme. poliestera 24 x12mm. Markēšana: lāzerprinteris. vai marķieris. Lapā 160gb (A4). Balta.</t>
  </si>
  <si>
    <t>Kabelis šķ. 5x16 mm2 NYM-J</t>
  </si>
  <si>
    <t>Kabelis šķ. 5x10 mm2 NYM-J</t>
  </si>
  <si>
    <t>Kabelis šķ. 5x6 mm2 NYM-J</t>
  </si>
  <si>
    <t>Kabelis šķ. 5x4 mm2 NYM-J</t>
  </si>
  <si>
    <t>Kabelis šķ. 5x2,5 mm2 NYM-J</t>
  </si>
  <si>
    <t>Kabelis šķ. 3x4 mm2 NYM-J</t>
  </si>
  <si>
    <t>Kabelis šķ. 4x1,0 mm2 NYM-J</t>
  </si>
  <si>
    <t>Fe/Zn 40x4mm</t>
  </si>
  <si>
    <t>Kabelis šķ. 2x1,0mm² MMO</t>
  </si>
  <si>
    <t>Kabelis šķ. 7x1,5mm² MMO</t>
  </si>
  <si>
    <t>Kabelis šķ. 12x1,5mm² MMO</t>
  </si>
  <si>
    <t>Ugunsizturīgo kabeļu montāža</t>
  </si>
  <si>
    <t>Kabelis šķ. 3x2,5mm² ugunsizturīgs kab. E30min. NHXH-J FE 180/E30</t>
  </si>
  <si>
    <t>Kabelis šķ. 2x1,0mm² ugunsizturīgs kab. E30min. NHXH-J FE30 180/E30</t>
  </si>
  <si>
    <t>Vājstrāvu kabeļu montāža</t>
  </si>
  <si>
    <t>LAN datu kabelis 4x2x0.5 Cat5e, F/UTP, RJ46</t>
  </si>
  <si>
    <t>Instalācijas nozarkārbas IP20</t>
  </si>
  <si>
    <t>Palīgmateriāli (klemmes, savienojumi, cauruļu stiprinājumi ucc materiāli)</t>
  </si>
  <si>
    <t>Kabeļu Marķējuma plāksne 15x64mm. halogēnbrīvs. -40°C--125°C. UV aizsardzība. (materiāls - PE Poliolefīns). Balts  Marķēšana: termoprinteris. vai marķieris. Stiprinājums: savilces</t>
  </si>
  <si>
    <t>Uguns blīvējošās putas PU 2K - COMBO ugunsdro-šās 380ml</t>
  </si>
  <si>
    <t>Uguns izturīga Sealfire W1000 CE masa E90 20.kg.</t>
  </si>
  <si>
    <t>kg</t>
  </si>
  <si>
    <t>Uguns blīvējošās putas 750ml Sealfire W350 CE 90</t>
  </si>
  <si>
    <t>Ugunsizturīga kabeļa skava E90, Ø10mm kabelim</t>
  </si>
  <si>
    <t>Ugunsizturīga kabeļa skava E90, Ø14mm kabelim</t>
  </si>
  <si>
    <t>Skrūve betonam un metālam SBOM5x60. E90</t>
  </si>
  <si>
    <t>Instalācijas caurule gofrētā Ø=110mm</t>
  </si>
  <si>
    <t>Instalācijas caurule gofrētā Ø=70mm</t>
  </si>
  <si>
    <t>Instalācijas caurule gofrētā Ø=20mm</t>
  </si>
  <si>
    <t>Instalācijas caurule gofrētā Ø=16mm</t>
  </si>
  <si>
    <t xml:space="preserve">Kabeļu plaukst MEK 70 ar iekarēm, pagriezieniem un stiprinājumiem (atbalsta kronšteiniem, vītņustieņiem) komplektā
</t>
  </si>
  <si>
    <t xml:space="preserve">Kabeļu plaukst KS80-200x60mm ar iekarēm, un stiprinājumiem (atbalsta kronšteiniem, vītņustieņiem) komplektā
</t>
  </si>
  <si>
    <t xml:space="preserve">Kabeļu plaukst KS80-300x60mm ar iekarēm, pagriezieniem un stiprinājumiem (atbalsta kronšteiniem,vītņustieņiem) komplektā
</t>
  </si>
  <si>
    <t xml:space="preserve">Kabeļu plaukst KS80-600x60mm ar iekarēm, pagriezieniem un stiprinājumiem (atbalsta kronšteiniem, vītņustieņiem) komplektā
</t>
  </si>
  <si>
    <t>Apaļdzelzs stiprinājums uz jumta 165/MBS-8</t>
  </si>
  <si>
    <t xml:space="preserve">Zibens uztvērējs St/Zn ∅20 L=2.0m ar pamatu (pamata tipu precizēt montāžas laikā)
</t>
  </si>
  <si>
    <t>Zibens uztvērējs St/Zn ∅20 L=3.0m ar pamatu (pamata tipu precizēt montāžas laikā)</t>
  </si>
  <si>
    <t>Universāls vadu turētājs Rd 8-10 mm stiprinājuma pie sienas 30mm (177 30 M8)</t>
  </si>
  <si>
    <t>Vadu turētājs ar pārliktni, Rd 8-10 mm (113 Z8-10)</t>
  </si>
  <si>
    <t>Noteku apsildes sistēmas montāža</t>
  </si>
  <si>
    <t xml:space="preserve">DEVIreg™ 850 komplektā ar notekas sensoru </t>
  </si>
  <si>
    <t>Apsildes kabelis DEVIsnow™ 20T P=1,2kW, L=60m</t>
  </si>
  <si>
    <t>DEVIgut™</t>
  </si>
  <si>
    <t>DEVIdrain™</t>
  </si>
  <si>
    <t>Cinkota metāla ķēde</t>
  </si>
  <si>
    <t>Darbu apjomi</t>
  </si>
  <si>
    <t>Sienas urbšanas līdz diametram Ø50-110mm</t>
  </si>
  <si>
    <t>Sienas urbšanas līdz diametram Ø6-50mm</t>
  </si>
  <si>
    <t>Lokālā tāme Nr. 12</t>
  </si>
  <si>
    <t xml:space="preserve"> Siltummezgla SM izbūve</t>
  </si>
  <si>
    <r>
      <t xml:space="preserve">Tāme sastādīta: 2021. gada tirgus cenās, pamatojoties uz SM daļas rasējumiem. </t>
    </r>
    <r>
      <rPr>
        <b/>
        <sz val="10"/>
        <rFont val="Arial"/>
        <family val="2"/>
        <charset val="186"/>
      </rPr>
      <t>Tāmes izmaksas euro</t>
    </r>
  </si>
  <si>
    <t>Siltummezgla izbūve, vai ekvivalents</t>
  </si>
  <si>
    <t>Apkures siltummainis  80 KW    XB 37L-1-20  004H7272</t>
  </si>
  <si>
    <t>Karstā ūdens siltummainis  48 KW  XB 37H-1-20  004B1707</t>
  </si>
  <si>
    <t>Ventilācijas siltummainis  115 KW  XB 12M-1-70  004H7549</t>
  </si>
  <si>
    <t>Siltumskaitītājs Qnom.6 m3/h Dn20 ar bezvadu radio nolasīšanu</t>
  </si>
  <si>
    <t>Diferenciāla spiediena regulators  AVP DN20 Kvs=6.3</t>
  </si>
  <si>
    <t>Procesors ECL310  ar karti A376</t>
  </si>
  <si>
    <t>Regulēšanas vārsts VM2 Dn15 Kvs 2.5 m3/h</t>
  </si>
  <si>
    <t>Regulēšanas vārsts VS2 Dn25 Kvs 4.4 m3/h</t>
  </si>
  <si>
    <t>Regulēšanas vārsts VM2 Dn25 Kvs 6.3 m3/h</t>
  </si>
  <si>
    <t>Izpildmehānisms     AMV10</t>
  </si>
  <si>
    <t>Izpildmehānisms     AMV20</t>
  </si>
  <si>
    <t>Izpildmehānisms     AMV30</t>
  </si>
  <si>
    <t>Ārgaisa temperatūras sensors ESMT</t>
  </si>
  <si>
    <t>Ūdens temperatūras sensors ESM11</t>
  </si>
  <si>
    <t>Ūdens temperatūras sensors ESMU</t>
  </si>
  <si>
    <t>Apkures cirkulācijas sūknis Magna3 32-80(1x230V)</t>
  </si>
  <si>
    <t>Karstā ūdens cirkulācijas sūknis Alpha2 25-60N 180 (1x230V)</t>
  </si>
  <si>
    <t>Ventilācijas cirkulācijas sūknis MAGNA3 50-80F (1x230V)</t>
  </si>
  <si>
    <t>Rokas sūknis</t>
  </si>
  <si>
    <t>Drošības vārsts 3/4" 4 bar</t>
  </si>
  <si>
    <t>Drošības vārsts 3/4" 10 bar</t>
  </si>
  <si>
    <t>Ūdens mērītājs 90ºC 2,5 m3/h    DN15</t>
  </si>
  <si>
    <t>Ūdens mērītājs 30ºC 2,5 m3/h    DN15</t>
  </si>
  <si>
    <t>Izplešanās trauks  NG-100 V=100L 6bar</t>
  </si>
  <si>
    <t>Ūdens glikola trauks V=50l</t>
  </si>
  <si>
    <t>Lodveida ventilis iemetinātais DN65 PN25</t>
  </si>
  <si>
    <t>Lodveida ventilis iemetinātais DN50 PN40</t>
  </si>
  <si>
    <t>Lodveida ventilis  iemetinātais DN40 PN40</t>
  </si>
  <si>
    <t>Lodveida ventilis iemetinātais DN32 PN40</t>
  </si>
  <si>
    <t>Manometra ventilis Ø1/2"</t>
  </si>
  <si>
    <t>Lodveida ventilis Ø 3/4"</t>
  </si>
  <si>
    <t>Lodveida ventilis Ø 1/2"</t>
  </si>
  <si>
    <t>Lodveida ventilis (bronzas)      DN20</t>
  </si>
  <si>
    <t>Lodveida ventilis (bronzas) DN32</t>
  </si>
  <si>
    <t>Vienvirziena vārsts                                     DN15</t>
  </si>
  <si>
    <t>Vienvirziena vārsts  k.ūdens DN20</t>
  </si>
  <si>
    <t>Vienvirziena vārsts  k.ūdens DN32</t>
  </si>
  <si>
    <t>Atloku sietiņfiltrs DN65</t>
  </si>
  <si>
    <t>Atloku sietiņfiltrs DN50</t>
  </si>
  <si>
    <t>Vītņu sietiņfiltrs DN15</t>
  </si>
  <si>
    <t>Vītņu sietiņfiltrs (k.ūdens) DN20</t>
  </si>
  <si>
    <t>Vītņu sietiņfiltrs (k.ūdens) DN32</t>
  </si>
  <si>
    <t>Balansējošais vārsts STAD25 DN25</t>
  </si>
  <si>
    <t xml:space="preserve">Tehniskais manometrs   0-16 bar </t>
  </si>
  <si>
    <t>Tehniskais manometrs    0-10 bar</t>
  </si>
  <si>
    <t>Tehniskais termometrs   0-150ºC</t>
  </si>
  <si>
    <t>Tehniskais termometrs   0-100ºC</t>
  </si>
  <si>
    <t xml:space="preserve">Tērauda elektrometinātas caurule Ø21,3x2,0    </t>
  </si>
  <si>
    <t>Tērauda elektrometinātas caurule Ø26.9x2.3</t>
  </si>
  <si>
    <t>Tērauda elektrometinātas caurule Ø42.4x2.6</t>
  </si>
  <si>
    <t>Tērauda elektrometinātas caurule Ø48.3x2.6</t>
  </si>
  <si>
    <t>Tērauda elektrometinātas caurule Ø60.3x2.9</t>
  </si>
  <si>
    <t>Tērauda elektrometinātas caurule Ø76.9x2.9</t>
  </si>
  <si>
    <t>Tērauda elektrometinātas caurule Ø88.9x3.2</t>
  </si>
  <si>
    <t>Vara caurule  Ø22x1.0</t>
  </si>
  <si>
    <t>Vara caurule  Ø35x1.5</t>
  </si>
  <si>
    <t>Siltumizolācija Hvac Section AluCoat T22-20</t>
  </si>
  <si>
    <t>Siltumizolācija Hvac Section AluCoat T28-20</t>
  </si>
  <si>
    <t>Siltumizolācija Hvac Section AluCoat T35-20</t>
  </si>
  <si>
    <t>Siltumizolācija Hvac Section AluCoat T42-30</t>
  </si>
  <si>
    <t>Siltumizolācija Hvac Section AluCoat T48-30</t>
  </si>
  <si>
    <t>Siltumizolācija Hvac Section AluCoat T60-30</t>
  </si>
  <si>
    <t>Siltumizolācija Hvac Section AluCoat T76-80</t>
  </si>
  <si>
    <t>Siltumizolācija Hvac Section AluCoat T76-50</t>
  </si>
  <si>
    <t>Siltumizolācija Hvac Section AluCoat T89-40</t>
  </si>
  <si>
    <t>Krāsa 2 kārtas NEOSPRINT 30</t>
  </si>
  <si>
    <t>Gruntējuma viena kārta URF-0110</t>
  </si>
  <si>
    <t>Tērauda cauruļu veidgabali</t>
  </si>
  <si>
    <t>Vara cauruļu veidgabali</t>
  </si>
  <si>
    <t>Cauruļu stiprinājumi</t>
  </si>
  <si>
    <t>Marķēšanas materiāli</t>
  </si>
  <si>
    <t>Elektrokomutācijas kabeļu komplekts</t>
  </si>
  <si>
    <t>Lokālā tāme Nr. 13</t>
  </si>
  <si>
    <t xml:space="preserve"> Kanalizācijas sistēmas izbūve K1;K2 un K4</t>
  </si>
  <si>
    <t>Kanalizācijas sistēmas izbūve, vai ekvivalents</t>
  </si>
  <si>
    <t>K1 izbūve</t>
  </si>
  <si>
    <t>Plastmasas  caurule d50</t>
  </si>
  <si>
    <t>Plastmasas  caurule d75</t>
  </si>
  <si>
    <t>Plastmasas  caurule d110</t>
  </si>
  <si>
    <t>Ventilācijas  caurule ar uzgali d110</t>
  </si>
  <si>
    <t>Revīzija d50</t>
  </si>
  <si>
    <t>Revīzija d75</t>
  </si>
  <si>
    <t>Revīzija d110</t>
  </si>
  <si>
    <t>Revīzijas ugunsdroša lūkas 300x300 F90,  /šahtas sienā/</t>
  </si>
  <si>
    <t>Traps HL80.1 d50</t>
  </si>
  <si>
    <t>Ugunsdrošības manžetes d50</t>
  </si>
  <si>
    <t>Ugunsdrošības manžetes d75</t>
  </si>
  <si>
    <t>Ugunsdrošības manžetes d110</t>
  </si>
  <si>
    <t>Trejgabals d50/50</t>
  </si>
  <si>
    <t>Trejgabals d50/75</t>
  </si>
  <si>
    <t>Trejgabals d50/110</t>
  </si>
  <si>
    <t>Trejgabals                                          d75/110</t>
  </si>
  <si>
    <t>Trejgabals d110/110</t>
  </si>
  <si>
    <t>Līkums d50</t>
  </si>
  <si>
    <t>Līkums d75</t>
  </si>
  <si>
    <t>Līkums d110</t>
  </si>
  <si>
    <t>Pāreja d50/110</t>
  </si>
  <si>
    <t>Noslēgtapa tīrīšanai d50</t>
  </si>
  <si>
    <t>Noslēgtapa tīrīšanai d75</t>
  </si>
  <si>
    <t>Noslēgtapa tīrīšanai d110</t>
  </si>
  <si>
    <t>K2 izbūve, vai ekvivalents</t>
  </si>
  <si>
    <t>Siltumizolācija ISOTEK KK-AL-30 d110</t>
  </si>
  <si>
    <t>Plastmasas  caurule d160</t>
  </si>
  <si>
    <t>Plastmasas  caurule d200</t>
  </si>
  <si>
    <t>Noslēgtapa  tīrīšanai d110</t>
  </si>
  <si>
    <t>Noslēgtapa  tīrīšanai d160</t>
  </si>
  <si>
    <t>Noslēgtapa  tīrīšanai d200</t>
  </si>
  <si>
    <t>Līknis d110</t>
  </si>
  <si>
    <t>Līknis d160</t>
  </si>
  <si>
    <t>Līknis d200</t>
  </si>
  <si>
    <t>Trejgabals d110/160</t>
  </si>
  <si>
    <t>Trejgabals d110/200</t>
  </si>
  <si>
    <t>Trejgabals d160/200</t>
  </si>
  <si>
    <t>Ugunsdrošibas manžētes d110</t>
  </si>
  <si>
    <t>Revīzijas lūkas  300x300 /šahtas sienā/</t>
  </si>
  <si>
    <t>Lietus ūdens uztveršanas piltuve d110 ar apsildes kabeli HL 63.1P/1</t>
  </si>
  <si>
    <t>Lietus ūdens uztveršanas piltuve d110 ar apsildes kabeli HL 64.1P/1 ( precizēt būvniecībā laikā)</t>
  </si>
  <si>
    <t>Kompensācijas uzmava d110</t>
  </si>
  <si>
    <t>K4 izbūve, vai ekvivalents</t>
  </si>
  <si>
    <t>Plastmasas  caurule d25</t>
  </si>
  <si>
    <t>Plastmasas  caurule d32</t>
  </si>
  <si>
    <t>Plastmasas  caurule d40</t>
  </si>
  <si>
    <t>Kondensāta novadīšana pieslēgšanasmezgl /sifons/  d32/40  HL136N</t>
  </si>
  <si>
    <t>Kondensāta novadīšana pieslēgšanas mezgls /sifons/  d40  HL136.3</t>
  </si>
  <si>
    <t>Trejgabals d32/32</t>
  </si>
  <si>
    <t>Trejgabals d40/32</t>
  </si>
  <si>
    <t>Trejgabals d40/40</t>
  </si>
  <si>
    <t>Līkums d32</t>
  </si>
  <si>
    <t>Līkums d40</t>
  </si>
  <si>
    <t>Pāreja d25/32</t>
  </si>
  <si>
    <t>Pāreja d32/40</t>
  </si>
  <si>
    <t>Pāreja d32/50</t>
  </si>
  <si>
    <t>Pāreja d40/50</t>
  </si>
  <si>
    <t>Pāreja d50/75</t>
  </si>
  <si>
    <t>Vispārīgie darbi</t>
  </si>
  <si>
    <t>Cauruļvadu stiprinājumi</t>
  </si>
  <si>
    <t>Hidrauliskā pārbaudes darbi</t>
  </si>
  <si>
    <t>Caurumu izveide un aizdare</t>
  </si>
  <si>
    <t>Izpilddokumentācijas izstrāde</t>
  </si>
  <si>
    <t>Ūdensvada (Ū1 un S3;S4) izbūve</t>
  </si>
  <si>
    <r>
      <t xml:space="preserve">Tāme sastādīta: 2021. gada tirgus cenās, pamatojoties uz ŪK daļas rasējumiem. </t>
    </r>
    <r>
      <rPr>
        <b/>
        <sz val="10"/>
        <rFont val="Arial"/>
        <family val="2"/>
        <charset val="186"/>
      </rPr>
      <t>Tāmes izmaksas euro</t>
    </r>
  </si>
  <si>
    <t>Ūdensvada "Ū1" izbūve, vai ekvivalents</t>
  </si>
  <si>
    <t>Tērauda cinkotā caurule ar stiprinājumiem     dn65</t>
  </si>
  <si>
    <t>Pretkondensāta izolācija Armaflex b=13mm dn65</t>
  </si>
  <si>
    <t>Tērauda cinkotā caurule ar stiprinājumiem    dn50</t>
  </si>
  <si>
    <t>Pretkondensāta izolācija Armaflex b=13mm dn50</t>
  </si>
  <si>
    <t>Tērauda cinkotā caurule ar stiprinājumiem    dn40</t>
  </si>
  <si>
    <t>Pretkondensāta izolācija Armaflex b=13mm  dn40</t>
  </si>
  <si>
    <t>Tērauda cinkotā caurule ar stiprinājumiem dn25</t>
  </si>
  <si>
    <t>Pretkondensāta izolācija Armaflex b=13mm dn25</t>
  </si>
  <si>
    <t>Tērauda cinkotā caurule ar stiprinājumiem    dn20</t>
  </si>
  <si>
    <t>Pretkondensāta izolācija Armaflex b=13mm    dn20</t>
  </si>
  <si>
    <t>Tērauda cinkotā caurule ar stiprinājumiem    dn15</t>
  </si>
  <si>
    <t>Pretkondensāta izolācija Armaflex b=13mm    dn15</t>
  </si>
  <si>
    <t>Aizbīdnis                                                  d100</t>
  </si>
  <si>
    <t>Aizbīdnis                                                  d65</t>
  </si>
  <si>
    <t>Noslēgventīlis                                          d40</t>
  </si>
  <si>
    <t>Noslēgventīlis                                          d25</t>
  </si>
  <si>
    <t>Noslēgventīlis                                          d20</t>
  </si>
  <si>
    <t>Noslēgventīlis                                          d15</t>
  </si>
  <si>
    <t>Laistīšanas krāns āra (siltināta niša) ,OD25 ar lokano, šluteni L = 30m,ar aizbidni pirms laistišanas krana, komplekta ar ara luku 330x330 un sledzeni</t>
  </si>
  <si>
    <t>Laistišanas krāns                                   d15</t>
  </si>
  <si>
    <t>Ugunsdzēsības krāns d50 ar rokas stobru un šļuteni L=20m un ug.krāna kaste 520x390x180</t>
  </si>
  <si>
    <t>S3, S4 izbūve, vai ekvivalents</t>
  </si>
  <si>
    <t>Nerūsējoša un ķīmiski izturīga tērauda caurule  ar stiprinājumiem                               dn40</t>
  </si>
  <si>
    <t>Siltumizolācija Armaflex b=19mm dn40</t>
  </si>
  <si>
    <t>Nerūsējoša un ķīmiski izturīga tērauda caurule  ar stiprinājumiem dn32</t>
  </si>
  <si>
    <t>Siltumizolācija Armaflex b=19mm dn32</t>
  </si>
  <si>
    <t>Nerūsējoša un ķīmiski izturīga tērauda caurule  ar stiprinājumiem dn25</t>
  </si>
  <si>
    <t>Siltumizolācija Armaflex b=19mm dn25</t>
  </si>
  <si>
    <t>Nerūsējoša un ķīmiski izturīga tērauda caurule  ar stiprinājumiem dn20</t>
  </si>
  <si>
    <t>Siltumizolācija Armaflex b=19mm dn20</t>
  </si>
  <si>
    <t>Nerūsējoša un ķīmiski izturīga tērauda caurule  ar stiprinājumiem dn15</t>
  </si>
  <si>
    <t>Siltumizolācija Armaflex b=19mm dn15</t>
  </si>
  <si>
    <t>Noslēgventīlis d40</t>
  </si>
  <si>
    <t>Noslēgventīlis d32</t>
  </si>
  <si>
    <t>Noslēgventīlis d25</t>
  </si>
  <si>
    <t>Noslēgventīlis d20</t>
  </si>
  <si>
    <t>Noslēgventīlis d15</t>
  </si>
  <si>
    <t>Vienvirziena vārsts d25</t>
  </si>
  <si>
    <t>Laistišanas krāns d15</t>
  </si>
  <si>
    <t>Atgaisotājs d15</t>
  </si>
  <si>
    <t>Statiski balansējošs vārsts d15</t>
  </si>
  <si>
    <t>Apkures sistēmas izbūve</t>
  </si>
  <si>
    <r>
      <t xml:space="preserve">Tāme sastādīta: 2021. gada tirgus cenās, pamatojoties uz AVK daļas rasējumiem. </t>
    </r>
    <r>
      <rPr>
        <b/>
        <sz val="10"/>
        <rFont val="Arial"/>
        <family val="2"/>
        <charset val="186"/>
      </rPr>
      <t>Tāmes izmaksas euro</t>
    </r>
  </si>
  <si>
    <t>Apkures sistēmas izbūve, vai ekvivalents</t>
  </si>
  <si>
    <t>Radiators CV22-200-1000, komplektā ar stiprinājumiem, atgaisotājiem, korķiem. (RAL 7016, saskaņot būvniecības laikā)</t>
  </si>
  <si>
    <t>Radiators CV22-200-1100, komplektā ar stiprinājumiem, atgaisotājiem, korķiem. (RAL 7016, saskaņot būvniecības laikā)</t>
  </si>
  <si>
    <t>Radiators CV22-200-1200, komplektā ar stiprinājumiem, atgaisotājiem, korķiem. (RAL 7016, saskaņot būvniecības laikā)</t>
  </si>
  <si>
    <t>Radiators CV22-200-1400, komplektā ar stiprinājumiem, atgaisotājiem, korķiem. (RAL 7016, saskaņot būvniecības laikā)</t>
  </si>
  <si>
    <t>Radiators CV22-200-1600, komplektā ar stiprinājumiem, atgaisotājiem, korķiem. (RAL 7016, saskaņot būvniecības laikā)</t>
  </si>
  <si>
    <t>Radiators CV22-200-1800, komplektā ar stiprinājumiem, atgaisotājiem, korķiem. (RAL 7016, saskaņot būvniecības laikā)</t>
  </si>
  <si>
    <t>Radiators CV22-200-2300, komplektā ar stiprinājumiem, atgaisotājiem, korķiem. (RAL 7016, saskaņot būvniecības laikā)</t>
  </si>
  <si>
    <t>Radiators CV22-200-700, komplektā ar stiprinājumiem, atgaisotājiem, korķiem. (RAL 7016, saskaņot būvniecības laikā)</t>
  </si>
  <si>
    <t>Radiators CV22-200-900, komplektā ar stiprinājumiem, atgaisotājiem, korķiem. (RAL 7016, saskaņot būvniecības laikā)</t>
  </si>
  <si>
    <t>Radiators CV22-300-1400, komplektā ar stiprinājumiem, atgaisotājiem, korķiem. (RAL 7016, saskaņot būvniecības laikā)</t>
  </si>
  <si>
    <t>Radiators CV22-300-1800, komplektā ar stiprinājumiem, atgaisotājiem, korķiem. (RAL 7016, saskaņot būvniecības laikā)</t>
  </si>
  <si>
    <t>Radiators CV22-300-600, komplektā ar stiprinājumiem, atgaisotājiem, korķiem. (RAL 7016, saskaņot būvniecības laikā)</t>
  </si>
  <si>
    <t>Radiators CV22-500-1200, komplektā ar stiprinājumiem, atgaisotājiem, korķiem. (RAL 7016, saskaņot būvniecības laikā)</t>
  </si>
  <si>
    <t>Radiators CV22-500-800, komplektā ar stiprinājumiem, atgaisotājiem, korķiem. (RAL 7016, saskaņot būvniecības laikā)</t>
  </si>
  <si>
    <t>Radiators CV22-600-1000, komplektā ar stiprinājumiem, atgaisotājiem, korķiem. (RAL 7016, saskaņot būvniecības laikā)</t>
  </si>
  <si>
    <t>Radiators CV11-300-500, komplektā ar stiprinājumiem, atgaisotājiem, korķiem. (RAL 7016, saskaņot būvniecības laikā)</t>
  </si>
  <si>
    <t>Radiators C22-600-1200, komplektā ar stiprinājumiem, atgaisotājiem, korķiem. (RAL 7016, saskaņot būvniecības laikā)</t>
  </si>
  <si>
    <t>Radiators vertical 21C 1800x450, komplektā ar stiprinājumiem, atgaisotājiem, korķiem. (RAL 7016, saskaņot būvniecības laikā)</t>
  </si>
  <si>
    <t>Radiators vertical 21C 1800x300, komplektā ar stiprinājumiem, atgaisotājiem, korķiem. (RAL 7016, saskaņot būvniecības laikā)</t>
  </si>
  <si>
    <t>Radiators vertical 20C 1800x450, komplektā ar stiprinājumiem, atgaisotājiem, korķiem. (RAL 7016, saskaņot būvniecības laikā)</t>
  </si>
  <si>
    <t>Radiatora vārsts d15</t>
  </si>
  <si>
    <t>Radiatora termovārsts d15</t>
  </si>
  <si>
    <t>Radiatora termovārsts d15 - 24 VDC, NC (saskaņot ar BMS būvniecības laikā)</t>
  </si>
  <si>
    <t>Cauruļvads d15</t>
  </si>
  <si>
    <t>Siltumizolācija cauruļvadam d15</t>
  </si>
  <si>
    <t>Cauruļvads d18</t>
  </si>
  <si>
    <t>Cauruļvads d22</t>
  </si>
  <si>
    <t>Cauruļvads d28</t>
  </si>
  <si>
    <t>Cauruļvads d35</t>
  </si>
  <si>
    <t>Cauruļvads d42</t>
  </si>
  <si>
    <t>Cauruļvads d54</t>
  </si>
  <si>
    <t>Balansēšanas vārsts dn15 STAD -15</t>
  </si>
  <si>
    <t>Balansēšanas vārsts dn20 STAD -20</t>
  </si>
  <si>
    <t>Balansēšanas vārsts dn25 STAD -25</t>
  </si>
  <si>
    <t>Balansēšanas vārsts dn32 STAD -32</t>
  </si>
  <si>
    <t>Lodveida vārsts d15</t>
  </si>
  <si>
    <t>Lodveida vārsts d20</t>
  </si>
  <si>
    <t>Lodveida vārsts d25</t>
  </si>
  <si>
    <t>Lodveida vārsts d32</t>
  </si>
  <si>
    <t>Lodveida vārsts d40</t>
  </si>
  <si>
    <t>Lodveida vārsts d50</t>
  </si>
  <si>
    <t>Izolācija, Armacell, Tubolit DG 9mm - ᴓ15</t>
  </si>
  <si>
    <t>Izolācija, Armacell, Tubolit DG 9mm - ᴓ18</t>
  </si>
  <si>
    <t>Izolācija, Armacell, Tubolit DG 9mm - ᴓ22</t>
  </si>
  <si>
    <t>Izolācija, Armacell, Tubolit DG 9mm - ᴓ28</t>
  </si>
  <si>
    <r>
      <t xml:space="preserve">Siltumizolācija cauruļvadiem pagrabā, PAROC Hvac Section AluCoat T.50 mm, </t>
    </r>
    <r>
      <rPr>
        <sz val="10"/>
        <color indexed="8"/>
        <rFont val="Arial"/>
        <family val="2"/>
        <charset val="186"/>
      </rPr>
      <t xml:space="preserve"> </t>
    </r>
    <r>
      <rPr>
        <sz val="10"/>
        <rFont val="Arial"/>
        <family val="2"/>
        <charset val="186"/>
      </rPr>
      <t>λ=0,037 W/mK. Pro Section - 22- 40</t>
    </r>
  </si>
  <si>
    <r>
      <t xml:space="preserve">Siltumizolācija cauruļvadiem pagrabā, PAROC Hvac Section AluCoat T.50 mm, </t>
    </r>
    <r>
      <rPr>
        <sz val="10"/>
        <color indexed="8"/>
        <rFont val="Arial"/>
        <family val="2"/>
        <charset val="186"/>
      </rPr>
      <t xml:space="preserve"> </t>
    </r>
    <r>
      <rPr>
        <sz val="10"/>
        <rFont val="Arial"/>
        <family val="2"/>
        <charset val="186"/>
      </rPr>
      <t>λ=0,037 W/mK. Pro Section - 28- 40</t>
    </r>
  </si>
  <si>
    <r>
      <t xml:space="preserve">Siltumizolācija cauruļvadiem pagrabā, PAROC Hvac Section AluCoat T.50 mm, </t>
    </r>
    <r>
      <rPr>
        <sz val="10"/>
        <color indexed="8"/>
        <rFont val="Arial"/>
        <family val="2"/>
        <charset val="186"/>
      </rPr>
      <t xml:space="preserve"> </t>
    </r>
    <r>
      <rPr>
        <sz val="10"/>
        <rFont val="Arial"/>
        <family val="2"/>
        <charset val="186"/>
      </rPr>
      <t>λ=0,037 W/mK. Pro Section - 35- 40</t>
    </r>
  </si>
  <si>
    <r>
      <t>Siltumizolācija cauruļvadiem pagrabā, PAROC Hvac Section AluCoat T. 50 mm,</t>
    </r>
    <r>
      <rPr>
        <sz val="10"/>
        <color indexed="8"/>
        <rFont val="Arial"/>
        <family val="2"/>
        <charset val="186"/>
      </rPr>
      <t xml:space="preserve"> </t>
    </r>
    <r>
      <rPr>
        <sz val="10"/>
        <rFont val="Arial"/>
        <family val="2"/>
        <charset val="186"/>
      </rPr>
      <t>λ=0,037 W/mK. Pro Section - 42- 40</t>
    </r>
  </si>
  <si>
    <r>
      <t>Siltumizolācija cauruļvadiem pagrabā, PAROC Hvac Section AluCoat T. 50 mm,</t>
    </r>
    <r>
      <rPr>
        <sz val="10"/>
        <color indexed="8"/>
        <rFont val="Arial"/>
        <family val="2"/>
        <charset val="186"/>
      </rPr>
      <t xml:space="preserve"> </t>
    </r>
    <r>
      <rPr>
        <sz val="10"/>
        <rFont val="Arial"/>
        <family val="2"/>
        <charset val="186"/>
      </rPr>
      <t>λ=0,037 W/mK. Pro Section - 54- 40</t>
    </r>
  </si>
  <si>
    <t>PVC čaula starpstāvu pārsegumu konstrukcijā, cauruļvadu aizsardzībai, 22-128</t>
  </si>
  <si>
    <t>PVC čaula starpstāvu pārsegumu konstrukcijā, cauruļvadu aizsardzībai, 28-128</t>
  </si>
  <si>
    <t>PVC čaula starpstāvu pārsegumu konstrukcijā, cauruļvadu aizsardzībai, 35-141</t>
  </si>
  <si>
    <t>PVC čaula starpstāvu pārsegumu konstrukcijā, cauruļvadu aizsardzībai, 42-141</t>
  </si>
  <si>
    <t>PVC čaula starpstāvu pārsegumu konstrukcijā, cauruļvadu aizsardzībai, 54-154</t>
  </si>
  <si>
    <t>Automatiskais atgaisotājs</t>
  </si>
  <si>
    <t xml:space="preserve">Gaisa aizkars  “Frico”, AGS5515A ,ar PA2DR regulatoru (BMS atbalsts): </t>
  </si>
  <si>
    <t>Kalorifera siltumapgādes izbūve, vai ekvivalents</t>
  </si>
  <si>
    <t>PN1 izbūve</t>
  </si>
  <si>
    <t>Trīsvirziena vārsts VRG3 15, kvs=1,6</t>
  </si>
  <si>
    <t>sūknis Magna 3 25-60</t>
  </si>
  <si>
    <t>lodveida vārsts d25</t>
  </si>
  <si>
    <t xml:space="preserve">pretvārsts d15                                   </t>
  </si>
  <si>
    <t>filtrs d25</t>
  </si>
  <si>
    <t>automātiskais  pārplūdes  vārsts d15</t>
  </si>
  <si>
    <t>PN2 izbūve</t>
  </si>
  <si>
    <t>trīsvirziena vārsts VRG3 15, kvs=2,5</t>
  </si>
  <si>
    <t>lodveida vārsts d32</t>
  </si>
  <si>
    <t>filtrs 32</t>
  </si>
  <si>
    <t>PN3;PN6 izbūve</t>
  </si>
  <si>
    <t>trīsvirziena vārsts VRG3 15, kvs=0,63</t>
  </si>
  <si>
    <t>sūknis Magna 3 25-40</t>
  </si>
  <si>
    <t>lodveida vārsts d20</t>
  </si>
  <si>
    <t>filtrs d20</t>
  </si>
  <si>
    <t>PN4;PN5;PN7 izbūve</t>
  </si>
  <si>
    <t xml:space="preserve"> trīsvirziena vārsts VRG3 15, kvs=2,5</t>
  </si>
  <si>
    <t>filtrs d32</t>
  </si>
  <si>
    <t xml:space="preserve">Platforma ventiekārtām uz jumta (Hilti vai ekvivalents) </t>
  </si>
  <si>
    <t xml:space="preserve">Platforma kondicionēšanas  ārējiem blokiem iekārtām uz jumta (Hilti vai ekvivalents) </t>
  </si>
  <si>
    <t xml:space="preserve">Metāla režģis apkalpošanas platformai (ventiekārtām uz jumta) </t>
  </si>
  <si>
    <t>Cauruļvadu, siltumizolācijas un radiatoru krāsošanas darbi</t>
  </si>
  <si>
    <t xml:space="preserve">Ugunsdrošās aizdares materiāli "Hilti" </t>
  </si>
  <si>
    <t>Hidrauliskās pārbaudes darbi</t>
  </si>
  <si>
    <t>Ieregulēšanas un palaišanas darbi</t>
  </si>
  <si>
    <t>Caurumu aizdare, ugunsdrošā aizdare</t>
  </si>
  <si>
    <t>Ventilācijas sistēmas izbūve</t>
  </si>
  <si>
    <t>Ventilācijas sistēmas izbūve, vai ekvivalents</t>
  </si>
  <si>
    <t>Ventilācijas iekārta PN1, "IV Produkt" , Envistar Top 10-2V  , L=2695 m3/h, 200 Pa, pieplūdes ventilators,plākšņu siltummainis, ūd.kalorifers, L=1440 m3/h.250 Pa, nosūces ventilators , kopā ar automātiku, ar iebūvēto EcoCooler</t>
  </si>
  <si>
    <t>Ventilācijas iekārta PN2, "IV Produkt" ,Flexomix 240, L=5000 m3/h, 200 Pa, pieplūdes ventilators, rotora rekuperātors , ūd.kalorifers, nosūces ventilators ,  L=5000 m3/h.250 Pa,kopā ar automātiku un freona dzēsētāju</t>
  </si>
  <si>
    <t>Ventilācijas iekārta PN3, "Ruck", ETA K 1600 F WOJR , L=2000 m3/h, 200 Pa, pieplūdes ventilators,plākšņu siltummainis, ūd.kalorifers, nosūces ventilators  , L=2000 m3/h.250 Pa kopā ar automātiku</t>
  </si>
  <si>
    <t>Ventilācijas iekārta PN4, "IV Produkt",Envistar Flex 240 , L=6200 m3/h, 200 Pa, pieplūdes ventilators, rotora siltummainis, ūd.kalorifers, nosūces ventilators  , L=6200 m3/h.250 Pa kopā ar automātiku</t>
  </si>
  <si>
    <t>Ventilācijas iekārta PN5, "IV Produkt",Envistar Flex 240 , L=6200 m3/h, 200 Pa, pieplūdes ventilators, rotora siltummainis, ūd.kalorifers, nosūces ventilators  , L=6200 m3/h.250 Pa kopā ar automātiku</t>
  </si>
  <si>
    <t>Ventilācijas iekārta PN6, "Ruck", ETA K 1600 F WOJR , L=2250 m3/h, 200 Pa, pieplūdes ventilators,plākšņu siltummainis, ūd.kalorifers, nosūces ventilators  , L=2250 m3/h.250 Pa kopā ar automātiku</t>
  </si>
  <si>
    <t>Ventilācijas iekārta PN7, "IV Produkt",Envistar Flex 100 , L=2440 m3/h, 200 Pa, pieplūdes ventilators, prētplūsmas siltummainis, ūd.kalorifers, nosūces ventilators  , L=2440 m3/h.250 Pa kopā ar automātiku</t>
  </si>
  <si>
    <t>Jumta ventilators, N9, "Systemair", DVC 225-S , L=500 m3/h, , kopā ar jumta karba FDS-L 190/225, pretvārsts VKS 190/225</t>
  </si>
  <si>
    <t>Jumta ventilators, N10, "Systemair", TFSR 200 , L=505 m3/h, , kopā ar jumta karba TOS-200/315, pretvārsts RSK 200</t>
  </si>
  <si>
    <t>Jumta ventilators, N11, "Systemair", DVCI 315-S , L=800 m3/h, , kopā ar jumta karba FDS-L 310/311, pretvārsts VKS 310/311</t>
  </si>
  <si>
    <t xml:space="preserve">Lokālais filtrs ( butafora darbnīcā) Zephir III ar nosūces roku </t>
  </si>
  <si>
    <t>Gaisa recirkulācijas/attīrīšanas  iekārta CC6000 ,ar rāmja paplašinājuma modeli, 2 kabatu filtru uzstādīšanai (Dekorāciju šūšanas darbnīca)</t>
  </si>
  <si>
    <t>Lokala filtrs  Zephir III ar nosūces roku metināšanas darbavieta, (metālapstrādes darbnīca)</t>
  </si>
  <si>
    <t>Gaisa recirkulācijas/attīrīšanas  iekārta CC6000 ar rāmja paplašinājuma modeli 2 kabatu filtru uzstādīšana (galdniecība )</t>
  </si>
  <si>
    <t>Lokalais filtrs Zephir III ar nosūces roku (galdniecība )</t>
  </si>
  <si>
    <t>Gaisa recirkulācijas/attīrīšanas  iekārta CC6000 ar rāmja paplašinājuma modeli 2 kabatu filtru (Vīriešu kostīmu šūšanas darbnīca)</t>
  </si>
  <si>
    <t>Bioxigen iekārta Purho F2V (Kostīmu noliktava)</t>
  </si>
  <si>
    <t>Āra restes "HALTON", USS 1000x800 paredzēt fasādes krāsā RAL7016 (precizēt būvniecības periodā)</t>
  </si>
  <si>
    <t>Āra restes "HALTON", USS 1000x400 paredzēt fasādes krāsā RAL7016 (precizēt būvniecības periodā)</t>
  </si>
  <si>
    <t>Āra restes "HALTON", USS 900x400 paredzēt fasādes krāsā RAL7016 (precizēt būvniecības periodā)</t>
  </si>
  <si>
    <t>Jumta izvads " Lindab" ,HKOMR 3+TGKOMK 3</t>
  </si>
  <si>
    <t>Jumta izvads " Lindab" ,HKOMR 8+TGKOMK 8</t>
  </si>
  <si>
    <t>Regulējošais vārsts IRIS  100</t>
  </si>
  <si>
    <t>Regulējošais vārsts IRISI 125</t>
  </si>
  <si>
    <t>Regulējošais vārsts IRISI 160</t>
  </si>
  <si>
    <t>Regulējošais vārsts IRISI 200</t>
  </si>
  <si>
    <t>Regulējošais vārsts IRISI 250</t>
  </si>
  <si>
    <t>Regulējošais vārsts IRISI 315</t>
  </si>
  <si>
    <t>Regulējošais vārsts IRISI 400</t>
  </si>
  <si>
    <t>Regulējošais vārsts IRISI 500</t>
  </si>
  <si>
    <t>Regulējošais vārsts IRISI 630</t>
  </si>
  <si>
    <t>Regulējošais vārsts, "HALTON" UTK/R 300-200;SF=L1,MA=CS,MD=N,MO=MA</t>
  </si>
  <si>
    <t>Regulējošais vārsts, "HALTON" UTK/R 400-200;SF=L1,MA=CS,MD=N,MO=MA</t>
  </si>
  <si>
    <t>Regulējošais vārsts, "HALTON" UTK/R 400-250;SF=L1,MA=CS,MD=N,MO=MA</t>
  </si>
  <si>
    <t>Regulējošais vārsts, "HALTON" UTK/R 400-300;SF=L1,MA=CS,MD=N,MO=MA</t>
  </si>
  <si>
    <t>Regulējošais vārsts, "HALTON" UTK/R 600-300;SF=L1,MA=CS,MD=N,MO=MA</t>
  </si>
  <si>
    <t>Regulējošais vārsts, "HALTON" UTT/R 600-300;SF=L1,MA=CS,MD=N,MO=MA</t>
  </si>
  <si>
    <t>Regulējošais vārsts, "HALTON" UTT/R 600-400;SF=L1,MA=CS,MD=N,MO=MA</t>
  </si>
  <si>
    <t>Regulējošais vārsts, "HALTON" UTT/R 700-300;SF=L1,MA=CS,MD=N,MO=MA</t>
  </si>
  <si>
    <t>Regulējošais vārsts, "HALTON" UTT/C 800-800;SF=L1,MA=CS,MD=N,MO=MA</t>
  </si>
  <si>
    <t>Ugunsdrošības vārsts "HALTON", EDS/R 400-200; RE=B1</t>
  </si>
  <si>
    <t>Ugunsdrošības vārsts "HALTON", EDS/R 400-250; RE=B1</t>
  </si>
  <si>
    <t>Ugunsdrošības vārsts "HALTON", EDS/R 600-400; RE=B1</t>
  </si>
  <si>
    <t>Ugunsdrošības vārsts "HALTON", EDS/R 700-300; RE=B1</t>
  </si>
  <si>
    <t>Ugunsdrošības vārsts "HALTON", EDS/C 800-800; RE=B1</t>
  </si>
  <si>
    <t>Ugunsdrošības vārsts "HALTON", FDI-160; RE=B1</t>
  </si>
  <si>
    <t>Ugunsdrošības vārsts "HALTON", FDI-200; RE=B1</t>
  </si>
  <si>
    <t>Ugunsdrošības vārsts "HALTON", FDI-630; RE=B1</t>
  </si>
  <si>
    <t>Ugunsdrošības vārsts "HALTON", FDI-315; RE=B1</t>
  </si>
  <si>
    <t xml:space="preserve">Trokšņa slāpētājs, "Lindab",LRCA 160,l=1000 </t>
  </si>
  <si>
    <t xml:space="preserve">Trokšņa slāpētājs, "Lindab",LRCA 200,l=1000 </t>
  </si>
  <si>
    <t xml:space="preserve">Trokšņa slāpētājs, "Lindab",SLCU 50  500,l=1200 </t>
  </si>
  <si>
    <t xml:space="preserve">Trokšņa slāpētājs, "Lindab",SLCU 50  630,l=1200 </t>
  </si>
  <si>
    <t xml:space="preserve">Trokšņa slāpētājs, "Lindab",SLCU 50  800,l=1200 </t>
  </si>
  <si>
    <t>Trokšņa slāpētājs,, "Lindab" SLRS-200-100-400-250-1500-RJFP</t>
  </si>
  <si>
    <t>Trokšņa slāpētājs,, "Lindab" SLRS-200-100-600-300-1000-RJFP</t>
  </si>
  <si>
    <t>Trokšņa slāpētājs,, "Lindab" SLRS-200-100-700-300-1000-RJFP</t>
  </si>
  <si>
    <t>Pieplūdes difuzors ar karbu  "HALTON' TCM 125 +TRI -100. Vai ekvivalents.</t>
  </si>
  <si>
    <t>Pieplūdes difuzors ar karbu  "HALTON' TCM 125 +TRI -125. Vai ekvivalents.</t>
  </si>
  <si>
    <t>Pieplūdes difuzors ar karbu  "HALTON' TCM 160 +TRI -125. Vai ekvivalents.</t>
  </si>
  <si>
    <t>Pieplūdes difuzors ar karbu  "HALTON' TCM 200 +TRI -160. Vai ekvivalents.</t>
  </si>
  <si>
    <t>Pieplūdes difuzors ar karbu  "HALTON' TCM 315 +TRI -250. Vai ekvivalents.</t>
  </si>
  <si>
    <t>Pieplūdes difuzors "HALTON' TCM 160</t>
  </si>
  <si>
    <t>Pieplūdes difuzors "HALTON' TCM 250</t>
  </si>
  <si>
    <t>Pieplūdes difuzors "HALTON' TCM 315</t>
  </si>
  <si>
    <t>Nosūces restes "HALTON' AHD 400-200+OD+IF</t>
  </si>
  <si>
    <t>Nosūces restes "HALTON' AHD 600-400+OD+IF</t>
  </si>
  <si>
    <t>Nosūces  difuzors, “FlaktWoods”, KGEB-100+KGEZ-01-100</t>
  </si>
  <si>
    <t>Nosūces  difuzors, “FlaktWoods”, KGEB-125+KGEZ-01-125</t>
  </si>
  <si>
    <t>Nosūces  difuzors, “FlaktWoods”, KGEB-160+KGEZ-01-160</t>
  </si>
  <si>
    <t>Pieplūdes difuzors "HALTON' TCM 125. Vai ekvivalents.</t>
  </si>
  <si>
    <t>Pieplūdes difuzors "HALTON' TCM 315. Vai ekvivalents.</t>
  </si>
  <si>
    <t>Pieplūdes difuzors  "SWEGON" ,ALCa 250V. Vai ekvivalents.</t>
  </si>
  <si>
    <t>Pieplūdes difuzors  "Flakt Woods"  KTI-125. Vai ekvivalents.</t>
  </si>
  <si>
    <t>Nosūces restes "HALTON' AHD 400-200+OD+IF. Vai ekvivalents.</t>
  </si>
  <si>
    <t>Nosūces restes "HALTON' AHD 600-400+OD+IF. Vai ekvivalents.</t>
  </si>
  <si>
    <t>Nosūces  difuzors, “FlaktWoods”, KGEB-100+KGEZ-01-100. Vai ekvivalents.</t>
  </si>
  <si>
    <t>Nosūces  difuzors, “FlaktWoods”, KGEB-125+KGEZ-01-125. Vai ekvivalents.</t>
  </si>
  <si>
    <t>Nosūces  difuzors, “FlaktWoods”, KGEB-160+KGEZ-01-160. Vai ekvivalents.</t>
  </si>
  <si>
    <t>Nosūces difuzors  " Lindab" ,  CRL -160. Vai ekvivalents.            ø160</t>
  </si>
  <si>
    <t>Nosūces difuzors  " Lindab" ,  CRL -200. Vai ekvivalents.            ø200</t>
  </si>
  <si>
    <t>Nosūces difuzors  " HALTON" ,  TCM -125. Vai ekvivalents.            ø125</t>
  </si>
  <si>
    <t>Nosūces difuzors  " HALTON" ,  TCM  -160.Vai ekvivalents.            ø160</t>
  </si>
  <si>
    <t>Nosūces difuzors  " HALTON" ,  TCM  -200. Vai ekvivalents.            ø200</t>
  </si>
  <si>
    <t>Nosūces difuzors  " HALTON" ,  TCM  -315. Vai ekvivalents.            Ø315</t>
  </si>
  <si>
    <t>Gaisavads no cinkotaā skārda, δ =0,5  mm, ø100</t>
  </si>
  <si>
    <t>Gaisavads no cinkotā skārda, δ =0,5  mm, ø125</t>
  </si>
  <si>
    <t>Gaisavads no cinkota skārda, δ =0,5  mm, ø160</t>
  </si>
  <si>
    <t>Gaisavads no cinkotā skārda, δ =0,5  mm, ø200</t>
  </si>
  <si>
    <t>Gaisavads no cinkotā skārda, δ =0,5  mm, ø250</t>
  </si>
  <si>
    <t>Gaisavads no cinkotā skārda, δ =0,7  mm, ø315</t>
  </si>
  <si>
    <t>Gaisavads no cinkotā skārda, δ =0,7  mm, ø400</t>
  </si>
  <si>
    <t>Gaisavads no cinkotā skārda, δ =0,7  mm, ø500</t>
  </si>
  <si>
    <t>Gaisavads no cinkotā skārda, δ =0,7  mm, ø630</t>
  </si>
  <si>
    <t>Gaisavads no cinkotā skārda, δ =0,7  mm, ø710</t>
  </si>
  <si>
    <t>Gaisavads no cinkotā skārda, δ =0,7  mm, ø800</t>
  </si>
  <si>
    <t>Gaisavads no cinkotā skārda, δ =0,5  mm,                             300x200</t>
  </si>
  <si>
    <t>Gaisavads no cinkotā skārda, δ =0,7  mm,                             400x200</t>
  </si>
  <si>
    <t>Gaisavads no cinkotā skārda, δ =0,7  mm,                             400x250</t>
  </si>
  <si>
    <t>Gaisavads no cinkotā skārda, δ =0,7  mm,                             400x300</t>
  </si>
  <si>
    <t>Gaisavads no cinkotā skārda,  δ =0,7  mm,                             500x250</t>
  </si>
  <si>
    <t>Gaisavads no cinkotā skārda,  δ =0,7  mm,                             500x300</t>
  </si>
  <si>
    <t>Gaisavads no cinkotā skārda, δ =0,7  mm,                             600x300</t>
  </si>
  <si>
    <t>Gaisavads no cinkotā skārda, δ =0,7  mm,                             600x400</t>
  </si>
  <si>
    <t>Gaisavads no cinkotā skārda, l δ =0,7  mm, 700x300</t>
  </si>
  <si>
    <t>Gaisavads no cinkotā skārda, l δ =0,7  mm, 700x400</t>
  </si>
  <si>
    <t>Gaisavads no cinkotā skārda,  δ =1,0  mm,                             1000x400</t>
  </si>
  <si>
    <t>Gaisavads no cinkotā skārda,  δ =1,0  mm,                             1000x600</t>
  </si>
  <si>
    <t>Gaisa izvads no lifta šahtas uz jumta 250x250, deflektors ar jumtiņu, saskaņā ar ARD-107, MJ-8 mezglu</t>
  </si>
  <si>
    <t>Gaisa izvads no lifta šahtas uz jumta 300x300, deflektors ar jumtiņu, saskaņā ar ARD-107, MJ-8 mezglu</t>
  </si>
  <si>
    <t>Prētkondensāta izolācija, biezums 20 mm</t>
  </si>
  <si>
    <t>Siltumizolācija, biezums 50 mm</t>
  </si>
  <si>
    <t>Siltumizolācija, biezums 100 mm</t>
  </si>
  <si>
    <t>Ugunsdrošības izolācija, biezums 50 mm</t>
  </si>
  <si>
    <t>Cinkotais skārds</t>
  </si>
  <si>
    <t>Gasa vadu stiprinājumi</t>
  </si>
  <si>
    <t>Ugunsdroša aizdare</t>
  </si>
  <si>
    <t>Gaisa vadu stiprinājumi</t>
  </si>
  <si>
    <t>Gaisa vadu blīvuma pārbaude</t>
  </si>
  <si>
    <t>Lokālā tāme Nr. 17</t>
  </si>
  <si>
    <t>Kondicionēšanas sistēmas izbūve</t>
  </si>
  <si>
    <t>Kondicionēšanas sistēmas izbūve, vai ekvivalents</t>
  </si>
  <si>
    <t>Ārējais bloks DAIKIN 4MXM-80N vai ekvivalents</t>
  </si>
  <si>
    <t>Ārējais bloks DAIKIN 3MXM-68N vai ekvivalents</t>
  </si>
  <si>
    <t>Ārējais bloks DAIKIN 5MXM-90N vai ekvivalents</t>
  </si>
  <si>
    <t>Ārējais bloks DAIKIN RZAG60A vai ekvivalents</t>
  </si>
  <si>
    <t>Iekšējais bloks DAIKIN FFA-50A vai ekvivalents</t>
  </si>
  <si>
    <t>Iekšējais bloks DAIKIN FFA-25A vai ekvivalents</t>
  </si>
  <si>
    <t>Iekšējais bloks DAIKIN FTXM71N vai ekvivalents</t>
  </si>
  <si>
    <t>Dekorācijas panelis BYFQ60CW vai ekvivalents</t>
  </si>
  <si>
    <t>Vadības pults BRC1H519W7</t>
  </si>
  <si>
    <t>Sienas pults Daikin BRC1H519 vai ekvivalents</t>
  </si>
  <si>
    <t>Rūpnieciski izolēts cauruļvads 1/4" 5/8"</t>
  </si>
  <si>
    <t>Rūpnieciski izolēts cauruļvads 1/4" 3/8"</t>
  </si>
  <si>
    <t>Rūpnieciski izolēts cauruļvads 1/4" 1/2"</t>
  </si>
  <si>
    <t>Automātikas vadi, elektrības vadi, un citi palīgmateriāli</t>
  </si>
  <si>
    <t>Ventilacijas PN2 aukstumapgāde, vai ekvivalents</t>
  </si>
  <si>
    <t>Daikin RYYQ14U Qdz=32kw</t>
  </si>
  <si>
    <t xml:space="preserve">Komplekts EKEXV400 </t>
  </si>
  <si>
    <t>Kontrolieris EKEQFCBA</t>
  </si>
  <si>
    <t xml:space="preserve">Rūpnieciski izolēts cauruļvads 12,7" un 28,6". </t>
  </si>
  <si>
    <t>Cauruļvadu hidrauliskā pārbaude</t>
  </si>
  <si>
    <t>Lokālā tāme Nr. 18</t>
  </si>
  <si>
    <t>Ugunsgrēka atklāšanas un trauksmes signalizacijas sistema</t>
  </si>
  <si>
    <t>Ugunsgrēka atklāšanas un trauksmes signalizacijas sistema (UAS), vai ekvivalents</t>
  </si>
  <si>
    <t>Raidītājs + Reflektors 5~50m, 10.2 to 32VDC; -30°C~+55°C Mitrums: 0~93%; IP54, EN54-12:2002; Ražots Itālijā</t>
  </si>
  <si>
    <t>Pārējie izdevumi (skrūves, metal. stiprinājumi, el.kārbas un citi materiāli, transports, regulēšanas un programēšanas darbi.)</t>
  </si>
  <si>
    <t>UATS (ĒKA), vai ekvivalents</t>
  </si>
  <si>
    <t xml:space="preserve">Adrešu adrešu-analogā pults ESMI Sense FDP252/LV </t>
  </si>
  <si>
    <t>Akumulatoru skapis 4 x 18Ah</t>
  </si>
  <si>
    <t>FX-ALCB 2-cilpu plate Intellia</t>
  </si>
  <si>
    <t>Akumulatoru baterija 12V 18Ast</t>
  </si>
  <si>
    <t>EcoStruxure Fire Expert FDP konfigurācijas programnodrošinājums</t>
  </si>
  <si>
    <t>EcoStruxure Fire Expert System View license for Esmi Sense FDP</t>
  </si>
  <si>
    <t>Monitors LED 22 collu</t>
  </si>
  <si>
    <t>EDI-20 adrešu optiskais dūmu detektors +10%</t>
  </si>
  <si>
    <t>EDI-50 adrešu siltumu detektors +10%</t>
  </si>
  <si>
    <t>EBI-12 detektoru bāze +10%</t>
  </si>
  <si>
    <t>220 izejas/1 ieejas modulis ar izolatoru, kārbā +10%</t>
  </si>
  <si>
    <t>EME212-I ieejas/izejas mod. ar izolatoru, kārbā +10%</t>
  </si>
  <si>
    <t>Intellia adrešu staru det.ar refl., līdz 100m</t>
  </si>
  <si>
    <t>Adr.rokaspoga sark., ar izolatoru +10%</t>
  </si>
  <si>
    <t>Caurspīdīgs vāks trauksmes pogai</t>
  </si>
  <si>
    <t>Kārba ar diodes indikātoru</t>
  </si>
  <si>
    <t>Signalizācijas sirēna ar strobu ar izolatoru, IP65</t>
  </si>
  <si>
    <t>Ugunsizturīgs kabelis, ekranēts (FE180/E30,) JE-H(st)H 1x2x1+0.8</t>
  </si>
  <si>
    <t>Ugunsizturīgs kabelis (E30), 4x2x0.5 kat.5e</t>
  </si>
  <si>
    <t>Metāl. daudzu kabeļu stiprinājuma elements E90, izm.42x33x62, (stiprina līdz 12 kabeļiem katrā 30cm) (50gb), 33,5x96,5x35</t>
  </si>
  <si>
    <t>Metāl. divu kabeļu d6mm stiprinājuma elements E90, (250gb) (stiprina līdz 2 kabeļiem katrā 30cm)</t>
  </si>
  <si>
    <t>Metāl. vienu kabeļu d6mm stiprinājuma elements E90, (stiprina līdz 1 kabeļiem  katrā 30cm) (250gb)</t>
  </si>
  <si>
    <t>PVC caurule D20mm</t>
  </si>
  <si>
    <t>Caurules D20mm sitprīnājuma elements E90 (katrā 50cm) (100gb)</t>
  </si>
  <si>
    <t>Ugunsdrošības blīvējuma mastika CFS-F FX 310ml atvērumiem vairāk par d25mm</t>
  </si>
  <si>
    <t>Ugunsizturīgs kabeļu disks no abām pusēm kabeļu atvērumiem ar dieametru līdz 25mm sienā</t>
  </si>
  <si>
    <t>PVC caurule d50mm stāvvadiem</t>
  </si>
  <si>
    <t>UATS paneļu programēšanas un konfigurēšanas darbi un salāgošana ar centrālizētu izziņošanas sistēmu</t>
  </si>
  <si>
    <t>Personālu apmācība</t>
  </si>
  <si>
    <t>Evakuācijas durvju atbloķēšanai pieslēgšanas darbi</t>
  </si>
  <si>
    <t>Lokālā tāme Nr. 19</t>
  </si>
  <si>
    <t>kpl. 100gb</t>
  </si>
  <si>
    <t>ESS-CI (2.kārta - ēka), vai ekvivalents</t>
  </si>
  <si>
    <t xml:space="preserve"> Komutācijas skapis ar stikla durvīm, riteņu kompl, paneļu stiprinajuma elementi 42U/19" (2000x600x800)</t>
  </si>
  <si>
    <t xml:space="preserve"> Zemējuma komplekts POT8 bez vadiem</t>
  </si>
  <si>
    <t xml:space="preserve"> Panelis ar 4 ventilatoriem + Termostāts </t>
  </si>
  <si>
    <t xml:space="preserve"> Rozetes bloks 8x220V 16A</t>
  </si>
  <si>
    <t xml:space="preserve"> Plaukts akumulatoriem 1U,  - 175lbs / 80kg, skapjiem ar dziļumu 800/1000</t>
  </si>
  <si>
    <t xml:space="preserve"> Kontrolieris: 4 Audio kanāli; 12 zonas, sertif. EN54-16;</t>
  </si>
  <si>
    <t xml:space="preserve"> PAVIRO paplašinātājs; 24 līnijas</t>
  </si>
  <si>
    <t xml:space="preserve"> Pastiprinātājs: 2x500 W + 1 rezervē, sertif. EN54-16; sertif. EN54-4;</t>
  </si>
  <si>
    <t xml:space="preserve"> PAVIRO 15 zonu tastatūra  ar mikrofonu, sertif. EN54-16;</t>
  </si>
  <si>
    <t xml:space="preserve"> Paviro atslēga mikrofonam, sertif. EN54-16;</t>
  </si>
  <si>
    <t xml:space="preserve"> Paviro CST avārijas trauksmes poga, sertif. EN54-16;</t>
  </si>
  <si>
    <t xml:space="preserve"> Barošanas bloks 24Vdc 720W (UPS) (2U) sertif. EN54-16; sertif. EN54-4;</t>
  </si>
  <si>
    <t xml:space="preserve"> Fona mūzikas tuneris AM/FM/MP3</t>
  </si>
  <si>
    <t xml:space="preserve"> Akumulatoru baterija 12V 100A*st, skapī</t>
  </si>
  <si>
    <t xml:space="preserve"> Sienas metāla skaļrunis: 6/3/1.5/0.75 W; 150 Hz līdz 20 kHz; 195 x 260 x 80 mm; EN54-24</t>
  </si>
  <si>
    <t xml:space="preserve"> Sienas skaļrunis 20/10/5/2.5 W; 75 Hz līdz 20 kHz; 100 dB / 87 dB (SPL); 185 x 300 mm; IP-65; EN54-24</t>
  </si>
  <si>
    <t xml:space="preserve"> Griestu iebūvētais skaļrunis (1.5/3/6 Watt), EN54-24</t>
  </si>
  <si>
    <t xml:space="preserve"> Aizmugures kārba priekš LBC3086/41 skaļruņiem</t>
  </si>
  <si>
    <t xml:space="preserve"> Griestu skaļrunis mitrumizturīgs (WC+Vanna/WC+Duša) (6/3/1.5/0.75 W),  EN54-24</t>
  </si>
  <si>
    <t xml:space="preserve"> Aizmugures kārba priekš LC5 skaļruņiem</t>
  </si>
  <si>
    <t xml:space="preserve"> Komutācijas kārba PMO. (WxLxH) 125x125x50mm E90 EOL elementiem un ugunsdrošo kabeļu savienošanai</t>
  </si>
  <si>
    <t xml:space="preserve"> Ugunsizturīgs kabelis 1x2x1+0.8 (E30)</t>
  </si>
  <si>
    <t xml:space="preserve"> Ugunsizturīgs kabelis UTP kat.5e 4x2x0.5 mm2 (E30)</t>
  </si>
  <si>
    <t xml:space="preserve"> Ugunsizturīgs barošanas kabelis 3x2.5 (E30)</t>
  </si>
  <si>
    <t>kpl. 50gb</t>
  </si>
  <si>
    <t>Metāl. divu kabeļu d6mm stiprinājuma elements E90, (250gb) (stiprina līdz 2 kabeļiem katrā 30cm) (100gb)</t>
  </si>
  <si>
    <t>kpl. 250gb</t>
  </si>
  <si>
    <t>Kabeļu penālis 60x110, halogen free (Maģistrālais serveru telpā)</t>
  </si>
  <si>
    <t xml:space="preserve">PVC caurule d20mm </t>
  </si>
  <si>
    <t>Caurules d20mm sitprīnājuma elements E90 (katrā 60cm) (100gb)</t>
  </si>
  <si>
    <t>Zemējuma vads ESS-CI skapja sazemēšanai no El sadales telpas</t>
  </si>
  <si>
    <t>Centralizētu izziņošanas sistēmas programēšanas un konfigurēšanas darbi</t>
  </si>
  <si>
    <t>Centralizētu izziņošanas sistēmas un izsaukšanas staciju programešanas darbi</t>
  </si>
  <si>
    <t>Pesonālu apmācība</t>
  </si>
  <si>
    <t>Atvērumu urbšana pārsegumā d50mm (UATS un ESS-CI) tīkliem</t>
  </si>
  <si>
    <t>Lokālā tāme Nr. 20</t>
  </si>
  <si>
    <t>Telekomunikācijas un videonovērošanas sistēmas izbūve (ESS-TK)</t>
  </si>
  <si>
    <r>
      <t xml:space="preserve">Tāme sastādīta: 2021. gada tirgus cenās, pamatojoties uz ESS-TK daļas rasējumiem. </t>
    </r>
    <r>
      <rPr>
        <b/>
        <sz val="10"/>
        <rFont val="Arial"/>
        <family val="2"/>
        <charset val="186"/>
      </rPr>
      <t>Tāmes izmaksas euro</t>
    </r>
  </si>
  <si>
    <t>ESS-TK/VN (2.kārta noliktava), vai ekvivalents</t>
  </si>
  <si>
    <t>1.kārta optisko kabeļu 8 dzīslu SM 9/125 HF008UNI8LU montāžas darbi</t>
  </si>
  <si>
    <t>Pārējie izdevumi (skrūves, stipinājumi, transports un citi materiāli, regulēšanas darbi utt.)</t>
  </si>
  <si>
    <t>ESS-TK, vai ekvivalents</t>
  </si>
  <si>
    <t>Grīdas komutācijas skapis  42U ar stikla durvīm, (42U, 800x1000x2000)</t>
  </si>
  <si>
    <t>Sienas komutācijas skapis  15U ar perforētām durvīm, (15U, 600x600x750)</t>
  </si>
  <si>
    <t xml:space="preserve">Panelis ar 4 ventilatoriem + Termostāts </t>
  </si>
  <si>
    <t>Kabeļu savācējs TFP 01 1U met.</t>
  </si>
  <si>
    <t>Tīkla komutators, 24 x SFP ports + 1xRJ45</t>
  </si>
  <si>
    <t xml:space="preserve">Tīkla komutators, 48 10/100/1000 PoE port, ar 4SFP1/10G portiem </t>
  </si>
  <si>
    <t>SFP adapteris 1,25, SM Duplex</t>
  </si>
  <si>
    <t>Centrālais tīkla maršrutētājs Router</t>
  </si>
  <si>
    <t xml:space="preserve">Savienošanas kabelis UTP kat.6 (1m)  </t>
  </si>
  <si>
    <t xml:space="preserve">Dubultā datoru rozete 2xRJ45 kat.6 grīdas kārbā Optiline 45 </t>
  </si>
  <si>
    <t>Rozešu kārba Z/A</t>
  </si>
  <si>
    <t>Dubultās datoru rozetes mehānizms 2xRJ45 kat.6</t>
  </si>
  <si>
    <t>Centrāplate 2xRJ45 Anthracite</t>
  </si>
  <si>
    <t>Vienvietīgs rāmis Anthracite</t>
  </si>
  <si>
    <t>Divvietīgs rāmis Anthracite</t>
  </si>
  <si>
    <t xml:space="preserve">Wi-Fi piekļuves punkts 300Mbps, PoE 48V 12W Unifi </t>
  </si>
  <si>
    <t>Wi-Fi piekļuves punktu konstroles sistēmas kontrollieris</t>
  </si>
  <si>
    <t>19” panelis izbīdāms ar adapterplati 24 SC duplex vietām PSZ1U24CD</t>
  </si>
  <si>
    <t>Ārējais/iekšējais optiskais kabelis 8 dzīslu SM 9/125 HF008UNI8LU</t>
  </si>
  <si>
    <t>Izbūvētu 1.un 2. kārtā optisko kabeļu 8 dzīslu SM 9/125 instalācijas darbi iekštelpā</t>
  </si>
  <si>
    <t>Iekšējais kabelis LSZH UTP kat.6 4x2x0.5</t>
  </si>
  <si>
    <t>Ārējais kabelis LSZH UTP kat.6 4x2x0.5</t>
  </si>
  <si>
    <t>Kabeļu UTP kat.6 savienošanas kārba</t>
  </si>
  <si>
    <t>HDMI-HDMI kabelis 15m</t>
  </si>
  <si>
    <t>Mikrofona kabelis 2x0.34mm2</t>
  </si>
  <si>
    <t>Nepārtrauktais barošanas bloks  SMART UPS 2200VA (19'' 2U)</t>
  </si>
  <si>
    <t>Nepārtrauktais barošanas bloks  SMART UPS 1500VA (19'' 2U)</t>
  </si>
  <si>
    <t xml:space="preserve">Kabeļu trepes 400x60 </t>
  </si>
  <si>
    <t xml:space="preserve">Kabeļu trepes 300x60 </t>
  </si>
  <si>
    <t xml:space="preserve">Kabeļu trepes 200x60 </t>
  </si>
  <si>
    <t>Sienas kabeļu trepes stiprinājuma elements uz katru 0.5 metru (stāvvadiem)</t>
  </si>
  <si>
    <t>Griestu kabeļu trepes stiprinājuma elements uz katru metru</t>
  </si>
  <si>
    <t>IP namruņu sarunas iekārta ar tastatūru un iebūvētu kameru (IP pieslēgšanai)</t>
  </si>
  <si>
    <t>Zemapmetuma kārba (1 Modulis)</t>
  </si>
  <si>
    <t>Zemapmetuma kārba ar jumtiņu (1 Modulis)</t>
  </si>
  <si>
    <t xml:space="preserve">Telefons ar LCD ekrānu domofonu tīkliem </t>
  </si>
  <si>
    <t>Pārsprieguma aizsardzība PoE. UTP Cat.6. RJ45. 1/2. 3/6. 4/5. 7/8. 1000Mbps. Uc=5/64VDC. Imax:3kA domofonu paneļiem</t>
  </si>
  <si>
    <t>Telefonu stacija: IP PBX Server Proxima basic unit– cabinet, power supply,IP PBX Server Proxima basic unit– cabinet, power supply, procesor, 7 slots, - up to 32 simultaneous calls - up to 200 VoIP ports - up to 10 VoIP channels - recording up to 16 simultaneous calls</t>
  </si>
  <si>
    <t>Papildu karte: VoIP card supporting up to 64 VoIP channels</t>
  </si>
  <si>
    <t>Licences priekš VoIP kanāliem or VoIP trunks</t>
  </si>
  <si>
    <t>Papildu licence priekš 2 paplašināšanas platēm VoIP, it is required to use licences for VoIP channels</t>
  </si>
  <si>
    <t>IP telefonu aparāts uz katru darba vietu</t>
  </si>
  <si>
    <t>Stūrveida savienotājs</t>
  </si>
  <si>
    <t>Gofrēta caurule d=20mm</t>
  </si>
  <si>
    <t>Rozetes un Wi-Fi marķēšanas darbi</t>
  </si>
  <si>
    <t>Rievu griešanas darbi sienā kabeļiem</t>
  </si>
  <si>
    <t>Elektroģipsis rievu un caurumu sienas kalšanai (5 kg)</t>
  </si>
  <si>
    <t>Elastīgas ugunsdrošās putas, (betonam, mūrim, ģipškartonam), maksimālais sienas atvērums (WxH): 600 x 600 mm.</t>
  </si>
  <si>
    <t>Līmējama etikete HILTI ugunsdrošam sienas šķērsojumam</t>
  </si>
  <si>
    <t>ESS-VN, vai ekvivalents</t>
  </si>
  <si>
    <t>64 kan. IP ierakstu iekārta: max 64 IPC input, H.265&amp;H.264; 16ch 1080P decoding; 16 HDD, 1 VGA&amp;2 HDMI, 4 RJ45(1000M), 2 optical fiber interface(1000M), 4 USB(2USB3.0), 1 Mini SAS Smart 2.0, Fisheye dewarp, face detection, RAID0/1/5/10/50, N+M, ANPR, thermal, Smart Track, 3U, 19'</t>
  </si>
  <si>
    <t>Video dekoderis ar HDMI izejām kameru attēlošanai uz monitoriem, dekodēšanas kanālu daudzums 36CH@1080P/81CH@720P, 70W</t>
  </si>
  <si>
    <t>LED monitors 24" ar HDMI-HDDMI kabeļiem</t>
  </si>
  <si>
    <t>Sienas kronšteins monitram VESA 75 x 75 mm</t>
  </si>
  <si>
    <t>APC Smart-UPS C 1500VA</t>
  </si>
  <si>
    <t>SATA HDD 6 Tb</t>
  </si>
  <si>
    <t>Kupola IP videokamera: 1/3 4Mpix CMOS; 2.8mm/F2.0, H:104°; 0.08Lux/F2.0 (Krāsains), 0Lux/F2.0(IR ieslēgts); Day/Night(ICR); WDR-120dB; IR-50m; H.264/MJPEG; 4M(2688x1520), 30fps@4M; 3 plūsmas; ONVIF(profile S&amp;G), CGI;  iebūvēts Mikrofons; Micro SD, 128GB maks.; IP67; -30°C~+60°C; DC12V, PoE (802.3af), maks. 5W; Opcijas: PFA136, PFB204W</t>
  </si>
  <si>
    <t>Kārba uzliekamā: alumīnījs balts; kupolainām kamerām uz  sienām</t>
  </si>
  <si>
    <t>Savienošas kabelis 1m</t>
  </si>
  <si>
    <t>Plastmasas caurule d=20mm</t>
  </si>
  <si>
    <t>Ugunsdrošs blīvējums</t>
  </si>
  <si>
    <t>Pārējie izdevumi (skrūves, stipinājumi, el. kārbas un citi materiāli, regulēšanas darbi utt.)</t>
  </si>
  <si>
    <t>Lokālā tāme Nr. 21</t>
  </si>
  <si>
    <t>Piekļuves kontroles sistēmas izbūve (ESS-PK)</t>
  </si>
  <si>
    <r>
      <t xml:space="preserve">Tāme sastādīta: 2021. gada tirgus cenās, pamatojoties uz ESS-PK daļas rasējumiem. </t>
    </r>
    <r>
      <rPr>
        <b/>
        <sz val="10"/>
        <rFont val="Arial"/>
        <family val="2"/>
        <charset val="186"/>
      </rPr>
      <t>Tāmes izmaksas euro</t>
    </r>
  </si>
  <si>
    <t>ESS-PK, vai ekvivalents</t>
  </si>
  <si>
    <t>Dators ar sešu kodolu procesoru/8Gb RAM/2Tb HDD/256 Gb SSD/1Gb VIDEO,/24'' monitors/pele/tastatūra/MS Windos 10 Pro</t>
  </si>
  <si>
    <t>Licence programmatūras DAccess lietotāju skaita palielināšanai par 100 lietotājiem</t>
  </si>
  <si>
    <t>Esošo piekļuves kontroles sistēmu Daccess integrēšanas darbi</t>
  </si>
  <si>
    <t>Piekļuves kontroles sistēmas vadības modulis SMU (uz vienu SMU var pieslēgt līdz 32 kontrolieriem), SMU Daccess</t>
  </si>
  <si>
    <t>Durvju piekļuves kontrolieris DAP Matrix NET, ar RS-485 Network</t>
  </si>
  <si>
    <t xml:space="preserve">Bezkontakta karšu nolasītājs 125KHz (iekšpusē/āra izpildījuma) DAccess </t>
  </si>
  <si>
    <t xml:space="preserve">Bezkontakta karte ar čipu 125KHz  </t>
  </si>
  <si>
    <t xml:space="preserve">Barošanas bloks 12Vdc 1A, </t>
  </si>
  <si>
    <t xml:space="preserve">Akumulatoru baterija 12Vdc 7Ast </t>
  </si>
  <si>
    <t>Komutācijas kārba 150x110x70mm IP65, S-BOX 316, durvju kontrolieram</t>
  </si>
  <si>
    <t>Elektromagnētiskais solenoida slēdze</t>
  </si>
  <si>
    <t xml:space="preserve">Elektromagnētiskais solenoida slēdze evak.durvīm </t>
  </si>
  <si>
    <t xml:space="preserve">Ārējais elektromagnētiskais sprūds vārtņiem, normāli atvērts  (NO) Eff-Eff, 12/24Vdc </t>
  </si>
  <si>
    <t>Metāliskas plāksnes sprūdam Eff-Eff</t>
  </si>
  <si>
    <t xml:space="preserve">Lokans kabeļu pievads Eff-Eff, 10312-20-20 </t>
  </si>
  <si>
    <t>Durvju aizvērējs, ASSA ABLOY</t>
  </si>
  <si>
    <t>Avārijas izejas poga, zaļa, MCP3A-G000SF-K013-11 ar NC  un NO kontaktiem</t>
  </si>
  <si>
    <t>Rokas poga iebraukšanas vārtus atvēršanai</t>
  </si>
  <si>
    <t>Montāžas kārba rokas pogai iebraukšanas vārtu atvēršanai</t>
  </si>
  <si>
    <t>Datu kabelis karšu nolasītājam LSZH UTP kat.5e 4x2x0.5</t>
  </si>
  <si>
    <t xml:space="preserve">Ārējais datu kabelis karšu nolasītājam LSZH UTP kat.5e 4x2x0.5 </t>
  </si>
  <si>
    <t>Signalizācijas kabelis CQR 8x0.22 El.sprūdiem un kontaktiem</t>
  </si>
  <si>
    <t xml:space="preserve">Kabelis JY-Y(st)Y 1x2x0.0.8 (12V kontrolieriem un domofonam) </t>
  </si>
  <si>
    <t xml:space="preserve">Kabelis OMY'P 3x1.5 (220V barošanas blokiem) </t>
  </si>
  <si>
    <t>Gofrēta caurule ∅16 mm (kabeļu nolaišanai, instalēšanai sienās), EvoPipe</t>
  </si>
  <si>
    <t>Caurules stiprinājuma elementi ∅16 mm (100 gab.), EvoPipe</t>
  </si>
  <si>
    <t>Ugunsizturīgais blīvējums-mastika 310ml Hilti CFS-F FX</t>
  </si>
  <si>
    <t>Regulēšanas un programmēšanas darbi. Piekļuves kontroles sistēmu salāgošana caur WAN/LAN ar esošo Dacces sistēmu Operas ēkā.</t>
  </si>
  <si>
    <t xml:space="preserve">Izpilddokumentācija </t>
  </si>
  <si>
    <t>Lietotāju apmācīšana</t>
  </si>
  <si>
    <t xml:space="preserve">Pārējie izdevumi (skrūves, stipinājumi, el. kārbas un citi materiāli utt.) </t>
  </si>
  <si>
    <t>Lokālā tāme Nr. 22</t>
  </si>
  <si>
    <t>Apsardzes signalizācijas sistēmas izbūve  (ESS-AS)</t>
  </si>
  <si>
    <r>
      <t xml:space="preserve">Tāme sastādīta: 2021. gada tirgus cenās, pamatojoties uz ESS-AS daļas rasējumiem. </t>
    </r>
    <r>
      <rPr>
        <b/>
        <sz val="10"/>
        <rFont val="Arial"/>
        <family val="2"/>
        <charset val="186"/>
      </rPr>
      <t>Tāmes izmaksas euro</t>
    </r>
  </si>
  <si>
    <t>ESS-AS, vai ekvivalents</t>
  </si>
  <si>
    <t xml:space="preserve"> Programmnodrošinājums EcoStruxure™ Security Expert Base Software license, 1 admin. Klients, 10 kameras</t>
  </si>
  <si>
    <t xml:space="preserve">Programmnodrošinājums datubāzes sinhronizācijai </t>
  </si>
  <si>
    <t>Programmnodrošinājums informācijas atskaite</t>
  </si>
  <si>
    <t>Programmnodrošinājums NVR integrācijai</t>
  </si>
  <si>
    <t>Programmnodrošinājums 10 kameru integrācijai</t>
  </si>
  <si>
    <t>1U Rack mount serveris ar sešu kodolu procesoru, 8Gb RAM, 1 TB HDD, Pele, tastatūra, tīklu karte 100/1000Mbit/s</t>
  </si>
  <si>
    <t xml:space="preserve">Sadales skapis EN-DIN-24 (712x433x100.3mm) </t>
  </si>
  <si>
    <t>Barošanas bloks 12Vdc 8A uz DIN sliedes</t>
  </si>
  <si>
    <t>Akumulatoru baterija 12Vdc 18Ast</t>
  </si>
  <si>
    <t>Centrālais vadības bloks ar 8 ieejas zonām uz DIN sliedes</t>
  </si>
  <si>
    <t>Paplašīnāšanas modulis uz 16 zonām uz DIN sliedes</t>
  </si>
  <si>
    <t xml:space="preserve">LCD vadības tastatūra </t>
  </si>
  <si>
    <t xml:space="preserve"> Infrasarkanais kustības detektors (PIR) un stikla plīšanas detektors (GB)</t>
  </si>
  <si>
    <t xml:space="preserve"> Infrasarkanais kustības detektors (PIR) </t>
  </si>
  <si>
    <t xml:space="preserve"> Universālais kronšteins detektoriem</t>
  </si>
  <si>
    <t xml:space="preserve"> Trauksmes poga, metāla, ar atslēgu</t>
  </si>
  <si>
    <t>Magnētiskais kontakts durvīm</t>
  </si>
  <si>
    <t>Magnētiskais kontakts vārtiem</t>
  </si>
  <si>
    <t>Ārējā sirēna</t>
  </si>
  <si>
    <t>Iekšējā sirēna</t>
  </si>
  <si>
    <t>Datu kabelis FTP kat.5e 4x2x0.5</t>
  </si>
  <si>
    <t xml:space="preserve">Signalizācijas kabelis CQR 6x0.22 </t>
  </si>
  <si>
    <t xml:space="preserve"> El. kabelis 4x1.5 (12Vdc)</t>
  </si>
  <si>
    <t xml:space="preserve"> El. kabelis 3x1,5 (~220Vac) </t>
  </si>
  <si>
    <t xml:space="preserve"> Plastmasas caurule ∅16 mm (kabeļu nolaišanai, instalēšanai pa sienām)</t>
  </si>
  <si>
    <t xml:space="preserve"> Stūrveida savienotājs ∅16 mm</t>
  </si>
  <si>
    <t xml:space="preserve"> Caurules stiprinājuma elementi ∅16 mm (100 gab.)</t>
  </si>
  <si>
    <t xml:space="preserve"> Ugunsizturīga montāžas mastika  310ml</t>
  </si>
  <si>
    <t xml:space="preserve"> Regulēšanas un programmēšanas darbi </t>
  </si>
  <si>
    <t xml:space="preserve"> Transporta izdevumi </t>
  </si>
  <si>
    <t xml:space="preserve"> Izpilddokumentācija </t>
  </si>
  <si>
    <t xml:space="preserve"> Lietotāju apmācīšana</t>
  </si>
  <si>
    <t xml:space="preserve">Pārējie izdevumi (skrūves, stipinājumi,el. kārbas un citi materiāli, regulēšanas darbi utt.) </t>
  </si>
  <si>
    <t>Lokālā tāme Nr. 23</t>
  </si>
  <si>
    <t>Palīdzības izsaukšanas sistēmas izbūve (ESS)</t>
  </si>
  <si>
    <t>ESS, vai ekvivalents</t>
  </si>
  <si>
    <t xml:space="preserve">Vides pieejamību personām ar funkcionāliem traucējumiem wc izsaukšanas sistēmas vadības panelis (4 zonas) </t>
  </si>
  <si>
    <t>kompl.</t>
  </si>
  <si>
    <t>Barošanas bloks 12V 250mA PSU</t>
  </si>
  <si>
    <t>Akumulatoru baterija 12V 0.3Ast</t>
  </si>
  <si>
    <t>Gaismas un skaņas signalizators virs durvīm</t>
  </si>
  <si>
    <t xml:space="preserve">Sienas atjaunošanas poga </t>
  </si>
  <si>
    <t xml:space="preserve">Palīdzības izsaukšanas poga </t>
  </si>
  <si>
    <t>Z/A kārba pogām</t>
  </si>
  <si>
    <t>Signalizācijas kabelis JY-Y(st)Y 2x2x0.8</t>
  </si>
  <si>
    <t>Gofrēta caurule d=16mm</t>
  </si>
  <si>
    <t>Lokālā tāme Nr. 24</t>
  </si>
  <si>
    <t>BMS sistēmas izbūve (ESS-VAS)</t>
  </si>
  <si>
    <t>ESS-VAS izbūve, vai ekvivalents</t>
  </si>
  <si>
    <t>Skapis VAS-G, vai ekvivalents</t>
  </si>
  <si>
    <t>Automātikas vadības skapis Coffret 3D 1200x1000x300, NSYSM1210302DP + mouting kit</t>
  </si>
  <si>
    <t>Automātikas vadības skapja montāžas elementi (ievadplate, kabeļu kanāli, DIN sliedes, montāžas vadi, klemmes,   ievadslēdzis, aizsardzības automāti, automātu papildkontakti, releji, palaidēji, rozetes, kabeļu uzgali utt.)</t>
  </si>
  <si>
    <t>Globalais kontrolieris, DEOS, DS-OPEN 810/32 EMS +M-Bus</t>
  </si>
  <si>
    <t>MODBUS data punkti 250, DEOS, DS-MOD MA 250</t>
  </si>
  <si>
    <t>Modbus TCP/Modbus RTU konvektors, DS-MOD GW</t>
  </si>
  <si>
    <t>Komunikācijas kabelis, DEOS, Communication cable, DEOS, DS-RJ45DK9PC</t>
  </si>
  <si>
    <t>Kontrolieris, DEOS, DS-C-DI8DO8T</t>
  </si>
  <si>
    <t>Kontrolieris, DEOS, DS-C-CAI8AO4</t>
  </si>
  <si>
    <t>Kontrolieris, DEOS, DS-C-CAI8</t>
  </si>
  <si>
    <t>Ārā temperatūras un Lux līmeņa devējs, Produal, LUX34</t>
  </si>
  <si>
    <t>Telpas temperatūras devējs, DEOS vai ekvivalents, DS-RTF1.A.Pt1000</t>
  </si>
  <si>
    <t>Tikla savienotājs, DEOS</t>
  </si>
  <si>
    <t xml:space="preserve">Kontrolieru savienojums, DEOS, DS-C-PKM </t>
  </si>
  <si>
    <t>ESS-VAS darba stacijas programma ar licenzi, DEOS, DS-OWB5 + DS-OWB.HD</t>
  </si>
  <si>
    <t>Trauksmju serveris, DEOS, DS-OWB.E</t>
  </si>
  <si>
    <t>Mikrotik rūteris ( ar VPN kanalu) vai ekvivalents, (RB952Ui-5ac2nD) MikroTik RouterBoard</t>
  </si>
  <si>
    <t>Modbus telpas dzesētāja integrācijas modulis, RTD-10</t>
  </si>
  <si>
    <t>BacNet telpas dzesētāja integrācijas modulis, INBACDAI001I000</t>
  </si>
  <si>
    <t>Ethernet komutātors 16 porti, Weidmuller vai analogs</t>
  </si>
  <si>
    <t>ESS-VAS Dators</t>
  </si>
  <si>
    <t>Barošanas avots 24VDC 10A, Weidmuller/power supply, 24VDC 10A, Weidmuller</t>
  </si>
  <si>
    <t>Savilces dažādas</t>
  </si>
  <si>
    <t>Iekārtu marķējumi</t>
  </si>
  <si>
    <t>Projekta vadība</t>
  </si>
  <si>
    <t>Programmēšana, ieregulēšana, palaišana, apmācība</t>
  </si>
  <si>
    <t>Modbus tīkla programmēšana</t>
  </si>
  <si>
    <t>M-Bus tīkla programmēšana</t>
  </si>
  <si>
    <t>Izpilldokumentācija</t>
  </si>
  <si>
    <t>Skapis VAS-S, vai ekvivalents</t>
  </si>
  <si>
    <t>Automātikas vadības skapis 800x800x250 ar montāžas piederumiem, NSYS3D8825P + mouting kit</t>
  </si>
  <si>
    <t>Automātikas vadības skapja montāžas elementi (ievadplate, kabeļu kanāli, DIN sliedes, montāžas vadi, klemmes, ievadslēdzis, aizsardzības automāti, motora aizsardzība, automātu papildkontakti, releji, palaidēji, rozetes, kabeļu uzgali utt.)</t>
  </si>
  <si>
    <t xml:space="preserve">Tikla savienotājs, DEOS, DS-C-PKM </t>
  </si>
  <si>
    <t>Kontrolieris, DEOS, DS-C-AI8AO4</t>
  </si>
  <si>
    <t>Iegremdējams temperatūras devējs, DEOS vai ekvivalents, DS-TTF/KTF.Pt1000.USE + DS-THVA050.06</t>
  </si>
  <si>
    <t>Ethernet komutātors 5 porti, Weidmuller vai analogs</t>
  </si>
  <si>
    <t>Skapis VAS-1, vai ekvivalents</t>
  </si>
  <si>
    <t>Kabeļu montāža, vai ekvivalents</t>
  </si>
  <si>
    <t>Kabelis LiYCY-O 2x0,75mm^2</t>
  </si>
  <si>
    <t>Kabelis LiYCY-O 3x0,75mm^2</t>
  </si>
  <si>
    <t>Kabelis LiYCY-O 5x0,75mm^2</t>
  </si>
  <si>
    <t>Kabelis LiYCY-O 3x1,5mm^2</t>
  </si>
  <si>
    <t>Kabelis NYM-J 3x1,5mm^2</t>
  </si>
  <si>
    <t>Kabelis NYM-J 4x1,5mm^2</t>
  </si>
  <si>
    <t>Kabelis NYM-J 7x1,5mm^2</t>
  </si>
  <si>
    <t>Kabelis NYM-J 3x2,5mm^2</t>
  </si>
  <si>
    <t>Kabelis J-Y(ST)Y 2x2x0,8mm^2</t>
  </si>
  <si>
    <t>Kabelis J-Y(ST)Y 4x2x0,8mm^2</t>
  </si>
  <si>
    <t>Kabelis YSLY-JZ 2x1,5mm^2</t>
  </si>
  <si>
    <t>Kabelis J-Y(ST)Y (M-bus) 2x2x0,8mm^2</t>
  </si>
  <si>
    <t>Kabelis ETHERNET CAT5 4x2x0,25mm^2</t>
  </si>
  <si>
    <t>Kabelis ETHERNET CAT5 (BacNet/IP) 4x2x0,25mm^2</t>
  </si>
  <si>
    <t>Kabelis ETHERNET CAT5 (Modbus TCP/IP) 4x2x0,25mm^2</t>
  </si>
  <si>
    <t>Kabelis UNITRONIC® PUR CP (TP) Modbus 2x2x0,75mm^2</t>
  </si>
  <si>
    <t>Kabelis UNITRONIC® PUR CP (TP) CanBus 2x2x0,75mm^2</t>
  </si>
  <si>
    <t>Gofrēta caurule ar stiprinājumiem (D20) EVOEL FM, D=20, 750N</t>
  </si>
  <si>
    <t>Cietā caurule ar stiprinājumiem (D20) EVOEL SM,  D=20, 750N</t>
  </si>
  <si>
    <t>Kabeļu plaukts 60x200mm ar stiprinājumiem / Cable shelf 60x200mm with fastenings KS20-200</t>
  </si>
  <si>
    <t>Montāžas piederumi</t>
  </si>
  <si>
    <t xml:space="preserve">Ugunsdrošibas pārkalājums (noblīvējums) caurumu un atverumu aizpildīšanai </t>
  </si>
  <si>
    <t>Lokālā tāme Nr. 25</t>
  </si>
  <si>
    <t xml:space="preserve">EST ārējo tīklu izbūve  </t>
  </si>
  <si>
    <r>
      <t xml:space="preserve">Tāme sastādīta: 2021. gada tirgus cenās, pamatojoties uz EST daļas rasējumiem. </t>
    </r>
    <r>
      <rPr>
        <b/>
        <sz val="10"/>
        <rFont val="Arial"/>
        <family val="2"/>
        <charset val="186"/>
      </rPr>
      <t>Tāmes izmaksas euro</t>
    </r>
  </si>
  <si>
    <t xml:space="preserve">EST ārējo tīklu izbūve, vai ekvivalents  </t>
  </si>
  <si>
    <t>Caurumu urbšana visa veida sienās  d=150mm</t>
  </si>
  <si>
    <t>Caurumu urbšana visa veida sienās  d=75mm</t>
  </si>
  <si>
    <t xml:space="preserve">Caurumu kalšana visa veida sienās     </t>
  </si>
  <si>
    <t xml:space="preserve">Sienu atjaunošana pēc būvdarbiem         </t>
  </si>
  <si>
    <t>PE dubultsienu gofrēta kabeļu aizsargcaurule ar uzmavu, 750N D100mm</t>
  </si>
  <si>
    <t>PE dubultsienu gofrēta kabeļu aizsargcaurule ar uzmavu, 750N D50mm</t>
  </si>
  <si>
    <t>Kabeļu aizsargcaurules noslēgtapa D100</t>
  </si>
  <si>
    <t>Kabeļu aizsargcaurules noslēgtapa D50</t>
  </si>
  <si>
    <t>Silikons N, neitrāls hermēt. 310ml</t>
  </si>
  <si>
    <t>Virve kabeļa ievilkšanai 6mm</t>
  </si>
  <si>
    <t>Esošo komunikāciju atšurfēšana</t>
  </si>
  <si>
    <t xml:space="preserve">Kabeļu kanalizācijas celtniecība vai papildināšana, ja cauruļu skaits blokā: 1                                             </t>
  </si>
  <si>
    <t>kan/m</t>
  </si>
  <si>
    <t>Tranšejas rakšana ar roku darbu platumā līdz 0,6m</t>
  </si>
  <si>
    <t>Brīdinājuma lenta 80mm, sarkana</t>
  </si>
  <si>
    <t>Satiksmes organizēšanu sakaru kanalizācijas būvniecības laikā</t>
  </si>
  <si>
    <t>Izpilddokumentācijas izgatavošana objektam, ja trases garums līdz 0,5 km; saskaņā ar normatīvu aktu prāsībām; vaļējā tranšejā</t>
  </si>
  <si>
    <t>obj</t>
  </si>
  <si>
    <t>Rakšanas atļauju saņemšana un citi dokumenti</t>
  </si>
  <si>
    <t xml:space="preserve">Digitālo izpildzīmējumu izstrāde </t>
  </si>
  <si>
    <t>Piesārņotās augsnes zemes noņemšana</t>
  </si>
  <si>
    <t>Pārējie darbi un materiāli, marķēšanas lente, utt.</t>
  </si>
  <si>
    <t>Lokālā tāme Nr. 26</t>
  </si>
  <si>
    <t>Siltumtrases SAT tīklu izbūve, (ārējie tīkli)</t>
  </si>
  <si>
    <r>
      <t xml:space="preserve">Tāme sastādīta: 2021. gada tirgus cenās, pamatojoties uz SAT daļas rasējumiem. </t>
    </r>
    <r>
      <rPr>
        <b/>
        <sz val="10"/>
        <rFont val="Arial"/>
        <family val="2"/>
        <charset val="186"/>
      </rPr>
      <t>Tāmes izmaksas euro</t>
    </r>
  </si>
  <si>
    <t>Siltumtrases SAT tīklu izbūve, (ārējie tīkli), vai ekvivalents</t>
  </si>
  <si>
    <t>Rūpnieciski izolētas caurules ar iebūv.signaliz. kabeļiem Ø76/160(2.sērija)</t>
  </si>
  <si>
    <t>Rūpnieciski izolēts  līkums  Ø76/160   90º                    1.0mx1.0m</t>
  </si>
  <si>
    <t>Rūpnieciski izolēts  līkums  Ø76/160   92º                    1.0mx1.0m</t>
  </si>
  <si>
    <t>Savienojuma termonosēdoša uzmava ar termonosēdošām manžetēm rūpnieciski izolētam caurulem Ø76/160</t>
  </si>
  <si>
    <t>Gala uzmava rūpnieciski izolētām caurulēm     Ø76/160</t>
  </si>
  <si>
    <t>Tērauda caurule   Ø76.1x2.9</t>
  </si>
  <si>
    <t>Līkums Ø76.1x2.9     90º</t>
  </si>
  <si>
    <t>Siltumizolācija   Hvac Section AluCoat T    76-50</t>
  </si>
  <si>
    <t>Siltumizolācija   Hvac Section AluCoat T     76-80</t>
  </si>
  <si>
    <t>Rūpnieciski izolēts vertikālais līkums  Ø76/180   90º    1.5mx1.5m</t>
  </si>
  <si>
    <t xml:space="preserve">Signallenta </t>
  </si>
  <si>
    <t>Uzkrūvējams noslēgs caurulei Ø21,3x2,0</t>
  </si>
  <si>
    <t>Kompensācijas spilveni caurulei Ø76/160                                 B=222mm, L=1210mm,S=50mm</t>
  </si>
  <si>
    <t>Noslēgarmatūra</t>
  </si>
  <si>
    <t>Lodveida tērauda piemet.ventilis Dn15, PN40</t>
  </si>
  <si>
    <t>Celtniecības materiāli</t>
  </si>
  <si>
    <t>Smilts bez māla un akmeņu piejaukuma</t>
  </si>
  <si>
    <t>m³</t>
  </si>
  <si>
    <t>Betons C20/25</t>
  </si>
  <si>
    <t>Pretkorozijas parklājums</t>
  </si>
  <si>
    <t>Pretkorozijas gruntējums</t>
  </si>
  <si>
    <t>Ruberoids</t>
  </si>
  <si>
    <t>m²</t>
  </si>
  <si>
    <t>Pārejie materiāli</t>
  </si>
  <si>
    <t>Signalizācijas sistēmas termināls</t>
  </si>
  <si>
    <t>3 dzīslu savienojuma kabelis NYM 3x1,5</t>
  </si>
  <si>
    <t>Pārējie materiāli, palīgmateriāli</t>
  </si>
  <si>
    <t>Zemes darbi</t>
  </si>
  <si>
    <t>Grunts izstrāde ar ekskavatoru</t>
  </si>
  <si>
    <t>Grunts izstrāde ar rokām</t>
  </si>
  <si>
    <t xml:space="preserve">Pamatnes ierīkošana zem cauruļvadiem no rupjgraudainas smilts h=0,10m (bez māla un akmeņiem) </t>
  </si>
  <si>
    <t xml:space="preserve">Tranšeju aizbēršana ar rupjgraudainu smilti ar ekskavatoru ,sekojošu blietēšanu pa kārtām </t>
  </si>
  <si>
    <t>Tranšeju aizbēršana ar ekskavatoru</t>
  </si>
  <si>
    <t xml:space="preserve">Tranšeju aizbēršana ar rokam </t>
  </si>
  <si>
    <t>Montāžas darbi</t>
  </si>
  <si>
    <t>Divcauruļu siltumtīklu montāža no rūpnieciski izolētām tērauda caurulēm Ø76/160 tranšejā</t>
  </si>
  <si>
    <t>Caurumu 570x400x260(h) izveide</t>
  </si>
  <si>
    <t>Cauruma betonēšana 570x400x260(h)</t>
  </si>
  <si>
    <t>Siltumtīklu nodošana ekspluatācijā</t>
  </si>
  <si>
    <t>Lokālā tāme Nr. 27</t>
  </si>
  <si>
    <t>Ūdensapgādes un kanalizācijas ārējo (ŪKT; LKT) tīklu izbūve (Ārējie tīkli)</t>
  </si>
  <si>
    <r>
      <t xml:space="preserve">Tāme sastādīta: 2021. gada tirgus cenās, pamatojoties uz UKT daļas rasējumiem. </t>
    </r>
    <r>
      <rPr>
        <b/>
        <sz val="10"/>
        <rFont val="Arial"/>
        <family val="2"/>
        <charset val="186"/>
      </rPr>
      <t>Tāmes izmaksas euro</t>
    </r>
  </si>
  <si>
    <t>K1 izbūve, (ārējie tīkli), vai ekvivalents</t>
  </si>
  <si>
    <t>Tērauda apvalkcaurule d200mm , L=1.5 m</t>
  </si>
  <si>
    <t>Tērauda apvalkcaurule d200mm , L=3.5 m</t>
  </si>
  <si>
    <t xml:space="preserve"> PVC ( monolītsiena) caurule ar uzmavu,  ieguldes klase SN 8 d110mm</t>
  </si>
  <si>
    <t xml:space="preserve"> PVC ( monolītsiena) caurule ar uzmavu,  ieguldes klase SN 8 d160mm</t>
  </si>
  <si>
    <t xml:space="preserve"> PVC ( monolītsiena) caurule ar uzmavu,  ieguldes klase SN 8 d200mm</t>
  </si>
  <si>
    <t xml:space="preserve">Skataka komplektā d160/425mm H līdz 1.6 m,  ar garu augstuma regulēšanas cauruli,  ar teleskopisko cauruli un čuguna vaku un rāmi 40 tn </t>
  </si>
  <si>
    <t xml:space="preserve">Skataka komplektā d200/425mm H līdz 2.0 m,  ar garu augstuma regulēšanas cauruli,  ar teleskopisko cauruli un čuguna vaku un rāmi 40 tn </t>
  </si>
  <si>
    <t>U1 izbūve, (ārējie tīkli)</t>
  </si>
  <si>
    <t>Plastmasas caurule  PE 100 PN10  d110mm</t>
  </si>
  <si>
    <t>Ūdensvada ievads d110mm</t>
  </si>
  <si>
    <t>Aizsargcaurule d200mm  L=2.0m</t>
  </si>
  <si>
    <t>PE līkums - 90 d110mm</t>
  </si>
  <si>
    <t>Betons balstiem</t>
  </si>
  <si>
    <t>EM dubultuzmava d110mm</t>
  </si>
  <si>
    <t>Plastmasas caurule  PE 100 PN10  OD75mm</t>
  </si>
  <si>
    <t>Ūdensvada ievads OD75mm</t>
  </si>
  <si>
    <t>Aizsargcaurule OD160mm  L=2.0m</t>
  </si>
  <si>
    <t>PE līkums - 90 OD75mm</t>
  </si>
  <si>
    <t>PE līkums - 45 OD75mm</t>
  </si>
  <si>
    <t>PE līkums - 10 OD75mm</t>
  </si>
  <si>
    <t>EM dubultuzmava OD75mm</t>
  </si>
  <si>
    <t>K2 izbūve, (ārējie tīkli)</t>
  </si>
  <si>
    <t xml:space="preserve">Kanalizācijas izlaide d200mm </t>
  </si>
  <si>
    <t>Tērauda apvalkcaurule d400mm , L=1.5 m</t>
  </si>
  <si>
    <t>Skataka komplektā d200/425mm H līdz 2.0 m,  ar garu augstuma regulēšanas cauruli,  ar teleskopisko cauruli un čuguna vaku un rāmi 40 tn</t>
  </si>
  <si>
    <t>Skataka komplektā d315/600mm H līdz 3.0 m,  ar garu augstuma regulēšanas cauruli,  ar teleskopisko cauruli un čuguna vaku un rāmi 40 tn</t>
  </si>
  <si>
    <t>Gūlija komplektā d200/425mm H līdz 2.0 m,  ar garu augstuma regulēšanas cauruli,  ar teleskopisko cauruli un čuguna vaku un rāmi 40 tn</t>
  </si>
  <si>
    <t>ACO StormBrixx-1  HD ( skat. pielikumi)</t>
  </si>
  <si>
    <r>
      <t>Trejgabals ar uzmavām PP OD110/110, 45</t>
    </r>
    <r>
      <rPr>
        <vertAlign val="superscript"/>
        <sz val="11"/>
        <rFont val="Arial "/>
        <charset val="186"/>
      </rPr>
      <t>o</t>
    </r>
  </si>
  <si>
    <r>
      <t>Līkums 45</t>
    </r>
    <r>
      <rPr>
        <vertAlign val="superscript"/>
        <sz val="11"/>
        <rFont val="Arial "/>
        <charset val="186"/>
      </rPr>
      <t xml:space="preserve">o </t>
    </r>
    <r>
      <rPr>
        <sz val="11"/>
        <rFont val="Arial "/>
        <charset val="186"/>
      </rPr>
      <t>ar uzmavām PP OD110</t>
    </r>
  </si>
  <si>
    <r>
      <t>Līkums 90</t>
    </r>
    <r>
      <rPr>
        <vertAlign val="superscript"/>
        <sz val="11"/>
        <rFont val="Arial "/>
        <charset val="186"/>
      </rPr>
      <t xml:space="preserve">o </t>
    </r>
    <r>
      <rPr>
        <sz val="11"/>
        <rFont val="Arial "/>
        <charset val="186"/>
      </rPr>
      <t>ar uzmavām PP OD110</t>
    </r>
  </si>
  <si>
    <r>
      <t>Trejgabals ar uzmavām PP OD160/160, 45</t>
    </r>
    <r>
      <rPr>
        <vertAlign val="superscript"/>
        <sz val="11"/>
        <rFont val="Arial "/>
        <charset val="186"/>
      </rPr>
      <t>o</t>
    </r>
  </si>
  <si>
    <r>
      <t>Līkums 45</t>
    </r>
    <r>
      <rPr>
        <vertAlign val="superscript"/>
        <sz val="11"/>
        <rFont val="Arial "/>
        <charset val="186"/>
      </rPr>
      <t xml:space="preserve">o </t>
    </r>
    <r>
      <rPr>
        <sz val="11"/>
        <rFont val="Arial "/>
        <charset val="186"/>
      </rPr>
      <t>ar uzmavām PP OD160</t>
    </r>
  </si>
  <si>
    <r>
      <t>Līkums 90</t>
    </r>
    <r>
      <rPr>
        <vertAlign val="superscript"/>
        <sz val="11"/>
        <rFont val="Arial "/>
        <charset val="186"/>
      </rPr>
      <t xml:space="preserve">o </t>
    </r>
    <r>
      <rPr>
        <sz val="11"/>
        <rFont val="Arial "/>
        <charset val="186"/>
      </rPr>
      <t>ar uzmavām PP OD160</t>
    </r>
  </si>
  <si>
    <r>
      <t>Trejgabals ar uzmavām PP OD200/200, 45</t>
    </r>
    <r>
      <rPr>
        <vertAlign val="superscript"/>
        <sz val="11"/>
        <rFont val="Arial "/>
        <charset val="186"/>
      </rPr>
      <t>o</t>
    </r>
  </si>
  <si>
    <r>
      <t>Līkums 45</t>
    </r>
    <r>
      <rPr>
        <vertAlign val="superscript"/>
        <sz val="11"/>
        <rFont val="Arial "/>
        <charset val="186"/>
      </rPr>
      <t xml:space="preserve">o </t>
    </r>
    <r>
      <rPr>
        <sz val="11"/>
        <rFont val="Arial "/>
        <charset val="186"/>
      </rPr>
      <t>ar uzmavām PP OD200</t>
    </r>
  </si>
  <si>
    <r>
      <t>Līkums 90</t>
    </r>
    <r>
      <rPr>
        <vertAlign val="superscript"/>
        <sz val="11"/>
        <rFont val="Arial "/>
        <charset val="186"/>
      </rPr>
      <t xml:space="preserve">o </t>
    </r>
    <r>
      <rPr>
        <sz val="11"/>
        <rFont val="Arial "/>
        <charset val="186"/>
      </rPr>
      <t>ar uzmavām PP OD200</t>
    </r>
  </si>
  <si>
    <t>Tranšejas rakšanas darbi</t>
  </si>
  <si>
    <t>Tranšeju rakšanas un aizbēršanas darbi</t>
  </si>
  <si>
    <t>Lokālā tāme Nr. 28</t>
  </si>
  <si>
    <t>Spēka kabelis AXMK-4x150mm² (W11)</t>
  </si>
  <si>
    <t>Kabeļa gala apdare EPKT-0047-L12</t>
  </si>
  <si>
    <t>Apgaismojuma kabelis NYY-J-3x4mm²</t>
  </si>
  <si>
    <t>Apgaismojuma kabelis NYY-J-4x6mm²</t>
  </si>
  <si>
    <t>Spēka kabelis EL vārtiem NYY-J-3x4 mm²</t>
  </si>
  <si>
    <t xml:space="preserve">Spēka kabelis NYY-J-7x1,5mm² </t>
  </si>
  <si>
    <t>Spēka kabelis AXMK-4x35mm² uz NSS3 sadalni</t>
  </si>
  <si>
    <t>Spēka kabelis AXMK-4x35mm² uz ES1 sadalni</t>
  </si>
  <si>
    <t xml:space="preserve">Teritorijas apgaismojuma balsts: Betona pamats balstam Cinkots metāla balsts ar sadalni balstā Sadalnes balsta ar automātslēdzi 1F 6A tips “B” Kabelis balstā NYY-J-3x2.5 mm² Konsole 1,5m ar 15 grādu leņķi Led Ielu Apgaismojums IP66 60W 120Lm/W Philips 3030 Draiveri Meanwell FDL-65 PHILIPS Lumileds 3030 2D Kelvin º 5000 Krāsa Cool White Staru Leņķis (º) 70°x150° Lūmens (Lm) 7200 CRI 80 Enerģijas Vērtējums A++, vai ekvivalents
</t>
  </si>
  <si>
    <t>Zemējuma montāža</t>
  </si>
  <si>
    <t>Zemējuma savienojuma vads ar mērījuma klemmi no novedēja Fe/Zn ø10</t>
  </si>
  <si>
    <t>Zemējuma elektrods (vertikālais) Fe/Zn ø20 L=4x1,5m=6m</t>
  </si>
  <si>
    <t>Savienojuma klemmes</t>
  </si>
  <si>
    <t xml:space="preserve">Pretkorozijas lenta 10m </t>
  </si>
  <si>
    <t>Instalācijas caurule gofrētā Ø110mm 750N (zemē)</t>
  </si>
  <si>
    <t>Caurule gofrētā Ø70mm 750N (zemē)</t>
  </si>
  <si>
    <t>Caurule gofrētā Ø110mm 450N (zemē)</t>
  </si>
  <si>
    <t>Caurule gofrētā Ø40mm 450N (zemē) apgaismojuma</t>
  </si>
  <si>
    <t>Caurule gofrētā Ø110mm 450N</t>
  </si>
  <si>
    <t>Evocab split p.c.∅110 750N</t>
  </si>
  <si>
    <t>Evocab split p.c.∅160 750N</t>
  </si>
  <si>
    <t>Rakšanas un zemes darbi</t>
  </si>
  <si>
    <t>Tranšeja vienam kabelim līdz 1m dziļumā rakšana esošā “Rīgas gaisma” kabeļa aizsardzība zem brau-camās daļas.</t>
  </si>
  <si>
    <t>Tranšeja diviem kabeļiem līdz 1m dziļumā rakšana esošo AS “Sadales tīkls” kabeļu aizsardzība zem braucamās daļas.</t>
  </si>
  <si>
    <t>Tranšeja vienam kabelim līdz 1m dziļumā rakšana kabelim aizsargcaurulē vai bez tās zem braucamās daļas.</t>
  </si>
  <si>
    <t>Tranšeja trim kabeļiem līdz 1m dziļumā rakšana kabelim aizsargcaurulē vai bez tās zem braucamās daļas.</t>
  </si>
  <si>
    <t>Tranšeja vienam kabelim līdz 0,7m dziļumā rakšana kabelim aizsargcaurulē vai bez tās zaļajā zonā.</t>
  </si>
  <si>
    <t>Tranšeja trim kabeļiem līdz 0,7m dziļumā rakšana kabelim aizsargcaurulē vai bez tās zaļajā zonā.</t>
  </si>
  <si>
    <t>Tranšejas līdz 1m dziļumā rakšana zemējuma kontū-ram</t>
  </si>
  <si>
    <t>Zemējuma elektrodu (vertikālais) Fe/Zn ø20 L=4x1,5m=6m iedzīšana</t>
  </si>
  <si>
    <t>Caurules urbšana līdz 1 m esošās ēkas pamatos ka-beļa pieslēgumam pie GSS-1 sadalnes</t>
  </si>
  <si>
    <t>Lokālā tāme Nr. 29</t>
  </si>
  <si>
    <t xml:space="preserve">Asfalta seguma atjaunošana </t>
  </si>
  <si>
    <t xml:space="preserve">~5.0 cm a/b AC11surf 50/70, S-II klase </t>
  </si>
  <si>
    <t>~5.0 cm asfalta virskārtas frēzēšana</t>
  </si>
  <si>
    <t xml:space="preserve">Ielas betona apmales montāža ar pamatnes sagatavošanu šķembas, smilts un betons B30/37, BR100.30.15 / BR100.30/22.15 / BR100.22.15
</t>
  </si>
  <si>
    <t>Stāvlaukuma marķēšana cilvēkiem ar invaliditāti</t>
  </si>
  <si>
    <t>Atkritumu urna Net 30,maksimālie izmēri 475x685x345, tilpums 30l, krāsa RAL7016, stiprināta pie bruģa, vai ekvivalents</t>
  </si>
  <si>
    <t xml:space="preserve">Bloku velostatīvs GM03-4 - modulāra konstrukcija, caurules  diametrs 48 mm, viens loks 800x715 mm, attālums starp lokiem 800 mm, cinkots, stiprināts pie zemes. Pie viena loka var pievienot divus velosipēdus, vai ekvivalents   
</t>
  </si>
  <si>
    <t>Apstādījumu izveide</t>
  </si>
  <si>
    <t>Rietumu tūjas šķirne Smaragd</t>
  </si>
  <si>
    <t xml:space="preserve">Lemuāna filadelfs </t>
  </si>
  <si>
    <t>Žoga izbūve sk. ĢP-9</t>
  </si>
  <si>
    <t>Žoga ar gājēju un transporta vārtu izbūvi, t.sk pamatu betonēšana un piekļuves kontroles montāža, sk. ĢP-9</t>
  </si>
  <si>
    <t>7. Esošā Siltummezgla modernizācija (SM)</t>
  </si>
  <si>
    <t xml:space="preserve">12. EST ārējo tīklu izbūve  </t>
  </si>
  <si>
    <t>13. Siltumtrases izbūve (SAT)</t>
  </si>
  <si>
    <t>Esošā Siltummezgla SM tīklu modernizācijas izbūve</t>
  </si>
  <si>
    <t>Siltummezgla modernizācija, vai ekvivalents</t>
  </si>
  <si>
    <t>Siltumskaitītājs Qnom.2.5 m3/h Dn20 ar bezvadu radio nolasīšanu</t>
  </si>
  <si>
    <t>Lodveida ventilis  iemetinātais DN50 PN40</t>
  </si>
  <si>
    <t>Lodveida ventilis  iemetinātais DN15 PN40</t>
  </si>
  <si>
    <t>Diferenciāla spiediena regulators  AVP DN15 Kvs=2.5</t>
  </si>
  <si>
    <t>Manometra ventilis    Ø1/2"</t>
  </si>
  <si>
    <t xml:space="preserve">Tērauda elektrometinātas caurule  Ø21,3x2,0    </t>
  </si>
  <si>
    <t>Tērauda elektrometinātas caurule  Ø26.9x2.3</t>
  </si>
  <si>
    <t>Tērauda elektrometinātas caurule  Ø60.3x2.9</t>
  </si>
  <si>
    <t>Siltumizolācija  Hvac Section AluCoat T    22-20</t>
  </si>
  <si>
    <t>Siltumizolācija  Hvac Section AluCoat T    28-20</t>
  </si>
  <si>
    <t>Siltumizolācija  Hvac Section AluCoat T    60-80</t>
  </si>
  <si>
    <t>Siltumizolācija  Hvac Section AluCoat T    60-50</t>
  </si>
  <si>
    <t>Uzskrūvējams noslēgs caurulei Ø21,3x2,0</t>
  </si>
  <si>
    <t>Noslēgs caurule Ø60.3x2.9</t>
  </si>
  <si>
    <t xml:space="preserve">Kustīgais balsts </t>
  </si>
  <si>
    <t>Montāžas un demontāžas darbi</t>
  </si>
  <si>
    <t>EST ārējo tīklu izbūve, vai ekvivalents</t>
  </si>
  <si>
    <t>objekts</t>
  </si>
  <si>
    <t>Rūpnieciski izolētas caurules ar iebūv.signaliz. kabeļiem Ø139/250(2.sērija)</t>
  </si>
  <si>
    <t>Rūpnieciski izolētas caurules ar iebūv.signaliz.,ar protiektoriemkabeļiem,Ø139/250 (2.sērija)  L=6m</t>
  </si>
  <si>
    <t>Rūpnieciski izolētas caurules ar iebūv.signaliz. kabeļiem Ø89/180(2.sērija)</t>
  </si>
  <si>
    <t>Rūpnieciski izolētas caurules ar iebūv.signaliz. kabeļiem Ø60/140(2.sērija)</t>
  </si>
  <si>
    <t>Rūpnieciski izolēts vertikālais līkums  Ø139/250   90º    1.5mx1.5m</t>
  </si>
  <si>
    <t>Rūpnieciski izolēts vertikālais līkums  Ø60/140     90º    1.5mx1.5m</t>
  </si>
  <si>
    <t>Rūpnieciski izolēts  līkums  Ø89/180   90º                    1.0mx1.0m</t>
  </si>
  <si>
    <t>Rūpnieciski izolēts  līkums  Ø60/140   90º                    1.0mx1.0m</t>
  </si>
  <si>
    <t xml:space="preserve">Rūpnieciski izolēts paralēlais atzars ar pārēju                           Ø89/180- Ø60/140  Ø76/160                   </t>
  </si>
  <si>
    <t>Izolēts diametra maiņas posms Ø139/250- Ø89/180</t>
  </si>
  <si>
    <t>Savienojuma termonosēdoša uzmava ar termonosēdošām manžetēm rūpnieciski izolētam caurulem Ø139/250</t>
  </si>
  <si>
    <t>Savienojuma termonosēdoša uzmava ar termonosēdošām manžetēm rūpnieciski izolētam caurulem Ø89/180</t>
  </si>
  <si>
    <t>Savienojuma termonosēdoša uzmava ar termonosēdošām manžetēm rūpnieciski izolētam caurulem Ø60/140</t>
  </si>
  <si>
    <t>Gala uzmava rūpnieciski izolētām caurulēm     Ø139/250</t>
  </si>
  <si>
    <t>Gala uzmava rūpnieciski izolētām caurulēm     Ø60/140</t>
  </si>
  <si>
    <t>Elastīgais ievads rūpnieciski Izolētām caurulei  Ø60/140</t>
  </si>
  <si>
    <t>Metālisks izolācijas noslēgs rūpnieciski Izolētām caurulei Ø139/250</t>
  </si>
  <si>
    <t>Gala noslēgs rūpnieciski Izolētām caurulei Ø76/160</t>
  </si>
  <si>
    <t>Uzliknis 1200/125                                                 Sērija 4.903-10</t>
  </si>
  <si>
    <t>Lokanā caurule  L125EN1N1 1650 DN125 L=1650mm</t>
  </si>
  <si>
    <t>Tērauda caurule   Ø139x4.0</t>
  </si>
  <si>
    <t>Tērauda caurule   Ø60.3x2.9</t>
  </si>
  <si>
    <t>Tērauda caurule   Ø219.2x4.5</t>
  </si>
  <si>
    <t>Tērauda caurule   Ø273.2x5.0</t>
  </si>
  <si>
    <t>Tērauda caurule   Ø323.9x6.0</t>
  </si>
  <si>
    <t>Līkums Ø139x4.0     90º</t>
  </si>
  <si>
    <t>Līkums Ø60.3x2.9    90º</t>
  </si>
  <si>
    <t>Siltumizolācija   Hvac Section AluCoat T             PHSALCT60-50</t>
  </si>
  <si>
    <t>Siltumizolācija   Hvac Section AluCoat T            PHSALCT 60-80</t>
  </si>
  <si>
    <t>Siltumizolācija   Hvac Section AluCoat T            PHSALCT 139-80</t>
  </si>
  <si>
    <t>Siltumizolācija   Hvac Section AluCoat T            PHSALCT 139-60</t>
  </si>
  <si>
    <t xml:space="preserve">Siltumizolācija   Wired Mat  80 Alu Coat            biezums 120mm </t>
  </si>
  <si>
    <t xml:space="preserve">Siltumizolācija   Wired Mat  80 Alu Coat            biezums 80mm </t>
  </si>
  <si>
    <t>Cinkota skārda pārklājums</t>
  </si>
  <si>
    <t>Signallente</t>
  </si>
  <si>
    <t>Kompensācijas spilveni caurulei Ø60/140                                   B=200mm, L=1210mm,S=50mm</t>
  </si>
  <si>
    <t>Kompensācijas spilveni caurulei Ø89/180                                   B=250mm, L=1210mm,S=50mm</t>
  </si>
  <si>
    <t>Uzkrūvējams noslēgs caurulei Ø26,9x2,3</t>
  </si>
  <si>
    <t>Servisa ventilis no nerūsējoša tērauda DN40 (ūdens iztecei ar vitņu korķi) caurulei Ø139/250,H=960mm</t>
  </si>
  <si>
    <t>Rūpn.izol.ventilis DN65ar nerūsējoša tērauda servisa ventiļiem DN25(ar vitņu korķi) gaisa izlaidei, ar nerūsējoša tērauda servisa ventiļiem DN32(ar vitņu korķi) ūdens iztecei, H=635mm</t>
  </si>
  <si>
    <t>Rūpn.izol.ventilis DN50 ar nerūsējoša tērauda servisa vetiliem DN25 (ar vitņu korķi) gaisa izlaidei un ar nerūsējoša tērauda servisa vetiliem DN32(ar vitņu korķi)  ūdens izlaidei, H=406mm</t>
  </si>
  <si>
    <t>Lodveida tērauda piemet.ventilis Dn20, PN40</t>
  </si>
  <si>
    <t>Lodveida tērauda piemet.ventilis Dn125,PN25</t>
  </si>
  <si>
    <t>Lodveida ventilis Dn125 HOT TAPPING komplekts</t>
  </si>
  <si>
    <t>Termostatiskais vārsts FJV DN15 Danfoss</t>
  </si>
  <si>
    <t>Grunts</t>
  </si>
  <si>
    <t>Melnzeme</t>
  </si>
  <si>
    <t>Šķembas</t>
  </si>
  <si>
    <t>Cementsmilšmāla java M100</t>
  </si>
  <si>
    <t>Pastiprinānajuma plāksne 2970x1480</t>
  </si>
  <si>
    <t>Celtniecības konstrukcijas</t>
  </si>
  <si>
    <t>Čuguna lūka (peldoša ,nestspējas klase D400(40T))</t>
  </si>
  <si>
    <t>Dzelzbetona vāks KCP-10</t>
  </si>
  <si>
    <t>Dzelzbetona vāks KCP-15</t>
  </si>
  <si>
    <t>Dzelzbetona vāks KCP-20</t>
  </si>
  <si>
    <t>Dzelzbetona gredzens KC-10-750</t>
  </si>
  <si>
    <t>Dzelzbetona gredzens KC-15-450</t>
  </si>
  <si>
    <t>Dzelzbetona gredzens KC-20-300</t>
  </si>
  <si>
    <t>Dzelzbetona pamata bloks FBS 12-4-6T</t>
  </si>
  <si>
    <t>Dzelzbetona pamata bloks FBS 24-4-6T</t>
  </si>
  <si>
    <t>Tērauda skava D250</t>
  </si>
  <si>
    <t>Tērauda skava D350</t>
  </si>
  <si>
    <t>Ģeotekstils</t>
  </si>
  <si>
    <t>Hermētiķs</t>
  </si>
  <si>
    <t xml:space="preserve">Pamatnes ierīkošana zem cauruļvadiem no rupjgraudainas smilts h=0,15m (bez māla un akmeņiem) </t>
  </si>
  <si>
    <t xml:space="preserve">Tranšeju aizbēršana ar rokām </t>
  </si>
  <si>
    <t>Lokanā caurule  L125EN1N1 1650   montaža</t>
  </si>
  <si>
    <t>Tērauda caurule   Ø139x4.0  montažā</t>
  </si>
  <si>
    <t>Tērauda caurule   Ø60.3x2.9 montažā</t>
  </si>
  <si>
    <t>Tērauda caurule   Ø219.2x4.5 montažā</t>
  </si>
  <si>
    <t>Tērauda caurule   Ø273.2x5.0 montažā</t>
  </si>
  <si>
    <t>Tērauda caurule   Ø323.9x6.0 montažā</t>
  </si>
  <si>
    <t>Lodveida ventilis Dn125 HOT TAPPING motažā</t>
  </si>
  <si>
    <t>Divcauruļu siltumtīklu montāža no rūpnieciski izolētām tērauda caurulēm Ø139/250 tranšejā</t>
  </si>
  <si>
    <t>Divcauruļu siltumtīklu montāža no rūpnieciski izolētām tērauda caurulēm Ø89/180 tranšejā</t>
  </si>
  <si>
    <t>Divcauruļu siltumtīklu montāža no rūpnieciski izolētām tērauda caurulēm Ø60/140 tranšejā</t>
  </si>
  <si>
    <t>Termonosēduzmavu ar termonosēdmanžetēm D250 montāža</t>
  </si>
  <si>
    <t>Termonosēduzmavu ar termonosēdmanžetēm D180 montāža</t>
  </si>
  <si>
    <t>Termonosēduzmavu ar termonosēdmanžetēm D160 montāža</t>
  </si>
  <si>
    <t>Termonosēduzmavu ar termonosēdmanžetēm D140 montāža</t>
  </si>
  <si>
    <t xml:space="preserve">Kompensācijas spilveni caurulei Ø60/140 montažā                              </t>
  </si>
  <si>
    <t xml:space="preserve">Kompensācijas spilveni caurulei Ø89/180 montažā                              </t>
  </si>
  <si>
    <t>Signalizācijas sistēmas montāža</t>
  </si>
  <si>
    <t>Servisa krāns DN40 ūdens iztecei H=960mm montāža</t>
  </si>
  <si>
    <t>Rūpn.izol.ventilis DN65 servisa vetiliem DN32(ar vitņu korķi) ūdens izltecei H=660mm montažā</t>
  </si>
  <si>
    <t>Rūpn.izol.ventilis DN50 ar servisa vetiliem DN25 (ar vitņu korķi) gaisa izlaidei un ar servisa vetiliem DN32(ar vitņu korķi)  ūdens izlaidei  H=406mm  montažā</t>
  </si>
  <si>
    <t>Lodveida tērauda piemet.ventilis Dn15 montažā</t>
  </si>
  <si>
    <t>Lodveida tērauda piemet.ventilis Dn20 montažā</t>
  </si>
  <si>
    <t>Lodveida tērauda piemet.ventilis Dn125 montāža</t>
  </si>
  <si>
    <t xml:space="preserve">Siltumizolācija Hvac Section AluCoat T    60-50 montažā          </t>
  </si>
  <si>
    <t xml:space="preserve">Siltumizolācija  Hvac Section AluCoat T  60-80 montažā    </t>
  </si>
  <si>
    <t>Cinkota skārda pārklājuma montāža</t>
  </si>
  <si>
    <t>Siltumizolācija  Wired Mat 80 Alu Coat (biezums 80mm) montāža</t>
  </si>
  <si>
    <t>Dzelzsbetona akas montāža</t>
  </si>
  <si>
    <t>Norobežojoša konstrukciju pieslēguma vietā montažā</t>
  </si>
  <si>
    <t>Caurumu 510x400x220(h) izveide</t>
  </si>
  <si>
    <t>Cauruma betonēšana 510x400x220(h)</t>
  </si>
  <si>
    <t>Esošās siltrumtrases 2DN80 L=212m  ar stiprinājumiem demontažā un utilizēšana</t>
  </si>
  <si>
    <t>Labiekārtošanas darbi</t>
  </si>
  <si>
    <t>Asfalta seguma demontāža, ielas un ietves</t>
  </si>
  <si>
    <t>Asfalta seguma atjaunošana ietvēm  - Asfalts(AC8surf)(AADTj s, piev.≤100) - 5sm  Nesaistītu minerālmateriālu maisījums 0/45 - 15sm Salizturīgas rupjas smilts dren. kārta -30 sm Esoša grunts</t>
  </si>
  <si>
    <t>Asfalta seguma ieklāšana uz braucamās daļas 3.kategorija -karstā asfalta dilumkārta (AC 11surf)(AADTj 501-3500) - 4sm -karstā asfalta saistes kārta (AC 22bin)(AADTj 101-1000) - 6sm -karstā asfalta seguma apakškārta (AC 32bin)(AADTj 101-1000 - 8sm - minerālmateriālu maisījums 0/63 ps (AADTj 101-500) vai 0/56 ps (AADTjJ 101-500) vai 0/45 (AADTj 101-500) - 25sm -salizturīgās kārtas minerālmateriāli nestspējai ≥9090 Mpa(rupjas smilts dren.kārta) - 40sm Esoša grunts</t>
  </si>
  <si>
    <t>Zālāja izjaukšana un atjaunošana uzberot melnzemi un iesējot zāli</t>
  </si>
  <si>
    <t>Ielas bortakmeņu izjaukšana un atjaunošana</t>
  </si>
  <si>
    <t>K1 tīklu izbūve, (ārējie tīkli)</t>
  </si>
  <si>
    <t>PVC ( monolītsiena) caurule ar uzmavu,  ieguldes klase SN 8, d200mm</t>
  </si>
  <si>
    <r>
      <t xml:space="preserve">Skataka komplektā    d200/425mm H līdz 2.0 m ar garu augstuma regulēšanas cauruli, ar teleskopisko cauruli un čuguna vaku un rāmi 40 tn </t>
    </r>
    <r>
      <rPr>
        <sz val="10"/>
        <color rgb="FFFF0000"/>
        <rFont val="Arial"/>
        <family val="2"/>
        <charset val="186"/>
      </rPr>
      <t>/Atbilstoši raējumiem tika izmantota PP caurule/</t>
    </r>
  </si>
  <si>
    <t>Skataka komplektā    d200/425mm H līdz 2.5 m ar garu augstuma regulēšanas cauruli, ar teleskopisko cauruli un čuguna vaku un rāmi 40 tn</t>
  </si>
  <si>
    <t xml:space="preserve">Veidgabli pārkrituma izveidei dzelzsbetona DN1500 skatakās </t>
  </si>
  <si>
    <t>Trejgabals ar uzmavām PP OD200/200</t>
  </si>
  <si>
    <t>Līkums 90o ar uzmavām PP OD200</t>
  </si>
  <si>
    <t>U1 tīklu izbūve, (ārējie tīkli)</t>
  </si>
  <si>
    <t>Plastmasas caurule PE100 PN10 d160mm</t>
  </si>
  <si>
    <t>Plastmasas caurule PE100 PN10 d110mm</t>
  </si>
  <si>
    <t>Plastmasas caurule PE100 PN10 d50mm</t>
  </si>
  <si>
    <t>Ūdens mērītāja mezgls akā d2000 mm, rūpnieciski  izgatavota, siltināta ar ķeta vāku paredzēts uzstādīt zaļajā zonā</t>
  </si>
  <si>
    <t>Ūdensvada ievads d50mm</t>
  </si>
  <si>
    <t>Aizsargcaurule d100mm  L=2.0m</t>
  </si>
  <si>
    <t>Aizsargcaurule d100mm  L=8.05m</t>
  </si>
  <si>
    <t>Aizsargcaurule d200mm  L=13.3m</t>
  </si>
  <si>
    <t>Aizsargcaurule d200mm  L=3.5m</t>
  </si>
  <si>
    <t>PE līkums - 90 d50mm</t>
  </si>
  <si>
    <t>PE līkums - 74 d110mm</t>
  </si>
  <si>
    <t>PE līkums - 17 d110mm</t>
  </si>
  <si>
    <t>PE līkums - 45 d110mm</t>
  </si>
  <si>
    <t>PE līkums - 45 d160mm</t>
  </si>
  <si>
    <t>PE līkums - 45 d50mm</t>
  </si>
  <si>
    <t>Atloku treigabals d200/150mm</t>
  </si>
  <si>
    <t>Atloku treigabals d100/100mm</t>
  </si>
  <si>
    <t>Atloku treigabals d100/50mm</t>
  </si>
  <si>
    <t>Atloks PE caurulēm d160mm</t>
  </si>
  <si>
    <t>Atloks PE caurulēm d110mm</t>
  </si>
  <si>
    <t>Atloks PE caurulēm d50mm</t>
  </si>
  <si>
    <t>Atloku pāreja d110/50mm</t>
  </si>
  <si>
    <t>Atloku pāreja d160/100mm</t>
  </si>
  <si>
    <t>Universālais atloku adapteris d200mm</t>
  </si>
  <si>
    <t>Atloku īscaurule d200mm</t>
  </si>
  <si>
    <t>Remonta dubultuzmava d200</t>
  </si>
  <si>
    <t>Noslēgatloks d110mm</t>
  </si>
  <si>
    <t>Aizbīdnis atloku ķeta d200 PN10</t>
  </si>
  <si>
    <t>Aizbīdnis atloku ķeta d150 PN10</t>
  </si>
  <si>
    <t>Pazemes tipa ķiļveida servisa aizbīdnis d50 komplektā ar teleskopisko pagarinātāikātu un ielas kapi</t>
  </si>
  <si>
    <t xml:space="preserve">U1A-1 aka ar ūdens mērītāja mezglu </t>
  </si>
  <si>
    <t>Atloku treigabals DN150/50</t>
  </si>
  <si>
    <t xml:space="preserve"> Atloku aizbīdnis ar elektropiedziņu DN150 PN16</t>
  </si>
  <si>
    <t>Terauda atloku līknis 90  DN50 PN16</t>
  </si>
  <si>
    <t>Aizbīdnis atloku ķeta DN50 PN16</t>
  </si>
  <si>
    <t>Vienvirziena vārsts ķeta ar atlokiem DN150 PN16</t>
  </si>
  <si>
    <t xml:space="preserve">Vienvirziena vārsts ķeta ar atlokiem DN50 PN16 </t>
  </si>
  <si>
    <t>Trepes, alumīnījs</t>
  </si>
  <si>
    <t>Cauruļvada izolācija biezumā 20mm</t>
  </si>
  <si>
    <t>Betona atbalsts akā (caurules stiprināšanai)</t>
  </si>
  <si>
    <t>Atloku adapteris PE caurulei DN150 PN16</t>
  </si>
  <si>
    <t>Slodzi izkliedējošā plāksne sl.klase D400</t>
  </si>
  <si>
    <t>Betona enkurojošais pamats zem ūdensapg. akas</t>
  </si>
  <si>
    <t>Atbalsta bloks</t>
  </si>
  <si>
    <t>Iztukšošanas krāns DN15 PN16</t>
  </si>
  <si>
    <t>Manometrs</t>
  </si>
  <si>
    <t>Terauda īscaurule ar atlokiem DN50 PN16</t>
  </si>
  <si>
    <t>Terauda īscaurule ar atlokiem DN150 PN16</t>
  </si>
  <si>
    <t>Ūdens skaitītājs DN25</t>
  </si>
  <si>
    <t>Filtrs DN50</t>
  </si>
  <si>
    <t>Pāreja DN50/25</t>
  </si>
  <si>
    <t xml:space="preserve">Ūdensmērītāja mezgls akā (uz būvniecības laiku ) </t>
  </si>
  <si>
    <t>Atloku uzmava PE caurulēm DN150 (OD160), PN10/16</t>
  </si>
  <si>
    <t>Atloks DN150 ar  ieksējo vitni 2' , PN16</t>
  </si>
  <si>
    <t>Uzmavu pāreja no PE uz tēraudu DN50x32, PN16</t>
  </si>
  <si>
    <t xml:space="preserve">Lodveida ventilis DN32, PN16 </t>
  </si>
  <si>
    <t>Tērauda pāreja DN32x15</t>
  </si>
  <si>
    <t>Filtrs DN15</t>
  </si>
  <si>
    <t xml:space="preserve">Ūdens mērītājs daudzstrūklu tipa  DN15 (Qnom.=1.5m³/st) uzstāda SIA "Rīgas ūdens." </t>
  </si>
  <si>
    <t>Vitņu trejgabals DN15x15, PN16</t>
  </si>
  <si>
    <t>Izlaides krāns DN15, PN16</t>
  </si>
  <si>
    <t>Esoša kanalizācija d150mm demontāža un utilizācija</t>
  </si>
  <si>
    <t>Esošo  kanalizācijas aku demontāža un utilizācija</t>
  </si>
  <si>
    <t xml:space="preserve">Esoša lietus ūdens kanalizācija  demontāžaun utilizācija </t>
  </si>
  <si>
    <t>Esošo lietus ūdens kanalizācijas aku demontāža un utilizācija</t>
  </si>
  <si>
    <t>Esošo guliju demontāža un utilizācija</t>
  </si>
  <si>
    <t xml:space="preserve">Esošā ugunsdzēsības hidranta demontāža un utilizācija </t>
  </si>
  <si>
    <t>Esošo  ūdensvada aku demontāža un utilizācija</t>
  </si>
  <si>
    <t>Esošā ūdensvada  demontāža un utilizācija</t>
  </si>
  <si>
    <t xml:space="preserve">Esošo ēku ieejas kāpņu demontāža un utilizācija, jaunas izbūve </t>
  </si>
  <si>
    <t>Esošo betona sētu demontāža un utilizācija</t>
  </si>
  <si>
    <t>Tranšejas rakšanas darbi un asfalta atjaunošana</t>
  </si>
  <si>
    <t>Asfalts seguma demontāža un atjaunošana</t>
  </si>
  <si>
    <r>
      <t>m</t>
    </r>
    <r>
      <rPr>
        <vertAlign val="superscript"/>
        <sz val="10"/>
        <rFont val="Arial"/>
        <family val="2"/>
        <charset val="186"/>
      </rPr>
      <t>2</t>
    </r>
  </si>
  <si>
    <t>Zālāja atjaunošana</t>
  </si>
  <si>
    <t>GSS-1 sadalne. Individuāla izpildījuma metāla korpusa sadalnē Virs apmetuma IP44. Sadalnē uzstādīt esošo slodzes slēdzi 250A. Sadalnē uzstādīt NH2 gabarīta blokslēdzi ar 3 gabaliem 160A drošinātājiem. Sadanē uzstādīt NH00 gabarīta blokslēdzi ar 50A drošinātājiem. Pārcelt uz jauno sadalnni no esošās sadalnes 7 3 fāžu atutomātslēdžus un 5 vienfāzes automātslēdžus. Veikt esošo pieslēgumu pārslēgšanu. Sadalnei jābūt 30% brīvai telpai un jaudām perspektīvo slodžu pieslēgšanai Skat. shēmu lapā EL-3.</t>
  </si>
  <si>
    <t>Spēka kabelis AXMK-4x35mm² (W11)</t>
  </si>
  <si>
    <t>Spēka kabelis NYY-J-7x1,5mm²  (W11)</t>
  </si>
  <si>
    <t>Kabeļa gala apdare EPKT-0031-L12</t>
  </si>
  <si>
    <t>Instalācijas caurule gofrētā Ø110mm 450N</t>
  </si>
  <si>
    <t>Tranšejas rakšana/aizbēršana ar grunts pievešanu/utilizēšanu diviem kabeļiem līdz 1m dziļumā rakšana kabelim aizsargcaurulē vai bez tās zem braucamās daļas.</t>
  </si>
  <si>
    <t>Tranšejas rakšana/aizbēršana ar grunts pievešanu/utilizēšanu diviem kabeļiem līdz 0,7m dziļumā rakšana kabelim aizsargcaurulē vai bez tās zaļajā zonā.</t>
  </si>
  <si>
    <t>Tranšejas rakšana/aizbēršana ar grunts pievešanu/utilizēšanu vienam kabeļiem līdz 0,7m dziļumā rakšana kabelim aizsargcaurulē vai bez tās zaļajā zonā.</t>
  </si>
  <si>
    <t>Tranšejas rakšana/aizbēršana ar grunts pievešanu/utilizēšanu zemējuma kontūram līdz 1m dziļumā.</t>
  </si>
  <si>
    <t xml:space="preserve">Atkritumu konteineru novietne - nojume   AKN 35T. Maksimālais izmērs 6000x2450x2880(h) un pamatnes izbūvi, Metāla karkasa konstrukcija apšūta ar koka vairogiem, jumts - profilēta loksne. Metāls RAL7016, vai ekvivalents
</t>
  </si>
  <si>
    <t xml:space="preserve">Atkritumu konteiners, materiāls - plastmasa, tilpums minimums 770l Konteineri ar uzlīmēm, kur noradīts kādi atkritumi metami konkrētajā kontenerā, zaļā (stikls), dzeltenā (plastmasa, metāls), zilā (papīrs, kartons) un brūnā krāsā (sadzīves atkritumi)  
</t>
  </si>
  <si>
    <t>`</t>
  </si>
  <si>
    <t>3. Kārta</t>
  </si>
  <si>
    <t>3. Kārta: · Nojumes (Nr.10) demontāža Nojumes (Nr.7) pārbūve, esošās nojumes denontāža un labiekārtojums</t>
  </si>
  <si>
    <t>5. Elektromontāža (EL)</t>
  </si>
  <si>
    <t>6.Centralizēta izziņošanas sistēma (ESS-CI)</t>
  </si>
  <si>
    <t>7. Telekomunikācijas un videonovērošanas sistēmas izbūve (ESS-TK)</t>
  </si>
  <si>
    <t>8. Kanalizācijas ārējo (ŪKT; LKT) tīklu izbūve (Ārējie tīkli)</t>
  </si>
  <si>
    <t>9. Lietotāja ELT tīklu izbūve, (ārējie tīkli)</t>
  </si>
  <si>
    <t>10. Labiekārtojums</t>
  </si>
  <si>
    <t>Sertifikāta Nr.4-03612</t>
  </si>
  <si>
    <t>Demontāžas darbi Ēka Nr.10</t>
  </si>
  <si>
    <t>Tērauda kolonu, pamatu demontāža un demontēto būvgružu utilizācija</t>
  </si>
  <si>
    <t>Demontējams asfalta segums b=950mm, 1552m2 un demontēto būvgružu utilizācija</t>
  </si>
  <si>
    <t>Būvbedres aizbēršana ar jaunu pievestu smilti bez māla piejaukuma, blietēšana pa kārtām līdz attiecīgai atzīmei, Ev2=70MPa, t.sk. grunts nomaiņas apjoms</t>
  </si>
  <si>
    <r>
      <t xml:space="preserve">Tāme sastādīta: 2021. gada tirgus cenās, pamatojoties uz BK;AR daļas rasējumiem. </t>
    </r>
    <r>
      <rPr>
        <b/>
        <sz val="10"/>
        <rFont val="Arial"/>
        <family val="2"/>
        <charset val="186"/>
      </rPr>
      <t>Tāmes izmaksas euro</t>
    </r>
  </si>
  <si>
    <t>Pamata PM-1 izbūve, 4.gb, sk. LU80N7.BP.BK-02.2</t>
  </si>
  <si>
    <t>Armatūras stiegrojums D10;12;16;25 B500B</t>
  </si>
  <si>
    <t>Betons C35/45, XC4 XD3 XF2 ar transportu un sūknēšanu</t>
  </si>
  <si>
    <t>Pamata PM-2 izbūve, 2.gb, sk. LU80N7.BP.BK-02.2</t>
  </si>
  <si>
    <t>Armatūras stiegrojums D12;16 B500B</t>
  </si>
  <si>
    <t>Pamata PM-3 izbūve, 1.gb, sk. LU80N7.BP.BK-02.3</t>
  </si>
  <si>
    <t>Pamata PM-3.1 izbūve, 1.gb, sk. LU80N7.BP.BK-02.4</t>
  </si>
  <si>
    <t>Pamata PM-4 izbūve, 1.gb, sk. LU80N7.BP.BK-02.5</t>
  </si>
  <si>
    <t>Pamata PM-5 izbūve, 4.gb, sk. LU80N7.BP.BK-02.6</t>
  </si>
  <si>
    <t>Pamata PM-6 izbūve, 5.gb, sk. LU80N7.BP.BK-02.6</t>
  </si>
  <si>
    <t>Papildus ģeotehniskā izpēte</t>
  </si>
  <si>
    <t>Papildus ģeotehniskā izpētes punktu urbšana un atskaites sagatavošana</t>
  </si>
  <si>
    <t>Rūpnieciski ražotu pamatu sijas PS-1 izbūve, 1.gb, sk. LU80N7.BP.BK-02.7</t>
  </si>
  <si>
    <t>Rūpnieciski ražotu pamatu sijas PS-2 izbūve, 3.gb, sk. LU80N7.BP.BK-02.7</t>
  </si>
  <si>
    <t>Rūpnieciski ražotu pamatu sijas PS-3 izbūve, 2.gb, sk. LU80N7.BP.BK-02.7</t>
  </si>
  <si>
    <t>Rūpnieciski ražotu pamatu sijas PS-4 izbūve, 1.gb, sk. LU80N7.BP.BK-02.7</t>
  </si>
  <si>
    <t>Rūpnieciski ražotu pamatu sijas PS-5 izbūve, 1.gb, sk. LU80N7.BP.BK-02.7</t>
  </si>
  <si>
    <t>Rūpnieciski ražotu pamatu sijas PS-6 izbūve, 8.gb, sk. LU80N7.BP.BK-02.7</t>
  </si>
  <si>
    <t>Rūpnieciski ražotu pamatu sijas PS-7 izbūve, 1.gb, sk. LU80N7.BP.BK-02.7</t>
  </si>
  <si>
    <t>Rūpnieciski ražotu pamatu sijas PS-8 izbūve, 1.gb, sk. LU80N7.BP.BK-02.7</t>
  </si>
  <si>
    <t>Rūpnieciski ražotu pamatu sijas PS-9 izbūve, 1.gb, sk. LU80N7.BP.BK-02.7</t>
  </si>
  <si>
    <t>Tērauda aizsargberjēras cauruļu AB-1 izbūve, 4.gb</t>
  </si>
  <si>
    <t>Metālizstrādājums -16x140x300, S355</t>
  </si>
  <si>
    <t xml:space="preserve">Metālizstrādājums tērauda cinkotas caurules, marķētas 101,6/6, L=400; L450; L=2040mm </t>
  </si>
  <si>
    <t>Kolonnu apbetonējums</t>
  </si>
  <si>
    <t>Metālizstrādājums 120x80x8, S355, Lkop=7,6m</t>
  </si>
  <si>
    <t>Tērauda konstrukciju un jumta izbūve</t>
  </si>
  <si>
    <t>Tērauda konstrukciju izbūve, krāsotas</t>
  </si>
  <si>
    <t>Metālizstrādājums HS-1, saite, CFRHS100X100X5, S355J2H</t>
  </si>
  <si>
    <t>Metālizstrādājums HS-1.1, saite, CFRHS100X100X5, S355J2H</t>
  </si>
  <si>
    <t>Metālizstrādājums HS-2, saite, CFRHS120X120X5, S355J2H</t>
  </si>
  <si>
    <t>Metālizstrādājums HS-2.1, saite, CFRHS120X120X5, S355J2H</t>
  </si>
  <si>
    <t>Metālizstrādājums HS-3, saite, CFRHS80X80X4, S355J2H</t>
  </si>
  <si>
    <t>Metālizstrādājums L-1, leņķis, L100*8, S235J2G3</t>
  </si>
  <si>
    <t>Metālizstrādājums ST-1, statnis, D30, S355J2G3</t>
  </si>
  <si>
    <t>Metālizstrādājums TK-1, kolonna, CHS244.5X12.5, S355J2H</t>
  </si>
  <si>
    <t>Metālizstrādājums TK-2, kolonna, CFRHS200X200X10, S355J2H</t>
  </si>
  <si>
    <t>Metālizstrādājums TK-3, kolonna, CFRHS200X200X8, S355J2H</t>
  </si>
  <si>
    <t>Metālizstrādājums TS-1, sijas, IPE240, S235J2G3</t>
  </si>
  <si>
    <t>Metālizstrādājums TS-2, sijas, IPE270, S235J2G3</t>
  </si>
  <si>
    <t>Metālizstrādājums TS-3, sijas, CFRHS150X150X5, S355J2H</t>
  </si>
  <si>
    <t>Metālizstrādājums VS-1, saite, CFRHS140X140X5, S355J2H</t>
  </si>
  <si>
    <t>Metālizstrādājums VS-2, saite, CFRHS120X120X5, S355J2H</t>
  </si>
  <si>
    <t>Metālizstrādājums DHS/1, saite, S355J2H</t>
  </si>
  <si>
    <t>Metālizstrādājums DHS/2, saite, S355J2H</t>
  </si>
  <si>
    <t>Metālizstrādājums DHS/3, saite, S355J2H</t>
  </si>
  <si>
    <t>Metālizstrādājums DHS/4, saite, S355J2H</t>
  </si>
  <si>
    <t>Metālizstrādājums GKOP/1, kopne, S355J2H</t>
  </si>
  <si>
    <t>Metālizstrādājums GKOP/2, kopne, S355J2H</t>
  </si>
  <si>
    <t>Metālizstrādājums GKOP/3, kopne, S355J2H</t>
  </si>
  <si>
    <t>Metālizstrādājums GKOP/4, kopne, S355J2H</t>
  </si>
  <si>
    <t>Metālizstrādājums GKOP/5, kopne, S355J2H</t>
  </si>
  <si>
    <t>Metālizstrādājums KOP/1, kopne, S355J2H</t>
  </si>
  <si>
    <t>Metālizstrādājums KOP/2, kopne, S355J2H</t>
  </si>
  <si>
    <t>Metālizstrādājums KOP/3, kopne, S355J2H</t>
  </si>
  <si>
    <t>Metālizstrādājums KOP/4, kopne, S355J2H</t>
  </si>
  <si>
    <t>Metālizstrādājums KOP/5, kopne, S355J2H</t>
  </si>
  <si>
    <t>Metālizstrādājums KOP/6, kopne, S355J2H</t>
  </si>
  <si>
    <t>Metālizstrādājums KOP/7, kopne, S355J2H</t>
  </si>
  <si>
    <t>Metālizstrādājums KOP/8, kopne, S355J2H</t>
  </si>
  <si>
    <t>Metālizstrādājums KOP/9, kopne, S355J2H</t>
  </si>
  <si>
    <t>Fasonlapas S355J2H</t>
  </si>
  <si>
    <t>LP-CC250-2-26-71, S350GD+Z</t>
  </si>
  <si>
    <t>CC300-2-26-90, S350GD+Z</t>
  </si>
  <si>
    <t>CC200-2-26-71, S350GD+Z</t>
  </si>
  <si>
    <t>LP-HAT100x100x40x2, S350GD+Z</t>
  </si>
  <si>
    <t>Z Profili LP-Z200x2,0/S350GD+Z</t>
  </si>
  <si>
    <t>Z Profili LP-Z200x2,5/S350GD+Z</t>
  </si>
  <si>
    <t>Z Profili LP-Z150x1,5/S350GD+Z</t>
  </si>
  <si>
    <t>Nesošā fasādes profilloksnes ar stiprināšanas skrūvēm T20-42S-1070, t=0.6mm, vai ekvivalents</t>
  </si>
  <si>
    <t>Nesošā jumta profilloksnes ar stiprināšanas skrūvēm T153-40L-840, t=1.2mm, S350 ar papildmateriāliem, vai ekvivalents</t>
  </si>
  <si>
    <t>Ruļļveida jumta ieklāšana ar Protan EX membrānas pārklājumu 1.6mm, vai ekvivalents</t>
  </si>
  <si>
    <t>Mitrumizturīgs finieris vai OSB plātne spundēts, b=24mm,</t>
  </si>
  <si>
    <t>Parapeta izbūve M5, sk. ARD-701, ar PE pārklājumu</t>
  </si>
  <si>
    <t>Skārda lāsenis ar PE pārklājumu</t>
  </si>
  <si>
    <t>Lietus ūdens notekrenes un notekcauruļu montāža ar PE pārklājumu</t>
  </si>
  <si>
    <t>Lietus ūdens notekrene 150mm ar stiprinājumiem un palīgmateriāliem, RAL7016</t>
  </si>
  <si>
    <t>Lietus ūdens notekcaurule 125mm ar stiprinājumiem un palīgmateriāliem, RAL7016</t>
  </si>
  <si>
    <t>Spēka grīdas izbūve uz grunts sk. BK-03.1</t>
  </si>
  <si>
    <t>Blietētas dolomīta šķembas fr.5-56 Dpr=98% Ev2=80MPa 200mm</t>
  </si>
  <si>
    <t>Šķiedrbetoana plātne - 180mm
Betons C35/45 XF4/XC4/XD3/XM1 un transportu, sūknēšanu 180mm, slīpēta ar cietinātāju, iekļaujot deformāciju šuvju izbūvi</t>
  </si>
  <si>
    <t>NSS7 sadalnes Individuāla izpildījuma modulāra sadala ar montāžas profiliem IP44 metāla virs apmetuma korpusā ar kombinēto pārspriegumu novadītāju "B+C" MCD 50-B 3+1, ar automātslēdžiem, slēdžiem virsapmetuma uz korpusa, magnētiskajiem palaidējiem laika releju un krēslas slēdzi kompl. Maģistrālā kabeļa ievads no apakšas un pārējo kabeļu ievads no augšas. Skat. shēmu lapā EL-4.</t>
  </si>
  <si>
    <t xml:space="preserve">Universāls vadu turētājs Rd 8-10 mm </t>
  </si>
  <si>
    <t>ESS-TK/VN (3.kārta nojume), vai ekvivalents</t>
  </si>
  <si>
    <t>Kanalizācijas ārējo (ŪKT; LKT) tīklu izbūve (Ārējie tīkli)</t>
  </si>
  <si>
    <t>K2 izbūve, (ārējie tīkli), vai ekvivalents</t>
  </si>
  <si>
    <t>Lietusūdens uztvērējs HL 600      d110mm</t>
  </si>
  <si>
    <t xml:space="preserve"> PVC ( monolītsiena) caurule ar uzmavu, ieguldes klase SN 8 d160mm</t>
  </si>
  <si>
    <t xml:space="preserve">Skataka komplektā d200/425mm H līdz 2.5 m  ar garu augstuma regulēšanas cauruli,  ar teleskopisko cauruli un čuguna vaku un rāmi 40 tn </t>
  </si>
  <si>
    <t>Gūlija komplektā d200/425mm H līdz 2.0m  ar garu augstuma regulēšanas cauruli,  ar teleskopisko cauruli un čuguna vaku un rāmi 40 tn</t>
  </si>
  <si>
    <t>Tranšejas līdz 1m dziļumā rakšana zemējuma kontūram</t>
  </si>
  <si>
    <t>Dažādu vasaras puķu stādijumu augu kastēs piegāde un montāža 3000x1120x400</t>
  </si>
  <si>
    <t>DET A</t>
  </si>
  <si>
    <t>Det B</t>
  </si>
  <si>
    <t>FSD-8 Stiklota fasāžu sistēma ar divkameru stikla paketi, alumīnija rāmi.      
Tumšās stiklojumu daļas paredzētas krāsotas ar termokrāsu RAL7016, b=6mm. 
Stikliem U=0.6w/m²K.    
Kopējā stikloto fasāžu U=1.0w/m²K. 3205x4380, 1.kpl. Ar automātisku durvju atvēršanos</t>
  </si>
  <si>
    <t>Sastādija Andris Bērziņš</t>
  </si>
  <si>
    <t>Objekta nosaukums: Skatuves mākslu dekorāciju ceha kompleksa izveide</t>
  </si>
  <si>
    <t>Sertifikāta Nr. 3-333</t>
  </si>
  <si>
    <t>Sertifikāta Nr. 4444</t>
  </si>
  <si>
    <t>Sastādija: Ivo Zars</t>
  </si>
  <si>
    <t>Objekta adrese: Ganu iela 2, Rīga, Kadastra Nr. 99999999999</t>
  </si>
  <si>
    <t>Objekta adrese: Ganu iela 2, Rīga, Kadastra Nr.99999999999</t>
  </si>
  <si>
    <t>Sastādīja: Ivo Zars</t>
  </si>
  <si>
    <t>Pārbaudīja: Ivo Zars</t>
  </si>
  <si>
    <t xml:space="preserve">Objekta nosaukums: Skatuves mākslu dekorāciju ceha kompleksa izveide
</t>
  </si>
  <si>
    <t>Būves nosaukums: 1. Kārta: Noliktavas Nr.2 jaunbūve un labiekārtojums, 2. Kārta: Skatuves mākslu dekorāciju ceha kompleksa izveide, 3. Kārta: Nojumes (Nr.10) demontāža Nojumes (Nr.7) pārbūve, esošās nojumes denontāža un labiekārtojums</t>
  </si>
  <si>
    <t>2. kārta: Skatuves mākslu dekorāciju ceha kompleksa izveide</t>
  </si>
  <si>
    <t>Būves nosaukums: 2. Kārta: Noliktavas Nr.3 pārbūve, Skatuves mākslu dekorāciju ceha kompleksa (Nr.1) jaunbūve un labiekārtojums</t>
  </si>
  <si>
    <t>Objekta adrese: Bērzu iela 2, Rīga, Kadastra numurs: 999999999</t>
  </si>
  <si>
    <t>Objekta adrese: Bērzu iela 2, Rīga, Kadastra numurs: 999999999. Tāmes izmaksas euro:</t>
  </si>
  <si>
    <t>Sastādīja Ivo Zars</t>
  </si>
  <si>
    <t>Pārbaudīja Ivo Zars</t>
  </si>
  <si>
    <t>Pārbaudīja  Ivo Zars</t>
  </si>
  <si>
    <t>Sastādija  Ivo Zars</t>
  </si>
  <si>
    <t>Būvkonstrukciju izbūve Rīgas siltums Tīkliem pāri Bērzu ielai, sk BK-13</t>
  </si>
  <si>
    <t>Objekta adrese: Bērzu iela 2, Rīga, Kadastra Nr. 99999999999</t>
  </si>
  <si>
    <t>Sertifikāta Nr. 333</t>
  </si>
  <si>
    <t>Būves nosaukums: 3. Kārta: Nojumes (Nr. 11) demontāža, Nojumes (Nr.8) pārbūve, esošās nojumes demontāža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</si>
</sst>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1" formatCode="_-* #,##0_-;\-* #,##0_-;_-* &quot;-&quot;_-;_-@_-"/>
    <numFmt numFmtId="43" formatCode="_-* #,##0.00_-;\-* #,##0.00_-;_-* &quot;-&quot;??_-;_-@_-"/>
    <numFmt numFmtId="164" formatCode="_-* #,##0.00\ _€_-;\-* #,##0.00\ _€_-;_-* &quot;-&quot;??\ _€_-;_-@_-"/>
    <numFmt numFmtId="165" formatCode="_-* #,##0.00\ _L_s_-;\-* #,##0.00\ _L_s_-;_-* \-??\ _L_s_-;_-@_-"/>
    <numFmt numFmtId="166" formatCode="_-* #,##0\$_-;\-* #,##0\$_-;_-* &quot;-$&quot;_-;_-@_-"/>
    <numFmt numFmtId="167" formatCode="_-* #,##0.00\$_-;\-* #,##0.00\$_-;_-* \-??\$_-;_-@_-"/>
    <numFmt numFmtId="168" formatCode="_-* #,##0.00_-;\-* #,##0.00_-;_-* \-??_-;_-@_-"/>
    <numFmt numFmtId="169" formatCode="_(* #,##0.00_);_(* \(#,##0.00\);_(* \-??_);_(@_)"/>
    <numFmt numFmtId="170" formatCode="m&quot;ont&quot;h\ d&quot;, &quot;yyyy"/>
    <numFmt numFmtId="171" formatCode="_(* #,##0_);_(* \(#,##0\);_(* \-_);_(@_)"/>
    <numFmt numFmtId="172" formatCode="#.00"/>
    <numFmt numFmtId="173" formatCode="#."/>
    <numFmt numFmtId="174" formatCode="#,##0.00[$Ls-426];[Red]\-#,##0.00[$Ls-426]"/>
    <numFmt numFmtId="175" formatCode="&quot;See Note  &quot;#"/>
    <numFmt numFmtId="176" formatCode="_(\$* #,##0_);_(\$* \(#,##0\);_(\$* \-_);_(@_)"/>
    <numFmt numFmtId="177" formatCode="_-* #,##0_-;\-* #,##0_-;_-* \-_-;_-@_-"/>
    <numFmt numFmtId="178" formatCode="_-* #,##0.00\ _L_s_-;\-* #,##0.00\ _L_s_-;_-* &quot;-&quot;??\ _L_s_-;_-@_-"/>
    <numFmt numFmtId="179" formatCode="_(&quot;$&quot;* #,##0.00_);_(&quot;$&quot;* \(#,##0.00\);_(&quot;$&quot;* &quot;-&quot;??_);_(@_)"/>
    <numFmt numFmtId="180" formatCode="[$€]\ #,##0;[Red]\-[$€]\ #,##0"/>
  </numFmts>
  <fonts count="181">
    <font>
      <sz val="10"/>
      <name val="Arial"/>
      <charset val="186"/>
    </font>
    <font>
      <sz val="11"/>
      <color theme="1"/>
      <name val="Calibri"/>
      <family val="2"/>
      <charset val="186"/>
      <scheme val="minor"/>
    </font>
    <font>
      <sz val="11"/>
      <color theme="1"/>
      <name val="Calibri"/>
      <family val="2"/>
      <charset val="186"/>
      <scheme val="minor"/>
    </font>
    <font>
      <sz val="11"/>
      <color theme="1"/>
      <name val="Calibri"/>
      <family val="2"/>
      <charset val="186"/>
      <scheme val="minor"/>
    </font>
    <font>
      <sz val="11"/>
      <color theme="1"/>
      <name val="Calibri"/>
      <family val="2"/>
      <charset val="186"/>
      <scheme val="minor"/>
    </font>
    <font>
      <sz val="11"/>
      <color theme="1"/>
      <name val="Calibri"/>
      <family val="2"/>
      <charset val="186"/>
      <scheme val="minor"/>
    </font>
    <font>
      <sz val="11"/>
      <color theme="1"/>
      <name val="Calibri"/>
      <family val="2"/>
      <charset val="186"/>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186"/>
      <scheme val="minor"/>
    </font>
    <font>
      <sz val="11"/>
      <color theme="1"/>
      <name val="Calibri"/>
      <family val="2"/>
      <charset val="186"/>
      <scheme val="minor"/>
    </font>
    <font>
      <sz val="18"/>
      <color theme="3"/>
      <name val="Calibri Light"/>
      <family val="2"/>
      <charset val="186"/>
      <scheme val="major"/>
    </font>
    <font>
      <sz val="11"/>
      <color rgb="FF006100"/>
      <name val="Calibri"/>
      <family val="2"/>
      <charset val="186"/>
      <scheme val="minor"/>
    </font>
    <font>
      <sz val="11"/>
      <color rgb="FF9C0006"/>
      <name val="Calibri"/>
      <family val="2"/>
      <charset val="186"/>
      <scheme val="minor"/>
    </font>
    <font>
      <sz val="11"/>
      <color rgb="FF9C5700"/>
      <name val="Calibri"/>
      <family val="2"/>
      <charset val="186"/>
      <scheme val="minor"/>
    </font>
    <font>
      <sz val="11"/>
      <color rgb="FF3F3F76"/>
      <name val="Calibri"/>
      <family val="2"/>
      <charset val="186"/>
      <scheme val="minor"/>
    </font>
    <font>
      <b/>
      <sz val="11"/>
      <color rgb="FF3F3F3F"/>
      <name val="Calibri"/>
      <family val="2"/>
      <charset val="186"/>
      <scheme val="minor"/>
    </font>
    <font>
      <b/>
      <sz val="11"/>
      <color rgb="FFFA7D00"/>
      <name val="Calibri"/>
      <family val="2"/>
      <charset val="186"/>
      <scheme val="minor"/>
    </font>
    <font>
      <sz val="11"/>
      <color rgb="FFFF0000"/>
      <name val="Calibri"/>
      <family val="2"/>
      <charset val="186"/>
      <scheme val="minor"/>
    </font>
    <font>
      <b/>
      <sz val="11"/>
      <color theme="1"/>
      <name val="Calibri"/>
      <family val="2"/>
      <charset val="186"/>
      <scheme val="minor"/>
    </font>
    <font>
      <sz val="11"/>
      <color theme="0"/>
      <name val="Calibri"/>
      <family val="2"/>
      <charset val="186"/>
      <scheme val="minor"/>
    </font>
    <font>
      <sz val="10"/>
      <name val="Arial"/>
      <family val="2"/>
      <charset val="186"/>
    </font>
    <font>
      <b/>
      <sz val="10"/>
      <name val="Arial"/>
      <family val="2"/>
      <charset val="186"/>
    </font>
    <font>
      <b/>
      <sz val="12"/>
      <name val="Arial"/>
      <family val="2"/>
      <charset val="186"/>
    </font>
    <font>
      <sz val="9"/>
      <name val="Arial"/>
      <family val="2"/>
      <charset val="186"/>
    </font>
    <font>
      <sz val="12"/>
      <name val="Arial"/>
      <family val="2"/>
      <charset val="186"/>
    </font>
    <font>
      <sz val="10"/>
      <color theme="1"/>
      <name val="Arial"/>
      <family val="2"/>
      <charset val="186"/>
    </font>
    <font>
      <sz val="9"/>
      <color theme="1"/>
      <name val="Arial"/>
      <family val="2"/>
      <charset val="186"/>
    </font>
    <font>
      <sz val="10"/>
      <name val="Arial"/>
      <family val="2"/>
      <charset val="186"/>
    </font>
    <font>
      <sz val="10"/>
      <name val="Times New Roman"/>
      <family val="1"/>
      <charset val="186"/>
    </font>
    <font>
      <i/>
      <sz val="8"/>
      <name val="Times New Roman"/>
      <family val="1"/>
      <charset val="186"/>
    </font>
    <font>
      <sz val="8"/>
      <color theme="0" tint="-0.499984740745262"/>
      <name val="Times New Roman"/>
      <family val="1"/>
      <charset val="186"/>
    </font>
    <font>
      <sz val="8"/>
      <name val="Arial"/>
      <family val="2"/>
      <charset val="186"/>
    </font>
    <font>
      <sz val="10"/>
      <name val="Arial"/>
      <family val="2"/>
      <charset val="186"/>
    </font>
    <font>
      <b/>
      <sz val="11"/>
      <name val="Arial"/>
      <family val="2"/>
      <charset val="186"/>
    </font>
    <font>
      <sz val="9"/>
      <name val="Arial"/>
      <family val="2"/>
      <charset val="186"/>
    </font>
    <font>
      <sz val="10"/>
      <name val="Arial"/>
      <family val="2"/>
      <charset val="186"/>
    </font>
    <font>
      <sz val="10"/>
      <name val="Arial Narrow"/>
      <family val="2"/>
      <charset val="186"/>
    </font>
    <font>
      <sz val="10"/>
      <name val="Arial"/>
      <family val="2"/>
    </font>
    <font>
      <sz val="10"/>
      <name val="Arial"/>
      <family val="2"/>
      <charset val="186"/>
    </font>
    <font>
      <sz val="10"/>
      <name val="Arial"/>
      <family val="2"/>
      <charset val="204"/>
    </font>
    <font>
      <sz val="8"/>
      <color theme="1"/>
      <name val="Arial Narrow"/>
      <family val="2"/>
      <charset val="186"/>
    </font>
    <font>
      <sz val="8"/>
      <color theme="1"/>
      <name val="Arial"/>
      <family val="2"/>
      <charset val="186"/>
    </font>
    <font>
      <b/>
      <sz val="9"/>
      <color theme="1"/>
      <name val="Arial"/>
      <family val="2"/>
      <charset val="186"/>
    </font>
    <font>
      <sz val="10"/>
      <color theme="1"/>
      <name val="Arial"/>
      <family val="2"/>
    </font>
    <font>
      <b/>
      <sz val="10"/>
      <name val="Arial"/>
      <family val="2"/>
    </font>
    <font>
      <sz val="10"/>
      <color theme="1"/>
      <name val="Arial Narrow"/>
      <family val="2"/>
      <charset val="186"/>
    </font>
    <font>
      <b/>
      <sz val="10"/>
      <color theme="1"/>
      <name val="Arial Narrow"/>
      <family val="2"/>
    </font>
    <font>
      <b/>
      <sz val="10"/>
      <color theme="1"/>
      <name val="Arial"/>
      <family val="2"/>
      <charset val="186"/>
    </font>
    <font>
      <sz val="10"/>
      <color indexed="8"/>
      <name val="MS Sans Serif"/>
      <family val="2"/>
      <charset val="186"/>
    </font>
    <font>
      <sz val="10"/>
      <color indexed="8"/>
      <name val="Arial"/>
      <family val="2"/>
      <charset val="186"/>
    </font>
    <font>
      <b/>
      <u/>
      <sz val="10"/>
      <name val="Arial"/>
      <family val="2"/>
      <charset val="186"/>
    </font>
    <font>
      <sz val="9"/>
      <name val="Arial"/>
      <family val="2"/>
      <charset val="204"/>
    </font>
    <font>
      <b/>
      <sz val="10"/>
      <color theme="1"/>
      <name val="Arial"/>
      <family val="2"/>
    </font>
    <font>
      <sz val="10"/>
      <name val="Arial "/>
      <charset val="186"/>
    </font>
    <font>
      <sz val="10"/>
      <color theme="1"/>
      <name val="Arial "/>
      <charset val="186"/>
    </font>
    <font>
      <sz val="8"/>
      <color theme="1"/>
      <name val="Arial "/>
      <charset val="186"/>
    </font>
    <font>
      <vertAlign val="superscript"/>
      <sz val="11"/>
      <name val="Arial "/>
      <charset val="186"/>
    </font>
    <font>
      <sz val="11"/>
      <name val="Arial "/>
      <charset val="186"/>
    </font>
    <font>
      <b/>
      <sz val="10"/>
      <name val="Arial "/>
      <charset val="186"/>
    </font>
    <font>
      <b/>
      <sz val="8"/>
      <name val="Arial"/>
      <family val="2"/>
      <charset val="186"/>
    </font>
    <font>
      <sz val="10"/>
      <name val="Arial"/>
      <family val="2"/>
      <charset val="186"/>
    </font>
    <font>
      <sz val="10"/>
      <color indexed="64"/>
      <name val="Arial"/>
      <family val="2"/>
      <charset val="186"/>
    </font>
    <font>
      <sz val="10"/>
      <name val="Helv"/>
    </font>
    <font>
      <sz val="11"/>
      <color indexed="8"/>
      <name val="Calibri"/>
      <family val="2"/>
      <charset val="186"/>
    </font>
    <font>
      <sz val="11"/>
      <color indexed="9"/>
      <name val="Calibri"/>
      <family val="2"/>
      <charset val="186"/>
    </font>
    <font>
      <b/>
      <sz val="11"/>
      <color indexed="52"/>
      <name val="Calibri"/>
      <family val="2"/>
      <charset val="186"/>
    </font>
    <font>
      <sz val="11"/>
      <color indexed="10"/>
      <name val="Calibri"/>
      <family val="2"/>
      <charset val="186"/>
    </font>
    <font>
      <sz val="11"/>
      <color indexed="62"/>
      <name val="Calibri"/>
      <family val="2"/>
      <charset val="186"/>
    </font>
    <font>
      <b/>
      <sz val="11"/>
      <color indexed="63"/>
      <name val="Calibri"/>
      <family val="2"/>
      <charset val="186"/>
    </font>
    <font>
      <b/>
      <sz val="11"/>
      <color indexed="8"/>
      <name val="Calibri"/>
      <family val="2"/>
      <charset val="186"/>
    </font>
    <font>
      <sz val="11"/>
      <color indexed="17"/>
      <name val="Calibri"/>
      <family val="2"/>
      <charset val="186"/>
    </font>
    <font>
      <sz val="11"/>
      <color indexed="60"/>
      <name val="Calibri"/>
      <family val="2"/>
      <charset val="186"/>
    </font>
    <font>
      <b/>
      <sz val="18"/>
      <color indexed="56"/>
      <name val="Cambria"/>
      <family val="2"/>
      <charset val="186"/>
    </font>
    <font>
      <sz val="10"/>
      <color theme="1"/>
      <name val="Times New Roman"/>
      <family val="2"/>
      <charset val="186"/>
    </font>
    <font>
      <i/>
      <sz val="11"/>
      <color indexed="23"/>
      <name val="Calibri"/>
      <family val="2"/>
      <charset val="186"/>
    </font>
    <font>
      <b/>
      <sz val="11"/>
      <color indexed="9"/>
      <name val="Calibri"/>
      <family val="2"/>
      <charset val="186"/>
    </font>
    <font>
      <sz val="11"/>
      <color indexed="52"/>
      <name val="Calibri"/>
      <family val="2"/>
      <charset val="186"/>
    </font>
    <font>
      <sz val="11"/>
      <color indexed="20"/>
      <name val="Calibri"/>
      <family val="2"/>
      <charset val="186"/>
    </font>
    <font>
      <b/>
      <sz val="15"/>
      <color indexed="56"/>
      <name val="Calibri"/>
      <family val="2"/>
      <charset val="186"/>
    </font>
    <font>
      <b/>
      <sz val="13"/>
      <color indexed="56"/>
      <name val="Calibri"/>
      <family val="2"/>
      <charset val="186"/>
    </font>
    <font>
      <b/>
      <sz val="11"/>
      <color indexed="56"/>
      <name val="Calibri"/>
      <family val="2"/>
      <charset val="186"/>
    </font>
    <font>
      <sz val="10"/>
      <name val="BaltOptima"/>
      <charset val="204"/>
    </font>
    <font>
      <sz val="11"/>
      <color indexed="8"/>
      <name val="Calibri"/>
      <family val="2"/>
    </font>
    <font>
      <sz val="1"/>
      <color indexed="8"/>
      <name val="Courier New"/>
      <family val="1"/>
      <charset val="186"/>
    </font>
    <font>
      <sz val="10"/>
      <name val="Baltica"/>
      <charset val="186"/>
    </font>
    <font>
      <b/>
      <i/>
      <sz val="16"/>
      <color indexed="8"/>
      <name val="Arial"/>
      <family val="2"/>
      <charset val="204"/>
    </font>
    <font>
      <b/>
      <sz val="1"/>
      <color indexed="8"/>
      <name val="Courier New"/>
      <family val="1"/>
      <charset val="186"/>
    </font>
    <font>
      <b/>
      <sz val="18"/>
      <name val="ITCCenturyBookT"/>
      <charset val="186"/>
    </font>
    <font>
      <b/>
      <sz val="14"/>
      <name val="ITCCenturyBookT"/>
      <charset val="186"/>
    </font>
    <font>
      <sz val="14"/>
      <name val="ITCCenturyBookT"/>
      <charset val="186"/>
    </font>
    <font>
      <sz val="10"/>
      <name val="Arial Cyr"/>
      <family val="2"/>
      <charset val="204"/>
    </font>
    <font>
      <sz val="10"/>
      <name val="Courier New"/>
      <family val="3"/>
      <charset val="186"/>
    </font>
    <font>
      <sz val="11"/>
      <color indexed="8"/>
      <name val="Arial"/>
      <family val="2"/>
      <charset val="204"/>
    </font>
    <font>
      <sz val="10"/>
      <name val="MS Sans Serif"/>
      <family val="2"/>
    </font>
    <font>
      <sz val="9"/>
      <name val="TextBook"/>
      <charset val="186"/>
    </font>
    <font>
      <b/>
      <i/>
      <u/>
      <sz val="11"/>
      <color indexed="8"/>
      <name val="Arial"/>
      <family val="2"/>
      <charset val="204"/>
    </font>
    <font>
      <sz val="11"/>
      <color indexed="8"/>
      <name val="Arial"/>
      <family val="2"/>
      <charset val="186"/>
    </font>
    <font>
      <b/>
      <sz val="15"/>
      <color indexed="62"/>
      <name val="Calibri"/>
      <family val="2"/>
      <charset val="186"/>
    </font>
    <font>
      <b/>
      <sz val="13"/>
      <color indexed="62"/>
      <name val="Calibri"/>
      <family val="2"/>
      <charset val="186"/>
    </font>
    <font>
      <b/>
      <sz val="11"/>
      <color indexed="62"/>
      <name val="Calibri"/>
      <family val="2"/>
      <charset val="186"/>
    </font>
    <font>
      <sz val="11"/>
      <color indexed="8"/>
      <name val="Verdana"/>
      <family val="2"/>
      <charset val="186"/>
    </font>
    <font>
      <sz val="11"/>
      <color theme="1"/>
      <name val="Calibri"/>
      <family val="2"/>
      <scheme val="minor"/>
    </font>
    <font>
      <sz val="11"/>
      <color indexed="9"/>
      <name val="Verdana"/>
      <family val="2"/>
      <charset val="186"/>
    </font>
    <font>
      <sz val="11"/>
      <color theme="0"/>
      <name val="Calibri"/>
      <family val="2"/>
      <scheme val="minor"/>
    </font>
    <font>
      <sz val="11"/>
      <color indexed="20"/>
      <name val="Verdana"/>
      <family val="2"/>
      <charset val="186"/>
    </font>
    <font>
      <b/>
      <sz val="11"/>
      <color indexed="10"/>
      <name val="Calibri"/>
      <family val="2"/>
      <charset val="186"/>
    </font>
    <font>
      <b/>
      <sz val="11"/>
      <color indexed="52"/>
      <name val="Verdana"/>
      <family val="2"/>
      <charset val="186"/>
    </font>
    <font>
      <b/>
      <sz val="11"/>
      <color indexed="9"/>
      <name val="Verdana"/>
      <family val="2"/>
      <charset val="186"/>
    </font>
    <font>
      <sz val="10"/>
      <name val="MS Sans Serif"/>
      <family val="2"/>
      <charset val="186"/>
    </font>
    <font>
      <sz val="10"/>
      <name val="Courier"/>
      <family val="3"/>
      <charset val="186"/>
    </font>
    <font>
      <i/>
      <sz val="11"/>
      <color indexed="23"/>
      <name val="Verdana"/>
      <family val="2"/>
      <charset val="186"/>
    </font>
    <font>
      <sz val="11"/>
      <color indexed="17"/>
      <name val="Verdana"/>
      <family val="2"/>
      <charset val="186"/>
    </font>
    <font>
      <sz val="11"/>
      <color rgb="FF006100"/>
      <name val="Calibri"/>
      <family val="2"/>
      <scheme val="minor"/>
    </font>
    <font>
      <b/>
      <sz val="15"/>
      <color indexed="56"/>
      <name val="Verdana"/>
      <family val="2"/>
      <charset val="186"/>
    </font>
    <font>
      <b/>
      <sz val="13"/>
      <color indexed="56"/>
      <name val="Verdana"/>
      <family val="2"/>
      <charset val="186"/>
    </font>
    <font>
      <b/>
      <sz val="11"/>
      <color indexed="56"/>
      <name val="Verdana"/>
      <family val="2"/>
      <charset val="186"/>
    </font>
    <font>
      <sz val="11"/>
      <color indexed="62"/>
      <name val="Verdana"/>
      <family val="2"/>
      <charset val="186"/>
    </font>
    <font>
      <sz val="11"/>
      <color indexed="52"/>
      <name val="Verdana"/>
      <family val="2"/>
      <charset val="186"/>
    </font>
    <font>
      <sz val="11"/>
      <color indexed="19"/>
      <name val="Calibri"/>
      <family val="2"/>
      <charset val="186"/>
    </font>
    <font>
      <sz val="11"/>
      <color indexed="60"/>
      <name val="Verdana"/>
      <family val="2"/>
      <charset val="186"/>
    </font>
    <font>
      <sz val="10"/>
      <name val="MS Sans Serif"/>
      <family val="2"/>
      <charset val="204"/>
    </font>
    <font>
      <sz val="10"/>
      <color indexed="8"/>
      <name val="MS Sans Serif"/>
      <family val="2"/>
      <charset val="204"/>
    </font>
    <font>
      <sz val="10"/>
      <name val="Arial Cyr"/>
      <charset val="204"/>
    </font>
    <font>
      <sz val="10"/>
      <name val="Arial"/>
      <family val="2"/>
      <charset val="238"/>
    </font>
    <font>
      <sz val="9.75"/>
      <name val="Arial"/>
      <family val="2"/>
      <charset val="186"/>
    </font>
    <font>
      <b/>
      <sz val="11"/>
      <color indexed="63"/>
      <name val="Verdana"/>
      <family val="2"/>
      <charset val="186"/>
    </font>
    <font>
      <sz val="10"/>
      <color indexed="64"/>
      <name val="Arial"/>
      <family val="2"/>
    </font>
    <font>
      <sz val="10"/>
      <name val="Helv"/>
      <charset val="204"/>
    </font>
    <font>
      <b/>
      <sz val="18"/>
      <color indexed="62"/>
      <name val="Cambria"/>
      <family val="2"/>
      <charset val="186"/>
    </font>
    <font>
      <b/>
      <sz val="11"/>
      <color indexed="8"/>
      <name val="Verdana"/>
      <family val="2"/>
      <charset val="186"/>
    </font>
    <font>
      <sz val="11"/>
      <color indexed="10"/>
      <name val="Verdana"/>
      <family val="2"/>
      <charset val="186"/>
    </font>
    <font>
      <sz val="10"/>
      <name val="MS Sans Serif"/>
      <charset val="186"/>
    </font>
    <font>
      <sz val="10"/>
      <color indexed="9"/>
      <name val="Arial"/>
      <family val="2"/>
      <charset val="186"/>
    </font>
    <font>
      <b/>
      <sz val="10"/>
      <color indexed="8"/>
      <name val="Arial"/>
      <family val="2"/>
      <charset val="186"/>
    </font>
    <font>
      <sz val="10"/>
      <color indexed="16"/>
      <name val="Arial"/>
      <family val="2"/>
      <charset val="186"/>
    </font>
    <font>
      <b/>
      <sz val="10"/>
      <color indexed="9"/>
      <name val="Arial"/>
      <family val="2"/>
      <charset val="186"/>
    </font>
    <font>
      <i/>
      <sz val="10"/>
      <color indexed="23"/>
      <name val="Arial"/>
      <family val="2"/>
      <charset val="186"/>
    </font>
    <font>
      <sz val="10"/>
      <color indexed="58"/>
      <name val="Arial"/>
      <family val="2"/>
      <charset val="186"/>
    </font>
    <font>
      <sz val="11"/>
      <color indexed="58"/>
      <name val="Calibri"/>
      <family val="2"/>
      <charset val="186"/>
    </font>
    <font>
      <b/>
      <sz val="15"/>
      <color indexed="54"/>
      <name val="Calibri"/>
      <family val="2"/>
      <charset val="186"/>
    </font>
    <font>
      <sz val="18"/>
      <color indexed="8"/>
      <name val="Arial"/>
      <family val="2"/>
      <charset val="186"/>
    </font>
    <font>
      <b/>
      <sz val="13"/>
      <color indexed="54"/>
      <name val="Calibri"/>
      <family val="2"/>
      <charset val="186"/>
    </font>
    <font>
      <sz val="12"/>
      <color indexed="8"/>
      <name val="Arial"/>
      <family val="2"/>
      <charset val="186"/>
    </font>
    <font>
      <b/>
      <sz val="11"/>
      <color indexed="54"/>
      <name val="Calibri"/>
      <family val="2"/>
      <charset val="186"/>
    </font>
    <font>
      <b/>
      <sz val="24"/>
      <color indexed="8"/>
      <name val="Arial"/>
      <family val="2"/>
      <charset val="186"/>
    </font>
    <font>
      <u/>
      <sz val="10"/>
      <color indexed="12"/>
      <name val="Arial"/>
      <family val="2"/>
      <charset val="186"/>
    </font>
    <font>
      <sz val="10"/>
      <color indexed="19"/>
      <name val="Arial"/>
      <family val="2"/>
      <charset val="186"/>
    </font>
    <font>
      <sz val="10"/>
      <color indexed="63"/>
      <name val="Arial"/>
      <family val="2"/>
      <charset val="186"/>
    </font>
    <font>
      <sz val="18"/>
      <color indexed="54"/>
      <name val="Calibri Light"/>
      <family val="2"/>
      <charset val="186"/>
    </font>
    <font>
      <sz val="10"/>
      <name val="Helv"/>
      <family val="2"/>
    </font>
    <font>
      <sz val="10"/>
      <name val="Baltica"/>
    </font>
    <font>
      <b/>
      <sz val="18"/>
      <name val="ITCCenturyBookT"/>
    </font>
    <font>
      <b/>
      <sz val="14"/>
      <name val="ITCCenturyBookT"/>
    </font>
    <font>
      <sz val="14"/>
      <name val="ITCCenturyBookT"/>
    </font>
    <font>
      <u/>
      <sz val="10"/>
      <color indexed="12"/>
      <name val="Arial"/>
      <family val="2"/>
      <charset val="204"/>
    </font>
    <font>
      <sz val="9"/>
      <name val="Verdana"/>
      <family val="2"/>
      <charset val="204"/>
    </font>
    <font>
      <sz val="9"/>
      <name val="TextBook"/>
    </font>
    <font>
      <sz val="8"/>
      <name val="Helv"/>
    </font>
    <font>
      <sz val="10"/>
      <color indexed="8"/>
      <name val="Arial Cyr"/>
      <family val="2"/>
      <charset val="204"/>
    </font>
    <font>
      <sz val="10"/>
      <name val="Arial"/>
      <family val="2"/>
      <charset val="186"/>
    </font>
    <font>
      <sz val="10"/>
      <name val="Arial Cyr"/>
      <charset val="186"/>
    </font>
    <font>
      <sz val="8"/>
      <name val="Tahoma"/>
      <family val="2"/>
      <charset val="186"/>
    </font>
    <font>
      <sz val="9"/>
      <name val="Tahoma"/>
      <family val="2"/>
      <charset val="186"/>
    </font>
    <font>
      <b/>
      <u/>
      <sz val="11"/>
      <name val="Arial Narrow"/>
      <family val="2"/>
      <charset val="186"/>
    </font>
    <font>
      <sz val="10"/>
      <color rgb="FFFF0000"/>
      <name val="Arial"/>
      <family val="2"/>
      <charset val="186"/>
    </font>
    <font>
      <b/>
      <sz val="9"/>
      <name val="Arial"/>
      <family val="2"/>
      <charset val="186"/>
    </font>
    <font>
      <vertAlign val="superscript"/>
      <sz val="10"/>
      <name val="Arial"/>
      <family val="2"/>
      <charset val="186"/>
    </font>
    <font>
      <sz val="10"/>
      <name val="Arial Baltic"/>
      <charset val="186"/>
    </font>
    <font>
      <sz val="8"/>
      <name val="Arial"/>
      <family val="2"/>
      <charset val="186"/>
    </font>
    <font>
      <sz val="9"/>
      <color theme="1"/>
      <name val="Arial"/>
      <family val="2"/>
    </font>
    <font>
      <b/>
      <sz val="9"/>
      <color theme="1"/>
      <name val="Arial"/>
      <family val="2"/>
    </font>
    <font>
      <vertAlign val="superscript"/>
      <sz val="11"/>
      <name val="Arial"/>
      <family val="2"/>
      <charset val="186"/>
    </font>
    <font>
      <sz val="11"/>
      <name val="Arial"/>
      <family val="2"/>
      <charset val="186"/>
    </font>
    <font>
      <sz val="10"/>
      <name val="Aral"/>
      <charset val="186"/>
    </font>
  </fonts>
  <fills count="10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
      <patternFill patternType="solid">
        <fgColor theme="0" tint="-0.499984740745262"/>
        <bgColor indexed="64"/>
      </patternFill>
    </fill>
    <fill>
      <patternFill patternType="solid">
        <fgColor theme="0"/>
        <bgColor indexed="64"/>
      </patternFill>
    </fill>
    <fill>
      <patternFill patternType="solid">
        <fgColor rgb="FFFF0000"/>
        <bgColor indexed="64"/>
      </patternFill>
    </fill>
    <fill>
      <patternFill patternType="solid">
        <fgColor theme="0" tint="-0.34998626667073579"/>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22"/>
        <bgColor indexed="3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3"/>
        <bgColor indexed="26"/>
      </patternFill>
    </fill>
    <fill>
      <patternFill patternType="solid">
        <fgColor indexed="55"/>
        <bgColor indexed="23"/>
      </patternFill>
    </fill>
    <fill>
      <patternFill patternType="solid">
        <fgColor indexed="26"/>
        <bgColor indexed="9"/>
      </patternFill>
    </fill>
    <fill>
      <patternFill patternType="solid">
        <fgColor indexed="10"/>
        <bgColor indexed="25"/>
      </patternFill>
    </fill>
    <fill>
      <patternFill patternType="solid">
        <fgColor indexed="31"/>
        <bgColor indexed="41"/>
      </patternFill>
    </fill>
    <fill>
      <patternFill patternType="solid">
        <fgColor indexed="46"/>
        <bgColor indexed="45"/>
      </patternFill>
    </fill>
    <fill>
      <patternFill patternType="solid">
        <fgColor indexed="27"/>
        <bgColor indexed="42"/>
      </patternFill>
    </fill>
    <fill>
      <patternFill patternType="solid">
        <fgColor indexed="47"/>
        <bgColor indexed="41"/>
      </patternFill>
    </fill>
    <fill>
      <patternFill patternType="solid">
        <fgColor indexed="9"/>
        <bgColor indexed="26"/>
      </patternFill>
    </fill>
    <fill>
      <patternFill patternType="solid">
        <fgColor indexed="22"/>
        <bgColor indexed="24"/>
      </patternFill>
    </fill>
    <fill>
      <patternFill patternType="solid">
        <fgColor indexed="53"/>
        <bgColor indexed="25"/>
      </patternFill>
    </fill>
    <fill>
      <patternFill patternType="solid">
        <fgColor indexed="24"/>
        <bgColor indexed="22"/>
      </patternFill>
    </fill>
    <fill>
      <patternFill patternType="solid">
        <fgColor indexed="41"/>
        <bgColor indexed="31"/>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43"/>
      </patternFill>
    </fill>
    <fill>
      <patternFill patternType="solid">
        <fgColor indexed="44"/>
        <bgColor indexed="2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56"/>
      </patternFill>
    </fill>
    <fill>
      <patternFill patternType="solid">
        <fgColor indexed="62"/>
      </patternFill>
    </fill>
    <fill>
      <patternFill patternType="solid">
        <fgColor indexed="10"/>
      </patternFill>
    </fill>
    <fill>
      <patternFill patternType="solid">
        <fgColor indexed="57"/>
      </patternFill>
    </fill>
    <fill>
      <patternFill patternType="solid">
        <fgColor indexed="54"/>
      </patternFill>
    </fill>
    <fill>
      <patternFill patternType="solid">
        <fgColor indexed="22"/>
      </patternFill>
    </fill>
    <fill>
      <patternFill patternType="solid">
        <fgColor indexed="9"/>
      </patternFill>
    </fill>
    <fill>
      <patternFill patternType="solid">
        <fgColor indexed="55"/>
      </patternFill>
    </fill>
    <fill>
      <patternFill patternType="solid">
        <fgColor rgb="FFFFEB9C"/>
        <bgColor indexed="64"/>
      </patternFill>
    </fill>
    <fill>
      <patternFill patternType="solid">
        <fgColor indexed="47"/>
        <bgColor indexed="46"/>
      </patternFill>
    </fill>
    <fill>
      <patternFill patternType="solid">
        <fgColor indexed="25"/>
        <bgColor indexed="61"/>
      </patternFill>
    </fill>
    <fill>
      <patternFill patternType="solid">
        <fgColor indexed="50"/>
        <bgColor indexed="51"/>
      </patternFill>
    </fill>
    <fill>
      <patternFill patternType="solid">
        <fgColor indexed="8"/>
        <bgColor indexed="18"/>
      </patternFill>
    </fill>
    <fill>
      <patternFill patternType="solid">
        <fgColor indexed="23"/>
        <bgColor indexed="55"/>
      </patternFill>
    </fill>
    <fill>
      <patternFill patternType="solid">
        <fgColor indexed="51"/>
        <bgColor indexed="34"/>
      </patternFill>
    </fill>
    <fill>
      <patternFill patternType="solid">
        <fgColor indexed="46"/>
        <bgColor indexed="47"/>
      </patternFill>
    </fill>
    <fill>
      <patternFill patternType="solid">
        <fgColor indexed="16"/>
        <bgColor indexed="10"/>
      </patternFill>
    </fill>
    <fill>
      <patternFill patternType="solid">
        <fgColor indexed="48"/>
        <bgColor indexed="30"/>
      </patternFill>
    </fill>
    <fill>
      <patternFill patternType="solid">
        <fgColor indexed="54"/>
        <bgColor indexed="23"/>
      </patternFill>
    </fill>
    <fill>
      <patternFill patternType="solid">
        <fgColor indexed="10"/>
        <bgColor indexed="16"/>
      </patternFill>
    </fill>
    <fill>
      <patternFill patternType="solid">
        <fgColor theme="0" tint="-0.249977111117893"/>
        <bgColor indexed="64"/>
      </patternFill>
    </fill>
    <fill>
      <patternFill patternType="solid">
        <fgColor indexed="9"/>
        <bgColor indexed="64"/>
      </patternFill>
    </fill>
    <fill>
      <patternFill patternType="solid">
        <fgColor rgb="FFFFFF00"/>
        <bgColor indexed="64"/>
      </patternFill>
    </fill>
  </fills>
  <borders count="42">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double">
        <color indexed="8"/>
      </top>
      <bottom style="thin">
        <color indexed="22"/>
      </bottom>
      <diagonal/>
    </border>
    <border>
      <left/>
      <right/>
      <top style="thin">
        <color indexed="22"/>
      </top>
      <bottom/>
      <diagonal/>
    </border>
    <border>
      <left/>
      <right/>
      <top/>
      <bottom style="thick">
        <color indexed="49"/>
      </bottom>
      <diagonal/>
    </border>
    <border>
      <left/>
      <right/>
      <top/>
      <bottom style="thick">
        <color indexed="27"/>
      </bottom>
      <diagonal/>
    </border>
    <border>
      <left/>
      <right/>
      <top/>
      <bottom style="medium">
        <color indexed="27"/>
      </bottom>
      <diagonal/>
    </border>
    <border>
      <left/>
      <right/>
      <top/>
      <bottom style="double">
        <color indexed="10"/>
      </bottom>
      <diagonal/>
    </border>
    <border>
      <left/>
      <right/>
      <top style="thin">
        <color indexed="56"/>
      </top>
      <bottom style="double">
        <color indexed="56"/>
      </bottom>
      <diagonal/>
    </border>
    <border>
      <left/>
      <right/>
      <top/>
      <bottom style="thick">
        <color indexed="44"/>
      </bottom>
      <diagonal/>
    </border>
    <border>
      <left/>
      <right/>
      <top/>
      <bottom style="medium">
        <color indexed="44"/>
      </bottom>
      <diagonal/>
    </border>
    <border>
      <left/>
      <right/>
      <top style="thin">
        <color indexed="49"/>
      </top>
      <bottom style="double">
        <color indexed="49"/>
      </bottom>
      <diagonal/>
    </border>
    <border>
      <left/>
      <right/>
      <top/>
      <bottom style="thick">
        <color indexed="48"/>
      </bottom>
      <diagonal/>
    </border>
    <border>
      <left/>
      <right/>
      <top style="thin">
        <color indexed="48"/>
      </top>
      <bottom style="double">
        <color indexed="48"/>
      </bottom>
      <diagonal/>
    </border>
    <border>
      <left style="hair">
        <color indexed="64"/>
      </left>
      <right style="hair">
        <color indexed="64"/>
      </right>
      <top style="hair">
        <color indexed="64"/>
      </top>
      <bottom style="hair">
        <color indexed="64"/>
      </bottom>
      <diagonal/>
    </border>
    <border>
      <left/>
      <right/>
      <top style="hair">
        <color auto="1"/>
      </top>
      <bottom style="hair">
        <color auto="1"/>
      </bottom>
      <diagonal/>
    </border>
  </borders>
  <cellStyleXfs count="9852">
    <xf numFmtId="0" fontId="0" fillId="31" borderId="0">
      <alignment vertical="center" wrapText="1"/>
    </xf>
    <xf numFmtId="0" fontId="17" fillId="0" borderId="0" applyNumberFormat="0" applyFill="0" applyBorder="0" applyAlignment="0" applyProtection="0"/>
    <xf numFmtId="0" fontId="20" fillId="4" borderId="0" applyNumberFormat="0" applyBorder="0" applyAlignment="0" applyProtection="0"/>
    <xf numFmtId="0" fontId="21" fillId="5" borderId="1" applyNumberFormat="0" applyAlignment="0" applyProtection="0"/>
    <xf numFmtId="0" fontId="22" fillId="6" borderId="2" applyNumberFormat="0" applyAlignment="0" applyProtection="0"/>
    <xf numFmtId="0" fontId="23" fillId="6" borderId="1" applyNumberFormat="0" applyAlignment="0" applyProtection="0"/>
    <xf numFmtId="0" fontId="24" fillId="0" borderId="0" applyNumberFormat="0" applyFill="0" applyBorder="0" applyAlignment="0" applyProtection="0"/>
    <xf numFmtId="0" fontId="25" fillId="0" borderId="3" applyNumberFormat="0" applyFill="0" applyAlignment="0" applyProtection="0"/>
    <xf numFmtId="0" fontId="2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26"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26"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26"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26"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26"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6" fillId="30" borderId="0" applyNumberFormat="0" applyBorder="0" applyAlignment="0" applyProtection="0"/>
    <xf numFmtId="43" fontId="27" fillId="0" borderId="0" applyFont="0" applyFill="0" applyBorder="0" applyAlignment="0" applyProtection="0"/>
    <xf numFmtId="0" fontId="42" fillId="0" borderId="0"/>
    <xf numFmtId="0" fontId="42" fillId="0" borderId="0"/>
    <xf numFmtId="0" fontId="27" fillId="0" borderId="0"/>
    <xf numFmtId="0" fontId="15" fillId="0" borderId="0"/>
    <xf numFmtId="0" fontId="46" fillId="0" borderId="0"/>
    <xf numFmtId="0" fontId="46" fillId="0" borderId="0"/>
    <xf numFmtId="0" fontId="27" fillId="0" borderId="0"/>
    <xf numFmtId="0" fontId="55" fillId="0" borderId="0"/>
    <xf numFmtId="43" fontId="67" fillId="0" borderId="0" applyFont="0" applyFill="0" applyBorder="0" applyAlignment="0" applyProtection="0"/>
    <xf numFmtId="0" fontId="27" fillId="0" borderId="0"/>
    <xf numFmtId="0" fontId="67" fillId="0" borderId="0"/>
    <xf numFmtId="0" fontId="68" fillId="0" borderId="0"/>
    <xf numFmtId="0" fontId="68" fillId="0" borderId="0"/>
    <xf numFmtId="0" fontId="68" fillId="0" borderId="0"/>
    <xf numFmtId="0" fontId="68" fillId="0" borderId="0"/>
    <xf numFmtId="0" fontId="68" fillId="0" borderId="0"/>
    <xf numFmtId="0" fontId="69" fillId="0" borderId="0"/>
    <xf numFmtId="43" fontId="27" fillId="0" borderId="0" applyFont="0" applyFill="0" applyBorder="0" applyAlignment="0" applyProtection="0"/>
    <xf numFmtId="0" fontId="70" fillId="36" borderId="0" applyNumberFormat="0" applyBorder="0" applyAlignment="0" applyProtection="0"/>
    <xf numFmtId="0" fontId="70" fillId="37" borderId="0" applyNumberFormat="0" applyBorder="0" applyAlignment="0" applyProtection="0"/>
    <xf numFmtId="0" fontId="70" fillId="38" borderId="0" applyNumberFormat="0" applyBorder="0" applyAlignment="0" applyProtection="0"/>
    <xf numFmtId="0" fontId="70" fillId="39" borderId="0" applyNumberFormat="0" applyBorder="0" applyAlignment="0" applyProtection="0"/>
    <xf numFmtId="0" fontId="70" fillId="40" borderId="0" applyNumberFormat="0" applyBorder="0" applyAlignment="0" applyProtection="0"/>
    <xf numFmtId="0" fontId="70" fillId="41" borderId="0" applyNumberFormat="0" applyBorder="0" applyAlignment="0" applyProtection="0"/>
    <xf numFmtId="0" fontId="70" fillId="42" borderId="0" applyNumberFormat="0" applyBorder="0" applyAlignment="0" applyProtection="0"/>
    <xf numFmtId="0" fontId="70" fillId="43" borderId="0" applyNumberFormat="0" applyBorder="0" applyAlignment="0" applyProtection="0"/>
    <xf numFmtId="0" fontId="70" fillId="44" borderId="0" applyNumberFormat="0" applyBorder="0" applyAlignment="0" applyProtection="0"/>
    <xf numFmtId="0" fontId="70" fillId="39" borderId="0" applyNumberFormat="0" applyBorder="0" applyAlignment="0" applyProtection="0"/>
    <xf numFmtId="0" fontId="70" fillId="42" borderId="0" applyNumberFormat="0" applyBorder="0" applyAlignment="0" applyProtection="0"/>
    <xf numFmtId="0" fontId="70" fillId="45" borderId="0" applyNumberFormat="0" applyBorder="0" applyAlignment="0" applyProtection="0"/>
    <xf numFmtId="0" fontId="71" fillId="46" borderId="0" applyNumberFormat="0" applyBorder="0" applyAlignment="0" applyProtection="0"/>
    <xf numFmtId="0" fontId="71" fillId="43" borderId="0" applyNumberFormat="0" applyBorder="0" applyAlignment="0" applyProtection="0"/>
    <xf numFmtId="0" fontId="71" fillId="44" borderId="0" applyNumberFormat="0" applyBorder="0" applyAlignment="0" applyProtection="0"/>
    <xf numFmtId="0" fontId="71" fillId="47" borderId="0" applyNumberFormat="0" applyBorder="0" applyAlignment="0" applyProtection="0"/>
    <xf numFmtId="0" fontId="71" fillId="48" borderId="0" applyNumberFormat="0" applyBorder="0" applyAlignment="0" applyProtection="0"/>
    <xf numFmtId="0" fontId="71" fillId="49" borderId="0" applyNumberFormat="0" applyBorder="0" applyAlignment="0" applyProtection="0"/>
    <xf numFmtId="165" fontId="27" fillId="0" borderId="0" applyFill="0" applyBorder="0" applyAlignment="0" applyProtection="0"/>
    <xf numFmtId="0" fontId="70" fillId="0" borderId="0"/>
    <xf numFmtId="0" fontId="71" fillId="51" borderId="0" applyNumberFormat="0" applyBorder="0" applyAlignment="0" applyProtection="0"/>
    <xf numFmtId="0" fontId="71" fillId="52" borderId="0" applyNumberFormat="0" applyBorder="0" applyAlignment="0" applyProtection="0"/>
    <xf numFmtId="0" fontId="71" fillId="53" borderId="0" applyNumberFormat="0" applyBorder="0" applyAlignment="0" applyProtection="0"/>
    <xf numFmtId="0" fontId="71" fillId="47" borderId="0" applyNumberFormat="0" applyBorder="0" applyAlignment="0" applyProtection="0"/>
    <xf numFmtId="0" fontId="71" fillId="48" borderId="0" applyNumberFormat="0" applyBorder="0" applyAlignment="0" applyProtection="0"/>
    <xf numFmtId="0" fontId="71" fillId="54" borderId="0" applyNumberFormat="0" applyBorder="0" applyAlignment="0" applyProtection="0"/>
    <xf numFmtId="165" fontId="46" fillId="0" borderId="0" applyFill="0" applyBorder="0" applyAlignment="0" applyProtection="0"/>
    <xf numFmtId="0" fontId="77" fillId="38" borderId="0" applyNumberFormat="0" applyBorder="0" applyAlignment="0" applyProtection="0"/>
    <xf numFmtId="0" fontId="27" fillId="0" borderId="0"/>
    <xf numFmtId="0" fontId="46" fillId="0" borderId="0"/>
    <xf numFmtId="0" fontId="27" fillId="0" borderId="0"/>
    <xf numFmtId="0" fontId="80" fillId="0" borderId="0"/>
    <xf numFmtId="0" fontId="46" fillId="0" borderId="0"/>
    <xf numFmtId="0" fontId="81" fillId="0" borderId="0" applyNumberFormat="0" applyFill="0" applyBorder="0" applyAlignment="0" applyProtection="0"/>
    <xf numFmtId="0" fontId="82" fillId="56" borderId="22" applyNumberFormat="0" applyAlignment="0" applyProtection="0"/>
    <xf numFmtId="0" fontId="27" fillId="57" borderId="23" applyNumberFormat="0" applyAlignment="0" applyProtection="0"/>
    <xf numFmtId="0" fontId="83" fillId="0" borderId="24" applyNumberFormat="0" applyFill="0" applyAlignment="0" applyProtection="0"/>
    <xf numFmtId="0" fontId="84" fillId="37" borderId="0" applyNumberFormat="0" applyBorder="0" applyAlignment="0" applyProtection="0"/>
    <xf numFmtId="0" fontId="85" fillId="0" borderId="25" applyNumberFormat="0" applyFill="0" applyAlignment="0" applyProtection="0"/>
    <xf numFmtId="0" fontId="86" fillId="0" borderId="26" applyNumberFormat="0" applyFill="0" applyAlignment="0" applyProtection="0"/>
    <xf numFmtId="0" fontId="87" fillId="0" borderId="27" applyNumberFormat="0" applyFill="0" applyAlignment="0" applyProtection="0"/>
    <xf numFmtId="0" fontId="87" fillId="0" borderId="0" applyNumberFormat="0" applyFill="0" applyBorder="0" applyAlignment="0" applyProtection="0"/>
    <xf numFmtId="0" fontId="71" fillId="51" borderId="0" applyNumberFormat="0" applyBorder="0" applyProtection="0">
      <alignment vertical="center" wrapText="1"/>
    </xf>
    <xf numFmtId="0" fontId="71" fillId="51" borderId="0" applyNumberFormat="0" applyBorder="0" applyAlignment="0" applyProtection="0"/>
    <xf numFmtId="0" fontId="71" fillId="58" borderId="0" applyNumberFormat="0" applyBorder="0" applyProtection="0">
      <alignment vertical="center" wrapText="1"/>
    </xf>
    <xf numFmtId="0" fontId="71" fillId="58" borderId="0" applyNumberFormat="0" applyBorder="0" applyAlignment="0" applyProtection="0"/>
    <xf numFmtId="0" fontId="71" fillId="52" borderId="0" applyNumberFormat="0" applyBorder="0" applyProtection="0">
      <alignment vertical="center" wrapText="1"/>
    </xf>
    <xf numFmtId="0" fontId="70" fillId="59" borderId="0" applyNumberFormat="0" applyBorder="0" applyProtection="0">
      <alignment vertical="center" wrapText="1"/>
    </xf>
    <xf numFmtId="0" fontId="70" fillId="37" borderId="0" applyNumberFormat="0" applyBorder="0" applyProtection="0">
      <alignment vertical="center" wrapText="1"/>
    </xf>
    <xf numFmtId="0" fontId="70" fillId="38" borderId="0" applyNumberFormat="0" applyBorder="0" applyProtection="0">
      <alignment vertical="center" wrapText="1"/>
    </xf>
    <xf numFmtId="0" fontId="70" fillId="60" borderId="0" applyNumberFormat="0" applyBorder="0" applyProtection="0">
      <alignment vertical="center" wrapText="1"/>
    </xf>
    <xf numFmtId="0" fontId="70" fillId="61" borderId="0" applyNumberFormat="0" applyBorder="0" applyProtection="0">
      <alignment vertical="center" wrapText="1"/>
    </xf>
    <xf numFmtId="0" fontId="70" fillId="62" borderId="0" applyNumberFormat="0" applyBorder="0" applyProtection="0">
      <alignment vertical="center" wrapText="1"/>
    </xf>
    <xf numFmtId="0" fontId="70" fillId="63" borderId="0" applyNumberFormat="0" applyBorder="0" applyAlignment="0" applyProtection="0"/>
    <xf numFmtId="0" fontId="70" fillId="59" borderId="0" applyNumberFormat="0" applyBorder="0" applyAlignment="0" applyProtection="0"/>
    <xf numFmtId="0" fontId="70" fillId="62" borderId="0" applyNumberFormat="0" applyBorder="0" applyAlignment="0" applyProtection="0"/>
    <xf numFmtId="0" fontId="70" fillId="37" borderId="0" applyNumberFormat="0" applyBorder="0" applyAlignment="0" applyProtection="0"/>
    <xf numFmtId="0" fontId="70" fillId="57" borderId="0" applyNumberFormat="0" applyBorder="0" applyAlignment="0" applyProtection="0"/>
    <xf numFmtId="0" fontId="70" fillId="38" borderId="0" applyNumberFormat="0" applyBorder="0" applyAlignment="0" applyProtection="0"/>
    <xf numFmtId="0" fontId="70" fillId="63" borderId="0" applyNumberFormat="0" applyBorder="0" applyAlignment="0" applyProtection="0"/>
    <xf numFmtId="0" fontId="70" fillId="60" borderId="0" applyNumberFormat="0" applyBorder="0" applyAlignment="0" applyProtection="0"/>
    <xf numFmtId="0" fontId="70" fillId="61" borderId="0" applyNumberFormat="0" applyBorder="0" applyAlignment="0" applyProtection="0"/>
    <xf numFmtId="0" fontId="70" fillId="62" borderId="0" applyNumberFormat="0" applyBorder="0" applyAlignment="0" applyProtection="0"/>
    <xf numFmtId="0" fontId="71" fillId="53" borderId="0" applyNumberFormat="0" applyBorder="0" applyProtection="0">
      <alignment vertical="center" wrapText="1"/>
    </xf>
    <xf numFmtId="0" fontId="71" fillId="53" borderId="0" applyNumberFormat="0" applyBorder="0" applyAlignment="0" applyProtection="0"/>
    <xf numFmtId="0" fontId="71" fillId="47" borderId="0" applyNumberFormat="0" applyBorder="0" applyProtection="0">
      <alignment vertical="center" wrapText="1"/>
    </xf>
    <xf numFmtId="0" fontId="71" fillId="47" borderId="0" applyNumberFormat="0" applyBorder="0" applyAlignment="0" applyProtection="0"/>
    <xf numFmtId="0" fontId="70" fillId="42" borderId="0" applyNumberFormat="0" applyBorder="0" applyProtection="0">
      <alignment vertical="center" wrapText="1"/>
    </xf>
    <xf numFmtId="0" fontId="70" fillId="43" borderId="0" applyNumberFormat="0" applyBorder="0" applyProtection="0">
      <alignment vertical="center" wrapText="1"/>
    </xf>
    <xf numFmtId="0" fontId="70" fillId="44" borderId="0" applyNumberFormat="0" applyBorder="0" applyProtection="0">
      <alignment vertical="center" wrapText="1"/>
    </xf>
    <xf numFmtId="0" fontId="70" fillId="60" borderId="0" applyNumberFormat="0" applyBorder="0" applyProtection="0">
      <alignment vertical="center" wrapText="1"/>
    </xf>
    <xf numFmtId="0" fontId="70" fillId="42" borderId="0" applyNumberFormat="0" applyBorder="0" applyProtection="0">
      <alignment vertical="center" wrapText="1"/>
    </xf>
    <xf numFmtId="0" fontId="70" fillId="45" borderId="0" applyNumberFormat="0" applyBorder="0" applyProtection="0">
      <alignment vertical="center" wrapText="1"/>
    </xf>
    <xf numFmtId="0" fontId="70" fillId="64" borderId="0" applyNumberFormat="0" applyBorder="0" applyAlignment="0" applyProtection="0"/>
    <xf numFmtId="0" fontId="70" fillId="42" borderId="0" applyNumberFormat="0" applyBorder="0" applyAlignment="0" applyProtection="0"/>
    <xf numFmtId="0" fontId="70" fillId="43" borderId="0" applyNumberFormat="0" applyBorder="0" applyAlignment="0" applyProtection="0"/>
    <xf numFmtId="0" fontId="70" fillId="55" borderId="0" applyNumberFormat="0" applyBorder="0" applyAlignment="0" applyProtection="0"/>
    <xf numFmtId="0" fontId="70" fillId="44" borderId="0" applyNumberFormat="0" applyBorder="0" applyAlignment="0" applyProtection="0"/>
    <xf numFmtId="0" fontId="70" fillId="64" borderId="0" applyNumberFormat="0" applyBorder="0" applyAlignment="0" applyProtection="0"/>
    <xf numFmtId="0" fontId="70" fillId="60" borderId="0" applyNumberFormat="0" applyBorder="0" applyAlignment="0" applyProtection="0"/>
    <xf numFmtId="0" fontId="70" fillId="42" borderId="0" applyNumberFormat="0" applyBorder="0" applyAlignment="0" applyProtection="0"/>
    <xf numFmtId="0" fontId="70" fillId="62" borderId="0" applyNumberFormat="0" applyBorder="0" applyAlignment="0" applyProtection="0"/>
    <xf numFmtId="0" fontId="70" fillId="45" borderId="0" applyNumberFormat="0" applyBorder="0" applyAlignment="0" applyProtection="0"/>
    <xf numFmtId="0" fontId="71" fillId="48" borderId="0" applyNumberFormat="0" applyBorder="0" applyProtection="0">
      <alignment vertical="center" wrapText="1"/>
    </xf>
    <xf numFmtId="0" fontId="71" fillId="48" borderId="0" applyNumberFormat="0" applyBorder="0" applyAlignment="0" applyProtection="0"/>
    <xf numFmtId="0" fontId="71" fillId="65" borderId="0" applyNumberFormat="0" applyBorder="0" applyProtection="0">
      <alignment vertical="center" wrapText="1"/>
    </xf>
    <xf numFmtId="0" fontId="71" fillId="65" borderId="0" applyNumberFormat="0" applyBorder="0" applyAlignment="0" applyProtection="0"/>
    <xf numFmtId="0" fontId="71" fillId="54" borderId="0" applyNumberFormat="0" applyBorder="0" applyProtection="0">
      <alignment vertical="center" wrapText="1"/>
    </xf>
    <xf numFmtId="0" fontId="71" fillId="46" borderId="0" applyNumberFormat="0" applyBorder="0" applyProtection="0">
      <alignment vertical="center" wrapText="1"/>
    </xf>
    <xf numFmtId="0" fontId="71" fillId="43" borderId="0" applyNumberFormat="0" applyBorder="0" applyProtection="0">
      <alignment vertical="center" wrapText="1"/>
    </xf>
    <xf numFmtId="0" fontId="71" fillId="44" borderId="0" applyNumberFormat="0" applyBorder="0" applyProtection="0">
      <alignment vertical="center" wrapText="1"/>
    </xf>
    <xf numFmtId="0" fontId="71" fillId="47" borderId="0" applyNumberFormat="0" applyBorder="0" applyProtection="0">
      <alignment vertical="center" wrapText="1"/>
    </xf>
    <xf numFmtId="0" fontId="71" fillId="48" borderId="0" applyNumberFormat="0" applyBorder="0" applyProtection="0">
      <alignment vertical="center" wrapText="1"/>
    </xf>
    <xf numFmtId="0" fontId="71" fillId="49" borderId="0" applyNumberFormat="0" applyBorder="0" applyProtection="0">
      <alignment vertical="center" wrapText="1"/>
    </xf>
    <xf numFmtId="0" fontId="71" fillId="48" borderId="0" applyNumberFormat="0" applyBorder="0" applyAlignment="0" applyProtection="0"/>
    <xf numFmtId="0" fontId="71" fillId="46" borderId="0" applyNumberFormat="0" applyBorder="0" applyAlignment="0" applyProtection="0"/>
    <xf numFmtId="0" fontId="71" fillId="43" borderId="0" applyNumberFormat="0" applyBorder="0" applyAlignment="0" applyProtection="0"/>
    <xf numFmtId="0" fontId="71" fillId="55" borderId="0" applyNumberFormat="0" applyBorder="0" applyAlignment="0" applyProtection="0"/>
    <xf numFmtId="0" fontId="71" fillId="44" borderId="0" applyNumberFormat="0" applyBorder="0" applyAlignment="0" applyProtection="0"/>
    <xf numFmtId="0" fontId="71" fillId="64" borderId="0" applyNumberFormat="0" applyBorder="0" applyAlignment="0" applyProtection="0"/>
    <xf numFmtId="0" fontId="71" fillId="47" borderId="0" applyNumberFormat="0" applyBorder="0" applyAlignment="0" applyProtection="0"/>
    <xf numFmtId="0" fontId="71" fillId="48" borderId="0" applyNumberFormat="0" applyBorder="0" applyAlignment="0" applyProtection="0"/>
    <xf numFmtId="0" fontId="71" fillId="62" borderId="0" applyNumberFormat="0" applyBorder="0" applyAlignment="0" applyProtection="0"/>
    <xf numFmtId="0" fontId="71" fillId="49" borderId="0" applyNumberFormat="0" applyBorder="0" applyAlignment="0" applyProtection="0"/>
    <xf numFmtId="166" fontId="27" fillId="0" borderId="0" applyFill="0" applyBorder="0" applyAlignment="0" applyProtection="0"/>
    <xf numFmtId="167" fontId="27" fillId="0" borderId="0" applyFill="0" applyBorder="0" applyAlignment="0" applyProtection="0"/>
    <xf numFmtId="0" fontId="72" fillId="64" borderId="19" applyNumberFormat="0" applyAlignment="0" applyProtection="0"/>
    <xf numFmtId="0" fontId="72" fillId="64" borderId="19" applyNumberFormat="0" applyProtection="0">
      <alignment vertical="center" wrapText="1"/>
    </xf>
    <xf numFmtId="0" fontId="73" fillId="0" borderId="0" applyNumberFormat="0" applyFill="0" applyBorder="0" applyAlignment="0" applyProtection="0"/>
    <xf numFmtId="0" fontId="73" fillId="0" borderId="0" applyNumberFormat="0" applyFill="0" applyBorder="0" applyProtection="0">
      <alignment vertical="center" wrapText="1"/>
    </xf>
    <xf numFmtId="168"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43" fontId="88" fillId="0" borderId="0" applyFont="0" applyFill="0" applyBorder="0" applyAlignment="0" applyProtection="0"/>
    <xf numFmtId="168"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43" fontId="27" fillId="0" borderId="0" applyFont="0" applyFill="0" applyBorder="0" applyAlignment="0" applyProtection="0"/>
    <xf numFmtId="168" fontId="27" fillId="0" borderId="0" applyFill="0" applyBorder="0" applyAlignment="0" applyProtection="0"/>
    <xf numFmtId="169" fontId="27"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43" fontId="27" fillId="0" borderId="0" applyFont="0" applyFill="0" applyBorder="0" applyAlignment="0" applyProtection="0"/>
    <xf numFmtId="168" fontId="27" fillId="0" borderId="0" applyFill="0" applyBorder="0" applyAlignment="0" applyProtection="0"/>
    <xf numFmtId="168" fontId="27" fillId="0" borderId="0" applyFill="0" applyBorder="0" applyAlignment="0" applyProtection="0"/>
    <xf numFmtId="43" fontId="89" fillId="0" borderId="0" applyFont="0" applyFill="0" applyBorder="0" applyAlignment="0" applyProtection="0"/>
    <xf numFmtId="170" fontId="90" fillId="0" borderId="0">
      <protection locked="0"/>
    </xf>
    <xf numFmtId="171" fontId="27" fillId="0" borderId="0" applyFill="0" applyBorder="0" applyAlignment="0" applyProtection="0"/>
    <xf numFmtId="4" fontId="27" fillId="0" borderId="0" applyFill="0" applyBorder="0" applyAlignment="0" applyProtection="0"/>
    <xf numFmtId="0" fontId="91" fillId="0" borderId="0" applyNumberFormat="0"/>
    <xf numFmtId="0" fontId="70" fillId="0" borderId="0"/>
    <xf numFmtId="0" fontId="46" fillId="0" borderId="0"/>
    <xf numFmtId="172" fontId="90" fillId="0" borderId="0">
      <protection locked="0"/>
    </xf>
    <xf numFmtId="0" fontId="92" fillId="0" borderId="0">
      <alignment horizontal="center"/>
    </xf>
    <xf numFmtId="0" fontId="92" fillId="0" borderId="0">
      <alignment horizontal="center" textRotation="90"/>
    </xf>
    <xf numFmtId="173" fontId="93" fillId="0" borderId="0">
      <protection locked="0"/>
    </xf>
    <xf numFmtId="0" fontId="94" fillId="66" borderId="0"/>
    <xf numFmtId="0" fontId="95" fillId="67" borderId="0"/>
    <xf numFmtId="0" fontId="96" fillId="0" borderId="0"/>
    <xf numFmtId="0" fontId="74" fillId="62" borderId="19" applyNumberFormat="0" applyAlignment="0" applyProtection="0"/>
    <xf numFmtId="0" fontId="74" fillId="62" borderId="19" applyNumberFormat="0" applyProtection="0">
      <alignment vertical="center" wrapText="1"/>
    </xf>
    <xf numFmtId="0" fontId="75" fillId="64" borderId="20" applyNumberFormat="0" applyAlignment="0" applyProtection="0"/>
    <xf numFmtId="0" fontId="75" fillId="64" borderId="20" applyNumberFormat="0" applyProtection="0">
      <alignment vertical="center" wrapText="1"/>
    </xf>
    <xf numFmtId="0" fontId="97" fillId="0" borderId="0"/>
    <xf numFmtId="0" fontId="76" fillId="0" borderId="21" applyNumberFormat="0" applyFill="0" applyAlignment="0" applyProtection="0"/>
    <xf numFmtId="0" fontId="76" fillId="0" borderId="21" applyNumberFormat="0" applyFill="0" applyProtection="0">
      <alignment vertical="center" wrapText="1"/>
    </xf>
    <xf numFmtId="0" fontId="78" fillId="55" borderId="0" applyNumberFormat="0" applyBorder="0" applyAlignment="0" applyProtection="0"/>
    <xf numFmtId="0" fontId="78" fillId="55" borderId="0" applyNumberFormat="0" applyBorder="0" applyProtection="0">
      <alignment vertical="center" wrapText="1"/>
    </xf>
    <xf numFmtId="0" fontId="27" fillId="0" borderId="0"/>
    <xf numFmtId="0" fontId="27" fillId="0" borderId="0">
      <alignment vertical="center" wrapText="1"/>
    </xf>
    <xf numFmtId="0" fontId="27" fillId="0" borderId="0"/>
    <xf numFmtId="0" fontId="27" fillId="0" borderId="0">
      <alignment vertical="center" wrapText="1"/>
    </xf>
    <xf numFmtId="0" fontId="27" fillId="0" borderId="0">
      <alignment vertical="center" wrapText="1"/>
    </xf>
    <xf numFmtId="0" fontId="27" fillId="0" borderId="0">
      <alignment vertical="center" wrapText="1"/>
    </xf>
    <xf numFmtId="0" fontId="27" fillId="0" borderId="0"/>
    <xf numFmtId="0" fontId="27" fillId="0" borderId="0"/>
    <xf numFmtId="0" fontId="46" fillId="0" borderId="0"/>
    <xf numFmtId="0" fontId="27" fillId="0" borderId="0"/>
    <xf numFmtId="0" fontId="27" fillId="0" borderId="0"/>
    <xf numFmtId="0" fontId="27" fillId="0" borderId="0"/>
    <xf numFmtId="0" fontId="27" fillId="0" borderId="0"/>
    <xf numFmtId="0" fontId="27" fillId="0" borderId="0"/>
    <xf numFmtId="0" fontId="27" fillId="0" borderId="0"/>
    <xf numFmtId="0" fontId="98" fillId="0" borderId="0"/>
    <xf numFmtId="0" fontId="99" fillId="0" borderId="0"/>
    <xf numFmtId="0" fontId="27" fillId="0" borderId="0"/>
    <xf numFmtId="0" fontId="46" fillId="0" borderId="0"/>
    <xf numFmtId="0" fontId="70" fillId="0" borderId="0"/>
    <xf numFmtId="0" fontId="70" fillId="0" borderId="0"/>
    <xf numFmtId="0" fontId="27" fillId="0" borderId="0" applyNumberFormat="0" applyFont="0" applyFill="0" applyBorder="0" applyAlignment="0" applyProtection="0">
      <alignment vertical="top"/>
    </xf>
    <xf numFmtId="0" fontId="46" fillId="0" borderId="0"/>
    <xf numFmtId="0" fontId="46" fillId="0" borderId="0"/>
    <xf numFmtId="0" fontId="27" fillId="0" borderId="0"/>
    <xf numFmtId="0" fontId="88" fillId="0" borderId="0"/>
    <xf numFmtId="0" fontId="27" fillId="0" borderId="0"/>
    <xf numFmtId="0" fontId="27" fillId="0" borderId="0">
      <alignment vertical="center" wrapText="1"/>
    </xf>
    <xf numFmtId="0" fontId="79" fillId="0" borderId="0" applyNumberFormat="0" applyFill="0" applyBorder="0" applyAlignment="0" applyProtection="0"/>
    <xf numFmtId="0" fontId="79" fillId="0" borderId="0" applyNumberFormat="0" applyFill="0" applyBorder="0" applyProtection="0">
      <alignment vertical="center" wrapText="1"/>
    </xf>
    <xf numFmtId="0" fontId="27" fillId="57" borderId="23" applyNumberFormat="0" applyAlignment="0" applyProtection="0"/>
    <xf numFmtId="0" fontId="27" fillId="57" borderId="23" applyNumberFormat="0" applyAlignment="0" applyProtection="0"/>
    <xf numFmtId="0" fontId="27" fillId="57" borderId="23" applyNumberFormat="0" applyAlignment="0" applyProtection="0"/>
    <xf numFmtId="0" fontId="27" fillId="0" borderId="28" applyNumberFormat="0" applyAlignment="0"/>
    <xf numFmtId="0" fontId="100" fillId="0" borderId="0"/>
    <xf numFmtId="9" fontId="27" fillId="0" borderId="0" applyFill="0" applyBorder="0" applyAlignment="0" applyProtection="0"/>
    <xf numFmtId="9" fontId="27" fillId="0" borderId="0" applyFont="0" applyFill="0" applyBorder="0" applyAlignment="0" applyProtection="0"/>
    <xf numFmtId="9" fontId="27" fillId="0" borderId="0" applyFill="0" applyBorder="0" applyAlignment="0" applyProtection="0"/>
    <xf numFmtId="9" fontId="27" fillId="0" borderId="0" applyFill="0" applyBorder="0" applyAlignment="0" applyProtection="0"/>
    <xf numFmtId="9" fontId="89" fillId="0" borderId="0" applyFont="0" applyFill="0" applyBorder="0" applyAlignment="0" applyProtection="0"/>
    <xf numFmtId="0" fontId="27" fillId="57" borderId="23" applyNumberFormat="0" applyAlignment="0" applyProtection="0"/>
    <xf numFmtId="0" fontId="101" fillId="0" borderId="0"/>
    <xf numFmtId="0" fontId="102" fillId="0" borderId="0"/>
    <xf numFmtId="174" fontId="102" fillId="0" borderId="0"/>
    <xf numFmtId="0" fontId="83" fillId="0" borderId="24" applyNumberFormat="0" applyFill="0" applyAlignment="0" applyProtection="0"/>
    <xf numFmtId="0" fontId="27" fillId="0" borderId="0"/>
    <xf numFmtId="0" fontId="27" fillId="0" borderId="0"/>
    <xf numFmtId="0" fontId="27" fillId="0" borderId="0"/>
    <xf numFmtId="0" fontId="27" fillId="0" borderId="0"/>
    <xf numFmtId="0" fontId="69" fillId="0" borderId="0"/>
    <xf numFmtId="0" fontId="69" fillId="0" borderId="0"/>
    <xf numFmtId="0" fontId="27" fillId="0" borderId="0"/>
    <xf numFmtId="0" fontId="27" fillId="0" borderId="0"/>
    <xf numFmtId="0" fontId="27" fillId="0" borderId="29" applyNumberFormat="0" applyAlignment="0"/>
    <xf numFmtId="0" fontId="103" fillId="0" borderId="0"/>
    <xf numFmtId="0" fontId="27" fillId="0" borderId="0">
      <alignment horizontal="center"/>
    </xf>
    <xf numFmtId="175" fontId="38" fillId="0" borderId="0">
      <alignment horizontal="left"/>
    </xf>
    <xf numFmtId="0" fontId="85" fillId="0" borderId="25" applyNumberFormat="0" applyFill="0" applyAlignment="0" applyProtection="0"/>
    <xf numFmtId="0" fontId="86" fillId="0" borderId="26" applyNumberFormat="0" applyFill="0" applyAlignment="0" applyProtection="0"/>
    <xf numFmtId="0" fontId="87" fillId="0" borderId="27" applyNumberFormat="0" applyFill="0" applyAlignment="0" applyProtection="0"/>
    <xf numFmtId="0" fontId="87" fillId="0" borderId="0" applyNumberFormat="0" applyFill="0" applyBorder="0" applyAlignment="0" applyProtection="0"/>
    <xf numFmtId="176" fontId="27" fillId="0" borderId="0" applyFill="0" applyBorder="0" applyAlignment="0" applyProtection="0"/>
    <xf numFmtId="177" fontId="27" fillId="0" borderId="0" applyFill="0" applyBorder="0" applyAlignment="0" applyProtection="0"/>
    <xf numFmtId="0" fontId="71" fillId="51" borderId="0" applyNumberFormat="0" applyBorder="0" applyProtection="0">
      <alignment vertical="center" wrapText="1"/>
    </xf>
    <xf numFmtId="0" fontId="71" fillId="58" borderId="0" applyNumberFormat="0" applyBorder="0" applyProtection="0">
      <alignment vertical="center" wrapText="1"/>
    </xf>
    <xf numFmtId="0" fontId="71" fillId="53" borderId="0" applyNumberFormat="0" applyBorder="0" applyProtection="0">
      <alignment vertical="center" wrapText="1"/>
    </xf>
    <xf numFmtId="0" fontId="71" fillId="47" borderId="0" applyNumberFormat="0" applyBorder="0" applyProtection="0">
      <alignment vertical="center" wrapText="1"/>
    </xf>
    <xf numFmtId="0" fontId="71" fillId="48" borderId="0" applyNumberFormat="0" applyBorder="0" applyProtection="0">
      <alignment vertical="center" wrapText="1"/>
    </xf>
    <xf numFmtId="0" fontId="71" fillId="65" borderId="0" applyNumberFormat="0" applyBorder="0" applyProtection="0">
      <alignment vertical="center" wrapText="1"/>
    </xf>
    <xf numFmtId="0" fontId="74" fillId="62" borderId="19" applyNumberFormat="0" applyProtection="0">
      <alignment vertical="center" wrapText="1"/>
    </xf>
    <xf numFmtId="0" fontId="75" fillId="64" borderId="20" applyNumberFormat="0" applyProtection="0">
      <alignment vertical="center" wrapText="1"/>
    </xf>
    <xf numFmtId="0" fontId="72" fillId="64" borderId="19" applyNumberFormat="0" applyProtection="0">
      <alignment vertical="center" wrapText="1"/>
    </xf>
    <xf numFmtId="0" fontId="85" fillId="0" borderId="25" applyNumberFormat="0" applyFill="0" applyProtection="0">
      <alignment vertical="center" wrapText="1"/>
    </xf>
    <xf numFmtId="0" fontId="86" fillId="0" borderId="26" applyNumberFormat="0" applyFill="0" applyProtection="0">
      <alignment vertical="center" wrapText="1"/>
    </xf>
    <xf numFmtId="0" fontId="87" fillId="0" borderId="27" applyNumberFormat="0" applyFill="0" applyProtection="0">
      <alignment vertical="center" wrapText="1"/>
    </xf>
    <xf numFmtId="0" fontId="87" fillId="0" borderId="0" applyNumberFormat="0" applyFill="0" applyBorder="0" applyProtection="0">
      <alignment vertical="center" wrapText="1"/>
    </xf>
    <xf numFmtId="0" fontId="76" fillId="0" borderId="21" applyNumberFormat="0" applyFill="0" applyProtection="0">
      <alignment vertical="center" wrapText="1"/>
    </xf>
    <xf numFmtId="0" fontId="82" fillId="56" borderId="22" applyNumberFormat="0" applyProtection="0">
      <alignment vertical="center" wrapText="1"/>
    </xf>
    <xf numFmtId="0" fontId="79" fillId="0" borderId="0" applyNumberFormat="0" applyFill="0" applyBorder="0" applyProtection="0">
      <alignment vertical="center" wrapText="1"/>
    </xf>
    <xf numFmtId="0" fontId="78" fillId="55" borderId="0" applyNumberFormat="0" applyBorder="0" applyProtection="0">
      <alignment vertical="center" wrapText="1"/>
    </xf>
    <xf numFmtId="0" fontId="46" fillId="0" borderId="0"/>
    <xf numFmtId="0" fontId="27" fillId="0" borderId="0"/>
    <xf numFmtId="0" fontId="27" fillId="0" borderId="0"/>
    <xf numFmtId="0" fontId="84" fillId="37" borderId="0" applyNumberFormat="0" applyBorder="0" applyProtection="0">
      <alignment vertical="center" wrapText="1"/>
    </xf>
    <xf numFmtId="0" fontId="81" fillId="0" borderId="0" applyNumberFormat="0" applyFill="0" applyBorder="0" applyProtection="0">
      <alignment vertical="center" wrapText="1"/>
    </xf>
    <xf numFmtId="0" fontId="27" fillId="57" borderId="23" applyNumberFormat="0" applyProtection="0">
      <alignment vertical="center" wrapText="1"/>
    </xf>
    <xf numFmtId="0" fontId="83" fillId="0" borderId="24" applyNumberFormat="0" applyFill="0" applyProtection="0">
      <alignment vertical="center" wrapText="1"/>
    </xf>
    <xf numFmtId="49" fontId="27" fillId="0" borderId="0">
      <alignment horizontal="left" vertical="center" wrapText="1" indent="1" shrinkToFit="1"/>
      <protection locked="0"/>
    </xf>
    <xf numFmtId="0" fontId="73" fillId="0" borderId="0" applyNumberFormat="0" applyFill="0" applyBorder="0" applyProtection="0">
      <alignment vertical="center" wrapText="1"/>
    </xf>
    <xf numFmtId="0" fontId="77" fillId="38" borderId="0" applyNumberFormat="0" applyBorder="0" applyProtection="0">
      <alignment vertical="center" wrapText="1"/>
    </xf>
    <xf numFmtId="49" fontId="28" fillId="64" borderId="0">
      <alignment horizontal="center" vertical="center" wrapText="1"/>
      <protection locked="0"/>
    </xf>
    <xf numFmtId="0" fontId="27" fillId="0" borderId="0"/>
    <xf numFmtId="0" fontId="70" fillId="68" borderId="0" applyNumberFormat="0" applyBorder="0" applyAlignment="0" applyProtection="0"/>
    <xf numFmtId="0" fontId="70" fillId="69" borderId="0" applyNumberFormat="0" applyBorder="0" applyAlignment="0" applyProtection="0"/>
    <xf numFmtId="0" fontId="70" fillId="70" borderId="0" applyNumberFormat="0" applyBorder="0" applyAlignment="0" applyProtection="0"/>
    <xf numFmtId="0" fontId="70" fillId="71" borderId="0" applyNumberFormat="0" applyBorder="0" applyAlignment="0" applyProtection="0"/>
    <xf numFmtId="0" fontId="70" fillId="72" borderId="0" applyNumberFormat="0" applyBorder="0" applyAlignment="0" applyProtection="0"/>
    <xf numFmtId="0" fontId="70" fillId="73" borderId="0" applyNumberFormat="0" applyBorder="0" applyAlignment="0" applyProtection="0"/>
    <xf numFmtId="0" fontId="70" fillId="68" borderId="0" applyNumberFormat="0" applyBorder="0" applyAlignment="0" applyProtection="0"/>
    <xf numFmtId="0" fontId="70" fillId="69" borderId="0" applyNumberFormat="0" applyBorder="0" applyAlignment="0" applyProtection="0"/>
    <xf numFmtId="0" fontId="70" fillId="70" borderId="0" applyNumberFormat="0" applyBorder="0" applyAlignment="0" applyProtection="0"/>
    <xf numFmtId="0" fontId="70" fillId="71" borderId="0" applyNumberFormat="0" applyBorder="0" applyAlignment="0" applyProtection="0"/>
    <xf numFmtId="0" fontId="70" fillId="72" borderId="0" applyNumberFormat="0" applyBorder="0" applyAlignment="0" applyProtection="0"/>
    <xf numFmtId="0" fontId="70" fillId="73" borderId="0" applyNumberFormat="0" applyBorder="0" applyAlignment="0" applyProtection="0"/>
    <xf numFmtId="0" fontId="70" fillId="74" borderId="0" applyNumberFormat="0" applyBorder="0" applyAlignment="0" applyProtection="0"/>
    <xf numFmtId="0" fontId="107" fillId="68" borderId="0" applyNumberFormat="0" applyBorder="0" applyAlignment="0" applyProtection="0"/>
    <xf numFmtId="0" fontId="70" fillId="68" borderId="0" applyNumberFormat="0" applyBorder="0" applyAlignment="0" applyProtection="0"/>
    <xf numFmtId="0" fontId="70" fillId="68" borderId="0" applyNumberFormat="0" applyBorder="0" applyAlignment="0" applyProtection="0"/>
    <xf numFmtId="0" fontId="70" fillId="68" borderId="0" applyNumberFormat="0" applyBorder="0" applyAlignment="0" applyProtection="0"/>
    <xf numFmtId="0" fontId="70" fillId="75" borderId="0" applyNumberFormat="0" applyBorder="0" applyAlignment="0" applyProtection="0"/>
    <xf numFmtId="0" fontId="107" fillId="69" borderId="0" applyNumberFormat="0" applyBorder="0" applyAlignment="0" applyProtection="0"/>
    <xf numFmtId="0" fontId="70" fillId="69" borderId="0" applyNumberFormat="0" applyBorder="0" applyAlignment="0" applyProtection="0"/>
    <xf numFmtId="0" fontId="70" fillId="69" borderId="0" applyNumberFormat="0" applyBorder="0" applyAlignment="0" applyProtection="0"/>
    <xf numFmtId="0" fontId="70" fillId="69" borderId="0" applyNumberFormat="0" applyBorder="0" applyAlignment="0" applyProtection="0"/>
    <xf numFmtId="0" fontId="108" fillId="16" borderId="0" applyNumberFormat="0" applyBorder="0" applyAlignment="0" applyProtection="0"/>
    <xf numFmtId="0" fontId="70" fillId="76" borderId="0" applyNumberFormat="0" applyBorder="0" applyAlignment="0" applyProtection="0"/>
    <xf numFmtId="0" fontId="107" fillId="70" borderId="0" applyNumberFormat="0" applyBorder="0" applyAlignment="0" applyProtection="0"/>
    <xf numFmtId="0" fontId="70" fillId="70" borderId="0" applyNumberFormat="0" applyBorder="0" applyAlignment="0" applyProtection="0"/>
    <xf numFmtId="0" fontId="15" fillId="70" borderId="0" applyNumberFormat="0" applyBorder="0" applyAlignment="0" applyProtection="0"/>
    <xf numFmtId="0" fontId="70" fillId="70" borderId="0" applyNumberFormat="0" applyBorder="0" applyAlignment="0" applyProtection="0"/>
    <xf numFmtId="0" fontId="70" fillId="70"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70" borderId="0" applyNumberFormat="0" applyBorder="0" applyAlignment="0" applyProtection="0"/>
    <xf numFmtId="0" fontId="70" fillId="73" borderId="0" applyNumberFormat="0" applyBorder="0" applyAlignment="0" applyProtection="0"/>
    <xf numFmtId="0" fontId="107" fillId="71" borderId="0" applyNumberFormat="0" applyBorder="0" applyAlignment="0" applyProtection="0"/>
    <xf numFmtId="0" fontId="70" fillId="71" borderId="0" applyNumberFormat="0" applyBorder="0" applyAlignment="0" applyProtection="0"/>
    <xf numFmtId="0" fontId="70" fillId="71" borderId="0" applyNumberFormat="0" applyBorder="0" applyAlignment="0" applyProtection="0"/>
    <xf numFmtId="0" fontId="70" fillId="71" borderId="0" applyNumberFormat="0" applyBorder="0" applyAlignment="0" applyProtection="0"/>
    <xf numFmtId="0" fontId="70" fillId="72" borderId="0" applyNumberFormat="0" applyBorder="0" applyAlignment="0" applyProtection="0"/>
    <xf numFmtId="0" fontId="107" fillId="72" borderId="0" applyNumberFormat="0" applyBorder="0" applyAlignment="0" applyProtection="0"/>
    <xf numFmtId="0" fontId="70" fillId="72" borderId="0" applyNumberFormat="0" applyBorder="0" applyAlignment="0" applyProtection="0"/>
    <xf numFmtId="0" fontId="70" fillId="76" borderId="0" applyNumberFormat="0" applyBorder="0" applyAlignment="0" applyProtection="0"/>
    <xf numFmtId="0" fontId="107" fillId="73" borderId="0" applyNumberFormat="0" applyBorder="0" applyAlignment="0" applyProtection="0"/>
    <xf numFmtId="0" fontId="70" fillId="73" borderId="0" applyNumberFormat="0" applyBorder="0" applyAlignment="0" applyProtection="0"/>
    <xf numFmtId="0" fontId="70" fillId="73" borderId="0" applyNumberFormat="0" applyBorder="0" applyAlignment="0" applyProtection="0"/>
    <xf numFmtId="0" fontId="70" fillId="73" borderId="0" applyNumberFormat="0" applyBorder="0" applyAlignment="0" applyProtection="0"/>
    <xf numFmtId="0" fontId="70" fillId="36" borderId="0" applyNumberFormat="0" applyBorder="0" applyAlignment="0" applyProtection="0"/>
    <xf numFmtId="0" fontId="70" fillId="68" borderId="0" applyNumberFormat="0" applyBorder="0" applyAlignment="0" applyProtection="0"/>
    <xf numFmtId="0" fontId="70" fillId="37" borderId="0" applyNumberFormat="0" applyBorder="0" applyAlignment="0" applyProtection="0"/>
    <xf numFmtId="0" fontId="70" fillId="69" borderId="0" applyNumberFormat="0" applyBorder="0" applyAlignment="0" applyProtection="0"/>
    <xf numFmtId="0" fontId="70" fillId="38" borderId="0" applyNumberFormat="0" applyBorder="0" applyAlignment="0" applyProtection="0"/>
    <xf numFmtId="0" fontId="70" fillId="70" borderId="0" applyNumberFormat="0" applyBorder="0" applyAlignment="0" applyProtection="0"/>
    <xf numFmtId="0" fontId="70" fillId="39" borderId="0" applyNumberFormat="0" applyBorder="0" applyAlignment="0" applyProtection="0"/>
    <xf numFmtId="0" fontId="70" fillId="71" borderId="0" applyNumberFormat="0" applyBorder="0" applyAlignment="0" applyProtection="0"/>
    <xf numFmtId="0" fontId="70" fillId="40" borderId="0" applyNumberFormat="0" applyBorder="0" applyAlignment="0" applyProtection="0"/>
    <xf numFmtId="0" fontId="70" fillId="72" borderId="0" applyNumberFormat="0" applyBorder="0" applyAlignment="0" applyProtection="0"/>
    <xf numFmtId="0" fontId="70" fillId="41" borderId="0" applyNumberFormat="0" applyBorder="0" applyAlignment="0" applyProtection="0"/>
    <xf numFmtId="0" fontId="70" fillId="73" borderId="0" applyNumberFormat="0" applyBorder="0" applyAlignment="0" applyProtection="0"/>
    <xf numFmtId="0" fontId="70" fillId="74" borderId="0" applyNumberFormat="0" applyBorder="0" applyAlignment="0" applyProtection="0"/>
    <xf numFmtId="0" fontId="70" fillId="75" borderId="0" applyNumberFormat="0" applyBorder="0" applyAlignment="0" applyProtection="0"/>
    <xf numFmtId="0" fontId="70" fillId="77" borderId="0" applyNumberFormat="0" applyBorder="0" applyAlignment="0" applyProtection="0"/>
    <xf numFmtId="0" fontId="70" fillId="71" borderId="0" applyNumberFormat="0" applyBorder="0" applyAlignment="0" applyProtection="0"/>
    <xf numFmtId="0" fontId="70" fillId="74" borderId="0" applyNumberFormat="0" applyBorder="0" applyAlignment="0" applyProtection="0"/>
    <xf numFmtId="0" fontId="70" fillId="78" borderId="0" applyNumberFormat="0" applyBorder="0" applyAlignment="0" applyProtection="0"/>
    <xf numFmtId="0" fontId="70" fillId="74" borderId="0" applyNumberFormat="0" applyBorder="0" applyAlignment="0" applyProtection="0"/>
    <xf numFmtId="0" fontId="70" fillId="75" borderId="0" applyNumberFormat="0" applyBorder="0" applyAlignment="0" applyProtection="0"/>
    <xf numFmtId="0" fontId="70" fillId="77" borderId="0" applyNumberFormat="0" applyBorder="0" applyAlignment="0" applyProtection="0"/>
    <xf numFmtId="0" fontId="70" fillId="71" borderId="0" applyNumberFormat="0" applyBorder="0" applyAlignment="0" applyProtection="0"/>
    <xf numFmtId="0" fontId="70" fillId="74" borderId="0" applyNumberFormat="0" applyBorder="0" applyAlignment="0" applyProtection="0"/>
    <xf numFmtId="0" fontId="70" fillId="78" borderId="0" applyNumberFormat="0" applyBorder="0" applyAlignment="0" applyProtection="0"/>
    <xf numFmtId="0" fontId="70" fillId="72" borderId="0" applyNumberFormat="0" applyBorder="0" applyAlignment="0" applyProtection="0"/>
    <xf numFmtId="0" fontId="107" fillId="74" borderId="0" applyNumberFormat="0" applyBorder="0" applyAlignment="0" applyProtection="0"/>
    <xf numFmtId="0" fontId="70" fillId="74" borderId="0" applyNumberFormat="0" applyBorder="0" applyAlignment="0" applyProtection="0"/>
    <xf numFmtId="0" fontId="70" fillId="74" borderId="0" applyNumberFormat="0" applyBorder="0" applyAlignment="0" applyProtection="0"/>
    <xf numFmtId="0" fontId="70" fillId="74" borderId="0" applyNumberFormat="0" applyBorder="0" applyAlignment="0" applyProtection="0"/>
    <xf numFmtId="0" fontId="70" fillId="75" borderId="0" applyNumberFormat="0" applyBorder="0" applyAlignment="0" applyProtection="0"/>
    <xf numFmtId="0" fontId="107" fillId="75" borderId="0" applyNumberFormat="0" applyBorder="0" applyAlignment="0" applyProtection="0"/>
    <xf numFmtId="0" fontId="70" fillId="75" borderId="0" applyNumberFormat="0" applyBorder="0" applyAlignment="0" applyProtection="0"/>
    <xf numFmtId="0" fontId="70" fillId="79" borderId="0" applyNumberFormat="0" applyBorder="0" applyAlignment="0" applyProtection="0"/>
    <xf numFmtId="0" fontId="107" fillId="77" borderId="0" applyNumberFormat="0" applyBorder="0" applyAlignment="0" applyProtection="0"/>
    <xf numFmtId="0" fontId="70" fillId="77" borderId="0" applyNumberFormat="0" applyBorder="0" applyAlignment="0" applyProtection="0"/>
    <xf numFmtId="0" fontId="70" fillId="77" borderId="0" applyNumberFormat="0" applyBorder="0" applyAlignment="0" applyProtection="0"/>
    <xf numFmtId="0" fontId="70" fillId="77" borderId="0" applyNumberFormat="0" applyBorder="0" applyAlignment="0" applyProtection="0"/>
    <xf numFmtId="0" fontId="70" fillId="69" borderId="0" applyNumberFormat="0" applyBorder="0" applyAlignment="0" applyProtection="0"/>
    <xf numFmtId="0" fontId="107" fillId="71" borderId="0" applyNumberFormat="0" applyBorder="0" applyAlignment="0" applyProtection="0"/>
    <xf numFmtId="0" fontId="70" fillId="71" borderId="0" applyNumberFormat="0" applyBorder="0" applyAlignment="0" applyProtection="0"/>
    <xf numFmtId="0" fontId="70" fillId="71" borderId="0" applyNumberFormat="0" applyBorder="0" applyAlignment="0" applyProtection="0"/>
    <xf numFmtId="0" fontId="70" fillId="71" borderId="0" applyNumberFormat="0" applyBorder="0" applyAlignment="0" applyProtection="0"/>
    <xf numFmtId="0" fontId="70" fillId="72" borderId="0" applyNumberFormat="0" applyBorder="0" applyAlignment="0" applyProtection="0"/>
    <xf numFmtId="0" fontId="107" fillId="74" borderId="0" applyNumberFormat="0" applyBorder="0" applyAlignment="0" applyProtection="0"/>
    <xf numFmtId="0" fontId="70" fillId="74" borderId="0" applyNumberFormat="0" applyBorder="0" applyAlignment="0" applyProtection="0"/>
    <xf numFmtId="0" fontId="70" fillId="74" borderId="0" applyNumberFormat="0" applyBorder="0" applyAlignment="0" applyProtection="0"/>
    <xf numFmtId="0" fontId="70" fillId="74" borderId="0" applyNumberFormat="0" applyBorder="0" applyAlignment="0" applyProtection="0"/>
    <xf numFmtId="0" fontId="70" fillId="76" borderId="0" applyNumberFormat="0" applyBorder="0" applyAlignment="0" applyProtection="0"/>
    <xf numFmtId="0" fontId="107" fillId="78" borderId="0" applyNumberFormat="0" applyBorder="0" applyAlignment="0" applyProtection="0"/>
    <xf numFmtId="0" fontId="70" fillId="78" borderId="0" applyNumberFormat="0" applyBorder="0" applyAlignment="0" applyProtection="0"/>
    <xf numFmtId="0" fontId="70" fillId="78" borderId="0" applyNumberFormat="0" applyBorder="0" applyAlignment="0" applyProtection="0"/>
    <xf numFmtId="0" fontId="70" fillId="78" borderId="0" applyNumberFormat="0" applyBorder="0" applyAlignment="0" applyProtection="0"/>
    <xf numFmtId="0" fontId="70" fillId="80" borderId="0" applyNumberFormat="0" applyBorder="0" applyAlignment="0" applyProtection="0"/>
    <xf numFmtId="0" fontId="70" fillId="74" borderId="0" applyNumberFormat="0" applyBorder="0" applyAlignment="0" applyProtection="0"/>
    <xf numFmtId="0" fontId="70" fillId="43" borderId="0" applyNumberFormat="0" applyBorder="0" applyAlignment="0" applyProtection="0"/>
    <xf numFmtId="0" fontId="70" fillId="75" borderId="0" applyNumberFormat="0" applyBorder="0" applyAlignment="0" applyProtection="0"/>
    <xf numFmtId="0" fontId="70" fillId="44" borderId="0" applyNumberFormat="0" applyBorder="0" applyAlignment="0" applyProtection="0"/>
    <xf numFmtId="0" fontId="70" fillId="77" borderId="0" applyNumberFormat="0" applyBorder="0" applyAlignment="0" applyProtection="0"/>
    <xf numFmtId="0" fontId="70" fillId="39" borderId="0" applyNumberFormat="0" applyBorder="0" applyAlignment="0" applyProtection="0"/>
    <xf numFmtId="0" fontId="70" fillId="71" borderId="0" applyNumberFormat="0" applyBorder="0" applyAlignment="0" applyProtection="0"/>
    <xf numFmtId="0" fontId="70" fillId="80" borderId="0" applyNumberFormat="0" applyBorder="0" applyAlignment="0" applyProtection="0"/>
    <xf numFmtId="0" fontId="70" fillId="74" borderId="0" applyNumberFormat="0" applyBorder="0" applyAlignment="0" applyProtection="0"/>
    <xf numFmtId="0" fontId="70" fillId="45" borderId="0" applyNumberFormat="0" applyBorder="0" applyAlignment="0" applyProtection="0"/>
    <xf numFmtId="0" fontId="70" fillId="78" borderId="0" applyNumberFormat="0" applyBorder="0" applyAlignment="0" applyProtection="0"/>
    <xf numFmtId="0" fontId="71" fillId="81" borderId="0" applyNumberFormat="0" applyBorder="0" applyAlignment="0" applyProtection="0"/>
    <xf numFmtId="0" fontId="71" fillId="75" borderId="0" applyNumberFormat="0" applyBorder="0" applyAlignment="0" applyProtection="0"/>
    <xf numFmtId="0" fontId="71" fillId="77" borderId="0" applyNumberFormat="0" applyBorder="0" applyAlignment="0" applyProtection="0"/>
    <xf numFmtId="0" fontId="71" fillId="82" borderId="0" applyNumberFormat="0" applyBorder="0" applyAlignment="0" applyProtection="0"/>
    <xf numFmtId="0" fontId="71" fillId="83" borderId="0" applyNumberFormat="0" applyBorder="0" applyAlignment="0" applyProtection="0"/>
    <xf numFmtId="0" fontId="71" fillId="84" borderId="0" applyNumberFormat="0" applyBorder="0" applyAlignment="0" applyProtection="0"/>
    <xf numFmtId="0" fontId="71" fillId="81" borderId="0" applyNumberFormat="0" applyBorder="0" applyAlignment="0" applyProtection="0"/>
    <xf numFmtId="0" fontId="71" fillId="75" borderId="0" applyNumberFormat="0" applyBorder="0" applyAlignment="0" applyProtection="0"/>
    <xf numFmtId="0" fontId="71" fillId="77" borderId="0" applyNumberFormat="0" applyBorder="0" applyAlignment="0" applyProtection="0"/>
    <xf numFmtId="0" fontId="71" fillId="82" borderId="0" applyNumberFormat="0" applyBorder="0" applyAlignment="0" applyProtection="0"/>
    <xf numFmtId="0" fontId="71" fillId="83" borderId="0" applyNumberFormat="0" applyBorder="0" applyAlignment="0" applyProtection="0"/>
    <xf numFmtId="0" fontId="71" fillId="84" borderId="0" applyNumberFormat="0" applyBorder="0" applyAlignment="0" applyProtection="0"/>
    <xf numFmtId="0" fontId="71" fillId="72" borderId="0" applyNumberFormat="0" applyBorder="0" applyAlignment="0" applyProtection="0"/>
    <xf numFmtId="0" fontId="109" fillId="81" borderId="0" applyNumberFormat="0" applyBorder="0" applyAlignment="0" applyProtection="0"/>
    <xf numFmtId="0" fontId="71" fillId="81" borderId="0" applyNumberFormat="0" applyBorder="0" applyAlignment="0" applyProtection="0"/>
    <xf numFmtId="0" fontId="71" fillId="81" borderId="0" applyNumberFormat="0" applyBorder="0" applyAlignment="0" applyProtection="0"/>
    <xf numFmtId="0" fontId="71" fillId="81" borderId="0" applyNumberFormat="0" applyBorder="0" applyAlignment="0" applyProtection="0"/>
    <xf numFmtId="0" fontId="26" fillId="10" borderId="0" applyNumberFormat="0" applyBorder="0" applyAlignment="0" applyProtection="0"/>
    <xf numFmtId="0" fontId="71" fillId="85" borderId="0" applyNumberFormat="0" applyBorder="0" applyAlignment="0" applyProtection="0"/>
    <xf numFmtId="0" fontId="109" fillId="75" borderId="0" applyNumberFormat="0" applyBorder="0" applyAlignment="0" applyProtection="0"/>
    <xf numFmtId="0" fontId="71" fillId="75" borderId="0" applyNumberFormat="0" applyBorder="0" applyAlignment="0" applyProtection="0"/>
    <xf numFmtId="0" fontId="71" fillId="75" borderId="0" applyNumberFormat="0" applyBorder="0" applyAlignment="0" applyProtection="0"/>
    <xf numFmtId="0" fontId="71" fillId="75" borderId="0" applyNumberFormat="0" applyBorder="0" applyAlignment="0" applyProtection="0"/>
    <xf numFmtId="0" fontId="71" fillId="78" borderId="0" applyNumberFormat="0" applyBorder="0" applyAlignment="0" applyProtection="0"/>
    <xf numFmtId="0" fontId="109" fillId="77" borderId="0" applyNumberFormat="0" applyBorder="0" applyAlignment="0" applyProtection="0"/>
    <xf numFmtId="0" fontId="71" fillId="77" borderId="0" applyNumberFormat="0" applyBorder="0" applyAlignment="0" applyProtection="0"/>
    <xf numFmtId="0" fontId="71" fillId="77" borderId="0" applyNumberFormat="0" applyBorder="0" applyAlignment="0" applyProtection="0"/>
    <xf numFmtId="0" fontId="71" fillId="77" borderId="0" applyNumberFormat="0" applyBorder="0" applyAlignment="0" applyProtection="0"/>
    <xf numFmtId="0" fontId="71" fillId="69" borderId="0" applyNumberFormat="0" applyBorder="0" applyAlignment="0" applyProtection="0"/>
    <xf numFmtId="0" fontId="109" fillId="82" borderId="0" applyNumberFormat="0" applyBorder="0" applyAlignment="0" applyProtection="0"/>
    <xf numFmtId="0" fontId="71" fillId="82" borderId="0" applyNumberFormat="0" applyBorder="0" applyAlignment="0" applyProtection="0"/>
    <xf numFmtId="0" fontId="71" fillId="82" borderId="0" applyNumberFormat="0" applyBorder="0" applyAlignment="0" applyProtection="0"/>
    <xf numFmtId="0" fontId="71" fillId="82" borderId="0" applyNumberFormat="0" applyBorder="0" applyAlignment="0" applyProtection="0"/>
    <xf numFmtId="0" fontId="71" fillId="72" borderId="0" applyNumberFormat="0" applyBorder="0" applyAlignment="0" applyProtection="0"/>
    <xf numFmtId="0" fontId="109" fillId="83" borderId="0" applyNumberFormat="0" applyBorder="0" applyAlignment="0" applyProtection="0"/>
    <xf numFmtId="0" fontId="71" fillId="83" borderId="0" applyNumberFormat="0" applyBorder="0" applyAlignment="0" applyProtection="0"/>
    <xf numFmtId="0" fontId="71" fillId="83" borderId="0" applyNumberFormat="0" applyBorder="0" applyAlignment="0" applyProtection="0"/>
    <xf numFmtId="0" fontId="71" fillId="83" borderId="0" applyNumberFormat="0" applyBorder="0" applyAlignment="0" applyProtection="0"/>
    <xf numFmtId="0" fontId="71" fillId="75" borderId="0" applyNumberFormat="0" applyBorder="0" applyAlignment="0" applyProtection="0"/>
    <xf numFmtId="0" fontId="109" fillId="84" borderId="0" applyNumberFormat="0" applyBorder="0" applyAlignment="0" applyProtection="0"/>
    <xf numFmtId="0" fontId="71" fillId="84" borderId="0" applyNumberFormat="0" applyBorder="0" applyAlignment="0" applyProtection="0"/>
    <xf numFmtId="0" fontId="71" fillId="84" borderId="0" applyNumberFormat="0" applyBorder="0" applyAlignment="0" applyProtection="0"/>
    <xf numFmtId="0" fontId="71" fillId="84" borderId="0" applyNumberFormat="0" applyBorder="0" applyAlignment="0" applyProtection="0"/>
    <xf numFmtId="0" fontId="71" fillId="46" borderId="0" applyNumberFormat="0" applyBorder="0" applyAlignment="0" applyProtection="0"/>
    <xf numFmtId="0" fontId="71" fillId="81" borderId="0" applyNumberFormat="0" applyBorder="0" applyAlignment="0" applyProtection="0"/>
    <xf numFmtId="0" fontId="71" fillId="43" borderId="0" applyNumberFormat="0" applyBorder="0" applyAlignment="0" applyProtection="0"/>
    <xf numFmtId="0" fontId="71" fillId="75" borderId="0" applyNumberFormat="0" applyBorder="0" applyAlignment="0" applyProtection="0"/>
    <xf numFmtId="0" fontId="71" fillId="44" borderId="0" applyNumberFormat="0" applyBorder="0" applyAlignment="0" applyProtection="0"/>
    <xf numFmtId="0" fontId="71" fillId="77" borderId="0" applyNumberFormat="0" applyBorder="0" applyAlignment="0" applyProtection="0"/>
    <xf numFmtId="0" fontId="71" fillId="47" borderId="0" applyNumberFormat="0" applyBorder="0" applyAlignment="0" applyProtection="0"/>
    <xf numFmtId="0" fontId="71" fillId="82" borderId="0" applyNumberFormat="0" applyBorder="0" applyAlignment="0" applyProtection="0"/>
    <xf numFmtId="0" fontId="71" fillId="48" borderId="0" applyNumberFormat="0" applyBorder="0" applyAlignment="0" applyProtection="0"/>
    <xf numFmtId="0" fontId="71" fillId="83" borderId="0" applyNumberFormat="0" applyBorder="0" applyAlignment="0" applyProtection="0"/>
    <xf numFmtId="0" fontId="71" fillId="49" borderId="0" applyNumberFormat="0" applyBorder="0" applyAlignment="0" applyProtection="0"/>
    <xf numFmtId="0" fontId="71" fillId="84" borderId="0" applyNumberFormat="0" applyBorder="0" applyAlignment="0" applyProtection="0"/>
    <xf numFmtId="0" fontId="110" fillId="7" borderId="0" applyNumberFormat="0" applyBorder="0" applyAlignment="0" applyProtection="0"/>
    <xf numFmtId="0" fontId="71" fillId="86" borderId="0" applyNumberFormat="0" applyBorder="0" applyAlignment="0" applyProtection="0"/>
    <xf numFmtId="0" fontId="109" fillId="87" borderId="0" applyNumberFormat="0" applyBorder="0" applyAlignment="0" applyProtection="0"/>
    <xf numFmtId="0" fontId="71" fillId="87" borderId="0" applyNumberFormat="0" applyBorder="0" applyAlignment="0" applyProtection="0"/>
    <xf numFmtId="0" fontId="71" fillId="87" borderId="0" applyNumberFormat="0" applyBorder="0" applyAlignment="0" applyProtection="0"/>
    <xf numFmtId="0" fontId="71" fillId="87" borderId="0" applyNumberFormat="0" applyBorder="0" applyAlignment="0" applyProtection="0"/>
    <xf numFmtId="0" fontId="110" fillId="11" borderId="0" applyNumberFormat="0" applyBorder="0" applyAlignment="0" applyProtection="0"/>
    <xf numFmtId="0" fontId="71" fillId="85" borderId="0" applyNumberFormat="0" applyBorder="0" applyAlignment="0" applyProtection="0"/>
    <xf numFmtId="0" fontId="109" fillId="88" borderId="0" applyNumberFormat="0" applyBorder="0" applyAlignment="0" applyProtection="0"/>
    <xf numFmtId="0" fontId="71" fillId="88" borderId="0" applyNumberFormat="0" applyBorder="0" applyAlignment="0" applyProtection="0"/>
    <xf numFmtId="0" fontId="71" fillId="88" borderId="0" applyNumberFormat="0" applyBorder="0" applyAlignment="0" applyProtection="0"/>
    <xf numFmtId="0" fontId="71" fillId="88" borderId="0" applyNumberFormat="0" applyBorder="0" applyAlignment="0" applyProtection="0"/>
    <xf numFmtId="0" fontId="110" fillId="15" borderId="0" applyNumberFormat="0" applyBorder="0" applyAlignment="0" applyProtection="0"/>
    <xf numFmtId="0" fontId="71" fillId="78" borderId="0" applyNumberFormat="0" applyBorder="0" applyAlignment="0" applyProtection="0"/>
    <xf numFmtId="0" fontId="109" fillId="89" borderId="0" applyNumberFormat="0" applyBorder="0" applyAlignment="0" applyProtection="0"/>
    <xf numFmtId="0" fontId="71" fillId="89" borderId="0" applyNumberFormat="0" applyBorder="0" applyAlignment="0" applyProtection="0"/>
    <xf numFmtId="0" fontId="71" fillId="89" borderId="0" applyNumberFormat="0" applyBorder="0" applyAlignment="0" applyProtection="0"/>
    <xf numFmtId="0" fontId="71" fillId="89" borderId="0" applyNumberFormat="0" applyBorder="0" applyAlignment="0" applyProtection="0"/>
    <xf numFmtId="0" fontId="71" fillId="90" borderId="0" applyNumberFormat="0" applyBorder="0" applyAlignment="0" applyProtection="0"/>
    <xf numFmtId="0" fontId="109" fillId="82" borderId="0" applyNumberFormat="0" applyBorder="0" applyAlignment="0" applyProtection="0"/>
    <xf numFmtId="0" fontId="71" fillId="82" borderId="0" applyNumberFormat="0" applyBorder="0" applyAlignment="0" applyProtection="0"/>
    <xf numFmtId="0" fontId="71" fillId="82" borderId="0" applyNumberFormat="0" applyBorder="0" applyAlignment="0" applyProtection="0"/>
    <xf numFmtId="0" fontId="71" fillId="82" borderId="0" applyNumberFormat="0" applyBorder="0" applyAlignment="0" applyProtection="0"/>
    <xf numFmtId="0" fontId="71" fillId="83" borderId="0" applyNumberFormat="0" applyBorder="0" applyAlignment="0" applyProtection="0"/>
    <xf numFmtId="0" fontId="109" fillId="83" borderId="0" applyNumberFormat="0" applyBorder="0" applyAlignment="0" applyProtection="0"/>
    <xf numFmtId="0" fontId="71" fillId="83" borderId="0" applyNumberFormat="0" applyBorder="0" applyAlignment="0" applyProtection="0"/>
    <xf numFmtId="0" fontId="71" fillId="88" borderId="0" applyNumberFormat="0" applyBorder="0" applyAlignment="0" applyProtection="0"/>
    <xf numFmtId="0" fontId="109" fillId="85" borderId="0" applyNumberFormat="0" applyBorder="0" applyAlignment="0" applyProtection="0"/>
    <xf numFmtId="0" fontId="71" fillId="85" borderId="0" applyNumberFormat="0" applyBorder="0" applyAlignment="0" applyProtection="0"/>
    <xf numFmtId="0" fontId="71" fillId="85" borderId="0" applyNumberFormat="0" applyBorder="0" applyAlignment="0" applyProtection="0"/>
    <xf numFmtId="0" fontId="71" fillId="85" borderId="0" applyNumberFormat="0" applyBorder="0" applyAlignment="0" applyProtection="0"/>
    <xf numFmtId="0" fontId="72" fillId="50" borderId="19" applyNumberFormat="0" applyAlignment="0" applyProtection="0"/>
    <xf numFmtId="0" fontId="72" fillId="91" borderId="19" applyNumberFormat="0" applyAlignment="0" applyProtection="0"/>
    <xf numFmtId="43" fontId="70" fillId="0" borderId="0" applyFont="0" applyFill="0" applyBorder="0" applyAlignment="0" applyProtection="0"/>
    <xf numFmtId="0" fontId="84" fillId="71" borderId="0" applyNumberFormat="0" applyBorder="0" applyAlignment="0" applyProtection="0"/>
    <xf numFmtId="0" fontId="111" fillId="69" borderId="0" applyNumberFormat="0" applyBorder="0" applyAlignment="0" applyProtection="0"/>
    <xf numFmtId="0" fontId="84" fillId="69" borderId="0" applyNumberFormat="0" applyBorder="0" applyAlignment="0" applyProtection="0"/>
    <xf numFmtId="0" fontId="19" fillId="3" borderId="0" applyNumberFormat="0" applyBorder="0" applyAlignment="0" applyProtection="0"/>
    <xf numFmtId="0" fontId="84" fillId="69" borderId="0" applyNumberFormat="0" applyBorder="0" applyAlignment="0" applyProtection="0"/>
    <xf numFmtId="0" fontId="84" fillId="69" borderId="0" applyNumberFormat="0" applyBorder="0" applyAlignment="0" applyProtection="0"/>
    <xf numFmtId="0" fontId="74" fillId="73" borderId="19" applyNumberFormat="0" applyAlignment="0" applyProtection="0"/>
    <xf numFmtId="0" fontId="112" fillId="92" borderId="19" applyNumberFormat="0" applyAlignment="0" applyProtection="0"/>
    <xf numFmtId="0" fontId="113" fillId="91" borderId="19" applyNumberFormat="0" applyAlignment="0" applyProtection="0"/>
    <xf numFmtId="0" fontId="72" fillId="91" borderId="19" applyNumberFormat="0" applyAlignment="0" applyProtection="0"/>
    <xf numFmtId="0" fontId="72" fillId="91" borderId="19" applyNumberFormat="0" applyAlignment="0" applyProtection="0"/>
    <xf numFmtId="0" fontId="72" fillId="91" borderId="19" applyNumberFormat="0" applyAlignment="0" applyProtection="0"/>
    <xf numFmtId="0" fontId="76" fillId="0" borderId="21" applyNumberFormat="0" applyFill="0" applyAlignment="0" applyProtection="0"/>
    <xf numFmtId="0" fontId="82" fillId="93" borderId="22" applyNumberFormat="0" applyAlignment="0" applyProtection="0"/>
    <xf numFmtId="0" fontId="114" fillId="93" borderId="22" applyNumberFormat="0" applyAlignment="0" applyProtection="0"/>
    <xf numFmtId="0" fontId="82" fillId="93" borderId="22" applyNumberFormat="0" applyAlignment="0" applyProtection="0"/>
    <xf numFmtId="0" fontId="84" fillId="69" borderId="0" applyNumberFormat="0" applyBorder="0" applyAlignment="0" applyProtection="0"/>
    <xf numFmtId="0" fontId="79" fillId="0" borderId="0" applyNumberFormat="0" applyFill="0" applyBorder="0" applyAlignment="0" applyProtection="0"/>
    <xf numFmtId="0" fontId="85" fillId="0" borderId="25" applyNumberFormat="0" applyFill="0" applyAlignment="0" applyProtection="0"/>
    <xf numFmtId="0" fontId="86" fillId="0" borderId="26" applyNumberFormat="0" applyFill="0" applyAlignment="0" applyProtection="0"/>
    <xf numFmtId="0" fontId="87" fillId="0" borderId="27" applyNumberFormat="0" applyFill="0" applyAlignment="0" applyProtection="0"/>
    <xf numFmtId="0" fontId="87" fillId="0" borderId="0" applyNumberForma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0" fontId="115" fillId="0" borderId="0" applyFont="0" applyFill="0" applyBorder="0" applyAlignment="0" applyProtection="0"/>
    <xf numFmtId="178" fontId="46" fillId="0" borderId="0" applyFont="0" applyFill="0" applyBorder="0" applyAlignment="0" applyProtection="0"/>
    <xf numFmtId="178" fontId="46" fillId="0" borderId="0" applyFont="0" applyFill="0" applyBorder="0" applyAlignment="0" applyProtection="0"/>
    <xf numFmtId="178" fontId="46" fillId="0" borderId="0" applyFont="0" applyFill="0" applyBorder="0" applyAlignment="0" applyProtection="0"/>
    <xf numFmtId="178"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178" fontId="46" fillId="0" borderId="0" applyFont="0" applyFill="0" applyBorder="0" applyAlignment="0" applyProtection="0"/>
    <xf numFmtId="178" fontId="46" fillId="0" borderId="0" applyFont="0" applyFill="0" applyBorder="0" applyAlignment="0" applyProtection="0"/>
    <xf numFmtId="178"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179" fontId="46" fillId="0" borderId="0" applyFont="0" applyFill="0" applyBorder="0" applyAlignment="0" applyProtection="0"/>
    <xf numFmtId="179" fontId="46" fillId="0" borderId="0" applyFont="0" applyFill="0" applyBorder="0" applyAlignment="0" applyProtection="0"/>
    <xf numFmtId="179" fontId="46" fillId="0" borderId="0" applyFont="0" applyFill="0" applyBorder="0" applyAlignment="0" applyProtection="0"/>
    <xf numFmtId="179" fontId="46" fillId="0" borderId="0" applyFont="0" applyFill="0" applyBorder="0" applyAlignment="0" applyProtection="0"/>
    <xf numFmtId="179" fontId="46" fillId="0" borderId="0" applyFont="0" applyFill="0" applyBorder="0" applyAlignment="0" applyProtection="0"/>
    <xf numFmtId="179" fontId="46" fillId="0" borderId="0" applyFont="0" applyFill="0" applyBorder="0" applyAlignment="0" applyProtection="0"/>
    <xf numFmtId="179" fontId="46" fillId="0" borderId="0" applyFont="0" applyFill="0" applyBorder="0" applyAlignment="0" applyProtection="0"/>
    <xf numFmtId="179" fontId="46" fillId="0" borderId="0" applyFont="0" applyFill="0" applyBorder="0" applyAlignment="0" applyProtection="0"/>
    <xf numFmtId="179" fontId="46" fillId="0" borderId="0" applyFont="0" applyFill="0" applyBorder="0" applyAlignment="0" applyProtection="0"/>
    <xf numFmtId="179" fontId="27" fillId="0" borderId="0" applyFont="0" applyFill="0" applyBorder="0" applyAlignment="0" applyProtection="0"/>
    <xf numFmtId="179" fontId="46" fillId="0" borderId="0" applyFont="0" applyFill="0" applyBorder="0" applyAlignment="0" applyProtection="0"/>
    <xf numFmtId="0" fontId="82" fillId="93" borderId="22" applyNumberFormat="0" applyAlignment="0" applyProtection="0"/>
    <xf numFmtId="180" fontId="116" fillId="0" borderId="0" applyFont="0" applyFill="0" applyBorder="0" applyAlignment="0" applyProtection="0"/>
    <xf numFmtId="0" fontId="81" fillId="0" borderId="0" applyNumberFormat="0" applyFill="0" applyBorder="0" applyAlignment="0" applyProtection="0"/>
    <xf numFmtId="0" fontId="117" fillId="0" borderId="0" applyNumberFormat="0" applyFill="0" applyBorder="0" applyAlignment="0" applyProtection="0"/>
    <xf numFmtId="0" fontId="81" fillId="0" borderId="0" applyNumberFormat="0" applyFill="0" applyBorder="0" applyAlignment="0" applyProtection="0"/>
    <xf numFmtId="0" fontId="73" fillId="0" borderId="0" applyNumberFormat="0" applyFill="0" applyBorder="0" applyAlignment="0" applyProtection="0"/>
    <xf numFmtId="0" fontId="77" fillId="72" borderId="0" applyNumberFormat="0" applyBorder="0" applyAlignment="0" applyProtection="0"/>
    <xf numFmtId="0" fontId="118" fillId="70" borderId="0" applyNumberFormat="0" applyBorder="0" applyAlignment="0" applyProtection="0"/>
    <xf numFmtId="0" fontId="77" fillId="70" borderId="0" applyNumberFormat="0" applyBorder="0" applyAlignment="0" applyProtection="0"/>
    <xf numFmtId="0" fontId="77" fillId="70" borderId="0" applyNumberFormat="0" applyBorder="0" applyAlignment="0" applyProtection="0"/>
    <xf numFmtId="0" fontId="77" fillId="70" borderId="0" applyNumberFormat="0" applyFont="0" applyBorder="0" applyAlignment="0" applyProtection="0"/>
    <xf numFmtId="0" fontId="77" fillId="70" borderId="0" applyNumberFormat="0" applyBorder="0" applyAlignment="0" applyProtection="0"/>
    <xf numFmtId="0" fontId="18" fillId="2" borderId="0" applyNumberFormat="0" applyBorder="0" applyAlignment="0" applyProtection="0"/>
    <xf numFmtId="0" fontId="18" fillId="2" borderId="0" applyNumberFormat="0" applyBorder="0" applyAlignment="0" applyProtection="0"/>
    <xf numFmtId="0" fontId="119" fillId="2" borderId="0" applyNumberFormat="0" applyBorder="0" applyAlignment="0" applyProtection="0"/>
    <xf numFmtId="0" fontId="120" fillId="0" borderId="25" applyNumberFormat="0" applyFill="0" applyAlignment="0" applyProtection="0"/>
    <xf numFmtId="0" fontId="85" fillId="0" borderId="25" applyNumberFormat="0" applyFill="0" applyAlignment="0" applyProtection="0"/>
    <xf numFmtId="0" fontId="85" fillId="0" borderId="25" applyNumberFormat="0" applyFill="0" applyAlignment="0" applyProtection="0"/>
    <xf numFmtId="0" fontId="85" fillId="0" borderId="25" applyNumberFormat="0" applyFill="0" applyAlignment="0" applyProtection="0"/>
    <xf numFmtId="0" fontId="105" fillId="0" borderId="31" applyNumberFormat="0" applyFill="0" applyAlignment="0" applyProtection="0"/>
    <xf numFmtId="0" fontId="121" fillId="0" borderId="26" applyNumberFormat="0" applyFill="0" applyAlignment="0" applyProtection="0"/>
    <xf numFmtId="0" fontId="86" fillId="0" borderId="26" applyNumberFormat="0" applyFill="0" applyAlignment="0" applyProtection="0"/>
    <xf numFmtId="0" fontId="86" fillId="0" borderId="26" applyNumberFormat="0" applyFill="0" applyAlignment="0" applyProtection="0"/>
    <xf numFmtId="0" fontId="86" fillId="0" borderId="26" applyNumberFormat="0" applyFill="0" applyAlignment="0" applyProtection="0"/>
    <xf numFmtId="0" fontId="106" fillId="0" borderId="32" applyNumberFormat="0" applyFill="0" applyAlignment="0" applyProtection="0"/>
    <xf numFmtId="0" fontId="122" fillId="0" borderId="27" applyNumberFormat="0" applyFill="0" applyAlignment="0" applyProtection="0"/>
    <xf numFmtId="0" fontId="87" fillId="0" borderId="27" applyNumberFormat="0" applyFill="0" applyAlignment="0" applyProtection="0"/>
    <xf numFmtId="0" fontId="87" fillId="0" borderId="27" applyNumberFormat="0" applyFill="0" applyAlignment="0" applyProtection="0"/>
    <xf numFmtId="0" fontId="87" fillId="0" borderId="27" applyNumberFormat="0" applyFill="0" applyAlignment="0" applyProtection="0"/>
    <xf numFmtId="0" fontId="106" fillId="0" borderId="0" applyNumberFormat="0" applyFill="0" applyBorder="0" applyAlignment="0" applyProtection="0"/>
    <xf numFmtId="0" fontId="122"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3" fillId="0" borderId="24" applyNumberFormat="0" applyFill="0" applyAlignment="0" applyProtection="0"/>
    <xf numFmtId="0" fontId="74" fillId="41" borderId="19" applyNumberFormat="0" applyAlignment="0" applyProtection="0"/>
    <xf numFmtId="0" fontId="74" fillId="73" borderId="19" applyNumberFormat="0" applyAlignment="0" applyProtection="0"/>
    <xf numFmtId="0" fontId="74" fillId="79" borderId="19" applyNumberFormat="0" applyAlignment="0" applyProtection="0"/>
    <xf numFmtId="0" fontId="123" fillId="73" borderId="19" applyNumberFormat="0" applyAlignment="0" applyProtection="0"/>
    <xf numFmtId="0" fontId="74" fillId="73" borderId="19" applyNumberFormat="0" applyAlignment="0" applyProtection="0"/>
    <xf numFmtId="0" fontId="74" fillId="73" borderId="19" applyNumberFormat="0" applyAlignment="0" applyProtection="0"/>
    <xf numFmtId="0" fontId="74" fillId="73" borderId="19" applyNumberFormat="0" applyAlignment="0" applyProtection="0"/>
    <xf numFmtId="0" fontId="71" fillId="51" borderId="0" applyNumberFormat="0" applyBorder="0" applyAlignment="0" applyProtection="0"/>
    <xf numFmtId="0" fontId="71" fillId="87" borderId="0" applyNumberFormat="0" applyBorder="0" applyAlignment="0" applyProtection="0"/>
    <xf numFmtId="0" fontId="71" fillId="52" borderId="0" applyNumberFormat="0" applyBorder="0" applyAlignment="0" applyProtection="0"/>
    <xf numFmtId="0" fontId="71" fillId="88" borderId="0" applyNumberFormat="0" applyBorder="0" applyAlignment="0" applyProtection="0"/>
    <xf numFmtId="0" fontId="71" fillId="53" borderId="0" applyNumberFormat="0" applyBorder="0" applyAlignment="0" applyProtection="0"/>
    <xf numFmtId="0" fontId="71" fillId="89" borderId="0" applyNumberFormat="0" applyBorder="0" applyAlignment="0" applyProtection="0"/>
    <xf numFmtId="0" fontId="71" fillId="47" borderId="0" applyNumberFormat="0" applyBorder="0" applyAlignment="0" applyProtection="0"/>
    <xf numFmtId="0" fontId="71" fillId="82" borderId="0" applyNumberFormat="0" applyBorder="0" applyAlignment="0" applyProtection="0"/>
    <xf numFmtId="0" fontId="71" fillId="48" borderId="0" applyNumberFormat="0" applyBorder="0" applyAlignment="0" applyProtection="0"/>
    <xf numFmtId="0" fontId="71" fillId="83" borderId="0" applyNumberFormat="0" applyBorder="0" applyAlignment="0" applyProtection="0"/>
    <xf numFmtId="0" fontId="71" fillId="54" borderId="0" applyNumberFormat="0" applyBorder="0" applyAlignment="0" applyProtection="0"/>
    <xf numFmtId="0" fontId="71" fillId="85" borderId="0" applyNumberFormat="0" applyBorder="0" applyAlignment="0" applyProtection="0"/>
    <xf numFmtId="0" fontId="75" fillId="50" borderId="20" applyNumberFormat="0" applyAlignment="0" applyProtection="0"/>
    <xf numFmtId="0" fontId="75" fillId="91" borderId="20" applyNumberFormat="0" applyAlignment="0" applyProtection="0"/>
    <xf numFmtId="0" fontId="27" fillId="76" borderId="23" applyNumberFormat="0" applyFont="0" applyAlignment="0" applyProtection="0"/>
    <xf numFmtId="0" fontId="71" fillId="87" borderId="0" applyNumberFormat="0" applyBorder="0" applyAlignment="0" applyProtection="0"/>
    <xf numFmtId="0" fontId="71" fillId="88" borderId="0" applyNumberFormat="0" applyBorder="0" applyAlignment="0" applyProtection="0"/>
    <xf numFmtId="0" fontId="71" fillId="89" borderId="0" applyNumberFormat="0" applyBorder="0" applyAlignment="0" applyProtection="0"/>
    <xf numFmtId="0" fontId="71" fillId="82" borderId="0" applyNumberFormat="0" applyBorder="0" applyAlignment="0" applyProtection="0"/>
    <xf numFmtId="0" fontId="71" fillId="83" borderId="0" applyNumberFormat="0" applyBorder="0" applyAlignment="0" applyProtection="0"/>
    <xf numFmtId="0" fontId="71" fillId="85" borderId="0" applyNumberFormat="0" applyBorder="0" applyAlignment="0" applyProtection="0"/>
    <xf numFmtId="0" fontId="77" fillId="70" borderId="0" applyNumberFormat="0" applyBorder="0" applyAlignment="0" applyProtection="0"/>
    <xf numFmtId="0" fontId="75" fillId="91" borderId="20" applyNumberFormat="0" applyAlignment="0" applyProtection="0"/>
    <xf numFmtId="0" fontId="82" fillId="93" borderId="22" applyNumberFormat="0" applyAlignment="0" applyProtection="0"/>
    <xf numFmtId="0" fontId="118" fillId="70" borderId="0" applyNumberFormat="0" applyBorder="0" applyAlignment="0" applyProtection="0"/>
    <xf numFmtId="0" fontId="77" fillId="38" borderId="0" applyNumberFormat="0" applyBorder="0" applyAlignment="0" applyProtection="0"/>
    <xf numFmtId="0" fontId="77" fillId="70" borderId="0" applyNumberFormat="0" applyBorder="0" applyAlignment="0" applyProtection="0"/>
    <xf numFmtId="0" fontId="73" fillId="0" borderId="33" applyNumberFormat="0" applyFill="0" applyAlignment="0" applyProtection="0"/>
    <xf numFmtId="0" fontId="124" fillId="0" borderId="24" applyNumberFormat="0" applyFill="0" applyAlignment="0" applyProtection="0"/>
    <xf numFmtId="0" fontId="83" fillId="0" borderId="24" applyNumberFormat="0" applyFill="0" applyAlignment="0" applyProtection="0"/>
    <xf numFmtId="0" fontId="83" fillId="0" borderId="24" applyNumberFormat="0" applyFill="0" applyAlignment="0" applyProtection="0"/>
    <xf numFmtId="0" fontId="83" fillId="0" borderId="24" applyNumberFormat="0" applyFill="0" applyAlignment="0" applyProtection="0"/>
    <xf numFmtId="0" fontId="81" fillId="0" borderId="0" applyNumberFormat="0" applyFill="0" applyBorder="0" applyAlignment="0" applyProtection="0"/>
    <xf numFmtId="0" fontId="85" fillId="0" borderId="25" applyNumberFormat="0" applyFill="0" applyAlignment="0" applyProtection="0"/>
    <xf numFmtId="0" fontId="86" fillId="0" borderId="26" applyNumberFormat="0" applyFill="0" applyAlignment="0" applyProtection="0"/>
    <xf numFmtId="0" fontId="87" fillId="0" borderId="27" applyNumberFormat="0" applyFill="0" applyAlignment="0" applyProtection="0"/>
    <xf numFmtId="0" fontId="87" fillId="0" borderId="0" applyNumberFormat="0" applyFill="0" applyBorder="0" applyAlignment="0" applyProtection="0"/>
    <xf numFmtId="0" fontId="79" fillId="0" borderId="0" applyNumberFormat="0" applyFill="0" applyBorder="0" applyAlignment="0" applyProtection="0"/>
    <xf numFmtId="0" fontId="44" fillId="94" borderId="18" applyNumberFormat="0" applyAlignment="0" applyProtection="0"/>
    <xf numFmtId="0" fontId="78" fillId="55" borderId="0" applyNumberFormat="0" applyBorder="0" applyAlignment="0" applyProtection="0"/>
    <xf numFmtId="0" fontId="125" fillId="79" borderId="0" applyNumberFormat="0" applyBorder="0" applyAlignment="0" applyProtection="0"/>
    <xf numFmtId="0" fontId="126" fillId="79" borderId="0" applyNumberFormat="0" applyBorder="0" applyAlignment="0" applyProtection="0"/>
    <xf numFmtId="0" fontId="78" fillId="79" borderId="0" applyNumberFormat="0" applyBorder="0" applyAlignment="0" applyProtection="0"/>
    <xf numFmtId="0" fontId="78" fillId="79" borderId="0" applyNumberFormat="0" applyBorder="0" applyAlignment="0" applyProtection="0"/>
    <xf numFmtId="0" fontId="78" fillId="79" borderId="0" applyNumberFormat="0" applyBorder="0" applyAlignment="0" applyProtection="0"/>
    <xf numFmtId="0" fontId="78" fillId="79" borderId="0" applyNumberFormat="0" applyBorder="0" applyAlignment="0" applyProtection="0"/>
    <xf numFmtId="0" fontId="127" fillId="0" borderId="0"/>
    <xf numFmtId="0" fontId="14" fillId="0" borderId="0"/>
    <xf numFmtId="0" fontId="14" fillId="0" borderId="0"/>
    <xf numFmtId="0" fontId="11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xf numFmtId="0" fontId="46" fillId="0" borderId="0"/>
    <xf numFmtId="0" fontId="46" fillId="0" borderId="0"/>
    <xf numFmtId="0" fontId="46" fillId="0" borderId="0"/>
    <xf numFmtId="0" fontId="46" fillId="0" borderId="0"/>
    <xf numFmtId="0" fontId="46" fillId="0" borderId="0"/>
    <xf numFmtId="0" fontId="15" fillId="0" borderId="0"/>
    <xf numFmtId="0" fontId="32" fillId="0" borderId="0"/>
    <xf numFmtId="0" fontId="32"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32" fillId="0" borderId="0"/>
    <xf numFmtId="0" fontId="15" fillId="0" borderId="0"/>
    <xf numFmtId="0" fontId="46" fillId="0" borderId="0"/>
    <xf numFmtId="0" fontId="32" fillId="0" borderId="0"/>
    <xf numFmtId="0" fontId="46" fillId="0" borderId="0" applyNumberFormat="0" applyFont="0" applyFill="0" applyBorder="0" applyAlignment="0" applyProtection="0">
      <alignment vertical="top"/>
    </xf>
    <xf numFmtId="0" fontId="46" fillId="0" borderId="0" applyNumberFormat="0" applyFont="0" applyFill="0" applyBorder="0" applyAlignment="0" applyProtection="0">
      <alignment vertical="top"/>
    </xf>
    <xf numFmtId="0" fontId="32" fillId="0" borderId="0"/>
    <xf numFmtId="0" fontId="46" fillId="0" borderId="0"/>
    <xf numFmtId="0" fontId="27" fillId="0" borderId="0"/>
    <xf numFmtId="0" fontId="46" fillId="0" borderId="0"/>
    <xf numFmtId="0" fontId="46" fillId="0" borderId="0"/>
    <xf numFmtId="0" fontId="46" fillId="0" borderId="0"/>
    <xf numFmtId="0" fontId="27" fillId="0" borderId="0"/>
    <xf numFmtId="0" fontId="46" fillId="0" borderId="0" applyNumberFormat="0" applyFont="0" applyFill="0" applyBorder="0" applyAlignment="0" applyProtection="0">
      <alignment vertical="top"/>
    </xf>
    <xf numFmtId="0" fontId="46" fillId="0" borderId="0" applyNumberFormat="0" applyFont="0" applyFill="0" applyBorder="0" applyAlignment="0" applyProtection="0">
      <alignment vertical="top"/>
    </xf>
    <xf numFmtId="0" fontId="46" fillId="0" borderId="0" applyNumberFormat="0" applyFont="0" applyFill="0" applyBorder="0" applyAlignment="0" applyProtection="0">
      <alignment vertical="top"/>
    </xf>
    <xf numFmtId="0" fontId="46" fillId="0" borderId="0" applyNumberFormat="0" applyFont="0" applyFill="0" applyBorder="0" applyAlignment="0" applyProtection="0">
      <alignment vertical="top"/>
    </xf>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56" fillId="0" borderId="0"/>
    <xf numFmtId="0" fontId="27" fillId="0" borderId="0"/>
    <xf numFmtId="0" fontId="27" fillId="0" borderId="0"/>
    <xf numFmtId="0" fontId="46" fillId="0" borderId="0" applyNumberFormat="0" applyFont="0" applyFill="0" applyBorder="0" applyAlignment="0" applyProtection="0">
      <alignment vertical="top"/>
    </xf>
    <xf numFmtId="0" fontId="46" fillId="0" borderId="0" applyNumberFormat="0" applyFont="0" applyFill="0" applyBorder="0" applyAlignment="0" applyProtection="0">
      <alignment vertical="top"/>
    </xf>
    <xf numFmtId="0" fontId="46" fillId="0" borderId="0"/>
    <xf numFmtId="0" fontId="46" fillId="0" borderId="0"/>
    <xf numFmtId="0" fontId="46" fillId="0" borderId="0" applyNumberFormat="0" applyFont="0" applyFill="0" applyBorder="0" applyAlignment="0" applyProtection="0">
      <alignment vertical="top"/>
    </xf>
    <xf numFmtId="0" fontId="46" fillId="0" borderId="0" applyNumberFormat="0" applyFont="0" applyFill="0" applyBorder="0" applyAlignment="0" applyProtection="0">
      <alignment vertical="top"/>
    </xf>
    <xf numFmtId="0" fontId="46" fillId="0" borderId="0"/>
    <xf numFmtId="0" fontId="27" fillId="0" borderId="0"/>
    <xf numFmtId="0" fontId="46" fillId="0" borderId="0"/>
    <xf numFmtId="0" fontId="46" fillId="0" borderId="0"/>
    <xf numFmtId="0" fontId="46" fillId="0" borderId="0"/>
    <xf numFmtId="0" fontId="46" fillId="0" borderId="0" applyNumberFormat="0" applyFont="0" applyFill="0" applyBorder="0" applyAlignment="0" applyProtection="0">
      <alignment vertical="top"/>
    </xf>
    <xf numFmtId="0" fontId="46" fillId="0" borderId="0" applyNumberFormat="0" applyFont="0" applyFill="0" applyBorder="0" applyAlignment="0" applyProtection="0">
      <alignment vertical="top"/>
    </xf>
    <xf numFmtId="0" fontId="46" fillId="0" borderId="0" applyNumberFormat="0" applyFont="0" applyFill="0" applyBorder="0" applyAlignment="0" applyProtection="0">
      <alignment vertical="top"/>
    </xf>
    <xf numFmtId="0" fontId="46" fillId="0" borderId="0" applyNumberFormat="0" applyFont="0" applyFill="0" applyBorder="0" applyAlignment="0" applyProtection="0">
      <alignment vertical="top"/>
    </xf>
    <xf numFmtId="0" fontId="46" fillId="0" borderId="0"/>
    <xf numFmtId="0" fontId="46" fillId="0" borderId="0" applyNumberFormat="0" applyFont="0" applyFill="0" applyBorder="0" applyAlignment="0" applyProtection="0">
      <alignment vertical="top"/>
    </xf>
    <xf numFmtId="0" fontId="46" fillId="0" borderId="0" applyNumberFormat="0" applyFont="0" applyFill="0" applyBorder="0" applyAlignment="0" applyProtection="0">
      <alignment vertical="top"/>
    </xf>
    <xf numFmtId="0" fontId="46" fillId="0" borderId="0" applyNumberFormat="0" applyFont="0" applyFill="0" applyBorder="0" applyAlignment="0" applyProtection="0">
      <alignment vertical="top"/>
    </xf>
    <xf numFmtId="0" fontId="46" fillId="0" borderId="0" applyNumberFormat="0" applyFont="0" applyFill="0" applyBorder="0" applyAlignment="0" applyProtection="0">
      <alignment vertical="top"/>
    </xf>
    <xf numFmtId="0" fontId="46" fillId="0" borderId="0" applyNumberFormat="0" applyFont="0" applyFill="0" applyBorder="0" applyAlignment="0" applyProtection="0">
      <alignment vertical="top"/>
    </xf>
    <xf numFmtId="0" fontId="46" fillId="0" borderId="0" applyNumberFormat="0" applyFont="0" applyFill="0" applyBorder="0" applyAlignment="0" applyProtection="0">
      <alignment vertical="top"/>
    </xf>
    <xf numFmtId="0" fontId="46" fillId="0" borderId="0"/>
    <xf numFmtId="0" fontId="46" fillId="0" borderId="0"/>
    <xf numFmtId="0" fontId="46" fillId="0" borderId="0"/>
    <xf numFmtId="0" fontId="46" fillId="0" borderId="0"/>
    <xf numFmtId="0" fontId="46" fillId="0" borderId="0"/>
    <xf numFmtId="0" fontId="108" fillId="0" borderId="0"/>
    <xf numFmtId="0" fontId="128" fillId="0" borderId="0"/>
    <xf numFmtId="0" fontId="46" fillId="0" borderId="0"/>
    <xf numFmtId="0" fontId="46" fillId="0" borderId="0"/>
    <xf numFmtId="0" fontId="46" fillId="0" borderId="0"/>
    <xf numFmtId="0" fontId="46" fillId="0" borderId="0"/>
    <xf numFmtId="0" fontId="46" fillId="0" borderId="0"/>
    <xf numFmtId="0" fontId="46" fillId="0" borderId="0"/>
    <xf numFmtId="0" fontId="128" fillId="0" borderId="0"/>
    <xf numFmtId="0" fontId="46" fillId="0" borderId="0"/>
    <xf numFmtId="0" fontId="46" fillId="0" borderId="0"/>
    <xf numFmtId="0" fontId="46" fillId="0" borderId="0"/>
    <xf numFmtId="0" fontId="46" fillId="0" borderId="0"/>
    <xf numFmtId="0" fontId="27" fillId="0" borderId="0"/>
    <xf numFmtId="0" fontId="46" fillId="0" borderId="0"/>
    <xf numFmtId="0" fontId="46" fillId="0" borderId="0"/>
    <xf numFmtId="0" fontId="46" fillId="0" borderId="0"/>
    <xf numFmtId="0" fontId="27" fillId="0" borderId="0"/>
    <xf numFmtId="0" fontId="46" fillId="0" borderId="0"/>
    <xf numFmtId="0" fontId="27" fillId="0" borderId="0"/>
    <xf numFmtId="0" fontId="46" fillId="0" borderId="0"/>
    <xf numFmtId="0" fontId="70"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70" fillId="0" borderId="0"/>
    <xf numFmtId="0" fontId="46" fillId="0" borderId="0"/>
    <xf numFmtId="0" fontId="46" fillId="0" borderId="0"/>
    <xf numFmtId="0" fontId="46" fillId="0" borderId="0"/>
    <xf numFmtId="0" fontId="46" fillId="0" borderId="0"/>
    <xf numFmtId="0" fontId="46" fillId="0" borderId="0"/>
    <xf numFmtId="0" fontId="46" fillId="0" borderId="0"/>
    <xf numFmtId="0" fontId="15" fillId="0" borderId="0"/>
    <xf numFmtId="0" fontId="115" fillId="0" borderId="0"/>
    <xf numFmtId="0" fontId="27" fillId="0" borderId="0"/>
    <xf numFmtId="0" fontId="70" fillId="0" borderId="0"/>
    <xf numFmtId="0" fontId="70" fillId="0" borderId="0"/>
    <xf numFmtId="0" fontId="46" fillId="0" borderId="0"/>
    <xf numFmtId="0" fontId="46" fillId="0" borderId="0"/>
    <xf numFmtId="0" fontId="46" fillId="0" borderId="0"/>
    <xf numFmtId="0" fontId="46" fillId="0" borderId="0"/>
    <xf numFmtId="0" fontId="46" fillId="0" borderId="0"/>
    <xf numFmtId="0" fontId="46" fillId="0" borderId="0"/>
    <xf numFmtId="0" fontId="129" fillId="0" borderId="0"/>
    <xf numFmtId="0" fontId="46" fillId="0" borderId="0" applyNumberFormat="0" applyFont="0" applyFill="0" applyBorder="0" applyAlignment="0" applyProtection="0">
      <alignment vertical="top"/>
    </xf>
    <xf numFmtId="0" fontId="46" fillId="0" borderId="0" applyNumberFormat="0" applyFont="0" applyFill="0" applyBorder="0" applyAlignment="0" applyProtection="0">
      <alignment vertical="top"/>
    </xf>
    <xf numFmtId="0" fontId="46" fillId="0" borderId="0" applyNumberFormat="0" applyFont="0" applyFill="0" applyBorder="0" applyAlignment="0" applyProtection="0">
      <alignment vertical="top"/>
    </xf>
    <xf numFmtId="0" fontId="46" fillId="0" borderId="0" applyNumberFormat="0" applyFont="0" applyFill="0" applyBorder="0" applyAlignment="0" applyProtection="0">
      <alignment vertical="top"/>
    </xf>
    <xf numFmtId="0" fontId="46" fillId="0" borderId="0"/>
    <xf numFmtId="0" fontId="46" fillId="0" borderId="0"/>
    <xf numFmtId="0" fontId="46" fillId="0" borderId="0"/>
    <xf numFmtId="0" fontId="46" fillId="0" borderId="0"/>
    <xf numFmtId="0" fontId="46" fillId="0" borderId="0"/>
    <xf numFmtId="0" fontId="46" fillId="0" borderId="0"/>
    <xf numFmtId="0" fontId="44"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27" fillId="0" borderId="0"/>
    <xf numFmtId="0" fontId="44" fillId="0" borderId="0"/>
    <xf numFmtId="0" fontId="32" fillId="0" borderId="0"/>
    <xf numFmtId="0" fontId="32" fillId="0" borderId="0"/>
    <xf numFmtId="0" fontId="32" fillId="0" borderId="0"/>
    <xf numFmtId="0" fontId="32" fillId="0" borderId="0"/>
    <xf numFmtId="0" fontId="32" fillId="0" borderId="0"/>
    <xf numFmtId="0" fontId="32" fillId="0" borderId="0"/>
    <xf numFmtId="0" fontId="46" fillId="0" borderId="0"/>
    <xf numFmtId="0" fontId="46" fillId="0" borderId="0"/>
    <xf numFmtId="0" fontId="46" fillId="0" borderId="0"/>
    <xf numFmtId="0" fontId="46" fillId="0" borderId="0"/>
    <xf numFmtId="0" fontId="44" fillId="0" borderId="0"/>
    <xf numFmtId="0" fontId="27" fillId="0" borderId="0"/>
    <xf numFmtId="0" fontId="46" fillId="0" borderId="0"/>
    <xf numFmtId="0" fontId="46" fillId="0" borderId="0"/>
    <xf numFmtId="0" fontId="46" fillId="0" borderId="0"/>
    <xf numFmtId="0" fontId="46" fillId="0" borderId="0"/>
    <xf numFmtId="0" fontId="115" fillId="0" borderId="0"/>
    <xf numFmtId="0" fontId="32" fillId="0" borderId="0"/>
    <xf numFmtId="0" fontId="32" fillId="0" borderId="0"/>
    <xf numFmtId="0" fontId="32" fillId="0" borderId="0"/>
    <xf numFmtId="0" fontId="32" fillId="0" borderId="0"/>
    <xf numFmtId="0" fontId="32" fillId="0" borderId="0"/>
    <xf numFmtId="0" fontId="32" fillId="0" borderId="0"/>
    <xf numFmtId="0" fontId="46" fillId="0" borderId="0"/>
    <xf numFmtId="0" fontId="69" fillId="0" borderId="0"/>
    <xf numFmtId="0" fontId="130" fillId="0" borderId="0"/>
    <xf numFmtId="3" fontId="131" fillId="0" borderId="0" applyNumberFormat="0">
      <alignment horizontal="center"/>
    </xf>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3" fontId="131" fillId="0" borderId="0" applyNumberFormat="0">
      <alignment horizontal="center"/>
    </xf>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3" fontId="131" fillId="0" borderId="0" applyNumberFormat="0">
      <alignment horizontal="center"/>
    </xf>
    <xf numFmtId="0" fontId="44" fillId="76" borderId="23" applyNumberFormat="0" applyFont="0" applyAlignment="0" applyProtection="0"/>
    <xf numFmtId="0" fontId="76" fillId="0" borderId="21" applyNumberFormat="0" applyFill="0" applyAlignment="0" applyProtection="0"/>
    <xf numFmtId="0" fontId="75" fillId="92" borderId="20" applyNumberFormat="0" applyAlignment="0" applyProtection="0"/>
    <xf numFmtId="0" fontId="132" fillId="91" borderId="20" applyNumberFormat="0" applyAlignment="0" applyProtection="0"/>
    <xf numFmtId="0" fontId="75" fillId="91" borderId="20" applyNumberFormat="0" applyAlignment="0" applyProtection="0"/>
    <xf numFmtId="0" fontId="75" fillId="91" borderId="20" applyNumberFormat="0" applyAlignment="0" applyProtection="0"/>
    <xf numFmtId="0" fontId="75" fillId="91" borderId="20" applyNumberFormat="0" applyAlignment="0" applyProtection="0"/>
    <xf numFmtId="0" fontId="103" fillId="0" borderId="0"/>
    <xf numFmtId="0" fontId="27" fillId="0" borderId="0"/>
    <xf numFmtId="0" fontId="27" fillId="0" borderId="0"/>
    <xf numFmtId="0" fontId="27" fillId="0" borderId="0"/>
    <xf numFmtId="0" fontId="27" fillId="0" borderId="0"/>
    <xf numFmtId="0" fontId="44" fillId="0" borderId="0"/>
    <xf numFmtId="0" fontId="27" fillId="0" borderId="0"/>
    <xf numFmtId="0" fontId="100" fillId="0" borderId="0"/>
    <xf numFmtId="0" fontId="97" fillId="0" borderId="0"/>
    <xf numFmtId="0" fontId="80" fillId="0" borderId="0"/>
    <xf numFmtId="0" fontId="44" fillId="0" borderId="0"/>
    <xf numFmtId="0" fontId="44" fillId="0" borderId="0"/>
    <xf numFmtId="0" fontId="115" fillId="0" borderId="0"/>
    <xf numFmtId="0" fontId="27" fillId="0" borderId="0"/>
    <xf numFmtId="0" fontId="27" fillId="0" borderId="0"/>
    <xf numFmtId="0" fontId="44" fillId="0" borderId="0"/>
    <xf numFmtId="0" fontId="46" fillId="0" borderId="0"/>
    <xf numFmtId="0" fontId="46" fillId="0" borderId="0"/>
    <xf numFmtId="0" fontId="46" fillId="0" borderId="0"/>
    <xf numFmtId="0" fontId="117" fillId="0" borderId="0" applyNumberFormat="0" applyFill="0" applyBorder="0" applyAlignment="0" applyProtection="0"/>
    <xf numFmtId="0" fontId="114" fillId="93" borderId="22" applyNumberFormat="0" applyAlignment="0" applyProtection="0"/>
    <xf numFmtId="0" fontId="82" fillId="56" borderId="22" applyNumberFormat="0" applyAlignment="0" applyProtection="0"/>
    <xf numFmtId="0" fontId="82" fillId="93" borderId="22" applyNumberFormat="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27" fillId="0" borderId="0" applyFont="0" applyFill="0" applyBorder="0" applyAlignment="0" applyProtection="0"/>
    <xf numFmtId="9" fontId="46" fillId="0" borderId="0" applyFont="0" applyFill="0" applyBorder="0" applyAlignment="0" applyProtection="0"/>
    <xf numFmtId="0" fontId="27" fillId="57" borderId="23" applyNumberForma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46" fillId="76" borderId="23" applyNumberFormat="0" applyFont="0" applyAlignment="0" applyProtection="0"/>
    <xf numFmtId="0" fontId="27" fillId="76" borderId="23" applyNumberFormat="0" applyFont="0" applyAlignment="0" applyProtection="0"/>
    <xf numFmtId="0" fontId="83" fillId="0" borderId="24" applyNumberFormat="0" applyFill="0" applyAlignment="0" applyProtection="0"/>
    <xf numFmtId="0" fontId="84" fillId="69" borderId="0" applyNumberFormat="0" applyBorder="0" applyAlignment="0" applyProtection="0"/>
    <xf numFmtId="0" fontId="78" fillId="79" borderId="0" applyNumberFormat="0" applyBorder="0" applyAlignment="0" applyProtection="0"/>
    <xf numFmtId="0" fontId="111" fillId="69" borderId="0" applyNumberFormat="0" applyBorder="0" applyAlignment="0" applyProtection="0"/>
    <xf numFmtId="0" fontId="84" fillId="37" borderId="0" applyNumberFormat="0" applyBorder="0" applyAlignment="0" applyProtection="0"/>
    <xf numFmtId="0" fontId="84" fillId="69" borderId="0" applyNumberFormat="0" applyBorder="0" applyAlignment="0" applyProtection="0"/>
    <xf numFmtId="0" fontId="77" fillId="70" borderId="0" applyNumberFormat="0" applyBorder="0" applyAlignment="0" applyProtection="0"/>
    <xf numFmtId="0" fontId="133" fillId="0" borderId="0"/>
    <xf numFmtId="0" fontId="134" fillId="0" borderId="0"/>
    <xf numFmtId="0" fontId="27"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69" fillId="0" borderId="0"/>
    <xf numFmtId="0" fontId="46" fillId="0" borderId="0"/>
    <xf numFmtId="0" fontId="46" fillId="0" borderId="0"/>
    <xf numFmtId="0" fontId="72" fillId="91" borderId="19" applyNumberFormat="0" applyAlignment="0" applyProtection="0"/>
    <xf numFmtId="0" fontId="73" fillId="0" borderId="0" applyNumberFormat="0" applyFill="0" applyBorder="0" applyAlignment="0" applyProtection="0"/>
    <xf numFmtId="0" fontId="135"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6" fillId="0" borderId="34" applyNumberFormat="0" applyFill="0" applyAlignment="0" applyProtection="0"/>
    <xf numFmtId="0" fontId="136" fillId="0" borderId="21" applyNumberFormat="0" applyFill="0" applyAlignment="0" applyProtection="0"/>
    <xf numFmtId="0" fontId="76" fillId="0" borderId="21" applyNumberFormat="0" applyFill="0" applyAlignment="0" applyProtection="0"/>
    <xf numFmtId="0" fontId="76" fillId="0" borderId="21" applyNumberFormat="0" applyFill="0" applyAlignment="0" applyProtection="0"/>
    <xf numFmtId="0" fontId="76" fillId="0" borderId="21" applyNumberFormat="0" applyFill="0" applyAlignment="0" applyProtection="0"/>
    <xf numFmtId="0" fontId="74" fillId="73" borderId="19" applyNumberFormat="0" applyAlignment="0" applyProtection="0"/>
    <xf numFmtId="0" fontId="72" fillId="91" borderId="19" applyNumberFormat="0" applyAlignment="0" applyProtection="0"/>
    <xf numFmtId="0" fontId="75" fillId="91" borderId="20" applyNumberFormat="0" applyAlignment="0" applyProtection="0"/>
    <xf numFmtId="0" fontId="81" fillId="0" borderId="0" applyNumberFormat="0" applyFill="0" applyBorder="0" applyAlignment="0" applyProtection="0"/>
    <xf numFmtId="0" fontId="73" fillId="0" borderId="0" applyNumberFormat="0" applyFill="0" applyBorder="0" applyAlignment="0" applyProtection="0"/>
    <xf numFmtId="0" fontId="137" fillId="0" borderId="0" applyNumberFormat="0" applyFill="0" applyBorder="0" applyAlignment="0" applyProtection="0"/>
    <xf numFmtId="0" fontId="73" fillId="0" borderId="0" applyNumberFormat="0" applyFill="0" applyBorder="0" applyAlignment="0" applyProtection="0"/>
    <xf numFmtId="0" fontId="71" fillId="87" borderId="0" applyNumberFormat="0" applyBorder="0" applyAlignment="0" applyProtection="0"/>
    <xf numFmtId="0" fontId="71" fillId="88" borderId="0" applyNumberFormat="0" applyBorder="0" applyAlignment="0" applyProtection="0"/>
    <xf numFmtId="0" fontId="71" fillId="89" borderId="0" applyNumberFormat="0" applyBorder="0" applyAlignment="0" applyProtection="0"/>
    <xf numFmtId="0" fontId="71" fillId="82" borderId="0" applyNumberFormat="0" applyBorder="0" applyAlignment="0" applyProtection="0"/>
    <xf numFmtId="0" fontId="71" fillId="83" borderId="0" applyNumberFormat="0" applyBorder="0" applyAlignment="0" applyProtection="0"/>
    <xf numFmtId="0" fontId="71" fillId="85" borderId="0" applyNumberFormat="0" applyBorder="0" applyAlignment="0" applyProtection="0"/>
    <xf numFmtId="179" fontId="46" fillId="0" borderId="0" applyFont="0" applyFill="0" applyBorder="0" applyAlignment="0" applyProtection="0"/>
    <xf numFmtId="179" fontId="46" fillId="0" borderId="0" applyFont="0" applyFill="0" applyBorder="0" applyAlignment="0" applyProtection="0"/>
    <xf numFmtId="179" fontId="46" fillId="0" borderId="0" applyFont="0" applyFill="0" applyBorder="0" applyAlignment="0" applyProtection="0"/>
    <xf numFmtId="179" fontId="46" fillId="0" borderId="0" applyFont="0" applyFill="0" applyBorder="0" applyAlignment="0" applyProtection="0"/>
    <xf numFmtId="179" fontId="46" fillId="0" borderId="0" applyFont="0" applyFill="0" applyBorder="0" applyAlignment="0" applyProtection="0"/>
    <xf numFmtId="179" fontId="46" fillId="0" borderId="0" applyFont="0" applyFill="0" applyBorder="0" applyAlignment="0" applyProtection="0"/>
    <xf numFmtId="179" fontId="46" fillId="0" borderId="0" applyFont="0" applyFill="0" applyBorder="0" applyAlignment="0" applyProtection="0"/>
    <xf numFmtId="179" fontId="46" fillId="0" borderId="0" applyFont="0" applyFill="0" applyBorder="0" applyAlignment="0" applyProtection="0"/>
    <xf numFmtId="0" fontId="46" fillId="0" borderId="0"/>
    <xf numFmtId="0" fontId="46" fillId="0" borderId="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168" fontId="27" fillId="0" borderId="0" applyFill="0" applyBorder="0" applyAlignment="0" applyProtection="0"/>
    <xf numFmtId="0" fontId="108" fillId="0" borderId="0"/>
    <xf numFmtId="0" fontId="108" fillId="0" borderId="0"/>
    <xf numFmtId="0" fontId="27" fillId="31" borderId="0">
      <alignment vertical="center" wrapText="1"/>
    </xf>
    <xf numFmtId="0" fontId="15" fillId="0" borderId="0"/>
    <xf numFmtId="0" fontId="138" fillId="0" borderId="0"/>
    <xf numFmtId="0" fontId="70" fillId="61" borderId="0" applyNumberFormat="0" applyBorder="0" applyAlignment="0" applyProtection="0"/>
    <xf numFmtId="0" fontId="70" fillId="95" borderId="0" applyNumberFormat="0" applyBorder="0" applyAlignment="0" applyProtection="0"/>
    <xf numFmtId="0" fontId="70" fillId="63" borderId="0" applyNumberFormat="0" applyBorder="0" applyAlignment="0" applyProtection="0"/>
    <xf numFmtId="0" fontId="70" fillId="57" borderId="0" applyNumberFormat="0" applyBorder="0" applyAlignment="0" applyProtection="0"/>
    <xf numFmtId="0" fontId="70" fillId="59" borderId="0" applyNumberFormat="0" applyBorder="0" applyAlignment="0" applyProtection="0"/>
    <xf numFmtId="0" fontId="70" fillId="38" borderId="0" applyNumberFormat="0" applyBorder="0" applyAlignment="0" applyProtection="0"/>
    <xf numFmtId="0" fontId="70" fillId="42" borderId="0" applyNumberFormat="0" applyBorder="0" applyAlignment="0" applyProtection="0"/>
    <xf numFmtId="0" fontId="70" fillId="43" borderId="0" applyNumberFormat="0" applyBorder="0" applyAlignment="0" applyProtection="0"/>
    <xf numFmtId="0" fontId="70" fillId="57" borderId="0" applyNumberFormat="0" applyBorder="0" applyAlignment="0" applyProtection="0"/>
    <xf numFmtId="0" fontId="70" fillId="59" borderId="0" applyNumberFormat="0" applyBorder="0" applyAlignment="0" applyProtection="0"/>
    <xf numFmtId="0" fontId="70" fillId="61" borderId="0" applyNumberFormat="0" applyBorder="0" applyAlignment="0" applyProtection="0"/>
    <xf numFmtId="0" fontId="70" fillId="57" borderId="0" applyNumberFormat="0" applyBorder="0" applyAlignment="0" applyProtection="0"/>
    <xf numFmtId="0" fontId="70" fillId="42" borderId="0" applyNumberFormat="0" applyBorder="0" applyAlignment="0" applyProtection="0"/>
    <xf numFmtId="0" fontId="70" fillId="95" borderId="0" applyNumberFormat="0" applyBorder="0" applyAlignment="0" applyProtection="0"/>
    <xf numFmtId="0" fontId="70" fillId="50" borderId="0" applyNumberFormat="0" applyBorder="0" applyAlignment="0" applyProtection="0"/>
    <xf numFmtId="0" fontId="70" fillId="55" borderId="0" applyNumberFormat="0" applyBorder="0" applyAlignment="0" applyProtection="0"/>
    <xf numFmtId="0" fontId="70" fillId="42" borderId="0" applyNumberFormat="0" applyBorder="0" applyAlignment="0" applyProtection="0"/>
    <xf numFmtId="0" fontId="70" fillId="55" borderId="0" applyNumberFormat="0" applyBorder="0" applyAlignment="0" applyProtection="0"/>
    <xf numFmtId="0" fontId="70" fillId="61" borderId="0" applyNumberFormat="0" applyBorder="0" applyAlignment="0" applyProtection="0"/>
    <xf numFmtId="0" fontId="70" fillId="43" borderId="0" applyNumberFormat="0" applyBorder="0" applyAlignment="0" applyProtection="0"/>
    <xf numFmtId="0" fontId="70" fillId="55" borderId="0" applyNumberFormat="0" applyBorder="0" applyAlignment="0" applyProtection="0"/>
    <xf numFmtId="0" fontId="70" fillId="37" borderId="0" applyNumberFormat="0" applyBorder="0" applyAlignment="0" applyProtection="0"/>
    <xf numFmtId="0" fontId="70" fillId="61" borderId="0" applyNumberFormat="0" applyBorder="0" applyAlignment="0" applyProtection="0"/>
    <xf numFmtId="0" fontId="70" fillId="57" borderId="0" applyNumberFormat="0" applyBorder="0" applyAlignment="0" applyProtection="0"/>
    <xf numFmtId="0" fontId="71" fillId="42" borderId="0" applyNumberFormat="0" applyBorder="0" applyAlignment="0" applyProtection="0"/>
    <xf numFmtId="0" fontId="71" fillId="95" borderId="0" applyNumberFormat="0" applyBorder="0" applyAlignment="0" applyProtection="0"/>
    <xf numFmtId="0" fontId="71" fillId="50" borderId="0" applyNumberFormat="0" applyBorder="0" applyAlignment="0" applyProtection="0"/>
    <xf numFmtId="0" fontId="71" fillId="55" borderId="0" applyNumberFormat="0" applyBorder="0" applyAlignment="0" applyProtection="0"/>
    <xf numFmtId="0" fontId="71" fillId="48" borderId="0" applyNumberFormat="0" applyBorder="0" applyAlignment="0" applyProtection="0"/>
    <xf numFmtId="0" fontId="71" fillId="53" borderId="0" applyNumberFormat="0" applyBorder="0" applyAlignment="0" applyProtection="0"/>
    <xf numFmtId="0" fontId="71" fillId="61" borderId="0" applyNumberFormat="0" applyBorder="0" applyAlignment="0" applyProtection="0"/>
    <xf numFmtId="0" fontId="71" fillId="96" borderId="0" applyNumberFormat="0" applyBorder="0" applyAlignment="0" applyProtection="0"/>
    <xf numFmtId="0" fontId="71" fillId="97" borderId="0" applyNumberFormat="0" applyBorder="0" applyAlignment="0" applyProtection="0"/>
    <xf numFmtId="0" fontId="71" fillId="37" borderId="0" applyNumberFormat="0" applyBorder="0" applyAlignment="0" applyProtection="0"/>
    <xf numFmtId="0" fontId="71" fillId="61" borderId="0" applyNumberFormat="0" applyBorder="0" applyAlignment="0" applyProtection="0"/>
    <xf numFmtId="0" fontId="71" fillId="43" borderId="0" applyNumberFormat="0" applyBorder="0" applyAlignment="0" applyProtection="0"/>
    <xf numFmtId="0" fontId="139" fillId="98" borderId="0" applyNumberFormat="0" applyBorder="0" applyAlignment="0" applyProtection="0"/>
    <xf numFmtId="0" fontId="139" fillId="99" borderId="0" applyNumberFormat="0" applyBorder="0" applyAlignment="0" applyProtection="0"/>
    <xf numFmtId="0" fontId="140" fillId="67" borderId="0" applyNumberFormat="0" applyBorder="0" applyAlignment="0" applyProtection="0"/>
    <xf numFmtId="0" fontId="140" fillId="0" borderId="0" applyNumberFormat="0" applyFill="0" applyBorder="0" applyAlignment="0" applyProtection="0"/>
    <xf numFmtId="0" fontId="71" fillId="48" borderId="0" applyNumberFormat="0" applyBorder="0" applyAlignment="0" applyProtection="0"/>
    <xf numFmtId="0" fontId="71" fillId="54" borderId="0" applyNumberFormat="0" applyBorder="0" applyAlignment="0" applyProtection="0"/>
    <xf numFmtId="0" fontId="71" fillId="56" borderId="0" applyNumberFormat="0" applyBorder="0" applyAlignment="0" applyProtection="0"/>
    <xf numFmtId="0" fontId="71" fillId="100" borderId="0" applyNumberFormat="0" applyBorder="0" applyAlignment="0" applyProtection="0"/>
    <xf numFmtId="0" fontId="71" fillId="51" borderId="0" applyNumberFormat="0" applyBorder="0" applyAlignment="0" applyProtection="0"/>
    <xf numFmtId="0" fontId="71" fillId="53" borderId="0" applyNumberFormat="0" applyBorder="0" applyAlignment="0" applyProtection="0"/>
    <xf numFmtId="0" fontId="84" fillId="37" borderId="0" applyNumberFormat="0" applyBorder="0" applyAlignment="0" applyProtection="0"/>
    <xf numFmtId="0" fontId="141" fillId="101" borderId="0" applyNumberFormat="0" applyBorder="0" applyAlignment="0" applyProtection="0"/>
    <xf numFmtId="0" fontId="84" fillId="37" borderId="0" applyNumberFormat="0" applyBorder="0" applyAlignment="0" applyProtection="0"/>
    <xf numFmtId="0" fontId="84" fillId="37" borderId="0" applyNumberFormat="0" applyBorder="0" applyAlignment="0" applyProtection="0"/>
    <xf numFmtId="0" fontId="72" fillId="50" borderId="19" applyNumberFormat="0" applyAlignment="0" applyProtection="0"/>
    <xf numFmtId="0" fontId="82" fillId="56" borderId="22" applyNumberFormat="0" applyAlignment="0" applyProtection="0"/>
    <xf numFmtId="40" fontId="138" fillId="0" borderId="0" applyFill="0" applyBorder="0" applyAlignment="0" applyProtection="0"/>
    <xf numFmtId="0" fontId="142" fillId="102" borderId="0" applyNumberFormat="0" applyBorder="0" applyAlignment="0" applyProtection="0"/>
    <xf numFmtId="0" fontId="143" fillId="0" borderId="0" applyNumberFormat="0" applyFill="0" applyBorder="0" applyAlignment="0" applyProtection="0"/>
    <xf numFmtId="0" fontId="145" fillId="70" borderId="0" applyNumberFormat="0" applyBorder="0" applyAlignment="0" applyProtection="0"/>
    <xf numFmtId="0" fontId="77" fillId="38" borderId="0" applyNumberFormat="0" applyBorder="0" applyAlignment="0" applyProtection="0"/>
    <xf numFmtId="0" fontId="144" fillId="38" borderId="0" applyNumberFormat="0" applyBorder="0" applyAlignment="0" applyProtection="0"/>
    <xf numFmtId="0" fontId="145" fillId="38" borderId="0" applyNumberFormat="0" applyBorder="0" applyAlignment="0" applyProtection="0"/>
    <xf numFmtId="0" fontId="145" fillId="38" borderId="0" applyNumberFormat="0" applyBorder="0" applyAlignment="0" applyProtection="0"/>
    <xf numFmtId="0" fontId="146" fillId="0" borderId="30" applyNumberFormat="0" applyFill="0" applyAlignment="0" applyProtection="0"/>
    <xf numFmtId="0" fontId="146" fillId="0" borderId="30" applyNumberFormat="0" applyFill="0" applyAlignment="0" applyProtection="0"/>
    <xf numFmtId="0" fontId="147" fillId="0" borderId="0" applyNumberFormat="0" applyFill="0" applyBorder="0" applyAlignment="0" applyProtection="0"/>
    <xf numFmtId="0" fontId="146" fillId="0" borderId="30" applyNumberFormat="0" applyFill="0" applyAlignment="0" applyProtection="0"/>
    <xf numFmtId="0" fontId="146" fillId="0" borderId="30" applyNumberFormat="0" applyFill="0" applyAlignment="0" applyProtection="0"/>
    <xf numFmtId="0" fontId="148" fillId="0" borderId="35" applyNumberFormat="0" applyFill="0" applyAlignment="0" applyProtection="0"/>
    <xf numFmtId="0" fontId="148" fillId="0" borderId="35" applyNumberFormat="0" applyFill="0" applyAlignment="0" applyProtection="0"/>
    <xf numFmtId="0" fontId="149" fillId="0" borderId="0" applyNumberFormat="0" applyFill="0" applyBorder="0" applyAlignment="0" applyProtection="0"/>
    <xf numFmtId="0" fontId="148" fillId="0" borderId="35" applyNumberFormat="0" applyFill="0" applyAlignment="0" applyProtection="0"/>
    <xf numFmtId="0" fontId="148" fillId="0" borderId="35" applyNumberFormat="0" applyFill="0" applyAlignment="0" applyProtection="0"/>
    <xf numFmtId="0" fontId="150" fillId="0" borderId="36" applyNumberFormat="0" applyFill="0" applyAlignment="0" applyProtection="0"/>
    <xf numFmtId="0" fontId="150" fillId="0" borderId="0" applyNumberFormat="0" applyFill="0" applyBorder="0" applyAlignment="0" applyProtection="0"/>
    <xf numFmtId="0" fontId="151" fillId="0" borderId="0" applyNumberFormat="0" applyFill="0" applyBorder="0" applyAlignment="0" applyProtection="0"/>
    <xf numFmtId="0" fontId="152" fillId="0" borderId="0" applyNumberFormat="0" applyFill="0" applyBorder="0" applyAlignment="0" applyProtection="0"/>
    <xf numFmtId="0" fontId="74" fillId="95" borderId="19" applyNumberFormat="0" applyAlignment="0" applyProtection="0"/>
    <xf numFmtId="0" fontId="78" fillId="55" borderId="0" applyNumberFormat="0" applyBorder="0" applyAlignment="0" applyProtection="0"/>
    <xf numFmtId="0" fontId="153" fillId="57" borderId="0" applyNumberFormat="0" applyBorder="0" applyAlignment="0" applyProtection="0"/>
    <xf numFmtId="0" fontId="125" fillId="55" borderId="0" applyNumberFormat="0" applyBorder="0" applyAlignment="0" applyProtection="0"/>
    <xf numFmtId="0" fontId="125" fillId="55" borderId="0" applyNumberFormat="0" applyBorder="0" applyAlignment="0" applyProtection="0"/>
    <xf numFmtId="0" fontId="27" fillId="76" borderId="23" applyNumberFormat="0" applyFont="0" applyAlignment="0" applyProtection="0"/>
    <xf numFmtId="0" fontId="27" fillId="57" borderId="23" applyNumberFormat="0" applyAlignment="0" applyProtection="0"/>
    <xf numFmtId="0" fontId="154" fillId="57" borderId="19" applyNumberFormat="0" applyAlignment="0" applyProtection="0"/>
    <xf numFmtId="0" fontId="138" fillId="57" borderId="23" applyNumberFormat="0" applyAlignment="0" applyProtection="0"/>
    <xf numFmtId="0" fontId="75" fillId="50" borderId="20" applyNumberFormat="0" applyAlignment="0" applyProtection="0"/>
    <xf numFmtId="0" fontId="115" fillId="0" borderId="0"/>
    <xf numFmtId="0" fontId="27" fillId="0" borderId="0" applyNumberFormat="0" applyFill="0" applyBorder="0" applyAlignment="0" applyProtection="0"/>
    <xf numFmtId="0" fontId="67" fillId="0" borderId="0"/>
    <xf numFmtId="0" fontId="27" fillId="0" borderId="0" applyNumberFormat="0" applyFill="0" applyBorder="0" applyAlignment="0" applyProtection="0"/>
    <xf numFmtId="0" fontId="155" fillId="0" borderId="0" applyNumberFormat="0" applyFill="0" applyBorder="0" applyAlignment="0" applyProtection="0"/>
    <xf numFmtId="0" fontId="76" fillId="0" borderId="37" applyNumberFormat="0" applyFill="0" applyAlignment="0" applyProtection="0"/>
    <xf numFmtId="0" fontId="141" fillId="0" borderId="0" applyNumberFormat="0" applyFill="0" applyBorder="0" applyAlignment="0" applyProtection="0"/>
    <xf numFmtId="0" fontId="71" fillId="103" borderId="0" applyNumberFormat="0" applyBorder="0" applyAlignment="0" applyProtection="0"/>
    <xf numFmtId="0" fontId="71" fillId="96" borderId="0" applyNumberFormat="0" applyBorder="0" applyAlignment="0" applyProtection="0"/>
    <xf numFmtId="0" fontId="71" fillId="97" borderId="0" applyNumberFormat="0" applyBorder="0" applyAlignment="0" applyProtection="0"/>
    <xf numFmtId="0" fontId="71" fillId="104" borderId="0" applyNumberFormat="0" applyBorder="0" applyAlignment="0" applyProtection="0"/>
    <xf numFmtId="0" fontId="71" fillId="48" borderId="0" applyNumberFormat="0" applyBorder="0" applyAlignment="0" applyProtection="0"/>
    <xf numFmtId="0" fontId="71" fillId="105" borderId="0" applyNumberFormat="0" applyBorder="0" applyAlignment="0" applyProtection="0"/>
    <xf numFmtId="0" fontId="74" fillId="55" borderId="19" applyNumberFormat="0" applyAlignment="0" applyProtection="0"/>
    <xf numFmtId="0" fontId="75" fillId="63" borderId="20" applyNumberFormat="0" applyAlignment="0" applyProtection="0"/>
    <xf numFmtId="0" fontId="112" fillId="63" borderId="19" applyNumberFormat="0" applyAlignment="0" applyProtection="0"/>
    <xf numFmtId="0" fontId="104" fillId="0" borderId="38" applyNumberFormat="0" applyFill="0" applyAlignment="0" applyProtection="0"/>
    <xf numFmtId="0" fontId="105" fillId="0" borderId="31" applyNumberFormat="0" applyFill="0" applyAlignment="0" applyProtection="0"/>
    <xf numFmtId="0" fontId="106" fillId="0" borderId="32" applyNumberFormat="0" applyFill="0" applyAlignment="0" applyProtection="0"/>
    <xf numFmtId="0" fontId="106" fillId="0" borderId="0" applyNumberFormat="0" applyFill="0" applyBorder="0" applyAlignment="0" applyProtection="0"/>
    <xf numFmtId="0" fontId="76" fillId="0" borderId="39" applyNumberFormat="0" applyFill="0" applyAlignment="0" applyProtection="0"/>
    <xf numFmtId="0" fontId="82" fillId="56" borderId="22" applyNumberFormat="0" applyAlignment="0" applyProtection="0"/>
    <xf numFmtId="0" fontId="135" fillId="0" borderId="0" applyNumberFormat="0" applyFill="0" applyBorder="0" applyAlignment="0" applyProtection="0"/>
    <xf numFmtId="0" fontId="125" fillId="55" borderId="0" applyNumberFormat="0" applyBorder="0" applyAlignment="0" applyProtection="0"/>
    <xf numFmtId="0" fontId="84" fillId="101" borderId="0" applyNumberFormat="0" applyBorder="0" applyAlignment="0" applyProtection="0"/>
    <xf numFmtId="0" fontId="81" fillId="0" borderId="0" applyNumberFormat="0" applyFill="0" applyBorder="0" applyAlignment="0" applyProtection="0"/>
    <xf numFmtId="0" fontId="138" fillId="57" borderId="23" applyNumberFormat="0" applyAlignment="0" applyProtection="0"/>
    <xf numFmtId="0" fontId="73" fillId="0" borderId="33" applyNumberFormat="0" applyFill="0" applyAlignment="0" applyProtection="0"/>
    <xf numFmtId="0" fontId="67" fillId="0" borderId="0"/>
    <xf numFmtId="0" fontId="73" fillId="0" borderId="0" applyNumberFormat="0" applyFill="0" applyBorder="0" applyAlignment="0" applyProtection="0"/>
    <xf numFmtId="0" fontId="77" fillId="61" borderId="0" applyNumberFormat="0" applyBorder="0" applyAlignment="0" applyProtection="0"/>
    <xf numFmtId="0" fontId="67"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7"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7"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67"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0" fontId="15" fillId="70"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70" borderId="0" applyNumberFormat="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32" fillId="0" borderId="0"/>
    <xf numFmtId="0" fontId="32" fillId="0" borderId="0"/>
    <xf numFmtId="0" fontId="32" fillId="0" borderId="0"/>
    <xf numFmtId="0" fontId="15" fillId="0" borderId="0"/>
    <xf numFmtId="0" fontId="32" fillId="0" borderId="0"/>
    <xf numFmtId="0" fontId="32" fillId="0" borderId="0"/>
    <xf numFmtId="0" fontId="15"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15" fillId="0" borderId="0"/>
    <xf numFmtId="0" fontId="67"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9" fillId="0" borderId="0"/>
    <xf numFmtId="0" fontId="46" fillId="0" borderId="0"/>
    <xf numFmtId="0" fontId="46" fillId="0" borderId="0"/>
    <xf numFmtId="0" fontId="46" fillId="0" borderId="0"/>
    <xf numFmtId="0" fontId="69" fillId="0" borderId="0"/>
    <xf numFmtId="0" fontId="156" fillId="0" borderId="0"/>
    <xf numFmtId="0" fontId="70" fillId="36" borderId="0" applyNumberFormat="0" applyBorder="0" applyAlignment="0" applyProtection="0"/>
    <xf numFmtId="0" fontId="70" fillId="37" borderId="0" applyNumberFormat="0" applyBorder="0" applyAlignment="0" applyProtection="0"/>
    <xf numFmtId="0" fontId="70" fillId="38" borderId="0" applyNumberFormat="0" applyBorder="0" applyAlignment="0" applyProtection="0"/>
    <xf numFmtId="0" fontId="70" fillId="39" borderId="0" applyNumberFormat="0" applyBorder="0" applyAlignment="0" applyProtection="0"/>
    <xf numFmtId="0" fontId="70" fillId="40" borderId="0" applyNumberFormat="0" applyBorder="0" applyAlignment="0" applyProtection="0"/>
    <xf numFmtId="0" fontId="70" fillId="41" borderId="0" applyNumberFormat="0" applyBorder="0" applyAlignment="0" applyProtection="0"/>
    <xf numFmtId="0" fontId="70" fillId="43" borderId="0" applyNumberFormat="0" applyBorder="0" applyAlignment="0" applyProtection="0"/>
    <xf numFmtId="0" fontId="70" fillId="44" borderId="0" applyNumberFormat="0" applyBorder="0" applyAlignment="0" applyProtection="0"/>
    <xf numFmtId="0" fontId="70" fillId="39" borderId="0" applyNumberFormat="0" applyBorder="0" applyAlignment="0" applyProtection="0"/>
    <xf numFmtId="0" fontId="70" fillId="45" borderId="0" applyNumberFormat="0" applyBorder="0" applyAlignment="0" applyProtection="0"/>
    <xf numFmtId="0" fontId="71" fillId="46" borderId="0" applyNumberFormat="0" applyBorder="0" applyAlignment="0" applyProtection="0"/>
    <xf numFmtId="0" fontId="71" fillId="43" borderId="0" applyNumberFormat="0" applyBorder="0" applyAlignment="0" applyProtection="0"/>
    <xf numFmtId="0" fontId="71" fillId="44" borderId="0" applyNumberFormat="0" applyBorder="0" applyAlignment="0" applyProtection="0"/>
    <xf numFmtId="0" fontId="71" fillId="47" borderId="0" applyNumberFormat="0" applyBorder="0" applyAlignment="0" applyProtection="0"/>
    <xf numFmtId="0" fontId="71" fillId="49" borderId="0" applyNumberFormat="0" applyBorder="0" applyAlignment="0" applyProtection="0"/>
    <xf numFmtId="0" fontId="71" fillId="51" borderId="0" applyNumberFormat="0" applyBorder="0" applyAlignment="0" applyProtection="0"/>
    <xf numFmtId="0" fontId="71" fillId="52" borderId="0" applyNumberFormat="0" applyBorder="0" applyAlignment="0" applyProtection="0"/>
    <xf numFmtId="0" fontId="71" fillId="53" borderId="0" applyNumberFormat="0" applyBorder="0" applyAlignment="0" applyProtection="0"/>
    <xf numFmtId="0" fontId="71" fillId="47" borderId="0" applyNumberFormat="0" applyBorder="0" applyAlignment="0" applyProtection="0"/>
    <xf numFmtId="0" fontId="71" fillId="48" borderId="0" applyNumberFormat="0" applyBorder="0" applyAlignment="0" applyProtection="0"/>
    <xf numFmtId="0" fontId="71" fillId="54" borderId="0" applyNumberFormat="0" applyBorder="0" applyAlignment="0" applyProtection="0"/>
    <xf numFmtId="41" fontId="46" fillId="0" borderId="0" applyFont="0" applyFill="0" applyBorder="0" applyAlignment="0" applyProtection="0"/>
    <xf numFmtId="0" fontId="157" fillId="0" borderId="0" applyNumberFormat="0"/>
    <xf numFmtId="0" fontId="158" fillId="66" borderId="0"/>
    <xf numFmtId="0" fontId="159" fillId="67" borderId="0"/>
    <xf numFmtId="0" fontId="160" fillId="0" borderId="0"/>
    <xf numFmtId="0" fontId="161" fillId="0" borderId="0" applyNumberFormat="0" applyFill="0" applyBorder="0" applyAlignment="0" applyProtection="0">
      <alignment vertical="top"/>
      <protection locked="0"/>
    </xf>
    <xf numFmtId="0" fontId="161" fillId="0" borderId="0" applyNumberFormat="0" applyFill="0" applyBorder="0" applyAlignment="0" applyProtection="0">
      <alignment vertical="top"/>
      <protection locked="0"/>
    </xf>
    <xf numFmtId="0" fontId="74" fillId="41" borderId="19" applyNumberFormat="0" applyAlignment="0" applyProtection="0"/>
    <xf numFmtId="0" fontId="165" fillId="0" borderId="0"/>
    <xf numFmtId="0" fontId="15" fillId="0" borderId="0"/>
    <xf numFmtId="0" fontId="46" fillId="0" borderId="0"/>
    <xf numFmtId="0" fontId="162" fillId="0" borderId="0"/>
    <xf numFmtId="0" fontId="162" fillId="0" borderId="0"/>
    <xf numFmtId="0" fontId="162" fillId="0" borderId="0"/>
    <xf numFmtId="0" fontId="46" fillId="0" borderId="0"/>
    <xf numFmtId="0" fontId="46" fillId="0" borderId="0"/>
    <xf numFmtId="0" fontId="46" fillId="0" borderId="0"/>
    <xf numFmtId="0" fontId="97" fillId="57" borderId="23" applyNumberFormat="0" applyAlignment="0" applyProtection="0"/>
    <xf numFmtId="0" fontId="163" fillId="0" borderId="0"/>
    <xf numFmtId="0" fontId="44" fillId="0" borderId="0">
      <alignment horizontal="center"/>
    </xf>
    <xf numFmtId="175" fontId="164" fillId="0" borderId="0">
      <alignment horizontal="left"/>
    </xf>
    <xf numFmtId="0" fontId="97" fillId="0" borderId="0"/>
    <xf numFmtId="0" fontId="46" fillId="0" borderId="0"/>
    <xf numFmtId="9" fontId="97" fillId="0" borderId="0" applyFill="0" applyBorder="0" applyAlignment="0" applyProtection="0"/>
    <xf numFmtId="41" fontId="46" fillId="0" borderId="0" applyFill="0" applyBorder="0" applyAlignment="0" applyProtection="0"/>
    <xf numFmtId="41" fontId="46" fillId="0" borderId="0" applyFill="0" applyBorder="0" applyAlignment="0" applyProtection="0"/>
    <xf numFmtId="41" fontId="46" fillId="0" borderId="0" applyFill="0" applyBorder="0" applyAlignment="0" applyProtection="0"/>
    <xf numFmtId="41" fontId="46" fillId="0" borderId="0" applyFill="0" applyBorder="0" applyAlignment="0" applyProtection="0"/>
    <xf numFmtId="41" fontId="46" fillId="0" borderId="0" applyFill="0" applyBorder="0" applyAlignment="0" applyProtection="0"/>
    <xf numFmtId="49" fontId="51" fillId="64" borderId="0">
      <alignment horizontal="center" vertical="center" wrapText="1"/>
      <protection locked="0"/>
    </xf>
    <xf numFmtId="0" fontId="129" fillId="0" borderId="0"/>
    <xf numFmtId="0" fontId="67"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67"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7" fillId="0" borderId="0"/>
    <xf numFmtId="0" fontId="67" fillId="0" borderId="0"/>
    <xf numFmtId="0" fontId="166" fillId="0" borderId="0"/>
    <xf numFmtId="43" fontId="27" fillId="0" borderId="0" applyFont="0" applyFill="0" applyBorder="0" applyAlignment="0" applyProtection="0"/>
    <xf numFmtId="0" fontId="168" fillId="0" borderId="40">
      <alignment vertical="center"/>
    </xf>
    <xf numFmtId="0" fontId="169" fillId="0" borderId="40">
      <alignment vertical="center"/>
    </xf>
    <xf numFmtId="0" fontId="6" fillId="0" borderId="0"/>
    <xf numFmtId="0" fontId="167" fillId="0" borderId="0"/>
    <xf numFmtId="0" fontId="108" fillId="0" borderId="0"/>
    <xf numFmtId="0" fontId="44" fillId="0" borderId="0"/>
    <xf numFmtId="0" fontId="6" fillId="0" borderId="0"/>
    <xf numFmtId="0" fontId="27" fillId="0" borderId="0"/>
    <xf numFmtId="0" fontId="167" fillId="0" borderId="0"/>
    <xf numFmtId="0" fontId="27" fillId="0" borderId="0"/>
    <xf numFmtId="0" fontId="108" fillId="0" borderId="0"/>
    <xf numFmtId="0" fontId="27" fillId="0" borderId="0"/>
    <xf numFmtId="0" fontId="6" fillId="0" borderId="0"/>
    <xf numFmtId="0" fontId="27" fillId="76" borderId="23" applyNumberFormat="0" applyFont="0" applyAlignment="0" applyProtection="0"/>
    <xf numFmtId="0" fontId="27" fillId="0" borderId="0"/>
    <xf numFmtId="9" fontId="27" fillId="0" borderId="0" applyFont="0" applyFill="0" applyBorder="0" applyAlignment="0" applyProtection="0"/>
    <xf numFmtId="9" fontId="167" fillId="0" borderId="0" applyFont="0" applyFill="0" applyBorder="0" applyAlignment="0" applyProtection="0"/>
    <xf numFmtId="0" fontId="27" fillId="0" borderId="0"/>
    <xf numFmtId="0" fontId="69" fillId="0" borderId="0"/>
    <xf numFmtId="0" fontId="5" fillId="0" borderId="0"/>
    <xf numFmtId="0" fontId="5" fillId="0" borderId="0"/>
    <xf numFmtId="0" fontId="5" fillId="0" borderId="0"/>
    <xf numFmtId="0" fontId="27" fillId="31" borderId="0">
      <alignment vertical="center" wrapText="1"/>
    </xf>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43" fontId="27" fillId="0" borderId="0" applyFont="0" applyFill="0" applyBorder="0" applyAlignment="0" applyProtection="0"/>
    <xf numFmtId="0" fontId="27" fillId="0" borderId="0"/>
    <xf numFmtId="0" fontId="27" fillId="0" borderId="0"/>
    <xf numFmtId="0" fontId="4" fillId="0" borderId="0"/>
    <xf numFmtId="43" fontId="27" fillId="0" borderId="0" applyFont="0" applyFill="0" applyBorder="0" applyAlignment="0" applyProtection="0"/>
    <xf numFmtId="0" fontId="27"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0" fontId="4" fillId="70"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70" borderId="0" applyNumberFormat="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4" fillId="0" borderId="0"/>
    <xf numFmtId="0" fontId="4" fillId="0" borderId="0"/>
    <xf numFmtId="0" fontId="4" fillId="0" borderId="0"/>
    <xf numFmtId="0" fontId="4" fillId="0" borderId="0"/>
    <xf numFmtId="0" fontId="27" fillId="0" borderId="0"/>
    <xf numFmtId="0" fontId="27" fillId="0" borderId="0"/>
    <xf numFmtId="0" fontId="27"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7"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7"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7"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0" fontId="4" fillId="70"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70" borderId="0" applyNumberFormat="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27"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1" fontId="46" fillId="0" borderId="0" applyFont="0" applyFill="0" applyBorder="0" applyAlignment="0" applyProtection="0"/>
    <xf numFmtId="0" fontId="4" fillId="0" borderId="0"/>
    <xf numFmtId="41" fontId="46" fillId="0" borderId="0" applyFill="0" applyBorder="0" applyAlignment="0" applyProtection="0"/>
    <xf numFmtId="41" fontId="46" fillId="0" borderId="0" applyFill="0" applyBorder="0" applyAlignment="0" applyProtection="0"/>
    <xf numFmtId="41" fontId="46" fillId="0" borderId="0" applyFill="0" applyBorder="0" applyAlignment="0" applyProtection="0"/>
    <xf numFmtId="41" fontId="46" fillId="0" borderId="0" applyFill="0" applyBorder="0" applyAlignment="0" applyProtection="0"/>
    <xf numFmtId="41" fontId="46" fillId="0" borderId="0" applyFill="0" applyBorder="0" applyAlignment="0" applyProtection="0"/>
    <xf numFmtId="0" fontId="27"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7"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27" fillId="0" borderId="0"/>
    <xf numFmtId="0" fontId="27" fillId="0" borderId="0"/>
    <xf numFmtId="0" fontId="27" fillId="0" borderId="0"/>
    <xf numFmtId="43" fontId="2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2"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6"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0" borderId="0" applyNumberFormat="0" applyBorder="0" applyAlignment="0" applyProtection="0"/>
    <xf numFmtId="43" fontId="27" fillId="0" borderId="0" applyFont="0" applyFill="0" applyBorder="0" applyAlignment="0" applyProtection="0"/>
    <xf numFmtId="0" fontId="3" fillId="0" borderId="0"/>
    <xf numFmtId="43" fontId="27"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0" fontId="3" fillId="70"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0" borderId="0" applyNumberFormat="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3" fillId="0" borderId="0"/>
    <xf numFmtId="0" fontId="3" fillId="0" borderId="0"/>
    <xf numFmtId="0" fontId="3" fillId="0" borderId="0"/>
    <xf numFmtId="0" fontId="3"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0" fontId="3" fillId="70"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0" borderId="0" applyNumberFormat="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3" fillId="0" borderId="0"/>
    <xf numFmtId="0" fontId="3" fillId="0" borderId="0"/>
    <xf numFmtId="0" fontId="3" fillId="0" borderId="0"/>
    <xf numFmtId="0" fontId="3"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1" fontId="46" fillId="0" borderId="0" applyFont="0" applyFill="0" applyBorder="0" applyAlignment="0" applyProtection="0"/>
    <xf numFmtId="0" fontId="3" fillId="0" borderId="0"/>
    <xf numFmtId="41" fontId="46" fillId="0" borderId="0" applyFill="0" applyBorder="0" applyAlignment="0" applyProtection="0"/>
    <xf numFmtId="41" fontId="46" fillId="0" borderId="0" applyFill="0" applyBorder="0" applyAlignment="0" applyProtection="0"/>
    <xf numFmtId="41" fontId="46" fillId="0" borderId="0" applyFill="0" applyBorder="0" applyAlignment="0" applyProtection="0"/>
    <xf numFmtId="41" fontId="46" fillId="0" borderId="0" applyFill="0" applyBorder="0" applyAlignment="0" applyProtection="0"/>
    <xf numFmtId="41" fontId="46" fillId="0" borderId="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2"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6"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0" borderId="0" applyNumberFormat="0" applyBorder="0" applyAlignment="0" applyProtection="0"/>
    <xf numFmtId="43" fontId="27" fillId="0" borderId="0" applyFont="0" applyFill="0" applyBorder="0" applyAlignment="0" applyProtection="0"/>
    <xf numFmtId="0" fontId="3" fillId="0" borderId="0"/>
    <xf numFmtId="43" fontId="27"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0" fontId="3" fillId="70"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0" borderId="0" applyNumberFormat="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3" fillId="0" borderId="0"/>
    <xf numFmtId="0" fontId="3" fillId="0" borderId="0"/>
    <xf numFmtId="0" fontId="3" fillId="0" borderId="0"/>
    <xf numFmtId="0" fontId="3"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0" fontId="3" fillId="70"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70" borderId="0" applyNumberFormat="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3" fillId="0" borderId="0"/>
    <xf numFmtId="0" fontId="3" fillId="0" borderId="0"/>
    <xf numFmtId="0" fontId="3" fillId="0" borderId="0"/>
    <xf numFmtId="0" fontId="3"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1" fontId="46" fillId="0" borderId="0" applyFont="0" applyFill="0" applyBorder="0" applyAlignment="0" applyProtection="0"/>
    <xf numFmtId="0" fontId="3" fillId="0" borderId="0"/>
    <xf numFmtId="41" fontId="46" fillId="0" borderId="0" applyFill="0" applyBorder="0" applyAlignment="0" applyProtection="0"/>
    <xf numFmtId="41" fontId="46" fillId="0" borderId="0" applyFill="0" applyBorder="0" applyAlignment="0" applyProtection="0"/>
    <xf numFmtId="41" fontId="46" fillId="0" borderId="0" applyFill="0" applyBorder="0" applyAlignment="0" applyProtection="0"/>
    <xf numFmtId="41" fontId="46" fillId="0" borderId="0" applyFill="0" applyBorder="0" applyAlignment="0" applyProtection="0"/>
    <xf numFmtId="41" fontId="46" fillId="0" borderId="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27" fillId="31" borderId="0">
      <alignment vertical="center" wrapText="1"/>
    </xf>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14"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2"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6"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0" borderId="0" applyNumberFormat="0" applyBorder="0" applyAlignment="0" applyProtection="0"/>
    <xf numFmtId="43" fontId="27" fillId="0" borderId="0" applyFont="0" applyFill="0" applyBorder="0" applyAlignment="0" applyProtection="0"/>
    <xf numFmtId="0" fontId="2" fillId="0" borderId="0"/>
    <xf numFmtId="43" fontId="27"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0" fontId="27" fillId="31" borderId="0">
      <alignment vertical="center" wrapText="1"/>
    </xf>
    <xf numFmtId="0" fontId="2" fillId="70"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0" borderId="0" applyNumberFormat="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27" fillId="31" borderId="0">
      <alignment vertical="center" wrapText="1"/>
    </xf>
    <xf numFmtId="0" fontId="2" fillId="0" borderId="0"/>
    <xf numFmtId="0" fontId="2" fillId="0" borderId="0"/>
    <xf numFmtId="0" fontId="2" fillId="0" borderId="0"/>
    <xf numFmtId="0" fontId="2"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27" fillId="31" borderId="0">
      <alignment vertical="center" wrapText="1"/>
    </xf>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0" fontId="2" fillId="70"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0" borderId="0" applyNumberFormat="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2" fillId="0" borderId="0"/>
    <xf numFmtId="0" fontId="2" fillId="0" borderId="0"/>
    <xf numFmtId="0" fontId="2" fillId="0" borderId="0"/>
    <xf numFmtId="0" fontId="2"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1" fontId="46" fillId="0" borderId="0" applyFont="0" applyFill="0" applyBorder="0" applyAlignment="0" applyProtection="0"/>
    <xf numFmtId="0" fontId="2" fillId="0" borderId="0"/>
    <xf numFmtId="41" fontId="46" fillId="0" borderId="0" applyFill="0" applyBorder="0" applyAlignment="0" applyProtection="0"/>
    <xf numFmtId="41" fontId="46" fillId="0" borderId="0" applyFill="0" applyBorder="0" applyAlignment="0" applyProtection="0"/>
    <xf numFmtId="41" fontId="46" fillId="0" borderId="0" applyFill="0" applyBorder="0" applyAlignment="0" applyProtection="0"/>
    <xf numFmtId="41" fontId="46" fillId="0" borderId="0" applyFill="0" applyBorder="0" applyAlignment="0" applyProtection="0"/>
    <xf numFmtId="41" fontId="46" fillId="0" borderId="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27" fillId="31" borderId="0">
      <alignment vertical="center" wrapText="1"/>
    </xf>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14"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2"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6"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0" borderId="0" applyNumberFormat="0" applyBorder="0" applyAlignment="0" applyProtection="0"/>
    <xf numFmtId="43" fontId="27" fillId="0" borderId="0" applyFont="0" applyFill="0" applyBorder="0" applyAlignment="0" applyProtection="0"/>
    <xf numFmtId="0" fontId="2" fillId="0" borderId="0"/>
    <xf numFmtId="43" fontId="27"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0" fontId="2" fillId="70"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0" borderId="0" applyNumberFormat="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2" fillId="0" borderId="0"/>
    <xf numFmtId="0" fontId="2" fillId="0" borderId="0"/>
    <xf numFmtId="0" fontId="2" fillId="0" borderId="0"/>
    <xf numFmtId="0" fontId="2"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27" fillId="31" borderId="0">
      <alignment vertical="center" wrapText="1"/>
    </xf>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0" fontId="2" fillId="70"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0" borderId="0" applyNumberFormat="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0" fontId="27" fillId="31" borderId="0">
      <alignment vertical="center" wrapText="1"/>
    </xf>
    <xf numFmtId="0" fontId="2" fillId="0" borderId="0"/>
    <xf numFmtId="0" fontId="2" fillId="0" borderId="0"/>
    <xf numFmtId="0" fontId="2" fillId="0" borderId="0"/>
    <xf numFmtId="0" fontId="2" fillId="0" borderId="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1" fontId="46" fillId="0" borderId="0" applyFont="0" applyFill="0" applyBorder="0" applyAlignment="0" applyProtection="0"/>
    <xf numFmtId="0" fontId="2" fillId="0" borderId="0"/>
    <xf numFmtId="41" fontId="46" fillId="0" borderId="0" applyFill="0" applyBorder="0" applyAlignment="0" applyProtection="0"/>
    <xf numFmtId="41" fontId="46" fillId="0" borderId="0" applyFill="0" applyBorder="0" applyAlignment="0" applyProtection="0"/>
    <xf numFmtId="41" fontId="46" fillId="0" borderId="0" applyFill="0" applyBorder="0" applyAlignment="0" applyProtection="0"/>
    <xf numFmtId="41" fontId="46" fillId="0" borderId="0" applyFill="0" applyBorder="0" applyAlignment="0" applyProtection="0"/>
    <xf numFmtId="41" fontId="46" fillId="0" borderId="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88"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89" fillId="0" borderId="0" applyFont="0" applyFill="0" applyBorder="0" applyAlignment="0" applyProtection="0"/>
    <xf numFmtId="43" fontId="70"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43" fontId="46" fillId="0" borderId="0" applyFont="0" applyFill="0" applyBorder="0" applyAlignment="0" applyProtection="0"/>
    <xf numFmtId="43" fontId="27"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7" fillId="31" borderId="0">
      <alignment vertical="center" wrapText="1"/>
    </xf>
    <xf numFmtId="0" fontId="27" fillId="0" borderId="0"/>
    <xf numFmtId="0" fontId="1" fillId="0" borderId="0"/>
  </cellStyleXfs>
  <cellXfs count="616">
    <xf numFmtId="0" fontId="27" fillId="31" borderId="0" xfId="0" applyFont="1">
      <alignment vertical="center" wrapText="1"/>
    </xf>
    <xf numFmtId="2" fontId="28" fillId="31" borderId="4" xfId="0" applyNumberFormat="1" applyFont="1" applyBorder="1" applyAlignment="1">
      <alignment horizontal="center" vertical="center" wrapText="1"/>
    </xf>
    <xf numFmtId="0" fontId="0" fillId="31" borderId="4" xfId="0" applyBorder="1" applyAlignment="1">
      <alignment horizontal="center" vertical="center" wrapText="1"/>
    </xf>
    <xf numFmtId="0" fontId="27" fillId="31" borderId="4" xfId="0" applyFont="1" applyBorder="1" applyAlignment="1">
      <alignment horizontal="center" vertical="center" wrapText="1"/>
    </xf>
    <xf numFmtId="2" fontId="28" fillId="31" borderId="11" xfId="0" applyNumberFormat="1" applyFont="1" applyBorder="1" applyAlignment="1">
      <alignment horizontal="right" vertical="center" wrapText="1"/>
    </xf>
    <xf numFmtId="0" fontId="27" fillId="33" borderId="4" xfId="0" applyFont="1" applyFill="1" applyBorder="1" applyAlignment="1">
      <alignment horizontal="center" vertical="center" wrapText="1"/>
    </xf>
    <xf numFmtId="2" fontId="28" fillId="33" borderId="4" xfId="0" applyNumberFormat="1" applyFont="1" applyFill="1" applyBorder="1" applyAlignment="1">
      <alignment horizontal="center" vertical="center" wrapText="1"/>
    </xf>
    <xf numFmtId="0" fontId="27" fillId="31" borderId="0" xfId="0" applyFont="1" applyAlignment="1">
      <alignment horizontal="left" vertical="center" wrapText="1"/>
    </xf>
    <xf numFmtId="0" fontId="27" fillId="33" borderId="0" xfId="0" applyFont="1" applyFill="1">
      <alignment vertical="center" wrapText="1"/>
    </xf>
    <xf numFmtId="2" fontId="28" fillId="31" borderId="0" xfId="0" applyNumberFormat="1" applyFont="1">
      <alignment vertical="center" wrapText="1"/>
    </xf>
    <xf numFmtId="2" fontId="27" fillId="31" borderId="0" xfId="0" applyNumberFormat="1" applyFont="1">
      <alignment vertical="center" wrapText="1"/>
    </xf>
    <xf numFmtId="0" fontId="0" fillId="33" borderId="4" xfId="0" applyFill="1" applyBorder="1" applyAlignment="1">
      <alignment horizontal="center" vertical="center" wrapText="1"/>
    </xf>
    <xf numFmtId="0" fontId="27" fillId="33" borderId="0" xfId="0" applyFont="1" applyFill="1" applyAlignment="1">
      <alignment horizontal="left" vertical="center" wrapText="1"/>
    </xf>
    <xf numFmtId="0" fontId="27" fillId="31" borderId="4" xfId="0" applyFont="1" applyBorder="1" applyAlignment="1">
      <alignment horizontal="left" vertical="center" wrapText="1"/>
    </xf>
    <xf numFmtId="0" fontId="27" fillId="33" borderId="4" xfId="0" applyFont="1" applyFill="1" applyBorder="1" applyAlignment="1">
      <alignment horizontal="left" vertical="center" wrapText="1"/>
    </xf>
    <xf numFmtId="0" fontId="0" fillId="33" borderId="4" xfId="0" applyFill="1" applyBorder="1" applyAlignment="1">
      <alignment horizontal="left" vertical="center" wrapText="1"/>
    </xf>
    <xf numFmtId="0" fontId="28" fillId="33" borderId="4" xfId="0" applyFont="1" applyFill="1" applyBorder="1" applyAlignment="1">
      <alignment horizontal="center" vertical="center" wrapText="1"/>
    </xf>
    <xf numFmtId="2" fontId="27" fillId="33" borderId="0" xfId="0" applyNumberFormat="1" applyFont="1" applyFill="1">
      <alignment vertical="center" wrapText="1"/>
    </xf>
    <xf numFmtId="0" fontId="27" fillId="33" borderId="4" xfId="0" applyFont="1" applyFill="1" applyBorder="1" applyAlignment="1">
      <alignment horizontal="left" vertical="top" wrapText="1"/>
    </xf>
    <xf numFmtId="0" fontId="29" fillId="33" borderId="0" xfId="0" applyFont="1" applyFill="1" applyAlignment="1">
      <alignment horizontal="center" vertical="center" wrapText="1"/>
    </xf>
    <xf numFmtId="0" fontId="0" fillId="33" borderId="4" xfId="0" applyFill="1" applyBorder="1" applyAlignment="1">
      <alignment horizontal="left" vertical="top" wrapText="1"/>
    </xf>
    <xf numFmtId="0" fontId="0" fillId="33" borderId="4" xfId="0" applyFill="1" applyBorder="1" applyAlignment="1">
      <alignment horizontal="left" vertical="center"/>
    </xf>
    <xf numFmtId="0" fontId="27" fillId="31" borderId="4" xfId="0" applyFont="1" applyBorder="1" applyAlignment="1">
      <alignment horizontal="center" vertical="center"/>
    </xf>
    <xf numFmtId="0" fontId="32" fillId="0" borderId="4" xfId="0" applyFont="1" applyFill="1" applyBorder="1" applyAlignment="1">
      <alignment horizontal="center" vertical="center" wrapText="1"/>
    </xf>
    <xf numFmtId="0" fontId="32" fillId="31" borderId="4" xfId="0" applyFont="1" applyBorder="1" applyAlignment="1">
      <alignment horizontal="center" vertical="center" wrapText="1"/>
    </xf>
    <xf numFmtId="0" fontId="34" fillId="33" borderId="0" xfId="0" applyFont="1" applyFill="1">
      <alignment vertical="center" wrapText="1"/>
    </xf>
    <xf numFmtId="0" fontId="34" fillId="31" borderId="0" xfId="0" applyFont="1">
      <alignment vertical="center" wrapText="1"/>
    </xf>
    <xf numFmtId="0" fontId="35" fillId="31" borderId="0" xfId="0" applyFont="1" applyAlignment="1" applyProtection="1">
      <protection locked="0"/>
    </xf>
    <xf numFmtId="0" fontId="36" fillId="31" borderId="0" xfId="0" applyFont="1" applyAlignment="1" applyProtection="1">
      <alignment horizontal="right" vertical="top"/>
      <protection locked="0"/>
    </xf>
    <xf numFmtId="0" fontId="35" fillId="31" borderId="0" xfId="0" applyFont="1" applyAlignment="1" applyProtection="1">
      <alignment horizontal="right" wrapText="1"/>
      <protection locked="0"/>
    </xf>
    <xf numFmtId="0" fontId="35" fillId="31" borderId="0" xfId="0" applyFont="1" applyAlignment="1" applyProtection="1">
      <alignment horizontal="center" vertical="top" wrapText="1"/>
      <protection locked="0"/>
    </xf>
    <xf numFmtId="0" fontId="35" fillId="31" borderId="0" xfId="0" applyFont="1" applyAlignment="1" applyProtection="1">
      <alignment horizontal="right" vertical="top" wrapText="1"/>
      <protection locked="0"/>
    </xf>
    <xf numFmtId="0" fontId="37" fillId="31" borderId="0" xfId="0" applyFont="1" applyAlignment="1" applyProtection="1">
      <alignment horizontal="right" vertical="top" wrapText="1"/>
      <protection locked="0"/>
    </xf>
    <xf numFmtId="0" fontId="35" fillId="31" borderId="0" xfId="0" applyFont="1" applyAlignment="1" applyProtection="1">
      <alignment horizontal="right" vertical="top"/>
      <protection locked="0"/>
    </xf>
    <xf numFmtId="0" fontId="39" fillId="31" borderId="0" xfId="0" applyFont="1">
      <alignment vertical="center" wrapText="1"/>
    </xf>
    <xf numFmtId="0" fontId="41" fillId="31" borderId="0" xfId="0" applyFont="1">
      <alignment vertical="center" wrapText="1"/>
    </xf>
    <xf numFmtId="0" fontId="41" fillId="33" borderId="0" xfId="0" applyFont="1" applyFill="1">
      <alignment vertical="center" wrapText="1"/>
    </xf>
    <xf numFmtId="2" fontId="30" fillId="33" borderId="0" xfId="0" applyNumberFormat="1" applyFont="1" applyFill="1" applyAlignment="1">
      <alignment horizontal="center" vertical="top" wrapText="1"/>
    </xf>
    <xf numFmtId="2" fontId="39" fillId="31" borderId="0" xfId="0" applyNumberFormat="1" applyFont="1">
      <alignment vertical="center" wrapText="1"/>
    </xf>
    <xf numFmtId="2" fontId="0" fillId="33" borderId="0" xfId="0" applyNumberFormat="1" applyFill="1" applyAlignment="1">
      <alignment horizontal="right" vertical="center" wrapText="1"/>
    </xf>
    <xf numFmtId="0" fontId="27" fillId="31" borderId="0" xfId="0" applyFont="1" applyAlignment="1">
      <alignment horizontal="center" vertical="center" wrapText="1"/>
    </xf>
    <xf numFmtId="2" fontId="0" fillId="31" borderId="0" xfId="0" applyNumberFormat="1" applyAlignment="1">
      <alignment horizontal="right" vertical="center" wrapText="1"/>
    </xf>
    <xf numFmtId="2" fontId="30" fillId="31" borderId="0" xfId="0" applyNumberFormat="1" applyFont="1">
      <alignment vertical="center" wrapText="1"/>
    </xf>
    <xf numFmtId="0" fontId="30" fillId="31" borderId="0" xfId="0" applyFont="1">
      <alignment vertical="center" wrapText="1"/>
    </xf>
    <xf numFmtId="0" fontId="27" fillId="31" borderId="0" xfId="0" applyFont="1" applyAlignment="1">
      <alignment horizontal="right" vertical="center" wrapText="1"/>
    </xf>
    <xf numFmtId="2" fontId="28" fillId="31" borderId="0" xfId="0" applyNumberFormat="1" applyFont="1" applyAlignment="1">
      <alignment horizontal="right" vertical="center" wrapText="1"/>
    </xf>
    <xf numFmtId="0" fontId="27" fillId="33" borderId="4" xfId="0" applyFont="1" applyFill="1" applyBorder="1" applyAlignment="1">
      <alignment horizontal="left" vertical="top"/>
    </xf>
    <xf numFmtId="0" fontId="27" fillId="0" borderId="4" xfId="0" applyFont="1" applyFill="1" applyBorder="1">
      <alignment vertical="center" wrapText="1"/>
    </xf>
    <xf numFmtId="0" fontId="27" fillId="0" borderId="4" xfId="0" applyFont="1" applyFill="1" applyBorder="1" applyAlignment="1">
      <alignment horizontal="left" vertical="center" wrapText="1"/>
    </xf>
    <xf numFmtId="0" fontId="27" fillId="0" borderId="4" xfId="0" applyFont="1" applyFill="1" applyBorder="1" applyAlignment="1">
      <alignment horizontal="center" vertical="center" wrapText="1"/>
    </xf>
    <xf numFmtId="0" fontId="0" fillId="0" borderId="4" xfId="0" applyFill="1" applyBorder="1" applyAlignment="1">
      <alignment horizontal="center" vertical="center" wrapText="1"/>
    </xf>
    <xf numFmtId="0" fontId="45" fillId="31" borderId="0" xfId="0" applyFont="1">
      <alignment vertical="center" wrapText="1"/>
    </xf>
    <xf numFmtId="0" fontId="0" fillId="31" borderId="4" xfId="0" applyBorder="1" applyAlignment="1">
      <alignment horizontal="left" vertical="center" wrapText="1"/>
    </xf>
    <xf numFmtId="0" fontId="27" fillId="33" borderId="11" xfId="0" applyFont="1" applyFill="1" applyBorder="1" applyAlignment="1">
      <alignment horizontal="center" vertical="center" wrapText="1"/>
    </xf>
    <xf numFmtId="0" fontId="28" fillId="31" borderId="4" xfId="0" applyFont="1" applyBorder="1" applyAlignment="1">
      <alignment horizontal="center" vertical="center" wrapText="1"/>
    </xf>
    <xf numFmtId="0" fontId="27" fillId="31" borderId="4" xfId="0" applyFont="1" applyBorder="1" applyAlignment="1">
      <alignment horizontal="left" vertical="top" wrapText="1"/>
    </xf>
    <xf numFmtId="0" fontId="27" fillId="31" borderId="0" xfId="0" applyFont="1" applyAlignment="1">
      <alignment vertical="top"/>
    </xf>
    <xf numFmtId="0" fontId="0" fillId="31" borderId="4" xfId="0" applyBorder="1" applyAlignment="1">
      <alignment horizontal="left" vertical="top" wrapText="1"/>
    </xf>
    <xf numFmtId="0" fontId="27" fillId="31" borderId="0" xfId="0" applyFont="1" applyAlignment="1">
      <alignment vertical="top" wrapText="1"/>
    </xf>
    <xf numFmtId="1" fontId="27" fillId="0" borderId="4" xfId="37" applyNumberFormat="1" applyFont="1" applyBorder="1" applyAlignment="1">
      <alignment horizontal="center" vertical="center" wrapText="1"/>
    </xf>
    <xf numFmtId="0" fontId="47" fillId="31" borderId="0" xfId="0" applyFont="1" applyAlignment="1"/>
    <xf numFmtId="0" fontId="27" fillId="31" borderId="4" xfId="0" applyFont="1" applyBorder="1" applyAlignment="1">
      <alignment horizontal="left" wrapText="1"/>
    </xf>
    <xf numFmtId="0" fontId="27" fillId="0" borderId="4" xfId="0" applyFont="1" applyFill="1" applyBorder="1" applyAlignment="1">
      <alignment horizontal="center" vertical="center"/>
    </xf>
    <xf numFmtId="1" fontId="43" fillId="0" borderId="4" xfId="37" applyNumberFormat="1" applyFont="1" applyBorder="1" applyAlignment="1">
      <alignment horizontal="center" vertical="center" wrapText="1"/>
    </xf>
    <xf numFmtId="0" fontId="48" fillId="31" borderId="0" xfId="0" applyFont="1" applyAlignment="1"/>
    <xf numFmtId="0" fontId="27" fillId="0" borderId="4" xfId="37" applyFont="1" applyBorder="1" applyAlignment="1">
      <alignment horizontal="center" vertical="center" wrapText="1"/>
    </xf>
    <xf numFmtId="1" fontId="44" fillId="0" borderId="4" xfId="38" quotePrefix="1" applyNumberFormat="1" applyFont="1" applyBorder="1" applyAlignment="1">
      <alignment horizontal="center" vertical="center" wrapText="1"/>
    </xf>
    <xf numFmtId="0" fontId="33" fillId="0" borderId="4" xfId="0" applyFont="1" applyFill="1" applyBorder="1" applyAlignment="1">
      <alignment horizontal="center" vertical="center" wrapText="1"/>
    </xf>
    <xf numFmtId="0" fontId="33" fillId="0" borderId="0" xfId="0" applyFont="1" applyFill="1" applyAlignment="1">
      <alignment vertical="center"/>
    </xf>
    <xf numFmtId="0" fontId="49" fillId="0" borderId="0" xfId="0" applyFont="1" applyFill="1" applyAlignment="1"/>
    <xf numFmtId="0" fontId="44" fillId="31" borderId="4" xfId="0" applyFont="1" applyBorder="1" applyAlignment="1">
      <alignment horizontal="center" vertical="center"/>
    </xf>
    <xf numFmtId="0" fontId="50" fillId="0" borderId="4" xfId="39" applyFont="1" applyBorder="1" applyAlignment="1">
      <alignment horizontal="left" vertical="center" wrapText="1"/>
    </xf>
    <xf numFmtId="0" fontId="50" fillId="31" borderId="4" xfId="0" applyFont="1" applyBorder="1" applyAlignment="1">
      <alignment horizontal="center" vertical="center" wrapText="1"/>
    </xf>
    <xf numFmtId="0" fontId="50" fillId="0" borderId="4" xfId="39" applyFont="1" applyBorder="1" applyAlignment="1">
      <alignment horizontal="center" vertical="center" wrapText="1"/>
    </xf>
    <xf numFmtId="0" fontId="28" fillId="35" borderId="4" xfId="0" applyFont="1" applyFill="1" applyBorder="1" applyAlignment="1">
      <alignment horizontal="center" textRotation="90"/>
    </xf>
    <xf numFmtId="0" fontId="28" fillId="35" borderId="4" xfId="0" applyFont="1" applyFill="1" applyBorder="1" applyAlignment="1">
      <alignment horizontal="center" vertical="center" textRotation="90" wrapText="1"/>
    </xf>
    <xf numFmtId="0" fontId="28" fillId="35" borderId="4" xfId="0" applyFont="1" applyFill="1" applyBorder="1" applyAlignment="1">
      <alignment horizontal="center" vertical="center" wrapText="1"/>
    </xf>
    <xf numFmtId="0" fontId="28" fillId="35" borderId="4" xfId="0" applyFont="1" applyFill="1" applyBorder="1" applyAlignment="1">
      <alignment horizontal="center" vertical="center" textRotation="90"/>
    </xf>
    <xf numFmtId="2" fontId="28" fillId="35" borderId="4" xfId="0" applyNumberFormat="1" applyFont="1" applyFill="1" applyBorder="1" applyAlignment="1">
      <alignment horizontal="center" vertical="center" textRotation="90"/>
    </xf>
    <xf numFmtId="1" fontId="28" fillId="35" borderId="4" xfId="0" applyNumberFormat="1" applyFont="1" applyFill="1" applyBorder="1" applyAlignment="1">
      <alignment horizontal="center" vertical="center" wrapText="1"/>
    </xf>
    <xf numFmtId="0" fontId="27" fillId="33" borderId="4" xfId="0" applyFont="1" applyFill="1" applyBorder="1" applyAlignment="1">
      <alignment horizontal="left" vertical="center"/>
    </xf>
    <xf numFmtId="0" fontId="0" fillId="33" borderId="4" xfId="0" applyFill="1" applyBorder="1" applyAlignment="1">
      <alignment horizontal="left" vertical="top"/>
    </xf>
    <xf numFmtId="0" fontId="27" fillId="34" borderId="0" xfId="0" applyFont="1" applyFill="1">
      <alignment vertical="center" wrapText="1"/>
    </xf>
    <xf numFmtId="2" fontId="28" fillId="35" borderId="4" xfId="0" applyNumberFormat="1" applyFont="1" applyFill="1" applyBorder="1" applyAlignment="1">
      <alignment horizontal="center" vertical="center" wrapText="1"/>
    </xf>
    <xf numFmtId="0" fontId="0" fillId="31" borderId="4" xfId="0" applyBorder="1" applyAlignment="1">
      <alignment horizontal="left" wrapText="1"/>
    </xf>
    <xf numFmtId="0" fontId="0" fillId="31" borderId="4" xfId="0" applyBorder="1" applyAlignment="1">
      <alignment horizontal="left" vertical="center"/>
    </xf>
    <xf numFmtId="0" fontId="0" fillId="33" borderId="0" xfId="0" applyFill="1" applyAlignment="1">
      <alignment horizontal="left" wrapText="1"/>
    </xf>
    <xf numFmtId="0" fontId="27" fillId="0" borderId="0" xfId="0" applyFont="1" applyFill="1">
      <alignment vertical="center" wrapText="1"/>
    </xf>
    <xf numFmtId="0" fontId="32" fillId="0" borderId="4" xfId="0" applyFont="1" applyFill="1" applyBorder="1" applyAlignment="1">
      <alignment horizontal="left" vertical="top" wrapText="1"/>
    </xf>
    <xf numFmtId="0" fontId="32" fillId="31" borderId="4" xfId="0" applyFont="1" applyBorder="1" applyAlignment="1">
      <alignment horizontal="left" vertical="top" wrapText="1"/>
    </xf>
    <xf numFmtId="0" fontId="27" fillId="33" borderId="4" xfId="0" applyFont="1" applyFill="1" applyBorder="1" applyAlignment="1">
      <alignment horizontal="left" wrapText="1"/>
    </xf>
    <xf numFmtId="0" fontId="28" fillId="35" borderId="4" xfId="0" applyFont="1" applyFill="1" applyBorder="1" applyAlignment="1">
      <alignment horizontal="center" vertical="center"/>
    </xf>
    <xf numFmtId="0" fontId="27" fillId="31" borderId="4" xfId="0" applyFont="1" applyBorder="1" applyAlignment="1">
      <alignment horizontal="left" vertical="center"/>
    </xf>
    <xf numFmtId="0" fontId="27" fillId="31" borderId="0" xfId="0" applyFont="1" applyAlignment="1">
      <alignment vertical="center"/>
    </xf>
    <xf numFmtId="0" fontId="44" fillId="31" borderId="4" xfId="0" applyFont="1" applyBorder="1" applyAlignment="1">
      <alignment wrapText="1"/>
    </xf>
    <xf numFmtId="2" fontId="32" fillId="0" borderId="4" xfId="0" applyNumberFormat="1" applyFont="1" applyFill="1" applyBorder="1" applyAlignment="1">
      <alignment horizontal="center" vertical="center"/>
    </xf>
    <xf numFmtId="1" fontId="27" fillId="31" borderId="0" xfId="0" applyNumberFormat="1" applyFont="1">
      <alignment vertical="center" wrapText="1"/>
    </xf>
    <xf numFmtId="0" fontId="32" fillId="0" borderId="4" xfId="0" applyFont="1" applyFill="1" applyBorder="1" applyAlignment="1">
      <alignment vertical="center"/>
    </xf>
    <xf numFmtId="0" fontId="27" fillId="33" borderId="0" xfId="0" applyFont="1" applyFill="1" applyAlignment="1">
      <alignment vertical="center"/>
    </xf>
    <xf numFmtId="0" fontId="27" fillId="31" borderId="4" xfId="0" applyFont="1" applyBorder="1" applyAlignment="1" applyProtection="1">
      <alignment horizontal="center" vertical="center"/>
      <protection locked="0"/>
    </xf>
    <xf numFmtId="0" fontId="56" fillId="0" borderId="4" xfId="40" applyFont="1" applyBorder="1" applyAlignment="1">
      <alignment horizontal="center" vertical="center"/>
    </xf>
    <xf numFmtId="1" fontId="57" fillId="0" borderId="4" xfId="37" applyNumberFormat="1" applyFont="1" applyBorder="1" applyAlignment="1">
      <alignment horizontal="center" vertical="center" wrapText="1"/>
    </xf>
    <xf numFmtId="0" fontId="27" fillId="0" borderId="4" xfId="0" applyFont="1" applyFill="1" applyBorder="1" applyAlignment="1" applyProtection="1">
      <alignment horizontal="center" vertical="center"/>
      <protection locked="0"/>
    </xf>
    <xf numFmtId="0" fontId="32" fillId="31" borderId="4" xfId="0" applyFont="1" applyBorder="1">
      <alignment vertical="center" wrapText="1"/>
    </xf>
    <xf numFmtId="0" fontId="30" fillId="0" borderId="4" xfId="36" applyFont="1" applyBorder="1" applyAlignment="1">
      <alignment horizontal="left" vertical="center" wrapText="1"/>
    </xf>
    <xf numFmtId="0" fontId="30" fillId="0" borderId="4" xfId="36" applyFont="1" applyBorder="1" applyAlignment="1">
      <alignment horizontal="center" vertical="center"/>
    </xf>
    <xf numFmtId="0" fontId="33" fillId="33" borderId="0" xfId="0" applyFont="1" applyFill="1" applyAlignment="1">
      <alignment vertical="center"/>
    </xf>
    <xf numFmtId="0" fontId="54" fillId="33" borderId="4" xfId="0" applyFont="1" applyFill="1" applyBorder="1" applyAlignment="1">
      <alignment horizontal="center" vertical="center" wrapText="1"/>
    </xf>
    <xf numFmtId="0" fontId="32" fillId="33" borderId="4" xfId="0" applyFont="1" applyFill="1" applyBorder="1" applyAlignment="1">
      <alignment horizontal="center" vertical="center" wrapText="1"/>
    </xf>
    <xf numFmtId="0" fontId="50" fillId="0" borderId="0" xfId="0" applyFont="1" applyFill="1" applyAlignment="1">
      <alignment vertical="center"/>
    </xf>
    <xf numFmtId="0" fontId="50" fillId="0" borderId="4" xfId="0" applyFont="1" applyFill="1" applyBorder="1" applyAlignment="1">
      <alignment horizontal="center" vertical="center" wrapText="1"/>
    </xf>
    <xf numFmtId="0" fontId="59" fillId="33" borderId="4" xfId="0" applyFont="1" applyFill="1" applyBorder="1" applyAlignment="1">
      <alignment horizontal="center" vertical="center" wrapText="1"/>
    </xf>
    <xf numFmtId="0" fontId="50" fillId="33" borderId="0" xfId="0" applyFont="1" applyFill="1" applyAlignment="1">
      <alignment vertical="center"/>
    </xf>
    <xf numFmtId="0" fontId="62" fillId="31" borderId="0" xfId="0" applyFont="1" applyAlignment="1"/>
    <xf numFmtId="1" fontId="60" fillId="0" borderId="4" xfId="37" applyNumberFormat="1" applyFont="1" applyBorder="1" applyAlignment="1">
      <alignment horizontal="center" vertical="center" wrapText="1"/>
    </xf>
    <xf numFmtId="0" fontId="61" fillId="0" borderId="4" xfId="0" applyFont="1" applyFill="1" applyBorder="1" applyAlignment="1">
      <alignment vertical="center"/>
    </xf>
    <xf numFmtId="0" fontId="66" fillId="35" borderId="4" xfId="0" applyFont="1" applyFill="1" applyBorder="1" applyAlignment="1">
      <alignment horizontal="center" vertical="center" wrapText="1"/>
    </xf>
    <xf numFmtId="1" fontId="66" fillId="35" borderId="4" xfId="0" applyNumberFormat="1" applyFont="1" applyFill="1" applyBorder="1" applyAlignment="1">
      <alignment horizontal="center" vertical="center" wrapText="1"/>
    </xf>
    <xf numFmtId="0" fontId="38" fillId="33" borderId="4" xfId="0" applyFont="1" applyFill="1" applyBorder="1" applyAlignment="1">
      <alignment horizontal="center" vertical="center" wrapText="1"/>
    </xf>
    <xf numFmtId="0" fontId="38" fillId="33" borderId="0" xfId="0" applyFont="1" applyFill="1" applyAlignment="1">
      <alignment horizontal="center" vertical="top" wrapText="1"/>
    </xf>
    <xf numFmtId="2" fontId="38" fillId="33" borderId="0" xfId="0" applyNumberFormat="1" applyFont="1" applyFill="1" applyAlignment="1">
      <alignment horizontal="center" vertical="top" wrapText="1"/>
    </xf>
    <xf numFmtId="0" fontId="38" fillId="31" borderId="0" xfId="0" applyFont="1" applyAlignment="1">
      <alignment horizontal="left" vertical="center" wrapText="1"/>
    </xf>
    <xf numFmtId="0" fontId="38" fillId="31" borderId="0" xfId="0" applyFont="1">
      <alignment vertical="center" wrapText="1"/>
    </xf>
    <xf numFmtId="0" fontId="38" fillId="33" borderId="0" xfId="0" applyFont="1" applyFill="1" applyAlignment="1">
      <alignment horizontal="left" vertical="center" wrapText="1"/>
    </xf>
    <xf numFmtId="0" fontId="38" fillId="31" borderId="8" xfId="0" applyFont="1" applyBorder="1">
      <alignment vertical="center" wrapText="1"/>
    </xf>
    <xf numFmtId="0" fontId="35" fillId="0" borderId="0" xfId="42" applyFont="1"/>
    <xf numFmtId="0" fontId="35" fillId="0" borderId="0" xfId="42" applyFont="1" applyAlignment="1">
      <alignment vertical="center"/>
    </xf>
    <xf numFmtId="0" fontId="27" fillId="0" borderId="4" xfId="42" applyBorder="1" applyAlignment="1">
      <alignment horizontal="center" vertical="center" wrapText="1"/>
    </xf>
    <xf numFmtId="43" fontId="27" fillId="0" borderId="4" xfId="41" applyFont="1" applyBorder="1" applyAlignment="1" applyProtection="1">
      <alignment horizontal="left" vertical="center" wrapText="1"/>
      <protection locked="0"/>
    </xf>
    <xf numFmtId="43" fontId="27" fillId="0" borderId="4" xfId="41" applyFont="1" applyBorder="1" applyAlignment="1" applyProtection="1">
      <alignment horizontal="center" vertical="center" wrapText="1"/>
      <protection locked="0"/>
    </xf>
    <xf numFmtId="43" fontId="27" fillId="0" borderId="4" xfId="41" applyFont="1" applyBorder="1" applyAlignment="1" applyProtection="1">
      <alignment horizontal="left" vertical="center"/>
      <protection locked="0"/>
    </xf>
    <xf numFmtId="43" fontId="66" fillId="31" borderId="4" xfId="41" applyFont="1" applyFill="1" applyBorder="1" applyAlignment="1">
      <alignment horizontal="right" vertical="center" wrapText="1"/>
    </xf>
    <xf numFmtId="0" fontId="32" fillId="33" borderId="4" xfId="0" applyFont="1" applyFill="1" applyBorder="1" applyAlignment="1">
      <alignment horizontal="left" vertical="top" wrapText="1"/>
    </xf>
    <xf numFmtId="0" fontId="27" fillId="33" borderId="4" xfId="37" applyFont="1" applyFill="1" applyBorder="1" applyAlignment="1">
      <alignment horizontal="center" vertical="center" wrapText="1"/>
    </xf>
    <xf numFmtId="0" fontId="0" fillId="0" borderId="4" xfId="0" applyFill="1" applyBorder="1" applyAlignment="1">
      <alignment horizontal="left" vertical="top" wrapText="1"/>
    </xf>
    <xf numFmtId="2" fontId="28" fillId="0" borderId="4" xfId="0" applyNumberFormat="1" applyFont="1" applyFill="1" applyBorder="1" applyAlignment="1">
      <alignment horizontal="center" vertical="center" wrapText="1"/>
    </xf>
    <xf numFmtId="0" fontId="27" fillId="0" borderId="4" xfId="0" applyFont="1" applyFill="1" applyBorder="1" applyAlignment="1">
      <alignment horizontal="left" vertical="top"/>
    </xf>
    <xf numFmtId="0" fontId="27" fillId="0" borderId="11" xfId="0" applyFont="1" applyFill="1" applyBorder="1" applyAlignment="1">
      <alignment horizontal="center" vertical="center" wrapText="1"/>
    </xf>
    <xf numFmtId="0" fontId="27" fillId="0" borderId="4" xfId="0" applyFont="1" applyFill="1" applyBorder="1" applyAlignment="1">
      <alignment horizontal="left" vertical="top" wrapText="1"/>
    </xf>
    <xf numFmtId="1" fontId="170" fillId="0" borderId="4" xfId="37" applyNumberFormat="1" applyFont="1" applyBorder="1" applyAlignment="1">
      <alignment horizontal="center" vertical="center" wrapText="1"/>
    </xf>
    <xf numFmtId="0" fontId="27" fillId="31" borderId="4" xfId="0" applyFont="1" applyBorder="1" applyAlignment="1">
      <alignment horizontal="left" vertical="top"/>
    </xf>
    <xf numFmtId="0" fontId="27" fillId="31" borderId="4" xfId="0" applyFont="1" applyBorder="1">
      <alignment vertical="center" wrapText="1"/>
    </xf>
    <xf numFmtId="0" fontId="27" fillId="31" borderId="4" xfId="0" applyFont="1" applyBorder="1" applyAlignment="1"/>
    <xf numFmtId="0" fontId="66" fillId="0" borderId="4" xfId="0" applyFont="1" applyFill="1" applyBorder="1" applyAlignment="1">
      <alignment horizontal="left" vertical="center" wrapText="1"/>
    </xf>
    <xf numFmtId="0" fontId="66" fillId="0" borderId="0" xfId="0" applyFont="1" applyFill="1">
      <alignment vertical="center" wrapText="1"/>
    </xf>
    <xf numFmtId="0" fontId="66" fillId="0" borderId="4" xfId="0" applyFont="1" applyFill="1" applyBorder="1">
      <alignment vertical="center" wrapText="1"/>
    </xf>
    <xf numFmtId="0" fontId="171" fillId="33" borderId="4" xfId="0" applyFont="1" applyFill="1" applyBorder="1" applyAlignment="1">
      <alignment horizontal="center" vertical="center" wrapText="1"/>
    </xf>
    <xf numFmtId="0" fontId="171" fillId="31" borderId="4" xfId="0" applyFont="1" applyBorder="1" applyAlignment="1">
      <alignment horizontal="center" vertical="center" wrapText="1"/>
    </xf>
    <xf numFmtId="0" fontId="30" fillId="33" borderId="0" xfId="0" applyFont="1" applyFill="1" applyAlignment="1">
      <alignment horizontal="center" vertical="top" wrapText="1"/>
    </xf>
    <xf numFmtId="0" fontId="27" fillId="31" borderId="0" xfId="0" applyFont="1" applyAlignment="1">
      <alignment horizontal="left" wrapText="1"/>
    </xf>
    <xf numFmtId="0" fontId="30" fillId="31" borderId="0" xfId="0" applyFont="1" applyAlignment="1">
      <alignment horizontal="center" vertical="top" wrapText="1"/>
    </xf>
    <xf numFmtId="0" fontId="0" fillId="31" borderId="0" xfId="0" applyAlignment="1">
      <alignment horizontal="left" vertical="center" wrapText="1"/>
    </xf>
    <xf numFmtId="0" fontId="27" fillId="33" borderId="0" xfId="0" applyFont="1" applyFill="1" applyAlignment="1">
      <alignment horizontal="right" vertical="center" wrapText="1"/>
    </xf>
    <xf numFmtId="0" fontId="29" fillId="31" borderId="0" xfId="0" applyFont="1">
      <alignment vertical="center" wrapText="1"/>
    </xf>
    <xf numFmtId="0" fontId="27" fillId="33" borderId="0" xfId="0" applyFont="1" applyFill="1" applyAlignment="1">
      <alignment vertical="top" wrapText="1"/>
    </xf>
    <xf numFmtId="0" fontId="30" fillId="31" borderId="0" xfId="0" applyFont="1" applyAlignment="1">
      <alignment horizontal="left" vertical="center" wrapText="1"/>
    </xf>
    <xf numFmtId="0" fontId="30" fillId="33" borderId="0" xfId="0" applyFont="1" applyFill="1" applyAlignment="1">
      <alignment horizontal="left" vertical="center" wrapText="1"/>
    </xf>
    <xf numFmtId="0" fontId="30" fillId="31" borderId="8" xfId="0" applyFont="1" applyBorder="1">
      <alignment vertical="center" wrapText="1"/>
    </xf>
    <xf numFmtId="0" fontId="172" fillId="35" borderId="4" xfId="0" applyFont="1" applyFill="1" applyBorder="1" applyAlignment="1">
      <alignment horizontal="center" vertical="center" wrapText="1"/>
    </xf>
    <xf numFmtId="1" fontId="172" fillId="35" borderId="4" xfId="0" applyNumberFormat="1" applyFont="1" applyFill="1" applyBorder="1" applyAlignment="1">
      <alignment horizontal="center" vertical="center" wrapText="1"/>
    </xf>
    <xf numFmtId="0" fontId="30" fillId="33" borderId="4" xfId="0" applyFont="1" applyFill="1" applyBorder="1" applyAlignment="1">
      <alignment horizontal="center" vertical="center" wrapText="1"/>
    </xf>
    <xf numFmtId="0" fontId="172" fillId="35" borderId="4" xfId="0" applyFont="1" applyFill="1" applyBorder="1" applyAlignment="1">
      <alignment horizontal="left" vertical="center" wrapText="1"/>
    </xf>
    <xf numFmtId="2" fontId="30" fillId="33" borderId="0" xfId="0" applyNumberFormat="1" applyFont="1" applyFill="1" applyAlignment="1">
      <alignment horizontal="right" vertical="center" wrapText="1"/>
    </xf>
    <xf numFmtId="0" fontId="30" fillId="33" borderId="0" xfId="0" applyFont="1" applyFill="1">
      <alignment vertical="center" wrapText="1"/>
    </xf>
    <xf numFmtId="2" fontId="30" fillId="31" borderId="5" xfId="0" applyNumberFormat="1" applyFont="1" applyBorder="1" applyAlignment="1">
      <alignment horizontal="right" vertical="center" wrapText="1"/>
    </xf>
    <xf numFmtId="2" fontId="30" fillId="31" borderId="6" xfId="0" applyNumberFormat="1" applyFont="1" applyBorder="1" applyAlignment="1">
      <alignment horizontal="right" vertical="center" wrapText="1"/>
    </xf>
    <xf numFmtId="2" fontId="30" fillId="31" borderId="7" xfId="0" applyNumberFormat="1" applyFont="1" applyBorder="1" applyAlignment="1">
      <alignment horizontal="right" vertical="center" wrapText="1"/>
    </xf>
    <xf numFmtId="0" fontId="33" fillId="31" borderId="4" xfId="0" applyFont="1" applyBorder="1" applyAlignment="1">
      <alignment horizontal="center" vertical="center" wrapText="1"/>
    </xf>
    <xf numFmtId="2" fontId="27" fillId="0" borderId="4" xfId="0" applyNumberFormat="1" applyFont="1" applyFill="1" applyBorder="1" applyAlignment="1">
      <alignment horizontal="left" vertical="center" wrapText="1"/>
    </xf>
    <xf numFmtId="0" fontId="27" fillId="0" borderId="4" xfId="0" applyFont="1" applyFill="1" applyBorder="1" applyAlignment="1">
      <alignment horizontal="left" wrapText="1"/>
    </xf>
    <xf numFmtId="2" fontId="27" fillId="33" borderId="4" xfId="0" applyNumberFormat="1" applyFont="1" applyFill="1" applyBorder="1" applyAlignment="1">
      <alignment horizontal="left" vertical="center" wrapText="1"/>
    </xf>
    <xf numFmtId="0" fontId="27" fillId="33" borderId="4" xfId="0" applyFont="1" applyFill="1" applyBorder="1" applyAlignment="1">
      <alignment horizontal="center" vertical="center"/>
    </xf>
    <xf numFmtId="1" fontId="28" fillId="0" borderId="4" xfId="37" applyNumberFormat="1" applyFont="1" applyBorder="1" applyAlignment="1">
      <alignment horizontal="center" vertical="center" wrapText="1"/>
    </xf>
    <xf numFmtId="1" fontId="43" fillId="0" borderId="41" xfId="37" applyNumberFormat="1" applyFont="1" applyBorder="1" applyAlignment="1">
      <alignment horizontal="center" vertical="center" wrapText="1"/>
    </xf>
    <xf numFmtId="0" fontId="44" fillId="0" borderId="4" xfId="39" applyFont="1" applyBorder="1" applyAlignment="1">
      <alignment horizontal="left" vertical="center" wrapText="1"/>
    </xf>
    <xf numFmtId="0" fontId="44" fillId="0" borderId="4" xfId="39" applyFont="1" applyBorder="1" applyAlignment="1">
      <alignment horizontal="center" vertical="center" wrapText="1"/>
    </xf>
    <xf numFmtId="0" fontId="30" fillId="0" borderId="4" xfId="0" applyFont="1" applyFill="1" applyBorder="1" applyAlignment="1">
      <alignment horizontal="center" vertical="center" wrapText="1"/>
    </xf>
    <xf numFmtId="0" fontId="172" fillId="33" borderId="4" xfId="0" applyFont="1" applyFill="1" applyBorder="1">
      <alignment vertical="center" wrapText="1"/>
    </xf>
    <xf numFmtId="1" fontId="27" fillId="0" borderId="4" xfId="38" quotePrefix="1" applyNumberFormat="1" applyFont="1" applyBorder="1" applyAlignment="1">
      <alignment horizontal="center" vertical="center" wrapText="1"/>
    </xf>
    <xf numFmtId="1" fontId="30" fillId="0" borderId="4" xfId="38" quotePrefix="1" applyNumberFormat="1" applyFont="1" applyBorder="1" applyAlignment="1">
      <alignment horizontal="left" vertical="center" wrapText="1"/>
    </xf>
    <xf numFmtId="1" fontId="30" fillId="0" borderId="4" xfId="38" quotePrefix="1" applyNumberFormat="1" applyFont="1" applyBorder="1" applyAlignment="1">
      <alignment horizontal="center" vertical="center" wrapText="1"/>
    </xf>
    <xf numFmtId="0" fontId="30" fillId="31" borderId="4" xfId="0" applyFont="1" applyBorder="1">
      <alignment vertical="center" wrapText="1"/>
    </xf>
    <xf numFmtId="0" fontId="30" fillId="31" borderId="4" xfId="0" applyFont="1" applyBorder="1" applyAlignment="1">
      <alignment horizontal="center" vertical="center" wrapText="1"/>
    </xf>
    <xf numFmtId="0" fontId="30" fillId="31" borderId="4" xfId="0" applyFont="1" applyBorder="1" applyAlignment="1">
      <alignment vertical="center"/>
    </xf>
    <xf numFmtId="0" fontId="172" fillId="0" borderId="4" xfId="0" applyFont="1" applyFill="1" applyBorder="1" applyAlignment="1">
      <alignment horizontal="center" vertical="top"/>
    </xf>
    <xf numFmtId="0" fontId="172" fillId="33" borderId="4" xfId="0" applyFont="1" applyFill="1" applyBorder="1" applyAlignment="1">
      <alignment horizontal="center" vertical="top"/>
    </xf>
    <xf numFmtId="0" fontId="27" fillId="0" borderId="4" xfId="0" applyFont="1" applyFill="1" applyBorder="1" applyAlignment="1">
      <alignment vertical="center"/>
    </xf>
    <xf numFmtId="2" fontId="27" fillId="0" borderId="4" xfId="0" applyNumberFormat="1" applyFont="1" applyFill="1" applyBorder="1" applyAlignment="1">
      <alignment horizontal="center" vertical="center"/>
    </xf>
    <xf numFmtId="0" fontId="44" fillId="31" borderId="4" xfId="0" applyFont="1" applyBorder="1" applyAlignment="1">
      <alignment horizontal="left" vertical="center" wrapText="1"/>
    </xf>
    <xf numFmtId="0" fontId="44" fillId="31" borderId="4" xfId="0" applyFont="1" applyBorder="1" applyAlignment="1">
      <alignment horizontal="left" vertical="center"/>
    </xf>
    <xf numFmtId="2" fontId="28" fillId="35" borderId="4" xfId="0" applyNumberFormat="1" applyFont="1" applyFill="1" applyBorder="1" applyAlignment="1">
      <alignment horizontal="right" vertical="center" wrapText="1"/>
    </xf>
    <xf numFmtId="2" fontId="0" fillId="35" borderId="4" xfId="0" applyNumberFormat="1" applyFill="1" applyBorder="1" applyAlignment="1">
      <alignment horizontal="right" vertical="center" wrapText="1"/>
    </xf>
    <xf numFmtId="2" fontId="27" fillId="35" borderId="4" xfId="0" applyNumberFormat="1" applyFont="1" applyFill="1" applyBorder="1" applyAlignment="1">
      <alignment horizontal="right" vertical="center" wrapText="1"/>
    </xf>
    <xf numFmtId="2" fontId="52" fillId="35" borderId="4" xfId="0" applyNumberFormat="1" applyFont="1" applyFill="1" applyBorder="1" applyAlignment="1">
      <alignment horizontal="center" vertical="center"/>
    </xf>
    <xf numFmtId="2" fontId="50" fillId="35" borderId="4" xfId="0" applyNumberFormat="1" applyFont="1" applyFill="1" applyBorder="1" applyAlignment="1">
      <alignment vertical="center"/>
    </xf>
    <xf numFmtId="2" fontId="27" fillId="35" borderId="4" xfId="0" applyNumberFormat="1" applyFont="1" applyFill="1" applyBorder="1" applyAlignment="1">
      <alignment vertical="center"/>
    </xf>
    <xf numFmtId="2" fontId="32" fillId="35" borderId="4" xfId="0" applyNumberFormat="1" applyFont="1" applyFill="1" applyBorder="1" applyAlignment="1">
      <alignment vertical="center"/>
    </xf>
    <xf numFmtId="0" fontId="27" fillId="35" borderId="4" xfId="42" applyFill="1" applyBorder="1" applyAlignment="1">
      <alignment horizontal="center" vertical="center" wrapText="1"/>
    </xf>
    <xf numFmtId="0" fontId="44" fillId="31" borderId="0" xfId="0" applyFont="1" applyAlignment="1">
      <alignment horizontal="left" vertical="top"/>
    </xf>
    <xf numFmtId="0" fontId="27" fillId="0" borderId="4" xfId="0" applyFont="1" applyFill="1" applyBorder="1" applyAlignment="1">
      <alignment horizontal="center"/>
    </xf>
    <xf numFmtId="0" fontId="60" fillId="0" borderId="5" xfId="37" applyFont="1" applyBorder="1" applyAlignment="1">
      <alignment horizontal="center" vertical="center" wrapText="1"/>
    </xf>
    <xf numFmtId="0" fontId="60" fillId="0" borderId="4" xfId="37" applyFont="1" applyBorder="1" applyAlignment="1">
      <alignment horizontal="center" vertical="center" wrapText="1"/>
    </xf>
    <xf numFmtId="0" fontId="60" fillId="0" borderId="4" xfId="0" applyFont="1" applyFill="1" applyBorder="1">
      <alignment vertical="center" wrapText="1"/>
    </xf>
    <xf numFmtId="0" fontId="32" fillId="0" borderId="4" xfId="0" applyFont="1" applyFill="1" applyBorder="1">
      <alignment vertical="center" wrapText="1"/>
    </xf>
    <xf numFmtId="0" fontId="61" fillId="0" borderId="4" xfId="0" applyFont="1" applyFill="1" applyBorder="1">
      <alignment vertical="center" wrapText="1"/>
    </xf>
    <xf numFmtId="2" fontId="32" fillId="35" borderId="4" xfId="0" applyNumberFormat="1" applyFont="1" applyFill="1" applyBorder="1" applyAlignment="1">
      <alignment horizontal="center" vertical="center"/>
    </xf>
    <xf numFmtId="2" fontId="30" fillId="0" borderId="4" xfId="38" quotePrefix="1" applyNumberFormat="1" applyFont="1" applyBorder="1" applyAlignment="1">
      <alignment horizontal="center" vertical="center" wrapText="1"/>
    </xf>
    <xf numFmtId="0" fontId="27" fillId="0" borderId="0" xfId="0" applyFont="1" applyFill="1" applyAlignment="1">
      <alignment vertical="top"/>
    </xf>
    <xf numFmtId="2" fontId="30" fillId="0" borderId="4" xfId="36" applyNumberFormat="1" applyFont="1" applyBorder="1" applyAlignment="1">
      <alignment horizontal="center" vertical="center"/>
    </xf>
    <xf numFmtId="0" fontId="27" fillId="0" borderId="0" xfId="0" applyFont="1" applyFill="1" applyAlignment="1">
      <alignment horizontal="left" vertical="center" wrapText="1"/>
    </xf>
    <xf numFmtId="2" fontId="27" fillId="31" borderId="4" xfId="0" applyNumberFormat="1" applyFont="1" applyBorder="1" applyAlignment="1">
      <alignment horizontal="left" vertical="center" wrapText="1"/>
    </xf>
    <xf numFmtId="0" fontId="28" fillId="35" borderId="5" xfId="0" applyFont="1" applyFill="1" applyBorder="1">
      <alignment vertical="center" wrapText="1"/>
    </xf>
    <xf numFmtId="0" fontId="28" fillId="35" borderId="6" xfId="0" applyFont="1" applyFill="1" applyBorder="1">
      <alignment vertical="center" wrapText="1"/>
    </xf>
    <xf numFmtId="0" fontId="28" fillId="35" borderId="7" xfId="0" applyFont="1" applyFill="1" applyBorder="1">
      <alignment vertical="center" wrapText="1"/>
    </xf>
    <xf numFmtId="0" fontId="27" fillId="35" borderId="6" xfId="0" applyFont="1" applyFill="1" applyBorder="1">
      <alignment vertical="center" wrapText="1"/>
    </xf>
    <xf numFmtId="0" fontId="28" fillId="35" borderId="6" xfId="0" applyFont="1" applyFill="1" applyBorder="1" applyAlignment="1">
      <alignment vertical="center"/>
    </xf>
    <xf numFmtId="0" fontId="28" fillId="35" borderId="7" xfId="0" applyFont="1" applyFill="1" applyBorder="1" applyAlignment="1">
      <alignment vertical="center"/>
    </xf>
    <xf numFmtId="0" fontId="28" fillId="106" borderId="5" xfId="0" applyFont="1" applyFill="1" applyBorder="1">
      <alignment vertical="center" wrapText="1"/>
    </xf>
    <xf numFmtId="0" fontId="28" fillId="106" borderId="6" xfId="0" applyFont="1" applyFill="1" applyBorder="1" applyAlignment="1">
      <alignment vertical="center"/>
    </xf>
    <xf numFmtId="0" fontId="27" fillId="35" borderId="7" xfId="0" applyFont="1" applyFill="1" applyBorder="1">
      <alignment vertical="center" wrapText="1"/>
    </xf>
    <xf numFmtId="0" fontId="54" fillId="35" borderId="5" xfId="0" applyFont="1" applyFill="1" applyBorder="1">
      <alignment vertical="center" wrapText="1"/>
    </xf>
    <xf numFmtId="0" fontId="28" fillId="35" borderId="4" xfId="0" applyFont="1" applyFill="1" applyBorder="1">
      <alignment vertical="center" wrapText="1"/>
    </xf>
    <xf numFmtId="0" fontId="28" fillId="35" borderId="5" xfId="0" applyFont="1" applyFill="1" applyBorder="1" applyAlignment="1">
      <alignment vertical="center"/>
    </xf>
    <xf numFmtId="0" fontId="172" fillId="35" borderId="5" xfId="0" applyFont="1" applyFill="1" applyBorder="1">
      <alignment vertical="center" wrapText="1"/>
    </xf>
    <xf numFmtId="0" fontId="172" fillId="35" borderId="6" xfId="0" applyFont="1" applyFill="1" applyBorder="1">
      <alignment vertical="center" wrapText="1"/>
    </xf>
    <xf numFmtId="43" fontId="28" fillId="35" borderId="5" xfId="41" applyFont="1" applyFill="1" applyBorder="1" applyAlignment="1" applyProtection="1">
      <alignment vertical="center" wrapText="1"/>
      <protection locked="0"/>
    </xf>
    <xf numFmtId="43" fontId="28" fillId="35" borderId="6" xfId="41" applyFont="1" applyFill="1" applyBorder="1" applyAlignment="1" applyProtection="1">
      <alignment vertical="center" wrapText="1"/>
      <protection locked="0"/>
    </xf>
    <xf numFmtId="0" fontId="28" fillId="35" borderId="5" xfId="0" applyFont="1" applyFill="1" applyBorder="1" applyAlignment="1">
      <alignment wrapText="1"/>
    </xf>
    <xf numFmtId="2" fontId="28" fillId="35" borderId="5" xfId="0" applyNumberFormat="1" applyFont="1" applyFill="1" applyBorder="1">
      <alignment vertical="center" wrapText="1"/>
    </xf>
    <xf numFmtId="2" fontId="28" fillId="35" borderId="6" xfId="0" applyNumberFormat="1" applyFont="1" applyFill="1" applyBorder="1">
      <alignment vertical="center" wrapText="1"/>
    </xf>
    <xf numFmtId="0" fontId="65" fillId="35" borderId="5" xfId="0" applyFont="1" applyFill="1" applyBorder="1" applyAlignment="1"/>
    <xf numFmtId="0" fontId="54" fillId="35" borderId="4" xfId="0" applyFont="1" applyFill="1" applyBorder="1">
      <alignment vertical="center" wrapText="1"/>
    </xf>
    <xf numFmtId="0" fontId="28" fillId="35" borderId="4" xfId="0" applyFont="1" applyFill="1" applyBorder="1" applyAlignment="1"/>
    <xf numFmtId="2" fontId="28" fillId="0" borderId="0" xfId="0" applyNumberFormat="1" applyFont="1" applyFill="1">
      <alignment vertical="center" wrapText="1"/>
    </xf>
    <xf numFmtId="43" fontId="38" fillId="33" borderId="4" xfId="41" applyFont="1" applyFill="1" applyBorder="1" applyAlignment="1">
      <alignment horizontal="right" vertical="center" wrapText="1"/>
    </xf>
    <xf numFmtId="43" fontId="30" fillId="31" borderId="4" xfId="41" applyFont="1" applyFill="1" applyBorder="1" applyAlignment="1">
      <alignment horizontal="right" vertical="center" wrapText="1"/>
    </xf>
    <xf numFmtId="43" fontId="38" fillId="31" borderId="0" xfId="41" applyFont="1" applyFill="1" applyAlignment="1">
      <alignment horizontal="right" vertical="center" wrapText="1"/>
    </xf>
    <xf numFmtId="43" fontId="38" fillId="33" borderId="0" xfId="41" applyFont="1" applyFill="1" applyAlignment="1">
      <alignment horizontal="right" vertical="center" wrapText="1"/>
    </xf>
    <xf numFmtId="43" fontId="38" fillId="33" borderId="0" xfId="41" applyFont="1" applyFill="1" applyAlignment="1">
      <alignment horizontal="center" vertical="center"/>
    </xf>
    <xf numFmtId="43" fontId="38" fillId="31" borderId="0" xfId="41" applyFont="1" applyFill="1" applyAlignment="1">
      <alignment vertical="center" wrapText="1"/>
    </xf>
    <xf numFmtId="43" fontId="38" fillId="31" borderId="8" xfId="41" applyFont="1" applyFill="1" applyBorder="1" applyAlignment="1">
      <alignment vertical="center" wrapText="1"/>
    </xf>
    <xf numFmtId="43" fontId="28" fillId="33" borderId="4" xfId="41" applyFont="1" applyFill="1" applyBorder="1" applyAlignment="1">
      <alignment horizontal="center" vertical="center" wrapText="1"/>
    </xf>
    <xf numFmtId="43" fontId="27" fillId="33" borderId="5" xfId="41" applyFont="1" applyFill="1" applyBorder="1" applyAlignment="1">
      <alignment horizontal="left" vertical="center" wrapText="1"/>
    </xf>
    <xf numFmtId="43" fontId="27" fillId="33" borderId="4" xfId="41" applyFont="1" applyFill="1" applyBorder="1" applyAlignment="1">
      <alignment horizontal="center" vertical="center" wrapText="1"/>
    </xf>
    <xf numFmtId="43" fontId="27" fillId="33" borderId="4" xfId="41" applyFont="1" applyFill="1" applyBorder="1" applyAlignment="1">
      <alignment horizontal="right" vertical="center" wrapText="1"/>
    </xf>
    <xf numFmtId="43" fontId="28" fillId="35" borderId="5" xfId="41" applyFont="1" applyFill="1" applyBorder="1" applyAlignment="1">
      <alignment vertical="center" wrapText="1"/>
    </xf>
    <xf numFmtId="43" fontId="28" fillId="35" borderId="6" xfId="41" applyFont="1" applyFill="1" applyBorder="1" applyAlignment="1">
      <alignment vertical="center" wrapText="1"/>
    </xf>
    <xf numFmtId="43" fontId="28" fillId="35" borderId="7" xfId="41" applyFont="1" applyFill="1" applyBorder="1" applyAlignment="1">
      <alignment vertical="center" wrapText="1"/>
    </xf>
    <xf numFmtId="43" fontId="28" fillId="35" borderId="4" xfId="41" applyFont="1" applyFill="1" applyBorder="1" applyAlignment="1">
      <alignment horizontal="right" vertical="center" wrapText="1"/>
    </xf>
    <xf numFmtId="43" fontId="27" fillId="0" borderId="4" xfId="41" applyFont="1" applyFill="1" applyBorder="1" applyAlignment="1">
      <alignment horizontal="center" vertical="center" wrapText="1"/>
    </xf>
    <xf numFmtId="43" fontId="28" fillId="31" borderId="11" xfId="41" applyFont="1" applyFill="1" applyBorder="1" applyAlignment="1">
      <alignment horizontal="right" vertical="center" wrapText="1"/>
    </xf>
    <xf numFmtId="43" fontId="0" fillId="33" borderId="4" xfId="41" applyFont="1" applyFill="1" applyBorder="1" applyAlignment="1">
      <alignment horizontal="center" vertical="center" wrapText="1"/>
    </xf>
    <xf numFmtId="43" fontId="27" fillId="0" borderId="4" xfId="41" applyFont="1" applyFill="1" applyBorder="1" applyAlignment="1">
      <alignment horizontal="left" vertical="center" wrapText="1"/>
    </xf>
    <xf numFmtId="43" fontId="0" fillId="0" borderId="4" xfId="41" applyFont="1" applyFill="1" applyBorder="1" applyAlignment="1">
      <alignment horizontal="center" vertical="center" wrapText="1"/>
    </xf>
    <xf numFmtId="43" fontId="0" fillId="33" borderId="4" xfId="41" applyFont="1" applyFill="1" applyBorder="1" applyAlignment="1">
      <alignment horizontal="right" vertical="center" wrapText="1"/>
    </xf>
    <xf numFmtId="43" fontId="0" fillId="31" borderId="4" xfId="41" applyFont="1" applyFill="1" applyBorder="1" applyAlignment="1">
      <alignment horizontal="center" vertical="center" wrapText="1"/>
    </xf>
    <xf numFmtId="43" fontId="0" fillId="31" borderId="4" xfId="41" applyFont="1" applyFill="1" applyBorder="1" applyAlignment="1">
      <alignment horizontal="left" vertical="center" wrapText="1"/>
    </xf>
    <xf numFmtId="43" fontId="27" fillId="31" borderId="4" xfId="41" applyFont="1" applyFill="1" applyBorder="1" applyAlignment="1">
      <alignment horizontal="left" vertical="center" wrapText="1"/>
    </xf>
    <xf numFmtId="43" fontId="27" fillId="31" borderId="4" xfId="41" applyFont="1" applyFill="1" applyBorder="1" applyAlignment="1">
      <alignment horizontal="center" vertical="center" wrapText="1"/>
    </xf>
    <xf numFmtId="43" fontId="0" fillId="0" borderId="4" xfId="41" applyFont="1" applyFill="1" applyBorder="1" applyAlignment="1">
      <alignment horizontal="right" vertical="center" wrapText="1"/>
    </xf>
    <xf numFmtId="43" fontId="0" fillId="31" borderId="4" xfId="41" applyFont="1" applyFill="1" applyBorder="1" applyAlignment="1">
      <alignment horizontal="right" vertical="center" wrapText="1"/>
    </xf>
    <xf numFmtId="43" fontId="27" fillId="33" borderId="0" xfId="41" applyFont="1" applyFill="1" applyAlignment="1">
      <alignment vertical="center" wrapText="1"/>
    </xf>
    <xf numFmtId="43" fontId="28" fillId="35" borderId="6" xfId="41" applyFont="1" applyFill="1" applyBorder="1" applyAlignment="1">
      <alignment vertical="center"/>
    </xf>
    <xf numFmtId="43" fontId="0" fillId="35" borderId="4" xfId="41" applyFont="1" applyFill="1" applyBorder="1" applyAlignment="1">
      <alignment horizontal="right" vertical="center" wrapText="1"/>
    </xf>
    <xf numFmtId="43" fontId="28" fillId="31" borderId="4" xfId="41" applyFont="1" applyFill="1" applyBorder="1" applyAlignment="1">
      <alignment horizontal="right" vertical="center" wrapText="1"/>
    </xf>
    <xf numFmtId="43" fontId="27" fillId="35" borderId="6" xfId="41" applyFont="1" applyFill="1" applyBorder="1" applyAlignment="1">
      <alignment vertical="center" wrapText="1"/>
    </xf>
    <xf numFmtId="43" fontId="27" fillId="33" borderId="4" xfId="41" applyFont="1" applyFill="1" applyBorder="1" applyAlignment="1">
      <alignment horizontal="left" vertical="center" wrapText="1"/>
    </xf>
    <xf numFmtId="43" fontId="27" fillId="0" borderId="4" xfId="41" applyFont="1" applyFill="1" applyBorder="1" applyAlignment="1">
      <alignment horizontal="right" vertical="center" wrapText="1"/>
    </xf>
    <xf numFmtId="43" fontId="27" fillId="31" borderId="4" xfId="41" applyFont="1" applyFill="1" applyBorder="1" applyAlignment="1">
      <alignment horizontal="right" vertical="center" wrapText="1"/>
    </xf>
    <xf numFmtId="43" fontId="28" fillId="31" borderId="4" xfId="41" applyFont="1" applyFill="1" applyBorder="1" applyAlignment="1">
      <alignment horizontal="center" vertical="center" wrapText="1"/>
    </xf>
    <xf numFmtId="43" fontId="27" fillId="31" borderId="4" xfId="41" applyFont="1" applyFill="1" applyBorder="1" applyAlignment="1">
      <alignment horizontal="left" vertical="top" wrapText="1"/>
    </xf>
    <xf numFmtId="43" fontId="28" fillId="35" borderId="5" xfId="41" applyFont="1" applyFill="1" applyBorder="1" applyAlignment="1">
      <alignment vertical="top" wrapText="1"/>
    </xf>
    <xf numFmtId="43" fontId="28" fillId="35" borderId="6" xfId="41" applyFont="1" applyFill="1" applyBorder="1" applyAlignment="1">
      <alignment vertical="top" wrapText="1"/>
    </xf>
    <xf numFmtId="43" fontId="27" fillId="0" borderId="4" xfId="41" applyFont="1" applyFill="1" applyBorder="1" applyAlignment="1">
      <alignment horizontal="left" vertical="top" wrapText="1"/>
    </xf>
    <xf numFmtId="43" fontId="28" fillId="35" borderId="4" xfId="41" applyFont="1" applyFill="1" applyBorder="1" applyAlignment="1">
      <alignment horizontal="center" vertical="center" wrapText="1"/>
    </xf>
    <xf numFmtId="43" fontId="27" fillId="35" borderId="4" xfId="41" applyFont="1" applyFill="1" applyBorder="1" applyAlignment="1">
      <alignment horizontal="right" vertical="center" wrapText="1"/>
    </xf>
    <xf numFmtId="43" fontId="171" fillId="0" borderId="4" xfId="41" applyFont="1" applyFill="1" applyBorder="1" applyAlignment="1">
      <alignment horizontal="center" vertical="center" wrapText="1"/>
    </xf>
    <xf numFmtId="43" fontId="27" fillId="0" borderId="4" xfId="41" applyFont="1" applyBorder="1" applyAlignment="1">
      <alignment horizontal="center" vertical="center" wrapText="1"/>
    </xf>
    <xf numFmtId="43" fontId="32" fillId="31" borderId="4" xfId="41" applyFont="1" applyFill="1" applyBorder="1" applyAlignment="1">
      <alignment horizontal="center" vertical="center"/>
    </xf>
    <xf numFmtId="43" fontId="44" fillId="31" borderId="4" xfId="41" applyFont="1" applyFill="1" applyBorder="1" applyAlignment="1">
      <alignment horizontal="center" vertical="center"/>
    </xf>
    <xf numFmtId="43" fontId="44" fillId="31" borderId="4" xfId="41" applyFont="1" applyFill="1" applyBorder="1" applyAlignment="1">
      <alignment horizontal="right" vertical="center"/>
    </xf>
    <xf numFmtId="43" fontId="32" fillId="31" borderId="4" xfId="41" applyFont="1" applyFill="1" applyBorder="1" applyAlignment="1">
      <alignment horizontal="right" vertical="center"/>
    </xf>
    <xf numFmtId="43" fontId="0" fillId="31" borderId="4" xfId="41" applyFont="1" applyFill="1" applyBorder="1" applyAlignment="1">
      <alignment horizontal="center" vertical="center"/>
    </xf>
    <xf numFmtId="43" fontId="32" fillId="35" borderId="4" xfId="41" applyFont="1" applyFill="1" applyBorder="1" applyAlignment="1">
      <alignment horizontal="center" vertical="center"/>
    </xf>
    <xf numFmtId="43" fontId="27" fillId="0" borderId="4" xfId="41" applyFont="1" applyFill="1" applyBorder="1" applyAlignment="1">
      <alignment horizontal="right" vertical="center"/>
    </xf>
    <xf numFmtId="43" fontId="32" fillId="0" borderId="4" xfId="41" applyFont="1" applyFill="1" applyBorder="1" applyAlignment="1">
      <alignment horizontal="right" vertical="center"/>
    </xf>
    <xf numFmtId="43" fontId="27" fillId="0" borderId="4" xfId="41" applyFont="1" applyFill="1" applyBorder="1" applyAlignment="1">
      <alignment horizontal="center" vertical="center"/>
    </xf>
    <xf numFmtId="43" fontId="32" fillId="0" borderId="4" xfId="41" applyFont="1" applyFill="1" applyBorder="1" applyAlignment="1">
      <alignment horizontal="center" vertical="center"/>
    </xf>
    <xf numFmtId="43" fontId="32" fillId="31" borderId="4" xfId="41" applyFont="1" applyFill="1" applyBorder="1" applyAlignment="1">
      <alignment vertical="center"/>
    </xf>
    <xf numFmtId="43" fontId="30" fillId="0" borderId="4" xfId="41" applyFont="1" applyFill="1" applyBorder="1" applyAlignment="1">
      <alignment horizontal="center" vertical="center" wrapText="1"/>
    </xf>
    <xf numFmtId="43" fontId="32" fillId="35" borderId="4" xfId="41" applyFont="1" applyFill="1" applyBorder="1" applyAlignment="1">
      <alignment horizontal="right" vertical="center"/>
    </xf>
    <xf numFmtId="43" fontId="30" fillId="31" borderId="4" xfId="41" applyFont="1" applyFill="1" applyBorder="1" applyAlignment="1">
      <alignment horizontal="center" vertical="center"/>
    </xf>
    <xf numFmtId="43" fontId="30" fillId="0" borderId="4" xfId="41" applyFont="1" applyFill="1" applyBorder="1" applyAlignment="1">
      <alignment horizontal="right" vertical="center"/>
    </xf>
    <xf numFmtId="43" fontId="30" fillId="0" borderId="4" xfId="41" applyFont="1" applyFill="1" applyBorder="1" applyAlignment="1" applyProtection="1">
      <alignment horizontal="right" vertical="center"/>
    </xf>
    <xf numFmtId="43" fontId="30" fillId="0" borderId="4" xfId="41" applyFont="1" applyBorder="1" applyAlignment="1">
      <alignment horizontal="right" vertical="center"/>
    </xf>
    <xf numFmtId="43" fontId="30" fillId="31" borderId="4" xfId="41" applyFont="1" applyFill="1" applyBorder="1" applyAlignment="1">
      <alignment horizontal="center" vertical="center" wrapText="1"/>
    </xf>
    <xf numFmtId="43" fontId="30" fillId="0" borderId="4" xfId="41" applyFont="1" applyBorder="1" applyAlignment="1">
      <alignment horizontal="center" vertical="center"/>
    </xf>
    <xf numFmtId="43" fontId="30" fillId="0" borderId="4" xfId="41" applyFont="1" applyFill="1" applyBorder="1" applyAlignment="1">
      <alignment horizontal="center" vertical="center"/>
    </xf>
    <xf numFmtId="43" fontId="58" fillId="0" borderId="4" xfId="41" applyFont="1" applyBorder="1" applyAlignment="1">
      <alignment horizontal="right" vertical="center"/>
    </xf>
    <xf numFmtId="43" fontId="172" fillId="35" borderId="6" xfId="41" applyFont="1" applyFill="1" applyBorder="1" applyAlignment="1">
      <alignment vertical="center" wrapText="1"/>
    </xf>
    <xf numFmtId="43" fontId="27" fillId="0" borderId="4" xfId="41" applyFont="1" applyFill="1" applyBorder="1" applyAlignment="1" applyProtection="1">
      <alignment horizontal="right" vertical="center"/>
    </xf>
    <xf numFmtId="43" fontId="27" fillId="0" borderId="4" xfId="41" applyFont="1" applyBorder="1" applyAlignment="1">
      <alignment horizontal="right" vertical="center"/>
    </xf>
    <xf numFmtId="43" fontId="44" fillId="0" borderId="4" xfId="41" applyFont="1" applyBorder="1" applyAlignment="1">
      <alignment horizontal="center" vertical="center" wrapText="1"/>
    </xf>
    <xf numFmtId="43" fontId="44" fillId="0" borderId="4" xfId="41" applyFont="1" applyFill="1" applyBorder="1" applyAlignment="1">
      <alignment horizontal="right" vertical="center"/>
    </xf>
    <xf numFmtId="43" fontId="44" fillId="0" borderId="4" xfId="41" applyFont="1" applyFill="1" applyBorder="1" applyAlignment="1" applyProtection="1">
      <alignment horizontal="right" vertical="center"/>
    </xf>
    <xf numFmtId="43" fontId="44" fillId="0" borderId="4" xfId="41" applyFont="1" applyBorder="1" applyAlignment="1">
      <alignment horizontal="right" vertical="center"/>
    </xf>
    <xf numFmtId="43" fontId="27" fillId="0" borderId="4" xfId="41" applyFont="1" applyBorder="1" applyAlignment="1">
      <alignment horizontal="left" vertical="center" wrapText="1"/>
    </xf>
    <xf numFmtId="43" fontId="50" fillId="0" borderId="4" xfId="41" applyFont="1" applyFill="1" applyBorder="1" applyAlignment="1">
      <alignment horizontal="center" vertical="center" wrapText="1"/>
    </xf>
    <xf numFmtId="43" fontId="50" fillId="0" borderId="4" xfId="41" applyFont="1" applyBorder="1" applyAlignment="1">
      <alignment horizontal="left" vertical="center" wrapText="1"/>
    </xf>
    <xf numFmtId="43" fontId="50" fillId="0" borderId="4" xfId="41" applyFont="1" applyBorder="1" applyAlignment="1">
      <alignment horizontal="center" vertical="center" wrapText="1"/>
    </xf>
    <xf numFmtId="43" fontId="50" fillId="0" borderId="4" xfId="41" applyFont="1" applyFill="1" applyBorder="1" applyAlignment="1">
      <alignment horizontal="right" vertical="center"/>
    </xf>
    <xf numFmtId="43" fontId="50" fillId="0" borderId="4" xfId="41" applyFont="1" applyFill="1" applyBorder="1" applyAlignment="1">
      <alignment horizontal="left" vertical="center" wrapText="1"/>
    </xf>
    <xf numFmtId="43" fontId="27" fillId="0" borderId="4" xfId="41" applyFont="1" applyBorder="1" applyAlignment="1" applyProtection="1">
      <alignment horizontal="right" vertical="center"/>
    </xf>
    <xf numFmtId="43" fontId="27" fillId="0" borderId="4" xfId="41" applyFont="1" applyBorder="1" applyAlignment="1" applyProtection="1">
      <alignment horizontal="right" vertical="center" wrapText="1"/>
      <protection locked="0"/>
    </xf>
    <xf numFmtId="43" fontId="27" fillId="0" borderId="4" xfId="41" applyFont="1" applyBorder="1" applyAlignment="1" applyProtection="1">
      <alignment horizontal="right" vertical="center" wrapText="1"/>
    </xf>
    <xf numFmtId="43" fontId="27" fillId="0" borderId="4" xfId="41" applyFont="1" applyBorder="1" applyAlignment="1" applyProtection="1">
      <alignment horizontal="right" vertical="center" wrapText="1"/>
      <protection hidden="1"/>
    </xf>
    <xf numFmtId="43" fontId="50" fillId="31" borderId="4" xfId="41" applyFont="1" applyFill="1" applyBorder="1" applyAlignment="1">
      <alignment horizontal="center" vertical="center" wrapText="1"/>
    </xf>
    <xf numFmtId="43" fontId="27" fillId="31" borderId="4" xfId="41" applyFont="1" applyFill="1" applyBorder="1" applyAlignment="1">
      <alignment horizontal="right" vertical="center"/>
    </xf>
    <xf numFmtId="43" fontId="60" fillId="0" borderId="4" xfId="41" applyFont="1" applyBorder="1" applyAlignment="1">
      <alignment horizontal="center" vertical="center" wrapText="1"/>
    </xf>
    <xf numFmtId="43" fontId="61" fillId="31" borderId="4" xfId="41" applyFont="1" applyFill="1" applyBorder="1" applyAlignment="1">
      <alignment horizontal="right" vertical="center"/>
    </xf>
    <xf numFmtId="43" fontId="60" fillId="0" borderId="4" xfId="41" applyFont="1" applyFill="1" applyBorder="1" applyAlignment="1">
      <alignment horizontal="center" vertical="center" wrapText="1"/>
    </xf>
    <xf numFmtId="43" fontId="44" fillId="0" borderId="4" xfId="41" applyFont="1" applyFill="1" applyBorder="1" applyAlignment="1">
      <alignment horizontal="center" vertical="center"/>
    </xf>
    <xf numFmtId="43" fontId="30" fillId="33" borderId="4" xfId="41" applyFont="1" applyFill="1" applyBorder="1" applyAlignment="1">
      <alignment horizontal="right" vertical="center" wrapText="1"/>
    </xf>
    <xf numFmtId="43" fontId="172" fillId="31" borderId="4" xfId="41" applyFont="1" applyFill="1" applyBorder="1" applyAlignment="1">
      <alignment horizontal="right" vertical="center" wrapText="1"/>
    </xf>
    <xf numFmtId="43" fontId="30" fillId="31" borderId="0" xfId="41" applyFont="1" applyFill="1" applyAlignment="1">
      <alignment horizontal="right" vertical="center" wrapText="1"/>
    </xf>
    <xf numFmtId="43" fontId="30" fillId="33" borderId="0" xfId="41" applyFont="1" applyFill="1" applyAlignment="1">
      <alignment horizontal="right" vertical="center" wrapText="1"/>
    </xf>
    <xf numFmtId="43" fontId="0" fillId="33" borderId="0" xfId="41" applyFont="1" applyFill="1" applyAlignment="1">
      <alignment horizontal="center" vertical="center"/>
    </xf>
    <xf numFmtId="43" fontId="30" fillId="31" borderId="0" xfId="41" applyFont="1" applyFill="1" applyAlignment="1">
      <alignment vertical="center" wrapText="1"/>
    </xf>
    <xf numFmtId="43" fontId="27" fillId="31" borderId="4" xfId="41" applyFont="1" applyFill="1" applyBorder="1" applyAlignment="1">
      <alignment horizontal="center" vertical="center"/>
    </xf>
    <xf numFmtId="43" fontId="28" fillId="35" borderId="4" xfId="41" applyFont="1" applyFill="1" applyBorder="1" applyAlignment="1">
      <alignment vertical="center" wrapText="1"/>
    </xf>
    <xf numFmtId="43" fontId="30" fillId="31" borderId="8" xfId="41" applyFont="1" applyFill="1" applyBorder="1" applyAlignment="1">
      <alignment vertical="center" wrapText="1"/>
    </xf>
    <xf numFmtId="164" fontId="27" fillId="31" borderId="0" xfId="0" applyNumberFormat="1" applyFont="1">
      <alignment vertical="center" wrapText="1"/>
    </xf>
    <xf numFmtId="0" fontId="27" fillId="31" borderId="4" xfId="41" applyNumberFormat="1" applyFont="1" applyFill="1" applyBorder="1" applyAlignment="1">
      <alignment horizontal="left" vertical="center" wrapText="1"/>
    </xf>
    <xf numFmtId="0" fontId="27" fillId="0" borderId="4" xfId="41" applyNumberFormat="1" applyFont="1" applyFill="1" applyBorder="1" applyAlignment="1">
      <alignment horizontal="left" vertical="center" wrapText="1"/>
    </xf>
    <xf numFmtId="0" fontId="28" fillId="35" borderId="5" xfId="41" applyNumberFormat="1" applyFont="1" applyFill="1" applyBorder="1" applyAlignment="1">
      <alignment vertical="center" wrapText="1"/>
    </xf>
    <xf numFmtId="0" fontId="27" fillId="31" borderId="4" xfId="41" applyNumberFormat="1" applyFont="1" applyFill="1" applyBorder="1" applyAlignment="1">
      <alignment horizontal="left" vertical="top" wrapText="1"/>
    </xf>
    <xf numFmtId="0" fontId="27" fillId="33" borderId="4" xfId="41" applyNumberFormat="1" applyFont="1" applyFill="1" applyBorder="1" applyAlignment="1">
      <alignment horizontal="left" vertical="center" wrapText="1"/>
    </xf>
    <xf numFmtId="0" fontId="27" fillId="33" borderId="4" xfId="41" applyNumberFormat="1" applyFont="1" applyFill="1" applyBorder="1" applyAlignment="1">
      <alignment horizontal="left" vertical="center"/>
    </xf>
    <xf numFmtId="0" fontId="32" fillId="0" borderId="4" xfId="41" applyNumberFormat="1" applyFont="1" applyFill="1" applyBorder="1" applyAlignment="1">
      <alignment horizontal="left" vertical="top"/>
    </xf>
    <xf numFmtId="0" fontId="32" fillId="0" borderId="4" xfId="41" applyNumberFormat="1" applyFont="1" applyFill="1" applyBorder="1" applyAlignment="1">
      <alignment horizontal="left" vertical="top" wrapText="1"/>
    </xf>
    <xf numFmtId="0" fontId="27" fillId="0" borderId="4" xfId="41" applyNumberFormat="1" applyFont="1" applyFill="1" applyBorder="1" applyAlignment="1">
      <alignment horizontal="left" vertical="top" wrapText="1"/>
    </xf>
    <xf numFmtId="0" fontId="0" fillId="0" borderId="4" xfId="41" applyNumberFormat="1" applyFont="1" applyFill="1" applyBorder="1" applyAlignment="1">
      <alignment horizontal="left" vertical="center" wrapText="1"/>
    </xf>
    <xf numFmtId="0" fontId="27" fillId="0" borderId="4" xfId="41" applyNumberFormat="1" applyFont="1" applyFill="1" applyBorder="1" applyAlignment="1">
      <alignment horizontal="left" vertical="center"/>
    </xf>
    <xf numFmtId="0" fontId="27" fillId="0" borderId="4" xfId="41" applyNumberFormat="1" applyFont="1" applyFill="1" applyBorder="1" applyAlignment="1">
      <alignment horizontal="left" vertical="top"/>
    </xf>
    <xf numFmtId="2" fontId="27" fillId="31" borderId="0" xfId="0" applyNumberFormat="1" applyFont="1" applyAlignment="1">
      <alignment horizontal="right" vertical="center" wrapText="1"/>
    </xf>
    <xf numFmtId="2" fontId="30" fillId="31" borderId="4" xfId="0" applyNumberFormat="1" applyFont="1" applyBorder="1" applyAlignment="1">
      <alignment horizontal="right" vertical="center" wrapText="1"/>
    </xf>
    <xf numFmtId="2" fontId="172" fillId="31" borderId="4" xfId="0" applyNumberFormat="1" applyFont="1" applyBorder="1" applyAlignment="1">
      <alignment horizontal="right" vertical="center" wrapText="1"/>
    </xf>
    <xf numFmtId="0" fontId="30" fillId="33" borderId="0" xfId="0" applyFont="1" applyFill="1" applyAlignment="1">
      <alignment wrapText="1"/>
    </xf>
    <xf numFmtId="43" fontId="30" fillId="31" borderId="0" xfId="8658" applyFont="1" applyFill="1" applyAlignment="1">
      <alignment vertical="center" wrapText="1"/>
    </xf>
    <xf numFmtId="43" fontId="30" fillId="31" borderId="8" xfId="8658" applyFont="1" applyFill="1" applyBorder="1" applyAlignment="1">
      <alignment vertical="center" wrapText="1"/>
    </xf>
    <xf numFmtId="0" fontId="172" fillId="0" borderId="4" xfId="0" applyFont="1" applyFill="1" applyBorder="1" applyAlignment="1">
      <alignment horizontal="left" vertical="center" wrapText="1"/>
    </xf>
    <xf numFmtId="2" fontId="30" fillId="33" borderId="4" xfId="0" applyNumberFormat="1" applyFont="1" applyFill="1" applyBorder="1" applyAlignment="1">
      <alignment horizontal="right" vertical="center" wrapText="1"/>
    </xf>
    <xf numFmtId="0" fontId="172" fillId="0" borderId="4" xfId="0" applyFont="1" applyFill="1" applyBorder="1">
      <alignment vertical="center" wrapText="1"/>
    </xf>
    <xf numFmtId="2" fontId="30" fillId="31" borderId="0" xfId="0" applyNumberFormat="1" applyFont="1" applyAlignment="1">
      <alignment horizontal="right" vertical="center" wrapText="1"/>
    </xf>
    <xf numFmtId="43" fontId="172" fillId="31" borderId="4" xfId="8658" applyFont="1" applyFill="1" applyBorder="1" applyAlignment="1">
      <alignment horizontal="right" vertical="center" wrapText="1"/>
    </xf>
    <xf numFmtId="2" fontId="0" fillId="33" borderId="0" xfId="0" applyNumberFormat="1" applyFill="1" applyAlignment="1">
      <alignment horizontal="center" vertical="center"/>
    </xf>
    <xf numFmtId="43" fontId="28" fillId="31" borderId="0" xfId="8658" applyFont="1" applyFill="1" applyAlignment="1">
      <alignment vertical="center" wrapText="1"/>
    </xf>
    <xf numFmtId="0" fontId="0" fillId="31" borderId="0" xfId="0">
      <alignment vertical="center" wrapText="1"/>
    </xf>
    <xf numFmtId="2" fontId="0" fillId="31" borderId="0" xfId="0" applyNumberFormat="1">
      <alignment vertical="center" wrapText="1"/>
    </xf>
    <xf numFmtId="0" fontId="27" fillId="33" borderId="5" xfId="0" applyFont="1" applyFill="1" applyBorder="1" applyAlignment="1">
      <alignment horizontal="left" vertical="center" wrapText="1"/>
    </xf>
    <xf numFmtId="43" fontId="27" fillId="0" borderId="4" xfId="8658" applyFont="1" applyFill="1" applyBorder="1" applyAlignment="1">
      <alignment horizontal="center" vertical="center" wrapText="1"/>
    </xf>
    <xf numFmtId="43" fontId="27" fillId="33" borderId="4" xfId="8658" applyFont="1" applyFill="1" applyBorder="1" applyAlignment="1">
      <alignment horizontal="right" vertical="center" wrapText="1"/>
    </xf>
    <xf numFmtId="43" fontId="28" fillId="31" borderId="11" xfId="8658" applyFont="1" applyFill="1" applyBorder="1" applyAlignment="1">
      <alignment horizontal="right" vertical="center" wrapText="1"/>
    </xf>
    <xf numFmtId="43" fontId="0" fillId="0" borderId="4" xfId="8658" applyFont="1" applyFill="1" applyBorder="1" applyAlignment="1">
      <alignment horizontal="center" vertical="center" wrapText="1"/>
    </xf>
    <xf numFmtId="43" fontId="0" fillId="33" borderId="4" xfId="8658" applyFont="1" applyFill="1" applyBorder="1" applyAlignment="1">
      <alignment horizontal="right" vertical="center" wrapText="1"/>
    </xf>
    <xf numFmtId="43" fontId="0" fillId="0" borderId="4" xfId="8658" applyFont="1" applyFill="1" applyBorder="1" applyAlignment="1">
      <alignment horizontal="right" vertical="center" wrapText="1"/>
    </xf>
    <xf numFmtId="43" fontId="0" fillId="31" borderId="4" xfId="8658" applyFont="1" applyFill="1" applyBorder="1" applyAlignment="1">
      <alignment horizontal="right" vertical="center" wrapText="1"/>
    </xf>
    <xf numFmtId="43" fontId="0" fillId="31" borderId="4" xfId="8658" applyFont="1" applyFill="1" applyBorder="1" applyAlignment="1">
      <alignment horizontal="center" vertical="center" wrapText="1"/>
    </xf>
    <xf numFmtId="43" fontId="27" fillId="31" borderId="4" xfId="8658" applyFont="1" applyFill="1" applyBorder="1" applyAlignment="1">
      <alignment horizontal="center" vertical="center" wrapText="1"/>
    </xf>
    <xf numFmtId="0" fontId="28" fillId="35" borderId="4" xfId="0" applyFont="1" applyFill="1" applyBorder="1" applyAlignment="1">
      <alignment vertical="center"/>
    </xf>
    <xf numFmtId="43" fontId="28" fillId="35" borderId="4" xfId="8658" applyFont="1" applyFill="1" applyBorder="1" applyAlignment="1">
      <alignment vertical="center"/>
    </xf>
    <xf numFmtId="43" fontId="27" fillId="33" borderId="4" xfId="8658" applyFont="1" applyFill="1" applyBorder="1" applyAlignment="1">
      <alignment horizontal="center" vertical="center" wrapText="1"/>
    </xf>
    <xf numFmtId="43" fontId="27" fillId="31" borderId="4" xfId="8658" applyFont="1" applyFill="1" applyBorder="1" applyAlignment="1">
      <alignment horizontal="right" vertical="center" wrapText="1"/>
    </xf>
    <xf numFmtId="0" fontId="27" fillId="35" borderId="4" xfId="0" applyFont="1" applyFill="1" applyBorder="1" applyAlignment="1">
      <alignment horizontal="center" vertical="center" wrapText="1"/>
    </xf>
    <xf numFmtId="43" fontId="28" fillId="35" borderId="4" xfId="8658" applyFont="1" applyFill="1" applyBorder="1" applyAlignment="1">
      <alignment horizontal="right" vertical="center" wrapText="1"/>
    </xf>
    <xf numFmtId="43" fontId="28" fillId="35" borderId="6" xfId="8658" applyFont="1" applyFill="1" applyBorder="1" applyAlignment="1">
      <alignment vertical="center" wrapText="1"/>
    </xf>
    <xf numFmtId="43" fontId="27" fillId="0" borderId="4" xfId="8658" applyFont="1" applyBorder="1" applyAlignment="1">
      <alignment horizontal="center" vertical="center" wrapText="1"/>
    </xf>
    <xf numFmtId="43" fontId="32" fillId="0" borderId="4" xfId="8658" applyFont="1" applyFill="1" applyBorder="1" applyAlignment="1">
      <alignment horizontal="right" vertical="center"/>
    </xf>
    <xf numFmtId="43" fontId="27" fillId="0" borderId="4" xfId="8658" applyFont="1" applyFill="1" applyBorder="1" applyAlignment="1">
      <alignment horizontal="right" vertical="center"/>
    </xf>
    <xf numFmtId="43" fontId="32" fillId="31" borderId="4" xfId="8658" applyFont="1" applyFill="1" applyBorder="1" applyAlignment="1">
      <alignment horizontal="right" vertical="center"/>
    </xf>
    <xf numFmtId="0" fontId="32" fillId="0" borderId="4" xfId="0" applyFont="1" applyFill="1" applyBorder="1" applyAlignment="1">
      <alignment horizontal="left" vertical="center" wrapText="1"/>
    </xf>
    <xf numFmtId="43" fontId="28" fillId="31" borderId="4" xfId="8658" applyFont="1" applyFill="1" applyBorder="1" applyAlignment="1">
      <alignment horizontal="right" vertical="center" wrapText="1"/>
    </xf>
    <xf numFmtId="2" fontId="51" fillId="31" borderId="4" xfId="0" applyNumberFormat="1" applyFont="1" applyBorder="1" applyAlignment="1">
      <alignment horizontal="center" vertical="center" wrapText="1"/>
    </xf>
    <xf numFmtId="2" fontId="51" fillId="35" borderId="4" xfId="0" applyNumberFormat="1" applyFont="1" applyFill="1" applyBorder="1" applyAlignment="1">
      <alignment horizontal="right" vertical="center" wrapText="1"/>
    </xf>
    <xf numFmtId="0" fontId="176" fillId="0" borderId="4" xfId="0" applyFont="1" applyFill="1" applyBorder="1" applyAlignment="1">
      <alignment horizontal="center" vertical="center" wrapText="1"/>
    </xf>
    <xf numFmtId="0" fontId="44" fillId="31" borderId="4" xfId="0" applyFont="1" applyBorder="1">
      <alignment vertical="center" wrapText="1"/>
    </xf>
    <xf numFmtId="0" fontId="44" fillId="31" borderId="4" xfId="0" applyFont="1" applyBorder="1" applyAlignment="1">
      <alignment horizontal="center" vertical="center" wrapText="1"/>
    </xf>
    <xf numFmtId="43" fontId="44" fillId="31" borderId="4" xfId="8658" applyFont="1" applyFill="1" applyBorder="1" applyAlignment="1">
      <alignment horizontal="center" vertical="center"/>
    </xf>
    <xf numFmtId="43" fontId="50" fillId="0" borderId="4" xfId="8658" applyFont="1" applyFill="1" applyBorder="1" applyAlignment="1">
      <alignment horizontal="center" vertical="center"/>
    </xf>
    <xf numFmtId="43" fontId="50" fillId="0" borderId="4" xfId="8658" applyFont="1" applyFill="1" applyBorder="1" applyAlignment="1">
      <alignment horizontal="right" vertical="center"/>
    </xf>
    <xf numFmtId="43" fontId="44" fillId="0" borderId="4" xfId="8658" applyFont="1" applyFill="1" applyBorder="1" applyAlignment="1" applyProtection="1">
      <alignment horizontal="right" vertical="center"/>
    </xf>
    <xf numFmtId="43" fontId="44" fillId="0" borderId="4" xfId="8658" applyFont="1" applyBorder="1" applyAlignment="1">
      <alignment horizontal="right" vertical="center"/>
    </xf>
    <xf numFmtId="43" fontId="44" fillId="31" borderId="4" xfId="8658" applyFont="1" applyFill="1" applyBorder="1" applyAlignment="1">
      <alignment horizontal="center" vertical="center" wrapText="1"/>
    </xf>
    <xf numFmtId="0" fontId="44" fillId="0" borderId="4" xfId="9851" applyFont="1" applyBorder="1" applyAlignment="1">
      <alignment horizontal="left" vertical="center" wrapText="1"/>
    </xf>
    <xf numFmtId="0" fontId="44" fillId="0" borderId="4" xfId="9851" applyFont="1" applyBorder="1" applyAlignment="1">
      <alignment horizontal="center" vertical="center"/>
    </xf>
    <xf numFmtId="43" fontId="44" fillId="0" borderId="4" xfId="8658" applyFont="1" applyBorder="1" applyAlignment="1">
      <alignment horizontal="center" vertical="center"/>
    </xf>
    <xf numFmtId="43" fontId="50" fillId="0" borderId="4" xfId="8658" applyFont="1" applyFill="1" applyBorder="1" applyAlignment="1">
      <alignment vertical="center"/>
    </xf>
    <xf numFmtId="0" fontId="177" fillId="0" borderId="4" xfId="0" applyFont="1" applyFill="1" applyBorder="1" applyAlignment="1">
      <alignment horizontal="center" vertical="top"/>
    </xf>
    <xf numFmtId="43" fontId="51" fillId="31" borderId="11" xfId="8658" applyFont="1" applyFill="1" applyBorder="1" applyAlignment="1">
      <alignment horizontal="right" vertical="center" wrapText="1"/>
    </xf>
    <xf numFmtId="43" fontId="44" fillId="0" borderId="4" xfId="8658" applyFont="1" applyFill="1" applyBorder="1" applyAlignment="1" applyProtection="1">
      <alignment horizontal="center" vertical="center"/>
    </xf>
    <xf numFmtId="43" fontId="28" fillId="31" borderId="0" xfId="8658" applyFont="1" applyFill="1" applyAlignment="1">
      <alignment horizontal="right" vertical="center" wrapText="1"/>
    </xf>
    <xf numFmtId="43" fontId="27" fillId="0" borderId="4" xfId="8658" applyFont="1" applyFill="1" applyBorder="1" applyAlignment="1" applyProtection="1">
      <alignment horizontal="right" vertical="center"/>
    </xf>
    <xf numFmtId="43" fontId="27" fillId="0" borderId="4" xfId="8658" applyFont="1" applyBorder="1" applyAlignment="1">
      <alignment horizontal="right" vertical="center"/>
    </xf>
    <xf numFmtId="43" fontId="32" fillId="31" borderId="4" xfId="8658" applyFont="1" applyFill="1" applyBorder="1" applyAlignment="1">
      <alignment horizontal="center" vertical="center" wrapText="1"/>
    </xf>
    <xf numFmtId="43" fontId="28" fillId="35" borderId="4" xfId="8658" applyFont="1" applyFill="1" applyBorder="1" applyAlignment="1">
      <alignment vertical="center" wrapText="1"/>
    </xf>
    <xf numFmtId="0" fontId="27" fillId="33" borderId="0" xfId="0" applyFont="1" applyFill="1" applyAlignment="1">
      <alignment horizontal="center" vertical="center" wrapText="1"/>
    </xf>
    <xf numFmtId="2" fontId="28" fillId="33" borderId="0" xfId="0" applyNumberFormat="1" applyFont="1" applyFill="1" applyAlignment="1">
      <alignment horizontal="center" vertical="center" wrapText="1"/>
    </xf>
    <xf numFmtId="0" fontId="0" fillId="31" borderId="0" xfId="0" applyAlignment="1">
      <alignment horizontal="center" vertical="center" wrapText="1"/>
    </xf>
    <xf numFmtId="43" fontId="27" fillId="0" borderId="4" xfId="8658" applyFont="1" applyFill="1" applyBorder="1" applyAlignment="1">
      <alignment horizontal="right" vertical="center" wrapText="1"/>
    </xf>
    <xf numFmtId="43" fontId="27" fillId="31" borderId="0" xfId="8658" applyFont="1" applyFill="1" applyAlignment="1">
      <alignment vertical="center" wrapText="1"/>
    </xf>
    <xf numFmtId="43" fontId="27" fillId="31" borderId="8" xfId="8658" applyFont="1" applyFill="1" applyBorder="1" applyAlignment="1">
      <alignment vertical="center" wrapText="1"/>
    </xf>
    <xf numFmtId="0" fontId="27" fillId="31" borderId="8" xfId="0" applyFont="1" applyBorder="1">
      <alignment vertical="center" wrapText="1"/>
    </xf>
    <xf numFmtId="0" fontId="28" fillId="0" borderId="4" xfId="0" applyFont="1" applyFill="1" applyBorder="1" applyAlignment="1">
      <alignment horizontal="left" vertical="center" wrapText="1"/>
    </xf>
    <xf numFmtId="2" fontId="27" fillId="33" borderId="0" xfId="0" applyNumberFormat="1" applyFont="1" applyFill="1" applyAlignment="1">
      <alignment horizontal="right" vertical="center" wrapText="1"/>
    </xf>
    <xf numFmtId="43" fontId="30" fillId="31" borderId="4" xfId="8658" applyFont="1" applyFill="1" applyBorder="1" applyAlignment="1">
      <alignment horizontal="right" vertical="center" wrapText="1"/>
    </xf>
    <xf numFmtId="2" fontId="27" fillId="33" borderId="0" xfId="0" applyNumberFormat="1" applyFont="1" applyFill="1" applyAlignment="1">
      <alignment horizontal="center" vertical="center"/>
    </xf>
    <xf numFmtId="0" fontId="27" fillId="33" borderId="0" xfId="0" applyFont="1" applyFill="1" applyAlignment="1">
      <alignment horizontal="center" vertical="top" wrapText="1"/>
    </xf>
    <xf numFmtId="2" fontId="27" fillId="33" borderId="0" xfId="0" applyNumberFormat="1" applyFont="1" applyFill="1" applyAlignment="1">
      <alignment horizontal="center" vertical="top" wrapText="1"/>
    </xf>
    <xf numFmtId="43" fontId="0" fillId="33" borderId="4" xfId="8658" applyFont="1" applyFill="1" applyBorder="1" applyAlignment="1">
      <alignment horizontal="center" vertical="center" wrapText="1"/>
    </xf>
    <xf numFmtId="0" fontId="32" fillId="0" borderId="4" xfId="0" applyFont="1" applyFill="1" applyBorder="1" applyAlignment="1">
      <alignment horizontal="left" vertical="top"/>
    </xf>
    <xf numFmtId="0" fontId="180" fillId="31" borderId="4" xfId="0" applyFont="1" applyBorder="1" applyAlignment="1">
      <alignment horizontal="left" vertical="center" wrapText="1"/>
    </xf>
    <xf numFmtId="0" fontId="180" fillId="31" borderId="4" xfId="0" applyFont="1" applyBorder="1" applyAlignment="1">
      <alignment horizontal="center" vertical="center" wrapText="1"/>
    </xf>
    <xf numFmtId="43" fontId="180" fillId="31" borderId="4" xfId="8658" applyFont="1" applyFill="1" applyBorder="1" applyAlignment="1">
      <alignment horizontal="center" vertical="center" wrapText="1"/>
    </xf>
    <xf numFmtId="43" fontId="180" fillId="0" borderId="4" xfId="8658" applyFont="1" applyFill="1" applyBorder="1" applyAlignment="1">
      <alignment horizontal="right" vertical="center"/>
    </xf>
    <xf numFmtId="43" fontId="180" fillId="0" borderId="4" xfId="8658" applyFont="1" applyFill="1" applyBorder="1" applyAlignment="1" applyProtection="1">
      <alignment horizontal="right" vertical="center"/>
    </xf>
    <xf numFmtId="43" fontId="180" fillId="0" borderId="4" xfId="8658" applyFont="1" applyBorder="1" applyAlignment="1">
      <alignment horizontal="right" vertical="center"/>
    </xf>
    <xf numFmtId="0" fontId="180" fillId="31" borderId="4" xfId="0" applyFont="1" applyBorder="1" applyAlignment="1">
      <alignment horizontal="left" vertical="center"/>
    </xf>
    <xf numFmtId="43" fontId="27" fillId="31" borderId="4" xfId="8658" applyFont="1" applyFill="1" applyBorder="1" applyAlignment="1">
      <alignment horizontal="right" vertical="center"/>
    </xf>
    <xf numFmtId="0" fontId="27" fillId="0" borderId="4" xfId="0" applyFont="1" applyFill="1" applyBorder="1" applyAlignment="1">
      <alignment horizontal="left"/>
    </xf>
    <xf numFmtId="0" fontId="27" fillId="108" borderId="4" xfId="0" applyFont="1" applyFill="1" applyBorder="1" applyAlignment="1">
      <alignment horizontal="center" vertical="center" wrapText="1"/>
    </xf>
    <xf numFmtId="0" fontId="0" fillId="108" borderId="4" xfId="0" applyFill="1" applyBorder="1" applyAlignment="1">
      <alignment horizontal="center" vertical="center" wrapText="1"/>
    </xf>
    <xf numFmtId="0" fontId="27" fillId="108" borderId="4" xfId="0" applyFont="1" applyFill="1" applyBorder="1" applyAlignment="1">
      <alignment horizontal="left" vertical="top" wrapText="1"/>
    </xf>
    <xf numFmtId="43" fontId="0" fillId="108" borderId="4" xfId="41" applyFont="1" applyFill="1" applyBorder="1" applyAlignment="1">
      <alignment horizontal="center" vertical="center" wrapText="1"/>
    </xf>
    <xf numFmtId="43" fontId="0" fillId="108" borderId="4" xfId="41" applyFont="1" applyFill="1" applyBorder="1" applyAlignment="1">
      <alignment horizontal="right" vertical="center" wrapText="1"/>
    </xf>
    <xf numFmtId="164" fontId="27" fillId="33" borderId="0" xfId="0" applyNumberFormat="1" applyFont="1" applyFill="1" applyAlignment="1">
      <alignment horizontal="left" vertical="center" wrapText="1"/>
    </xf>
    <xf numFmtId="49" fontId="27" fillId="31" borderId="4" xfId="41" applyNumberFormat="1" applyFont="1" applyFill="1" applyBorder="1" applyAlignment="1">
      <alignment horizontal="left" vertical="top" wrapText="1"/>
    </xf>
    <xf numFmtId="0" fontId="27" fillId="33" borderId="0" xfId="0" applyFont="1" applyFill="1" applyAlignment="1">
      <alignment horizontal="left" vertical="center" wrapText="1"/>
    </xf>
    <xf numFmtId="0" fontId="29" fillId="31" borderId="0" xfId="0" applyFont="1" applyAlignment="1">
      <alignment horizontal="center" vertical="center" wrapText="1"/>
    </xf>
    <xf numFmtId="0" fontId="27" fillId="33" borderId="0" xfId="0" applyFont="1" applyFill="1" applyAlignment="1">
      <alignment horizontal="left" vertical="top" wrapText="1"/>
    </xf>
    <xf numFmtId="2" fontId="27" fillId="31" borderId="0" xfId="0" applyNumberFormat="1" applyFont="1" applyAlignment="1">
      <alignment horizontal="right" vertical="center" wrapText="1"/>
    </xf>
    <xf numFmtId="0" fontId="27" fillId="31" borderId="8" xfId="0" applyFont="1" applyBorder="1" applyAlignment="1">
      <alignment horizontal="right" vertical="center" wrapText="1"/>
    </xf>
    <xf numFmtId="0" fontId="28" fillId="35" borderId="4" xfId="0" applyFont="1" applyFill="1" applyBorder="1" applyAlignment="1">
      <alignment horizontal="center" vertical="center" wrapText="1"/>
    </xf>
    <xf numFmtId="0" fontId="27" fillId="31" borderId="4" xfId="0" applyFont="1" applyBorder="1" applyAlignment="1">
      <alignment horizontal="center" vertical="center" wrapText="1"/>
    </xf>
    <xf numFmtId="0" fontId="29" fillId="31" borderId="14" xfId="0" applyFont="1" applyBorder="1" applyAlignment="1">
      <alignment horizontal="center" vertical="center" wrapText="1"/>
    </xf>
    <xf numFmtId="0" fontId="29" fillId="31" borderId="9" xfId="0" applyFont="1" applyBorder="1" applyAlignment="1">
      <alignment horizontal="center" vertical="center" wrapText="1"/>
    </xf>
    <xf numFmtId="0" fontId="29" fillId="31" borderId="15" xfId="0" applyFont="1" applyBorder="1" applyAlignment="1">
      <alignment horizontal="center" vertical="center" wrapText="1"/>
    </xf>
    <xf numFmtId="0" fontId="29" fillId="31" borderId="16" xfId="0" applyFont="1" applyBorder="1" applyAlignment="1">
      <alignment horizontal="center" vertical="center" wrapText="1"/>
    </xf>
    <xf numFmtId="0" fontId="29" fillId="31" borderId="17" xfId="0" applyFont="1" applyBorder="1" applyAlignment="1">
      <alignment horizontal="center" vertical="center" wrapText="1"/>
    </xf>
    <xf numFmtId="0" fontId="29" fillId="31" borderId="12" xfId="0" applyFont="1" applyBorder="1" applyAlignment="1">
      <alignment horizontal="center" vertical="center" wrapText="1"/>
    </xf>
    <xf numFmtId="0" fontId="29" fillId="31" borderId="8" xfId="0" applyFont="1" applyBorder="1" applyAlignment="1">
      <alignment horizontal="center" vertical="center" wrapText="1"/>
    </xf>
    <xf numFmtId="0" fontId="29" fillId="31" borderId="13" xfId="0" applyFont="1" applyBorder="1" applyAlignment="1">
      <alignment horizontal="center" vertical="center" wrapText="1"/>
    </xf>
    <xf numFmtId="43" fontId="27" fillId="31" borderId="14" xfId="8658" applyFont="1" applyFill="1" applyBorder="1" applyAlignment="1">
      <alignment horizontal="right" vertical="center" wrapText="1"/>
    </xf>
    <xf numFmtId="43" fontId="27" fillId="31" borderId="9" xfId="8658" applyFont="1" applyFill="1" applyBorder="1" applyAlignment="1">
      <alignment horizontal="right" vertical="center" wrapText="1"/>
    </xf>
    <xf numFmtId="43" fontId="27" fillId="31" borderId="15" xfId="8658" applyFont="1" applyFill="1" applyBorder="1" applyAlignment="1">
      <alignment horizontal="right" vertical="center" wrapText="1"/>
    </xf>
    <xf numFmtId="43" fontId="27" fillId="31" borderId="16" xfId="8658" applyFont="1" applyFill="1" applyBorder="1" applyAlignment="1">
      <alignment horizontal="right" vertical="center" wrapText="1"/>
    </xf>
    <xf numFmtId="43" fontId="27" fillId="31" borderId="0" xfId="8658" applyFont="1" applyFill="1" applyAlignment="1">
      <alignment horizontal="right" vertical="center" wrapText="1"/>
    </xf>
    <xf numFmtId="43" fontId="27" fillId="31" borderId="17" xfId="8658" applyFont="1" applyFill="1" applyBorder="1" applyAlignment="1">
      <alignment horizontal="right" vertical="center" wrapText="1"/>
    </xf>
    <xf numFmtId="2" fontId="28" fillId="31" borderId="4" xfId="0" applyNumberFormat="1" applyFont="1" applyBorder="1" applyAlignment="1">
      <alignment horizontal="right" vertical="center" wrapText="1"/>
    </xf>
    <xf numFmtId="2" fontId="27" fillId="31" borderId="4" xfId="0" applyNumberFormat="1" applyFont="1" applyBorder="1" applyAlignment="1">
      <alignment horizontal="left" vertical="center" wrapText="1"/>
    </xf>
    <xf numFmtId="2" fontId="27" fillId="31" borderId="4" xfId="0" applyNumberFormat="1" applyFont="1" applyBorder="1" applyAlignment="1">
      <alignment horizontal="right" vertical="center" wrapText="1"/>
    </xf>
    <xf numFmtId="0" fontId="27" fillId="31" borderId="0" xfId="0" applyFont="1" applyAlignment="1">
      <alignment horizontal="left" wrapText="1"/>
    </xf>
    <xf numFmtId="0" fontId="27" fillId="31" borderId="9" xfId="0" applyFont="1" applyBorder="1" applyAlignment="1">
      <alignment horizontal="left" wrapText="1"/>
    </xf>
    <xf numFmtId="0" fontId="30" fillId="31" borderId="0" xfId="0" applyFont="1" applyAlignment="1">
      <alignment horizontal="center" vertical="top" wrapText="1"/>
    </xf>
    <xf numFmtId="0" fontId="30" fillId="33" borderId="0" xfId="0" applyFont="1" applyFill="1" applyAlignment="1">
      <alignment horizontal="left" wrapText="1"/>
    </xf>
    <xf numFmtId="0" fontId="30" fillId="31" borderId="0" xfId="0" applyFont="1" applyAlignment="1">
      <alignment horizontal="left" vertical="center" wrapText="1"/>
    </xf>
    <xf numFmtId="0" fontId="38" fillId="31" borderId="0" xfId="0" applyFont="1" applyAlignment="1" applyProtection="1">
      <alignment horizontal="right" vertical="top"/>
      <protection locked="0"/>
    </xf>
    <xf numFmtId="0" fontId="40" fillId="31" borderId="0" xfId="0" applyFont="1" applyAlignment="1">
      <alignment horizontal="center" vertical="center" wrapText="1"/>
    </xf>
    <xf numFmtId="0" fontId="30" fillId="31" borderId="0" xfId="0" applyFont="1" applyAlignment="1">
      <alignment horizontal="center" vertical="center" wrapText="1"/>
    </xf>
    <xf numFmtId="0" fontId="30" fillId="31" borderId="8" xfId="0" applyFont="1" applyBorder="1" applyAlignment="1">
      <alignment horizontal="center" vertical="center" wrapText="1"/>
    </xf>
    <xf numFmtId="0" fontId="172" fillId="35" borderId="4" xfId="0" applyFont="1" applyFill="1" applyBorder="1" applyAlignment="1">
      <alignment horizontal="center" vertical="center" wrapText="1"/>
    </xf>
    <xf numFmtId="0" fontId="172" fillId="35" borderId="10" xfId="0" applyFont="1" applyFill="1" applyBorder="1" applyAlignment="1">
      <alignment horizontal="center" vertical="center" wrapText="1"/>
    </xf>
    <xf numFmtId="0" fontId="172" fillId="35" borderId="11" xfId="0" applyFont="1" applyFill="1" applyBorder="1" applyAlignment="1">
      <alignment horizontal="center" vertical="center" wrapText="1"/>
    </xf>
    <xf numFmtId="2" fontId="172" fillId="35" borderId="10" xfId="0" applyNumberFormat="1" applyFont="1" applyFill="1" applyBorder="1" applyAlignment="1">
      <alignment horizontal="center" vertical="center" wrapText="1"/>
    </xf>
    <xf numFmtId="2" fontId="172" fillId="35" borderId="11" xfId="0" applyNumberFormat="1" applyFont="1" applyFill="1" applyBorder="1" applyAlignment="1">
      <alignment horizontal="center" vertical="center" wrapText="1"/>
    </xf>
    <xf numFmtId="0" fontId="27" fillId="33" borderId="0" xfId="0" applyFont="1" applyFill="1" applyAlignment="1">
      <alignment horizontal="left" wrapText="1"/>
    </xf>
    <xf numFmtId="0" fontId="0" fillId="33" borderId="0" xfId="0" applyFill="1" applyAlignment="1">
      <alignment horizontal="left" wrapText="1"/>
    </xf>
    <xf numFmtId="2" fontId="172" fillId="31" borderId="5" xfId="0" applyNumberFormat="1" applyFont="1" applyBorder="1" applyAlignment="1">
      <alignment horizontal="right" vertical="center" wrapText="1"/>
    </xf>
    <xf numFmtId="2" fontId="172" fillId="31" borderId="6" xfId="0" applyNumberFormat="1" applyFont="1" applyBorder="1" applyAlignment="1">
      <alignment horizontal="right" vertical="center" wrapText="1"/>
    </xf>
    <xf numFmtId="2" fontId="172" fillId="31" borderId="7" xfId="0" applyNumberFormat="1" applyFont="1" applyBorder="1" applyAlignment="1">
      <alignment horizontal="right" vertical="center" wrapText="1"/>
    </xf>
    <xf numFmtId="2" fontId="30" fillId="31" borderId="5" xfId="0" applyNumberFormat="1" applyFont="1" applyBorder="1" applyAlignment="1">
      <alignment horizontal="right" vertical="center" wrapText="1"/>
    </xf>
    <xf numFmtId="2" fontId="30" fillId="31" borderId="6" xfId="0" applyNumberFormat="1" applyFont="1" applyBorder="1" applyAlignment="1">
      <alignment horizontal="right" vertical="center" wrapText="1"/>
    </xf>
    <xf numFmtId="2" fontId="30" fillId="31" borderId="7" xfId="0" applyNumberFormat="1" applyFont="1" applyBorder="1" applyAlignment="1">
      <alignment horizontal="right" vertical="center" wrapText="1"/>
    </xf>
    <xf numFmtId="2" fontId="30" fillId="31" borderId="4" xfId="0" applyNumberFormat="1" applyFont="1" applyBorder="1" applyAlignment="1">
      <alignment horizontal="right" vertical="center" wrapText="1"/>
    </xf>
    <xf numFmtId="2" fontId="172" fillId="31" borderId="4" xfId="0" applyNumberFormat="1" applyFont="1" applyBorder="1" applyAlignment="1">
      <alignment horizontal="right" vertical="center" wrapText="1"/>
    </xf>
    <xf numFmtId="0" fontId="30" fillId="33" borderId="0" xfId="0" applyFont="1" applyFill="1" applyAlignment="1">
      <alignment horizontal="center" vertical="top" wrapText="1"/>
    </xf>
    <xf numFmtId="0" fontId="30" fillId="31" borderId="0" xfId="0" applyFont="1" applyAlignment="1">
      <alignment horizontal="left" wrapText="1"/>
    </xf>
    <xf numFmtId="0" fontId="27" fillId="31" borderId="0" xfId="0" applyFont="1" applyAlignment="1">
      <alignment horizontal="left" vertical="center" wrapText="1"/>
    </xf>
    <xf numFmtId="0" fontId="27" fillId="31" borderId="0" xfId="0" applyFont="1" applyAlignment="1" applyProtection="1">
      <alignment horizontal="right" vertical="top"/>
      <protection locked="0"/>
    </xf>
    <xf numFmtId="0" fontId="29" fillId="33" borderId="0" xfId="0" applyFont="1" applyFill="1" applyAlignment="1">
      <alignment horizontal="center" vertical="center" wrapText="1"/>
    </xf>
    <xf numFmtId="0" fontId="27" fillId="33" borderId="8" xfId="0" applyFont="1" applyFill="1" applyBorder="1" applyAlignment="1">
      <alignment horizontal="right" vertical="center" wrapText="1"/>
    </xf>
    <xf numFmtId="0" fontId="28" fillId="35" borderId="10" xfId="0" applyFont="1" applyFill="1" applyBorder="1" applyAlignment="1">
      <alignment horizontal="center" vertical="center" wrapText="1"/>
    </xf>
    <xf numFmtId="0" fontId="28" fillId="35" borderId="18" xfId="0" applyFont="1" applyFill="1" applyBorder="1" applyAlignment="1">
      <alignment horizontal="center" vertical="center" wrapText="1"/>
    </xf>
    <xf numFmtId="0" fontId="28" fillId="35" borderId="11" xfId="0" applyFont="1" applyFill="1" applyBorder="1" applyAlignment="1">
      <alignment horizontal="center" vertical="center" wrapText="1"/>
    </xf>
    <xf numFmtId="0" fontId="28" fillId="35" borderId="10" xfId="0" applyFont="1" applyFill="1" applyBorder="1" applyAlignment="1">
      <alignment horizontal="center" vertical="center" textRotation="90" wrapText="1"/>
    </xf>
    <xf numFmtId="0" fontId="28" fillId="35" borderId="11" xfId="0" applyFont="1" applyFill="1" applyBorder="1" applyAlignment="1">
      <alignment horizontal="center" vertical="center" textRotation="90" wrapText="1"/>
    </xf>
    <xf numFmtId="0" fontId="28" fillId="35" borderId="5" xfId="0" applyFont="1" applyFill="1" applyBorder="1" applyAlignment="1">
      <alignment horizontal="left" vertical="center" wrapText="1"/>
    </xf>
    <xf numFmtId="0" fontId="28" fillId="35" borderId="6" xfId="0" applyFont="1" applyFill="1" applyBorder="1" applyAlignment="1">
      <alignment horizontal="left" vertical="center" wrapText="1"/>
    </xf>
    <xf numFmtId="0" fontId="28" fillId="35" borderId="7" xfId="0" applyFont="1" applyFill="1" applyBorder="1" applyAlignment="1">
      <alignment horizontal="left" vertical="center" wrapText="1"/>
    </xf>
    <xf numFmtId="2" fontId="28" fillId="0" borderId="4" xfId="0" applyNumberFormat="1" applyFont="1" applyFill="1" applyBorder="1" applyAlignment="1">
      <alignment horizontal="right" vertical="center" wrapText="1"/>
    </xf>
    <xf numFmtId="0" fontId="0" fillId="33" borderId="9" xfId="0" applyFill="1" applyBorder="1" applyAlignment="1">
      <alignment horizontal="left" wrapText="1"/>
    </xf>
    <xf numFmtId="0" fontId="27" fillId="33" borderId="9" xfId="0" applyFont="1" applyFill="1" applyBorder="1" applyAlignment="1">
      <alignment horizontal="left" wrapText="1"/>
    </xf>
    <xf numFmtId="2" fontId="0" fillId="33" borderId="9" xfId="0" applyNumberFormat="1" applyFill="1" applyBorder="1" applyAlignment="1">
      <alignment horizontal="left" wrapText="1"/>
    </xf>
    <xf numFmtId="0" fontId="46" fillId="107" borderId="0" xfId="0" applyFont="1" applyFill="1" applyAlignment="1">
      <alignment horizontal="left" vertical="top"/>
    </xf>
    <xf numFmtId="0" fontId="46" fillId="107" borderId="0" xfId="0" applyFont="1" applyFill="1" applyAlignment="1">
      <alignment horizontal="left" vertical="top" wrapText="1"/>
    </xf>
    <xf numFmtId="0" fontId="174" fillId="107" borderId="0" xfId="0" applyFont="1" applyFill="1" applyAlignment="1">
      <alignment horizontal="left" vertical="top" wrapText="1"/>
    </xf>
    <xf numFmtId="2" fontId="28" fillId="35" borderId="5" xfId="0" applyNumberFormat="1" applyFont="1" applyFill="1" applyBorder="1" applyAlignment="1">
      <alignment horizontal="right" vertical="center" wrapText="1"/>
    </xf>
    <xf numFmtId="2" fontId="28" fillId="35" borderId="6" xfId="0" applyNumberFormat="1" applyFont="1" applyFill="1" applyBorder="1" applyAlignment="1">
      <alignment horizontal="right" vertical="center" wrapText="1"/>
    </xf>
    <xf numFmtId="2" fontId="28" fillId="35" borderId="7" xfId="0" applyNumberFormat="1" applyFont="1" applyFill="1" applyBorder="1" applyAlignment="1">
      <alignment horizontal="right" vertical="center" wrapText="1"/>
    </xf>
    <xf numFmtId="0" fontId="28" fillId="33" borderId="9" xfId="0" applyFont="1" applyFill="1" applyBorder="1" applyAlignment="1">
      <alignment horizontal="left" vertical="center" wrapText="1"/>
    </xf>
    <xf numFmtId="0" fontId="27" fillId="35" borderId="6" xfId="0" applyFont="1" applyFill="1" applyBorder="1" applyAlignment="1">
      <alignment horizontal="left" vertical="center" wrapText="1"/>
    </xf>
    <xf numFmtId="0" fontId="27" fillId="35" borderId="7" xfId="0" applyFont="1" applyFill="1" applyBorder="1" applyAlignment="1">
      <alignment horizontal="left" vertical="center" wrapText="1"/>
    </xf>
    <xf numFmtId="0" fontId="0" fillId="31" borderId="9" xfId="0" applyBorder="1" applyAlignment="1">
      <alignment horizontal="left" wrapText="1"/>
    </xf>
    <xf numFmtId="2" fontId="0" fillId="31" borderId="9" xfId="0" applyNumberFormat="1" applyBorder="1" applyAlignment="1">
      <alignment horizontal="left" wrapText="1"/>
    </xf>
    <xf numFmtId="0" fontId="44" fillId="31" borderId="0" xfId="0" applyFont="1" applyAlignment="1">
      <alignment horizontal="left" vertical="top" wrapText="1"/>
    </xf>
    <xf numFmtId="0" fontId="27" fillId="31" borderId="0" xfId="0" applyFont="1" applyAlignment="1">
      <alignment horizontal="right" vertical="center" wrapText="1"/>
    </xf>
    <xf numFmtId="0" fontId="31" fillId="31" borderId="0" xfId="0" applyFont="1" applyAlignment="1">
      <alignment horizontal="center" vertical="center" wrapText="1"/>
    </xf>
    <xf numFmtId="0" fontId="0" fillId="31" borderId="0" xfId="0" applyAlignment="1">
      <alignment horizontal="left" vertical="center" wrapText="1"/>
    </xf>
    <xf numFmtId="0" fontId="28" fillId="33" borderId="0" xfId="0" applyFont="1" applyFill="1" applyAlignment="1">
      <alignment horizontal="left" vertical="center" wrapText="1"/>
    </xf>
    <xf numFmtId="0" fontId="29" fillId="0" borderId="0" xfId="0" applyFont="1" applyFill="1" applyAlignment="1">
      <alignment horizontal="center" vertical="center" wrapText="1"/>
    </xf>
    <xf numFmtId="0" fontId="31" fillId="0" borderId="0" xfId="0" applyFont="1" applyFill="1" applyAlignment="1">
      <alignment horizontal="center" vertical="center" wrapText="1"/>
    </xf>
    <xf numFmtId="0" fontId="28" fillId="35" borderId="4" xfId="0" applyFont="1" applyFill="1" applyBorder="1" applyAlignment="1">
      <alignment horizontal="left" vertical="center" wrapText="1"/>
    </xf>
    <xf numFmtId="0" fontId="27" fillId="33" borderId="0" xfId="0" applyFont="1" applyFill="1" applyAlignment="1">
      <alignment horizontal="right" vertical="center" wrapText="1"/>
    </xf>
    <xf numFmtId="0" fontId="51" fillId="35" borderId="5" xfId="0" applyFont="1" applyFill="1" applyBorder="1" applyAlignment="1">
      <alignment horizontal="left" vertical="center" wrapText="1"/>
    </xf>
    <xf numFmtId="0" fontId="51" fillId="35" borderId="6" xfId="0" applyFont="1" applyFill="1" applyBorder="1" applyAlignment="1">
      <alignment horizontal="left" vertical="center" wrapText="1"/>
    </xf>
    <xf numFmtId="0" fontId="51" fillId="35" borderId="7" xfId="0" applyFont="1" applyFill="1" applyBorder="1" applyAlignment="1">
      <alignment horizontal="left" vertical="center" wrapText="1"/>
    </xf>
    <xf numFmtId="2" fontId="51" fillId="0" borderId="4" xfId="0" applyNumberFormat="1" applyFont="1" applyFill="1" applyBorder="1" applyAlignment="1">
      <alignment horizontal="right" vertical="center" wrapText="1"/>
    </xf>
    <xf numFmtId="2" fontId="0" fillId="31" borderId="9" xfId="0" applyNumberFormat="1" applyBorder="1" applyAlignment="1">
      <alignment horizontal="right" wrapText="1"/>
    </xf>
    <xf numFmtId="0" fontId="0" fillId="31" borderId="9" xfId="0" applyBorder="1" applyAlignment="1">
      <alignment horizontal="right" wrapText="1"/>
    </xf>
    <xf numFmtId="0" fontId="28" fillId="35" borderId="5" xfId="0" applyFont="1" applyFill="1" applyBorder="1" applyAlignment="1">
      <alignment horizontal="center" vertical="center" wrapText="1"/>
    </xf>
    <xf numFmtId="0" fontId="28" fillId="35" borderId="6" xfId="0" applyFont="1" applyFill="1" applyBorder="1" applyAlignment="1">
      <alignment horizontal="center" vertical="center" wrapText="1"/>
    </xf>
    <xf numFmtId="0" fontId="28" fillId="35" borderId="7" xfId="0" applyFont="1" applyFill="1" applyBorder="1" applyAlignment="1">
      <alignment horizontal="center" vertical="center" wrapText="1"/>
    </xf>
    <xf numFmtId="2" fontId="28" fillId="31" borderId="5" xfId="0" applyNumberFormat="1" applyFont="1" applyBorder="1" applyAlignment="1">
      <alignment horizontal="right" vertical="center" wrapText="1"/>
    </xf>
    <xf numFmtId="2" fontId="28" fillId="31" borderId="6" xfId="0" applyNumberFormat="1" applyFont="1" applyBorder="1" applyAlignment="1">
      <alignment horizontal="right" vertical="center" wrapText="1"/>
    </xf>
    <xf numFmtId="2" fontId="28" fillId="31" borderId="7" xfId="0" applyNumberFormat="1" applyFont="1" applyBorder="1" applyAlignment="1">
      <alignment horizontal="right" vertical="center" wrapText="1"/>
    </xf>
    <xf numFmtId="43" fontId="27" fillId="31" borderId="4" xfId="41" applyFont="1" applyFill="1" applyBorder="1" applyAlignment="1">
      <alignment horizontal="right" vertical="center" wrapText="1"/>
    </xf>
    <xf numFmtId="2" fontId="30" fillId="31" borderId="0" xfId="0" applyNumberFormat="1" applyFont="1" applyAlignment="1">
      <alignment horizontal="center" vertical="top" wrapText="1"/>
    </xf>
    <xf numFmtId="43" fontId="27" fillId="31" borderId="0" xfId="41" applyFont="1" applyFill="1" applyAlignment="1">
      <alignment horizontal="right" vertical="center" wrapText="1"/>
    </xf>
    <xf numFmtId="0" fontId="27" fillId="31" borderId="10" xfId="0" applyFont="1" applyBorder="1" applyAlignment="1">
      <alignment horizontal="center" vertical="center" wrapText="1"/>
    </xf>
    <xf numFmtId="0" fontId="27" fillId="31" borderId="18" xfId="0" applyFont="1" applyBorder="1" applyAlignment="1">
      <alignment horizontal="center" vertical="center" wrapText="1"/>
    </xf>
    <xf numFmtId="0" fontId="27" fillId="31" borderId="11" xfId="0" applyFont="1" applyBorder="1" applyAlignment="1">
      <alignment horizontal="center" vertical="center" wrapText="1"/>
    </xf>
    <xf numFmtId="0" fontId="29" fillId="0" borderId="14" xfId="0" applyFont="1" applyFill="1" applyBorder="1" applyAlignment="1">
      <alignment horizontal="center" vertical="center" wrapText="1"/>
    </xf>
    <xf numFmtId="0" fontId="29" fillId="0" borderId="9" xfId="0" applyFont="1" applyFill="1" applyBorder="1" applyAlignment="1">
      <alignment horizontal="center" vertical="center" wrapText="1"/>
    </xf>
    <xf numFmtId="0" fontId="29" fillId="0" borderId="15" xfId="0" applyFont="1" applyFill="1" applyBorder="1" applyAlignment="1">
      <alignment horizontal="center" vertical="center" wrapText="1"/>
    </xf>
    <xf numFmtId="0" fontId="29" fillId="0" borderId="16" xfId="0" applyFont="1" applyFill="1" applyBorder="1" applyAlignment="1">
      <alignment horizontal="center" vertical="center" wrapText="1"/>
    </xf>
    <xf numFmtId="0" fontId="29" fillId="0" borderId="17" xfId="0" applyFont="1" applyFill="1" applyBorder="1" applyAlignment="1">
      <alignment horizontal="center" vertical="center" wrapText="1"/>
    </xf>
    <xf numFmtId="0" fontId="29" fillId="0" borderId="12" xfId="0" applyFont="1" applyFill="1" applyBorder="1" applyAlignment="1">
      <alignment horizontal="center" vertical="center" wrapText="1"/>
    </xf>
    <xf numFmtId="0" fontId="29" fillId="0" borderId="8" xfId="0" applyFont="1" applyFill="1" applyBorder="1" applyAlignment="1">
      <alignment horizontal="center" vertical="center" wrapText="1"/>
    </xf>
    <xf numFmtId="0" fontId="29" fillId="0" borderId="13" xfId="0" applyFont="1" applyFill="1" applyBorder="1" applyAlignment="1">
      <alignment horizontal="center" vertical="center" wrapText="1"/>
    </xf>
    <xf numFmtId="43" fontId="27" fillId="31" borderId="14" xfId="41" applyFont="1" applyFill="1" applyBorder="1" applyAlignment="1">
      <alignment horizontal="right" vertical="center" wrapText="1"/>
    </xf>
    <xf numFmtId="43" fontId="27" fillId="31" borderId="9" xfId="41" applyFont="1" applyFill="1" applyBorder="1" applyAlignment="1">
      <alignment horizontal="right" vertical="center" wrapText="1"/>
    </xf>
    <xf numFmtId="43" fontId="27" fillId="31" borderId="15" xfId="41" applyFont="1" applyFill="1" applyBorder="1" applyAlignment="1">
      <alignment horizontal="right" vertical="center" wrapText="1"/>
    </xf>
    <xf numFmtId="43" fontId="27" fillId="31" borderId="16" xfId="41" applyFont="1" applyFill="1" applyBorder="1" applyAlignment="1">
      <alignment horizontal="right" vertical="center" wrapText="1"/>
    </xf>
    <xf numFmtId="43" fontId="27" fillId="31" borderId="17" xfId="41" applyFont="1" applyFill="1" applyBorder="1" applyAlignment="1">
      <alignment horizontal="right" vertical="center" wrapText="1"/>
    </xf>
    <xf numFmtId="43" fontId="27" fillId="31" borderId="12" xfId="41" applyFont="1" applyFill="1" applyBorder="1" applyAlignment="1">
      <alignment horizontal="right" vertical="center" wrapText="1"/>
    </xf>
    <xf numFmtId="43" fontId="27" fillId="31" borderId="8" xfId="41" applyFont="1" applyFill="1" applyBorder="1" applyAlignment="1">
      <alignment horizontal="right" vertical="center" wrapText="1"/>
    </xf>
    <xf numFmtId="43" fontId="27" fillId="31" borderId="13" xfId="41" applyFont="1" applyFill="1" applyBorder="1" applyAlignment="1">
      <alignment horizontal="right" vertical="center" wrapText="1"/>
    </xf>
    <xf numFmtId="43" fontId="28" fillId="31" borderId="4" xfId="41" applyFont="1" applyFill="1" applyBorder="1" applyAlignment="1">
      <alignment horizontal="right" vertical="center" wrapText="1"/>
    </xf>
    <xf numFmtId="0" fontId="28" fillId="32" borderId="4" xfId="0" applyFont="1" applyFill="1" applyBorder="1" applyAlignment="1">
      <alignment horizontal="center" vertical="center" wrapText="1"/>
    </xf>
    <xf numFmtId="0" fontId="66" fillId="35" borderId="4" xfId="0" applyFont="1" applyFill="1" applyBorder="1" applyAlignment="1">
      <alignment horizontal="center" vertical="center" wrapText="1"/>
    </xf>
    <xf numFmtId="0" fontId="38" fillId="33" borderId="0" xfId="0" applyFont="1" applyFill="1" applyAlignment="1">
      <alignment horizontal="center" vertical="top" wrapText="1"/>
    </xf>
    <xf numFmtId="0" fontId="38" fillId="33" borderId="0" xfId="0" applyFont="1" applyFill="1" applyAlignment="1">
      <alignment horizontal="left" wrapText="1"/>
    </xf>
    <xf numFmtId="0" fontId="38" fillId="31" borderId="0" xfId="0" applyFont="1" applyAlignment="1">
      <alignment horizontal="left" wrapText="1"/>
    </xf>
    <xf numFmtId="0" fontId="38" fillId="31" borderId="0" xfId="0" applyFont="1" applyAlignment="1">
      <alignment horizontal="center" vertical="center" wrapText="1"/>
    </xf>
    <xf numFmtId="0" fontId="38" fillId="31" borderId="0" xfId="0" applyFont="1" applyAlignment="1">
      <alignment horizontal="left" vertical="center" wrapText="1"/>
    </xf>
    <xf numFmtId="0" fontId="38" fillId="31" borderId="8" xfId="0" applyFont="1" applyBorder="1" applyAlignment="1">
      <alignment horizontal="center" vertical="center" wrapText="1"/>
    </xf>
    <xf numFmtId="0" fontId="66" fillId="35" borderId="10" xfId="0" applyFont="1" applyFill="1" applyBorder="1" applyAlignment="1">
      <alignment horizontal="center" vertical="center" wrapText="1"/>
    </xf>
    <xf numFmtId="0" fontId="66" fillId="35" borderId="11" xfId="0" applyFont="1" applyFill="1" applyBorder="1" applyAlignment="1">
      <alignment horizontal="center" vertical="center" wrapText="1"/>
    </xf>
    <xf numFmtId="2" fontId="66" fillId="35" borderId="10" xfId="0" applyNumberFormat="1" applyFont="1" applyFill="1" applyBorder="1" applyAlignment="1">
      <alignment horizontal="center" vertical="center" wrapText="1"/>
    </xf>
    <xf numFmtId="2" fontId="66" fillId="35" borderId="11" xfId="0" applyNumberFormat="1" applyFont="1" applyFill="1" applyBorder="1" applyAlignment="1">
      <alignment horizontal="center" vertical="center" wrapText="1"/>
    </xf>
    <xf numFmtId="2" fontId="66" fillId="31" borderId="4" xfId="0" applyNumberFormat="1" applyFont="1" applyBorder="1" applyAlignment="1">
      <alignment horizontal="right" vertical="center" wrapText="1"/>
    </xf>
    <xf numFmtId="2" fontId="66" fillId="31" borderId="5" xfId="0" applyNumberFormat="1" applyFont="1" applyBorder="1" applyAlignment="1">
      <alignment horizontal="right" vertical="center" wrapText="1"/>
    </xf>
    <xf numFmtId="2" fontId="66" fillId="31" borderId="6" xfId="0" applyNumberFormat="1" applyFont="1" applyBorder="1" applyAlignment="1">
      <alignment horizontal="right" vertical="center" wrapText="1"/>
    </xf>
    <xf numFmtId="2" fontId="66" fillId="31" borderId="7" xfId="0" applyNumberFormat="1" applyFont="1" applyBorder="1" applyAlignment="1">
      <alignment horizontal="right" vertical="center" wrapText="1"/>
    </xf>
    <xf numFmtId="0" fontId="174" fillId="107" borderId="0" xfId="0" applyFont="1" applyFill="1" applyAlignment="1">
      <alignment horizontal="left" vertical="top"/>
    </xf>
    <xf numFmtId="43" fontId="28" fillId="0" borderId="4" xfId="41" applyFont="1" applyFill="1" applyBorder="1" applyAlignment="1">
      <alignment horizontal="right" vertical="center" wrapText="1"/>
    </xf>
    <xf numFmtId="43" fontId="30" fillId="33" borderId="0" xfId="41" applyFont="1" applyFill="1" applyAlignment="1">
      <alignment horizontal="center" vertical="top" wrapText="1"/>
    </xf>
    <xf numFmtId="2" fontId="28" fillId="0" borderId="5" xfId="0" applyNumberFormat="1" applyFont="1" applyFill="1" applyBorder="1" applyAlignment="1">
      <alignment horizontal="right" vertical="center" wrapText="1"/>
    </xf>
    <xf numFmtId="2" fontId="28" fillId="0" borderId="6" xfId="0" applyNumberFormat="1" applyFont="1" applyFill="1" applyBorder="1" applyAlignment="1">
      <alignment horizontal="right" vertical="center" wrapText="1"/>
    </xf>
    <xf numFmtId="2" fontId="28" fillId="0" borderId="7" xfId="0" applyNumberFormat="1" applyFont="1" applyFill="1" applyBorder="1" applyAlignment="1">
      <alignment horizontal="right" vertical="center" wrapText="1"/>
    </xf>
    <xf numFmtId="0" fontId="27" fillId="0" borderId="0" xfId="0" applyFont="1" applyFill="1" applyAlignment="1">
      <alignment horizontal="left" vertical="center" wrapText="1"/>
    </xf>
    <xf numFmtId="43" fontId="28" fillId="0" borderId="5" xfId="41" applyFont="1" applyFill="1" applyBorder="1" applyAlignment="1">
      <alignment horizontal="right" vertical="center" wrapText="1"/>
    </xf>
    <xf numFmtId="43" fontId="28" fillId="0" borderId="6" xfId="41" applyFont="1" applyFill="1" applyBorder="1" applyAlignment="1">
      <alignment horizontal="right" vertical="center" wrapText="1"/>
    </xf>
    <xf numFmtId="43" fontId="28" fillId="0" borderId="7" xfId="41" applyFont="1" applyFill="1" applyBorder="1" applyAlignment="1">
      <alignment horizontal="right" vertical="center" wrapText="1"/>
    </xf>
    <xf numFmtId="0" fontId="28" fillId="0" borderId="10" xfId="0" applyFont="1" applyFill="1" applyBorder="1" applyAlignment="1">
      <alignment horizontal="center" vertical="center" wrapText="1"/>
    </xf>
    <xf numFmtId="0" fontId="28" fillId="0" borderId="18" xfId="0" applyFont="1" applyFill="1" applyBorder="1" applyAlignment="1">
      <alignment horizontal="center" vertical="center" wrapText="1"/>
    </xf>
    <xf numFmtId="0" fontId="28" fillId="0" borderId="11" xfId="0" applyFont="1" applyFill="1" applyBorder="1" applyAlignment="1">
      <alignment horizontal="center" vertical="center" wrapText="1"/>
    </xf>
    <xf numFmtId="2" fontId="28" fillId="31" borderId="12" xfId="0" applyNumberFormat="1" applyFont="1" applyBorder="1" applyAlignment="1">
      <alignment horizontal="right" vertical="center" wrapText="1"/>
    </xf>
    <xf numFmtId="2" fontId="28" fillId="31" borderId="8" xfId="0" applyNumberFormat="1" applyFont="1" applyBorder="1" applyAlignment="1">
      <alignment horizontal="right" vertical="center" wrapText="1"/>
    </xf>
    <xf numFmtId="2" fontId="28" fillId="31" borderId="13" xfId="0" applyNumberFormat="1" applyFont="1" applyBorder="1" applyAlignment="1">
      <alignment horizontal="right" vertical="center" wrapText="1"/>
    </xf>
    <xf numFmtId="0" fontId="51" fillId="35" borderId="4" xfId="0" applyFont="1" applyFill="1" applyBorder="1" applyAlignment="1">
      <alignment horizontal="left" vertical="center" wrapText="1"/>
    </xf>
    <xf numFmtId="0" fontId="53" fillId="35" borderId="5" xfId="0" applyFont="1" applyFill="1" applyBorder="1" applyAlignment="1">
      <alignment horizontal="left" vertical="center" wrapText="1"/>
    </xf>
    <xf numFmtId="0" fontId="53" fillId="35" borderId="6" xfId="0" applyFont="1" applyFill="1" applyBorder="1" applyAlignment="1">
      <alignment horizontal="left" vertical="center" wrapText="1"/>
    </xf>
    <xf numFmtId="0" fontId="53" fillId="35" borderId="7" xfId="0" applyFont="1" applyFill="1" applyBorder="1" applyAlignment="1">
      <alignment horizontal="left" vertical="center" wrapText="1"/>
    </xf>
    <xf numFmtId="0" fontId="28" fillId="35" borderId="10" xfId="0" applyFont="1" applyFill="1" applyBorder="1" applyAlignment="1">
      <alignment horizontal="center" vertical="center"/>
    </xf>
    <xf numFmtId="0" fontId="28" fillId="35" borderId="11" xfId="0" applyFont="1" applyFill="1" applyBorder="1" applyAlignment="1">
      <alignment horizontal="center" vertical="center"/>
    </xf>
    <xf numFmtId="1" fontId="28" fillId="35" borderId="10" xfId="0" applyNumberFormat="1" applyFont="1" applyFill="1" applyBorder="1" applyAlignment="1">
      <alignment horizontal="center" vertical="center" textRotation="90" wrapText="1"/>
    </xf>
    <xf numFmtId="1" fontId="28" fillId="35" borderId="11" xfId="0" applyNumberFormat="1" applyFont="1" applyFill="1" applyBorder="1" applyAlignment="1">
      <alignment horizontal="center" vertical="center" textRotation="90" wrapText="1"/>
    </xf>
    <xf numFmtId="2" fontId="27" fillId="31" borderId="9" xfId="0" applyNumberFormat="1" applyFont="1" applyBorder="1" applyAlignment="1">
      <alignment horizontal="right" wrapText="1"/>
    </xf>
    <xf numFmtId="0" fontId="27" fillId="31" borderId="9" xfId="0" applyFont="1" applyBorder="1" applyAlignment="1">
      <alignment horizontal="right" wrapText="1"/>
    </xf>
    <xf numFmtId="0" fontId="28" fillId="35" borderId="5" xfId="42" applyFont="1" applyFill="1" applyBorder="1" applyAlignment="1" applyProtection="1">
      <alignment horizontal="left" vertical="center" wrapText="1"/>
      <protection locked="0"/>
    </xf>
    <xf numFmtId="0" fontId="28" fillId="35" borderId="6" xfId="42" applyFont="1" applyFill="1" applyBorder="1" applyAlignment="1" applyProtection="1">
      <alignment horizontal="left" vertical="center" wrapText="1"/>
      <protection locked="0"/>
    </xf>
    <xf numFmtId="0" fontId="28" fillId="35" borderId="7" xfId="42" applyFont="1" applyFill="1" applyBorder="1" applyAlignment="1" applyProtection="1">
      <alignment horizontal="left" vertical="center" wrapText="1"/>
      <protection locked="0"/>
    </xf>
    <xf numFmtId="0" fontId="28" fillId="35" borderId="5" xfId="0" applyFont="1" applyFill="1" applyBorder="1">
      <alignment vertical="center" wrapText="1"/>
    </xf>
    <xf numFmtId="0" fontId="28" fillId="35" borderId="6" xfId="0" applyFont="1" applyFill="1" applyBorder="1">
      <alignment vertical="center" wrapText="1"/>
    </xf>
    <xf numFmtId="0" fontId="28" fillId="35" borderId="7" xfId="0" applyFont="1" applyFill="1" applyBorder="1">
      <alignment vertical="center" wrapText="1"/>
    </xf>
    <xf numFmtId="0" fontId="27" fillId="33" borderId="0" xfId="0" applyFont="1" applyFill="1" applyAlignment="1">
      <alignment horizontal="left" vertical="center"/>
    </xf>
    <xf numFmtId="43" fontId="28" fillId="31" borderId="4" xfId="8658" applyFont="1" applyFill="1" applyBorder="1" applyAlignment="1">
      <alignment horizontal="right" vertical="center" wrapText="1"/>
    </xf>
    <xf numFmtId="43" fontId="27" fillId="31" borderId="4" xfId="8658" applyFont="1" applyFill="1" applyBorder="1" applyAlignment="1">
      <alignment horizontal="right" vertical="center" wrapText="1"/>
    </xf>
    <xf numFmtId="0" fontId="28" fillId="31" borderId="0" xfId="0" applyFont="1" applyAlignment="1">
      <alignment horizontal="center" vertical="center" wrapText="1"/>
    </xf>
    <xf numFmtId="0" fontId="27" fillId="31" borderId="0" xfId="0" applyFont="1" applyAlignment="1">
      <alignment horizontal="center" vertical="center" wrapText="1"/>
    </xf>
    <xf numFmtId="0" fontId="27" fillId="31" borderId="8" xfId="0" applyFont="1" applyBorder="1" applyAlignment="1">
      <alignment horizontal="center" vertical="center" wrapText="1"/>
    </xf>
    <xf numFmtId="2" fontId="28" fillId="35" borderId="10" xfId="0" applyNumberFormat="1" applyFont="1" applyFill="1" applyBorder="1" applyAlignment="1">
      <alignment horizontal="center" vertical="center" wrapText="1"/>
    </xf>
    <xf numFmtId="2" fontId="28" fillId="35" borderId="11" xfId="0" applyNumberFormat="1" applyFont="1" applyFill="1" applyBorder="1" applyAlignment="1">
      <alignment horizontal="center" vertical="center" wrapText="1"/>
    </xf>
    <xf numFmtId="0" fontId="27" fillId="33" borderId="0" xfId="0" applyFont="1" applyFill="1" applyAlignment="1">
      <alignment horizontal="center" vertical="top" wrapText="1"/>
    </xf>
    <xf numFmtId="0" fontId="28" fillId="35" borderId="6" xfId="0" applyFont="1" applyFill="1" applyBorder="1" applyAlignment="1">
      <alignment horizontal="left" vertical="center"/>
    </xf>
    <xf numFmtId="0" fontId="28" fillId="35" borderId="7" xfId="0" applyFont="1" applyFill="1" applyBorder="1" applyAlignment="1">
      <alignment horizontal="left" vertical="center"/>
    </xf>
  </cellXfs>
  <cellStyles count="9852">
    <cellStyle name="_x000d__x000a_JournalTemplate=C:\COMFO\CTALK\JOURSTD.TPL_x000d__x000a_LbStateAddress=3 3 0 251 1 89 2 311_x000d__x000a_LbStateJou" xfId="3970" xr:uid="{1AC19C98-07D7-4432-B78A-98124C2D14B6}"/>
    <cellStyle name="_x000d__x000a_JournalTemplate=C:\COMFO\CTALK\JOURSTD.TPL_x000d__x000a_LbStateAddress=3 3 0 251 1 89 2 311_x000d__x000a_LbStateJou 2" xfId="3971" xr:uid="{F9301708-CD3E-4900-9A2C-20182AA3F6DF}"/>
    <cellStyle name="_x000d__x000a_JournalTemplate=C:\COMFO\CTALK\JOURSTD.TPL_x000d__x000a_LbStateAddress=3 3 0 251 1 89 2 311_x000d__x000a_LbStateJou 3" xfId="3972" xr:uid="{4E82A070-0677-43BB-BD18-77DC7C3DBFED}"/>
    <cellStyle name="?_x0002_nt?_x0002_ie?_x0002_de?_x0002_ b?_x0002_ch?_x0002_d ?_x0002_re?_x0002_ k?_x0002_we?_x0002_d_x0003_?_x0002_d_x000e_?_x0002_ _x0008_?_x0002__x000e_ ?_x0002_ ‡?_x0002_i`?_x0003_N_x0013_e?_x0003_'|'?_x0002_ve?_x0002_le?_x0002_s ?_x0002_i%?_x0005_größe?_x0002_ a?_x0002_he?_x0002_on?_x0002_rt?_x0002_at?_x0002_e" xfId="3973" xr:uid="{1B250C56-16B5-463F-8A2C-0C1CFCAADF55}"/>
    <cellStyle name="_25_Specification_v1_DZ" xfId="3974" xr:uid="{34DEAC01-B641-422B-BE0F-A61838B0BD67}"/>
    <cellStyle name="1. izcēlums" xfId="93" xr:uid="{CC8EA346-0BAF-4760-A81B-418E22BA2990}"/>
    <cellStyle name="1. izcēlums 2" xfId="94" xr:uid="{72DAA04A-4CED-4DCE-ABAE-BEC774FAEFA0}"/>
    <cellStyle name="2. izcēlums" xfId="95" xr:uid="{16CAEF51-EF5D-49E5-B8C3-9E0B162B0CE7}"/>
    <cellStyle name="2. izcēlums 2" xfId="96" xr:uid="{AD7D6360-A652-4E2B-BB75-A9A27354BBBA}"/>
    <cellStyle name="2. izcēlums_1-6" xfId="97" xr:uid="{2AA1047E-BE90-43B4-9ABB-9CF6DE1ECFDF}"/>
    <cellStyle name="20 % – Zvýraznění1" xfId="309" xr:uid="{2897C8E1-C54F-4ABF-85A8-68C26D40CB8B}"/>
    <cellStyle name="20 % – Zvýraznění2" xfId="310" xr:uid="{F30D4E5B-6C61-4BE3-BF4D-25DB528C432D}"/>
    <cellStyle name="20 % – Zvýraznění3" xfId="311" xr:uid="{61463A9D-DD21-467C-99BB-D657BDCEF4A2}"/>
    <cellStyle name="20 % – Zvýraznění4" xfId="312" xr:uid="{6547B921-A982-4AB9-873B-E3B99A9E8DC4}"/>
    <cellStyle name="20 % – Zvýraznění5" xfId="313" xr:uid="{ABD168B8-D80E-420B-8D55-F1AB9D229F5D}"/>
    <cellStyle name="20 % – Zvýraznění6" xfId="314" xr:uid="{95B57011-DBE8-4BC1-82AE-F057ADABA75C}"/>
    <cellStyle name="20% - 1. jelölőszín" xfId="315" xr:uid="{BDF71601-AFD0-4D0E-92EA-246CEB309FE0}"/>
    <cellStyle name="20% - 2. jelölőszín" xfId="316" xr:uid="{6A10329C-2384-4E75-9F7F-32558F9EC2EA}"/>
    <cellStyle name="20% - 3. jelölőszín" xfId="317" xr:uid="{887ABC1C-B92D-45C5-ABB1-446D68845053}"/>
    <cellStyle name="20% - 4. jelölőszín" xfId="318" xr:uid="{67F1CB10-54BF-46CD-AAB7-BB9CDCBF0B03}"/>
    <cellStyle name="20% - 5. jelölőszín" xfId="319" xr:uid="{BDB9DCA8-DD01-4669-B73A-3472B3D1E272}"/>
    <cellStyle name="20% - 6. jelölőszín" xfId="320" xr:uid="{8031CB24-7752-447E-8883-6DBEECB9C702}"/>
    <cellStyle name="20% - Accent1" xfId="9" builtinId="30" customBuiltin="1"/>
    <cellStyle name="20% - Accent1 2" xfId="321" xr:uid="{F3EA0E45-F5CB-40DC-85F9-8BD2EA6254D8}"/>
    <cellStyle name="20% - Accent1 2 2" xfId="322" xr:uid="{D84F3DE2-95C5-4E9C-AED9-4118682CF522}"/>
    <cellStyle name="20% - Accent1 2 3" xfId="323" xr:uid="{2024B56F-8633-4033-97C7-B6800EEC98F5}"/>
    <cellStyle name="20% - Accent1 3" xfId="324" xr:uid="{BDF34B60-A55C-49F6-8064-B173D0E59E78}"/>
    <cellStyle name="20% - Accent1 4" xfId="325" xr:uid="{9A331554-B9EB-4B92-A936-4321DC17AC2A}"/>
    <cellStyle name="20% - Accent1 5" xfId="1377" xr:uid="{176FA19A-8FBF-425C-AADB-1C2734F16082}"/>
    <cellStyle name="20% - Accent1 6" xfId="3975" xr:uid="{D9BF330C-35B5-4FA2-9134-9D3E8E63AD79}"/>
    <cellStyle name="20% - Accent1 7" xfId="5274" xr:uid="{785DB7BF-8DB8-45A5-8157-2485F33CBBDB}"/>
    <cellStyle name="20% - Accent1 7 2" xfId="8939" xr:uid="{7AD0014A-B3CF-481B-81A3-D34D11EEF80A}"/>
    <cellStyle name="20% - Accent1 7 3" xfId="9546" xr:uid="{A2871311-D366-4D85-8575-86B511084700}"/>
    <cellStyle name="20% - Accent1 8" xfId="8638" xr:uid="{B644B841-6A37-452C-B5C7-1F6C336F6B85}"/>
    <cellStyle name="20% - Accent1 9" xfId="9241" xr:uid="{5A37008A-B757-4D3E-B10C-7D2B29E3AF9D}"/>
    <cellStyle name="20% - Accent2" xfId="13" builtinId="34" customBuiltin="1"/>
    <cellStyle name="20% - Accent2 2" xfId="326" xr:uid="{1DC44360-1256-4FB9-B20D-C6941E2CCA3E}"/>
    <cellStyle name="20% - Accent2 2 2" xfId="327" xr:uid="{2FECA731-5FC2-4E68-82D7-6945A4D3E3FA}"/>
    <cellStyle name="20% - Accent2 2 3" xfId="328" xr:uid="{E0565366-6A47-4E0B-8356-A07E99798A05}"/>
    <cellStyle name="20% - Accent2 3" xfId="329" xr:uid="{DCC5375F-0FBB-4692-B625-EAF14D2018D6}"/>
    <cellStyle name="20% - Accent2 4" xfId="330" xr:uid="{B14A5698-9392-46A3-829B-4D41219763D9}"/>
    <cellStyle name="20% - Accent2 5" xfId="1378" xr:uid="{012A7D4E-DE7D-4050-BF36-2242200E37E1}"/>
    <cellStyle name="20% - Accent2 6" xfId="3976" xr:uid="{7EE261C9-CC28-4E68-8E13-38A7DE394DB1}"/>
    <cellStyle name="20% - Accent2 7" xfId="5277" xr:uid="{8920138C-4A54-49B5-93A3-D1981C8EB346}"/>
    <cellStyle name="20% - Accent2 7 2" xfId="8942" xr:uid="{75119C85-A01B-47CF-A804-FA59131C269E}"/>
    <cellStyle name="20% - Accent2 7 3" xfId="9549" xr:uid="{2B9A1F0A-DED9-4818-9A44-B13F5872AD66}"/>
    <cellStyle name="20% - Accent2 8" xfId="8641" xr:uid="{D66F2B32-887B-45C3-86DB-301697E8B65C}"/>
    <cellStyle name="20% - Accent2 9" xfId="9244" xr:uid="{1FC1C50B-0FDC-482A-8E22-C73C5BE85EEA}"/>
    <cellStyle name="20% - Accent3" xfId="17" builtinId="38" customBuiltin="1"/>
    <cellStyle name="20% - Accent3 10" xfId="5280" xr:uid="{7ED84E49-12A8-4073-ABC3-667DC710BC2E}"/>
    <cellStyle name="20% - Accent3 10 2" xfId="8945" xr:uid="{F97BC18F-A187-412B-B98F-C1485A1E54B8}"/>
    <cellStyle name="20% - Accent3 10 3" xfId="9552" xr:uid="{90BBC505-3F82-4270-AB18-CCDC4CC18915}"/>
    <cellStyle name="20% - Accent3 11" xfId="8644" xr:uid="{90082DD1-6CA7-4D7B-B04C-6800B8FA011C}"/>
    <cellStyle name="20% - Accent3 12" xfId="9247" xr:uid="{4984B993-262A-4CAD-A2D6-80312CD5FDC8}"/>
    <cellStyle name="20% - Accent3 2" xfId="331" xr:uid="{19F06E7A-AEF6-40E9-B63C-ECE5CE9C4329}"/>
    <cellStyle name="20% - Accent3 2 2" xfId="332" xr:uid="{6CDAF2C3-F4EA-4DD0-B560-9B3DCBCFA479}"/>
    <cellStyle name="20% - Accent3 2 2 2" xfId="333" xr:uid="{BB3C1547-66DF-4BF8-9502-FFDD3B7E1807}"/>
    <cellStyle name="20% - Accent3 2 3" xfId="334" xr:uid="{DE5F8E4D-2AE4-4D7C-BCA7-E257F8545968}"/>
    <cellStyle name="20% - Accent3 2 4" xfId="335" xr:uid="{B4D99FED-D40F-4D31-85A9-FDC0AB39BF6D}"/>
    <cellStyle name="20% - Accent3 2 4 2" xfId="3125" xr:uid="{52FBE96C-84B9-4F49-AED6-9C28E2BB197A}"/>
    <cellStyle name="20% - Accent3 2 4 2 2" xfId="6966" xr:uid="{9B23FE3C-3A51-4739-AB10-06EBAAD4849E}"/>
    <cellStyle name="20% - Accent3 2 4 2 2 2" xfId="9098" xr:uid="{F2AAF685-B459-4344-B437-BBAF4D870FAF}"/>
    <cellStyle name="20% - Accent3 2 4 2 2 3" xfId="9706" xr:uid="{E8271FBC-0B8B-4259-BA1D-B82C7DBCB7BC}"/>
    <cellStyle name="20% - Accent3 2 4 2 3" xfId="8797" xr:uid="{CC3B1F05-5041-41BE-87C8-78D69921DE74}"/>
    <cellStyle name="20% - Accent3 2 4 2 4" xfId="9403" xr:uid="{67BC54F1-2D99-4725-856E-E4DFE2778A38}"/>
    <cellStyle name="20% - Accent3 2 4 3" xfId="5303" xr:uid="{1CBAC51F-275E-4C13-B919-0CCF1AB9DD13}"/>
    <cellStyle name="20% - Accent3 2 4 3 2" xfId="8965" xr:uid="{B9F5A626-D30F-4655-BF4E-93E6FA955348}"/>
    <cellStyle name="20% - Accent3 2 4 3 3" xfId="9572" xr:uid="{2E349931-6C0C-40E9-A6BD-4E99944DD535}"/>
    <cellStyle name="20% - Accent3 2 4 4" xfId="8664" xr:uid="{5C71ADF1-25AA-4FC0-B1CA-09A946E25829}"/>
    <cellStyle name="20% - Accent3 2 4 5" xfId="9268" xr:uid="{41F3B2A0-B3C9-45DA-81B6-B1FB90581753}"/>
    <cellStyle name="20% - Accent3 3" xfId="336" xr:uid="{07D89FD4-49C2-4D36-9B7B-3A61120B105A}"/>
    <cellStyle name="20% - Accent3 4" xfId="337" xr:uid="{3BE81465-C5A8-4462-8ABD-FE86A2CC02AF}"/>
    <cellStyle name="20% - Accent3 5" xfId="338" xr:uid="{5AD26C89-857C-400A-902C-DEBD68752831}"/>
    <cellStyle name="20% - Accent3 5 2" xfId="3126" xr:uid="{19A349EA-D5EA-4567-BE83-93AE28324CC6}"/>
    <cellStyle name="20% - Accent3 5 2 2" xfId="6967" xr:uid="{BA75CB24-23C9-4C39-AEDA-0D6F2A9B4CA7}"/>
    <cellStyle name="20% - Accent3 5 2 2 2" xfId="9099" xr:uid="{EC6A6851-1BEA-4F19-936A-753923E6C53D}"/>
    <cellStyle name="20% - Accent3 5 2 2 3" xfId="9707" xr:uid="{0FAA3097-FA0D-4B0D-84EB-786E1040828B}"/>
    <cellStyle name="20% - Accent3 5 2 3" xfId="8798" xr:uid="{6EE2781D-9610-482E-A1FD-B1BEFFF5EB43}"/>
    <cellStyle name="20% - Accent3 5 2 4" xfId="9404" xr:uid="{E06C24CF-F232-445C-8988-5138F6F40B61}"/>
    <cellStyle name="20% - Accent3 5 3" xfId="5304" xr:uid="{F877C608-EF1D-4E0D-850F-823A91DE1F3C}"/>
    <cellStyle name="20% - Accent3 5 3 2" xfId="8966" xr:uid="{5DCBE21C-0BE4-42A2-A216-2D2D69DDFFD2}"/>
    <cellStyle name="20% - Accent3 5 3 3" xfId="9573" xr:uid="{F2C1708D-BD6B-4949-979E-C300282693C3}"/>
    <cellStyle name="20% - Accent3 5 4" xfId="8665" xr:uid="{2C9B5442-8026-4257-A38F-D37D8CBF7982}"/>
    <cellStyle name="20% - Accent3 5 5" xfId="9269" xr:uid="{374BF2AA-EA4E-491E-91F3-A451A59F17FC}"/>
    <cellStyle name="20% - Accent3 6" xfId="339" xr:uid="{6F192ED6-6D5C-42A5-A4E0-B4F3126F1F0F}"/>
    <cellStyle name="20% - Accent3 6 2" xfId="3127" xr:uid="{1B962850-F5FA-43A1-B35D-3894F8E8A828}"/>
    <cellStyle name="20% - Accent3 6 2 2" xfId="6968" xr:uid="{9288F77E-6C23-4687-92B5-6775E4759D5E}"/>
    <cellStyle name="20% - Accent3 6 2 2 2" xfId="9100" xr:uid="{3C335937-E7B6-4159-9CE9-6A645E9E61C7}"/>
    <cellStyle name="20% - Accent3 6 2 2 3" xfId="9708" xr:uid="{2CF79B44-2F56-4A59-9F57-9E9EAC67D4C4}"/>
    <cellStyle name="20% - Accent3 6 2 3" xfId="8799" xr:uid="{B7302509-A2E8-4D34-AEAC-E264CEF5DACB}"/>
    <cellStyle name="20% - Accent3 6 2 4" xfId="9405" xr:uid="{EFE91309-8C64-4385-AD64-7090D5F69CD5}"/>
    <cellStyle name="20% - Accent3 6 3" xfId="5305" xr:uid="{89B8720C-C963-49CE-8165-498736DD49B4}"/>
    <cellStyle name="20% - Accent3 6 3 2" xfId="8967" xr:uid="{A1BBDFC0-17D9-4402-BCAC-C20368F519B8}"/>
    <cellStyle name="20% - Accent3 6 3 3" xfId="9574" xr:uid="{E6EAB7CE-619B-4AA5-8F19-12BB2E2A6EE8}"/>
    <cellStyle name="20% - Accent3 6 4" xfId="8666" xr:uid="{1CE34458-3A30-4BD3-AF1D-52D14AD103F9}"/>
    <cellStyle name="20% - Accent3 6 5" xfId="9270" xr:uid="{E8EBCDD7-130B-4CEF-A5A2-50112FCD02A6}"/>
    <cellStyle name="20% - Accent3 7" xfId="340" xr:uid="{0F05EE51-0667-4040-A5F9-158A5923C2DD}"/>
    <cellStyle name="20% - Accent3 7 2" xfId="3128" xr:uid="{043D99DD-9356-465C-AEA5-089794E99984}"/>
    <cellStyle name="20% - Accent3 7 2 2" xfId="6969" xr:uid="{173010A3-8749-4807-94C5-36894FFF1B55}"/>
    <cellStyle name="20% - Accent3 7 2 2 2" xfId="9101" xr:uid="{D21C2272-09FA-4F15-BD80-7A98312206C6}"/>
    <cellStyle name="20% - Accent3 7 2 2 3" xfId="9709" xr:uid="{3D39C126-6E0D-4658-8296-622F4FA480CA}"/>
    <cellStyle name="20% - Accent3 7 2 3" xfId="8800" xr:uid="{667A4D96-5491-4E00-B1C8-A8625170A1CE}"/>
    <cellStyle name="20% - Accent3 7 2 4" xfId="9406" xr:uid="{BEEC141F-D933-4F3A-A57B-FDE4B7515DF4}"/>
    <cellStyle name="20% - Accent3 7 3" xfId="5306" xr:uid="{711DB3C9-E50B-4E8F-AFFD-93508DFC38EE}"/>
    <cellStyle name="20% - Accent3 7 3 2" xfId="8968" xr:uid="{F3E2F801-7E0C-4834-BB37-E6D2ADD35ABC}"/>
    <cellStyle name="20% - Accent3 7 3 3" xfId="9575" xr:uid="{BA50BD92-AB65-40E4-90EF-5314623273DF}"/>
    <cellStyle name="20% - Accent3 7 4" xfId="8667" xr:uid="{A83DD98A-B24D-4A6B-BECE-E73DE5CDD971}"/>
    <cellStyle name="20% - Accent3 7 5" xfId="9271" xr:uid="{DC8B870E-3DAF-41FC-80BB-E41D8722B4C6}"/>
    <cellStyle name="20% - Accent3 8" xfId="1379" xr:uid="{60787FD9-91A3-4461-A012-F0E86CD19FBF}"/>
    <cellStyle name="20% - Accent3 9" xfId="3977" xr:uid="{E293413C-52E9-4564-B6A7-358744588123}"/>
    <cellStyle name="20% - Accent4" xfId="21" builtinId="42" customBuiltin="1"/>
    <cellStyle name="20% - Accent4 2" xfId="341" xr:uid="{AD3E591F-AB2A-49A8-A266-B8DD3099F2AC}"/>
    <cellStyle name="20% - Accent4 2 2" xfId="342" xr:uid="{A09F06CE-E190-4471-A0D8-7F2B9DA03E5C}"/>
    <cellStyle name="20% - Accent4 2 3" xfId="343" xr:uid="{28C36E17-E3E4-4DFE-AFC3-97D08651FF0C}"/>
    <cellStyle name="20% - Accent4 3" xfId="344" xr:uid="{54D246F8-D528-42C3-B059-6F2A568A1636}"/>
    <cellStyle name="20% - Accent4 4" xfId="345" xr:uid="{299B002D-A329-4FF9-8F5C-6EE937AD02B8}"/>
    <cellStyle name="20% - Accent4 5" xfId="1380" xr:uid="{38534C15-F990-40DD-B7FE-92FD4495BA8A}"/>
    <cellStyle name="20% - Accent4 6" xfId="3978" xr:uid="{DF253007-1081-4E2D-80D0-7739A3EDD640}"/>
    <cellStyle name="20% - Accent4 7" xfId="5283" xr:uid="{D3200E72-D6A4-4C92-B746-25F4418A2F26}"/>
    <cellStyle name="20% - Accent4 7 2" xfId="8948" xr:uid="{F0C15C7E-03A5-4719-869E-2C20ED8D7088}"/>
    <cellStyle name="20% - Accent4 7 3" xfId="9555" xr:uid="{7C20D509-8946-44F9-9254-C4FA61BDD0DB}"/>
    <cellStyle name="20% - Accent4 8" xfId="8647" xr:uid="{586D4BDE-8743-42F1-9492-55586BEE7C5A}"/>
    <cellStyle name="20% - Accent4 9" xfId="9250" xr:uid="{A7AEBA4C-F681-4236-B0C1-2884D6F55E37}"/>
    <cellStyle name="20% - Accent5" xfId="25" builtinId="46" customBuiltin="1"/>
    <cellStyle name="20% - Accent5 2" xfId="346" xr:uid="{D7C176B1-1F9D-46E5-8D77-4F76CA5EB616}"/>
    <cellStyle name="20% - Accent5 2 2" xfId="347" xr:uid="{5F5ECAB5-CC6A-42BE-8991-5B1853E04CA4}"/>
    <cellStyle name="20% - Accent5 3" xfId="348" xr:uid="{10A01A24-B309-4161-A68C-9E37DFC91227}"/>
    <cellStyle name="20% - Accent5 4" xfId="1381" xr:uid="{E6DD6AF1-824C-417D-ADD0-1FA9EF0A9FB2}"/>
    <cellStyle name="20% - Accent5 5" xfId="3979" xr:uid="{2C429381-9D5C-4BE8-816A-889993EB881C}"/>
    <cellStyle name="20% - Accent5 6" xfId="5286" xr:uid="{5731C41B-3451-4FDD-AD44-D40A3F6A4643}"/>
    <cellStyle name="20% - Accent5 6 2" xfId="8951" xr:uid="{450B8E89-E3EC-4413-B8DF-DBB1E9B51891}"/>
    <cellStyle name="20% - Accent5 6 3" xfId="9558" xr:uid="{A322214A-0489-4EDF-8362-1F538C0DF5B4}"/>
    <cellStyle name="20% - Accent5 7" xfId="8650" xr:uid="{BC65073D-5582-4A8D-9E7F-3574583E99D3}"/>
    <cellStyle name="20% - Accent5 8" xfId="9253" xr:uid="{760AA72E-CA01-496B-A0AB-33BD3696AF46}"/>
    <cellStyle name="20% - Accent6" xfId="29" builtinId="50" customBuiltin="1"/>
    <cellStyle name="20% - Accent6 2" xfId="349" xr:uid="{40C382B1-55BC-4D74-AC5C-89B856E3ED2A}"/>
    <cellStyle name="20% - Accent6 2 2" xfId="350" xr:uid="{673B6432-E825-4654-AB98-A9086150FBAF}"/>
    <cellStyle name="20% - Accent6 2 3" xfId="351" xr:uid="{4B2A571F-C9EE-496E-8C57-FDDB62DFD457}"/>
    <cellStyle name="20% - Accent6 3" xfId="352" xr:uid="{EEDDFFE1-DE37-40C8-ADB5-0134033D1A21}"/>
    <cellStyle name="20% - Accent6 4" xfId="353" xr:uid="{0726E8A2-4871-43D0-B3EB-49824593D79C}"/>
    <cellStyle name="20% - Accent6 5" xfId="1382" xr:uid="{A7443128-08A7-44AE-A1E3-FE476D6DA314}"/>
    <cellStyle name="20% - Accent6 6" xfId="3980" xr:uid="{1E244D98-8586-45AA-B8C5-428D91611471}"/>
    <cellStyle name="20% - Accent6 7" xfId="5289" xr:uid="{DCC23D63-EE34-42CF-9F02-E9EAC30193EC}"/>
    <cellStyle name="20% - Accent6 7 2" xfId="8954" xr:uid="{ED88336C-38DD-4857-8884-3CDECFD560ED}"/>
    <cellStyle name="20% - Accent6 7 3" xfId="9561" xr:uid="{C65ACC3D-AE37-42F1-8DFF-4D5E53F51425}"/>
    <cellStyle name="20% - Accent6 8" xfId="8653" xr:uid="{8008979E-2BA5-477E-ACDD-6DB436B840E4}"/>
    <cellStyle name="20% - Accent6 9" xfId="9256" xr:uid="{947FC4AB-68CF-48ED-BCD8-43E174FF1295}"/>
    <cellStyle name="20% - Izcēlums1" xfId="51" xr:uid="{A16C1211-5487-4102-9E49-19773589C8CF}"/>
    <cellStyle name="20% - Izcēlums1 2" xfId="354" xr:uid="{F312E2CD-03EE-4CF9-A82E-D7845CC5F1D5}"/>
    <cellStyle name="20% - Izcēlums1 3" xfId="355" xr:uid="{FB3C88DD-3C7B-47E3-A352-8C4A1AC0FA7B}"/>
    <cellStyle name="20% - Izcēlums2" xfId="52" xr:uid="{310396F2-C502-40A4-A36A-902CBE9A7DBE}"/>
    <cellStyle name="20% - Izcēlums2 2" xfId="356" xr:uid="{485C53FE-D3D0-41E8-B8ED-93498A89211E}"/>
    <cellStyle name="20% - Izcēlums2 3" xfId="357" xr:uid="{CC58DB87-EAB0-48C6-B02D-3E81567A6A79}"/>
    <cellStyle name="20% - Izcēlums3" xfId="53" xr:uid="{F7200AF9-7D8C-46E5-8D9D-422AE0997B82}"/>
    <cellStyle name="20% - Izcēlums3 2" xfId="358" xr:uid="{A3FE97F9-4371-4E41-96E6-F4B2E55CCCC5}"/>
    <cellStyle name="20% - Izcēlums3 3" xfId="359" xr:uid="{9687EE8A-AD6C-423F-9EC4-E2874614997D}"/>
    <cellStyle name="20% - Izcēlums4" xfId="54" xr:uid="{5FC24D32-DB89-444C-B53D-CF859110F7C0}"/>
    <cellStyle name="20% - Izcēlums4 2" xfId="360" xr:uid="{F50A29B4-13F1-457C-B585-DDDE9C9E746D}"/>
    <cellStyle name="20% - Izcēlums4 3" xfId="361" xr:uid="{D7286A86-881E-4E1A-A07E-D14BC32C06AF}"/>
    <cellStyle name="20% - Izcēlums5" xfId="55" xr:uid="{12D6C3A5-E3AF-4CB6-8382-52FD54E7E130}"/>
    <cellStyle name="20% - Izcēlums5 2" xfId="362" xr:uid="{C64D1FFC-5C95-4F8E-8662-998E8EA526F2}"/>
    <cellStyle name="20% - Izcēlums5 3" xfId="363" xr:uid="{6AC36C77-D336-4AC9-B832-CB072D7B6AE3}"/>
    <cellStyle name="20% - Izcēlums6" xfId="56" xr:uid="{5019391F-39C4-4959-9989-AEC08B4CB83D}"/>
    <cellStyle name="20% - Izcēlums6 2" xfId="364" xr:uid="{FACCFA7E-6D8E-4243-82A8-300D7FFB535D}"/>
    <cellStyle name="20% - Izcēlums6 3" xfId="365" xr:uid="{82A150A4-3864-41EA-9438-FE7705C22C0A}"/>
    <cellStyle name="20% - Акцент1" xfId="98" xr:uid="{C9798C1D-A582-4CAA-BFCC-EDE954773A4E}"/>
    <cellStyle name="20% - Акцент1 2" xfId="1383" xr:uid="{F90838FC-51CD-459C-8861-50520172815C}"/>
    <cellStyle name="20% - Акцент2" xfId="99" xr:uid="{638F8E21-C986-4237-A8A2-6E83C5C5C104}"/>
    <cellStyle name="20% - Акцент2 2" xfId="1384" xr:uid="{75278670-581E-4924-870E-3942956CD5C4}"/>
    <cellStyle name="20% - Акцент3" xfId="100" xr:uid="{92D602F8-F624-41F2-9066-0460470CB808}"/>
    <cellStyle name="20% - Акцент3 2" xfId="1385" xr:uid="{5BD4B3E0-E6BC-4BB0-81DC-7CFB6C4CDB20}"/>
    <cellStyle name="20% - Акцент4" xfId="101" xr:uid="{2F6BDCC8-CF86-41C7-821B-38EFD2F83CDE}"/>
    <cellStyle name="20% - Акцент4 2" xfId="1386" xr:uid="{EF18DAEB-9581-460F-9272-90AE18EFA298}"/>
    <cellStyle name="20% - Акцент5" xfId="102" xr:uid="{C91CDB22-5509-45C5-9DB5-DB55C653A976}"/>
    <cellStyle name="20% - Акцент5 2" xfId="1387" xr:uid="{47CDD268-02FB-40AF-B7EA-3219DC089624}"/>
    <cellStyle name="20% - Акцент6" xfId="103" xr:uid="{A95DA823-5739-4C28-8634-F52DA1D48F01}"/>
    <cellStyle name="20% - Акцент6 2" xfId="1388" xr:uid="{1350FF9C-A1CE-416C-9F1D-86493A05865E}"/>
    <cellStyle name="20% no 1. izcēluma" xfId="104" xr:uid="{F0A67741-9B44-4C8E-8B75-1F12BE293E1D}"/>
    <cellStyle name="20% no 1. izcēluma 2" xfId="105" xr:uid="{B9E9FF2D-F6C8-4B0D-8E21-1FEBAB637823}"/>
    <cellStyle name="20% no 2. izcēluma" xfId="106" xr:uid="{3383DB10-EDA2-4558-BB73-F35667B10B20}"/>
    <cellStyle name="20% no 2. izcēluma 2" xfId="107" xr:uid="{E81BA33A-1330-4910-B2E1-64DF19D31FCB}"/>
    <cellStyle name="20% no 3. izcēluma" xfId="108" xr:uid="{67D1BAA3-4252-4C16-98AD-FB4F551AB11E}"/>
    <cellStyle name="20% no 3. izcēluma 2" xfId="109" xr:uid="{F496C175-39A6-4C14-A377-FCC55E1E864A}"/>
    <cellStyle name="20% no 4. izcēluma" xfId="110" xr:uid="{C6C2F234-850D-403C-B392-2B6135C4CFD0}"/>
    <cellStyle name="20% no 4. izcēluma 2" xfId="111" xr:uid="{4BD12D4B-C52D-4A96-BDFD-834888D1F416}"/>
    <cellStyle name="20% no 5. izcēluma" xfId="112" xr:uid="{0858240F-3663-4CA4-8A68-B834FAF47F6E}"/>
    <cellStyle name="20% no 6. izcēluma" xfId="113" xr:uid="{4E993CEE-6999-407B-BF6C-55845188C991}"/>
    <cellStyle name="3. izcēlums " xfId="114" xr:uid="{A8672091-9E37-45A3-AB38-5E2B8698C548}"/>
    <cellStyle name="3. izcēlums  2" xfId="115" xr:uid="{3EFD261B-9D70-4CE7-842E-F64E7566BFDD}"/>
    <cellStyle name="4. izcēlums" xfId="116" xr:uid="{317BB174-7772-4BFB-8ABF-7090519B8302}"/>
    <cellStyle name="4. izcēlums 2" xfId="117" xr:uid="{F119AE3A-70C5-4442-842F-BB1A07AFFB85}"/>
    <cellStyle name="40 % – Zvýraznění1" xfId="366" xr:uid="{7C267B9A-B537-4D6E-A61F-A2453F38C4E7}"/>
    <cellStyle name="40 % – Zvýraznění2" xfId="367" xr:uid="{A048C507-B118-4732-A022-94B840B1B909}"/>
    <cellStyle name="40 % – Zvýraznění3" xfId="368" xr:uid="{2DEBC4AD-097A-4717-B871-C72FF4754129}"/>
    <cellStyle name="40 % – Zvýraznění4" xfId="369" xr:uid="{FA7A8BCB-348D-4EFE-824F-BBFA2DD392AB}"/>
    <cellStyle name="40 % – Zvýraznění5" xfId="370" xr:uid="{0A4D821C-692A-4B90-A958-CFD44CC197B5}"/>
    <cellStyle name="40 % – Zvýraznění6" xfId="371" xr:uid="{5635D89F-36FF-4DA5-8707-44C0D15577A5}"/>
    <cellStyle name="40% - 1. jelölőszín" xfId="372" xr:uid="{ED2962E8-55FE-40DA-967B-D56D2AC60C0F}"/>
    <cellStyle name="40% - 2. jelölőszín" xfId="373" xr:uid="{6474B3D4-F1F0-4577-A712-19DAA6D10B05}"/>
    <cellStyle name="40% - 3. jelölőszín" xfId="374" xr:uid="{52A6488A-7F8C-4D39-88E9-A6DAF61413C0}"/>
    <cellStyle name="40% - 4. jelölőszín" xfId="375" xr:uid="{07AFC772-75CC-4B74-BE2D-441FAEB26A52}"/>
    <cellStyle name="40% - 5. jelölőszín" xfId="376" xr:uid="{1F3F588F-5D0B-42BC-9050-A284A0D2B04F}"/>
    <cellStyle name="40% - 6. jelölőszín" xfId="377" xr:uid="{CA7C3E7A-EB0F-4624-8CD7-01C0CCCAE7C4}"/>
    <cellStyle name="40% - Accent1" xfId="10" builtinId="31" customBuiltin="1"/>
    <cellStyle name="40% - Accent1 2" xfId="378" xr:uid="{A0B70EFE-10E5-4687-93AB-C42FEA7B2C45}"/>
    <cellStyle name="40% - Accent1 2 2" xfId="379" xr:uid="{BD37F89D-A5A7-44D8-BE9D-9D4620A431A1}"/>
    <cellStyle name="40% - Accent1 2 3" xfId="380" xr:uid="{D41E5185-21B7-4D3D-BB8F-AF01681D732A}"/>
    <cellStyle name="40% - Accent1 3" xfId="381" xr:uid="{9FD1D28F-C293-4E88-A0A8-0ABC9FC518BC}"/>
    <cellStyle name="40% - Accent1 4" xfId="382" xr:uid="{0E6E6E0D-01A5-4954-BEF5-2878E46C1D6A}"/>
    <cellStyle name="40% - Accent1 5" xfId="1389" xr:uid="{EE5D28AE-7A08-4F39-9D7D-3C2BD7ADA7B5}"/>
    <cellStyle name="40% - Accent1 6" xfId="5275" xr:uid="{BB5EA3C2-23CE-483C-A350-BBF02DB4BBA3}"/>
    <cellStyle name="40% - Accent1 6 2" xfId="8940" xr:uid="{6C5ACE97-8922-4D68-83A2-3EA77E15FCA8}"/>
    <cellStyle name="40% - Accent1 6 3" xfId="9547" xr:uid="{447A9388-B42B-42E1-8F62-4B2F2594C5EF}"/>
    <cellStyle name="40% - Accent1 7" xfId="8639" xr:uid="{4504B4ED-B34C-494C-ACC2-91C75F5547F5}"/>
    <cellStyle name="40% - Accent1 8" xfId="9242" xr:uid="{94BB250D-F8F7-404D-AFB0-4C831D15C23F}"/>
    <cellStyle name="40% - Accent2" xfId="14" builtinId="35" customBuiltin="1"/>
    <cellStyle name="40% - Accent2 2" xfId="383" xr:uid="{6AFC0F36-3342-467A-A6CA-93AABF31ABC3}"/>
    <cellStyle name="40% - Accent2 2 2" xfId="384" xr:uid="{E66A8CA9-FE14-48EB-BA08-0D29EC53B8A8}"/>
    <cellStyle name="40% - Accent2 3" xfId="385" xr:uid="{6AC93240-4DE4-4389-9684-2960C2BC1021}"/>
    <cellStyle name="40% - Accent2 4" xfId="1390" xr:uid="{B32894BC-434B-4D6D-825B-AA9318D2F42E}"/>
    <cellStyle name="40% - Accent2 5" xfId="3981" xr:uid="{3D3D2F46-6CF9-494B-BEA0-9D4647121CBC}"/>
    <cellStyle name="40% - Accent2 6" xfId="5278" xr:uid="{AF84F889-1642-482A-9C83-02950C88666D}"/>
    <cellStyle name="40% - Accent2 6 2" xfId="8943" xr:uid="{0F2A1789-E9B5-4A38-BA75-53FDCF7B5429}"/>
    <cellStyle name="40% - Accent2 6 3" xfId="9550" xr:uid="{2A9A7B17-2F0E-4160-B733-CEDE8E9487B7}"/>
    <cellStyle name="40% - Accent2 7" xfId="8642" xr:uid="{46BBC64F-071B-44C9-BE24-F731AAA1F71F}"/>
    <cellStyle name="40% - Accent2 8" xfId="9245" xr:uid="{0DC6D4F0-B9BE-40D9-ADF2-6CF8CDD50B82}"/>
    <cellStyle name="40% - Accent3" xfId="18" builtinId="39" customBuiltin="1"/>
    <cellStyle name="40% - Accent3 2" xfId="386" xr:uid="{6CD18D8E-1251-441A-B03B-E8761A1ED5C1}"/>
    <cellStyle name="40% - Accent3 2 2" xfId="387" xr:uid="{ECD533A4-FC43-47EC-996F-9710AED3D7E0}"/>
    <cellStyle name="40% - Accent3 2 3" xfId="388" xr:uid="{FFED71DD-21DC-40DE-BA5D-2DC6560EF6FB}"/>
    <cellStyle name="40% - Accent3 3" xfId="389" xr:uid="{0B717FB5-74DE-4A50-B130-BA5C7A47E8AF}"/>
    <cellStyle name="40% - Accent3 4" xfId="390" xr:uid="{A56EE01A-6EA2-4C72-AA5D-8969BE1610EE}"/>
    <cellStyle name="40% - Accent3 5" xfId="1391" xr:uid="{BEF4876F-414A-440D-A9BE-4798468866B5}"/>
    <cellStyle name="40% - Accent3 6" xfId="3982" xr:uid="{D29ACED0-2A1F-4ACD-B05A-5473F54E9142}"/>
    <cellStyle name="40% - Accent3 7" xfId="5281" xr:uid="{2A0648FB-5CC9-4310-A622-22ADD12AD23C}"/>
    <cellStyle name="40% - Accent3 7 2" xfId="8946" xr:uid="{38F5DAD1-2F1C-47AC-8807-86F7AA0A1715}"/>
    <cellStyle name="40% - Accent3 7 3" xfId="9553" xr:uid="{271B925D-0245-4C77-8554-35B5445EBD15}"/>
    <cellStyle name="40% - Accent3 8" xfId="8645" xr:uid="{0D3BF92D-D624-4AF5-A7E9-87789B744C55}"/>
    <cellStyle name="40% - Accent3 9" xfId="9248" xr:uid="{B3322D93-42BE-433C-B3F5-12E791BFE3D7}"/>
    <cellStyle name="40% - Accent4" xfId="22" builtinId="43" customBuiltin="1"/>
    <cellStyle name="40% - Accent4 2" xfId="391" xr:uid="{82EAF443-C1FC-4EEC-84F4-337A430C52CA}"/>
    <cellStyle name="40% - Accent4 2 2" xfId="392" xr:uid="{41B34787-CEC7-4F23-89B6-50C69290CAF4}"/>
    <cellStyle name="40% - Accent4 2 3" xfId="393" xr:uid="{30BFD894-A17B-4162-879E-F20D48F314A1}"/>
    <cellStyle name="40% - Accent4 3" xfId="394" xr:uid="{E2E8F729-DE85-4596-ABC9-2DFF101B907D}"/>
    <cellStyle name="40% - Accent4 4" xfId="395" xr:uid="{297B99CB-71D8-44CB-9447-72B3BCC0BFD5}"/>
    <cellStyle name="40% - Accent4 5" xfId="1392" xr:uid="{CB1E8B05-C117-47E5-88F3-121745684B8C}"/>
    <cellStyle name="40% - Accent4 6" xfId="3983" xr:uid="{D82D9BE6-04E3-417D-AD40-28B023A30FFF}"/>
    <cellStyle name="40% - Accent4 7" xfId="5284" xr:uid="{D343E8A2-2C0F-4956-B370-066460022719}"/>
    <cellStyle name="40% - Accent4 7 2" xfId="8949" xr:uid="{817CAF8E-05ED-48A6-9764-167E10FFC0C3}"/>
    <cellStyle name="40% - Accent4 7 3" xfId="9556" xr:uid="{DED17E79-A302-4802-9E0A-28B0BFA70B07}"/>
    <cellStyle name="40% - Accent4 8" xfId="8648" xr:uid="{BFF65A2A-2AD5-47DF-8EDF-8E596675DD7A}"/>
    <cellStyle name="40% - Accent4 9" xfId="9251" xr:uid="{8E463978-9926-4CD4-A1BA-C5F5FB2140EB}"/>
    <cellStyle name="40% - Accent5" xfId="26" builtinId="47" customBuiltin="1"/>
    <cellStyle name="40% - Accent5 2" xfId="396" xr:uid="{016A09BF-040F-4E8B-AE49-60ED60972AEB}"/>
    <cellStyle name="40% - Accent5 2 2" xfId="397" xr:uid="{8CDEAD8A-2999-4933-8DEA-55C41C1A339D}"/>
    <cellStyle name="40% - Accent5 2 3" xfId="398" xr:uid="{89412895-8B27-4FEC-8E74-928A32ACF995}"/>
    <cellStyle name="40% - Accent5 3" xfId="399" xr:uid="{4518AFA3-AACB-4085-BE03-73C557CAD885}"/>
    <cellStyle name="40% - Accent5 4" xfId="400" xr:uid="{36709729-7ED5-4616-90F9-2E4E0B589B3E}"/>
    <cellStyle name="40% - Accent5 5" xfId="1393" xr:uid="{C7276399-ACE2-40EA-BA02-CE0D8334B95A}"/>
    <cellStyle name="40% - Accent5 6" xfId="5287" xr:uid="{2CD0D90F-4800-4E37-9241-B3528BBAD004}"/>
    <cellStyle name="40% - Accent5 6 2" xfId="8952" xr:uid="{3C2AB84D-641E-4667-A80C-479D27F7001E}"/>
    <cellStyle name="40% - Accent5 6 3" xfId="9559" xr:uid="{B1BD7771-7F3D-42BE-BAC3-AF8492062194}"/>
    <cellStyle name="40% - Accent5 7" xfId="8651" xr:uid="{ED601304-9D31-4075-BCC9-BB5473E81023}"/>
    <cellStyle name="40% - Accent5 8" xfId="9254" xr:uid="{413A2475-74DB-4C51-825D-CA4ECACCE4E2}"/>
    <cellStyle name="40% - Accent6" xfId="30" builtinId="51" customBuiltin="1"/>
    <cellStyle name="40% - Accent6 2" xfId="401" xr:uid="{E44F7C13-0196-4641-85A4-6B25E46DB257}"/>
    <cellStyle name="40% - Accent6 2 2" xfId="402" xr:uid="{97B0E778-8559-4F76-B3E2-FBE3D8C7C800}"/>
    <cellStyle name="40% - Accent6 2 3" xfId="403" xr:uid="{C8924317-7873-4CFF-BDD0-20993DDC7EAC}"/>
    <cellStyle name="40% - Accent6 3" xfId="404" xr:uid="{D2714F33-D16F-4211-9E42-8998AFE529F5}"/>
    <cellStyle name="40% - Accent6 4" xfId="405" xr:uid="{83580858-B60D-4157-9FC4-E51A8FB3F49E}"/>
    <cellStyle name="40% - Accent6 5" xfId="1394" xr:uid="{DA76CB62-7C39-4538-A7DB-C2CB0C2465A2}"/>
    <cellStyle name="40% - Accent6 6" xfId="3984" xr:uid="{4DCCF396-AA2E-4D53-90C2-DDFC89F55DD9}"/>
    <cellStyle name="40% - Accent6 7" xfId="5290" xr:uid="{109950DB-4A94-45DA-8994-597248292B66}"/>
    <cellStyle name="40% - Accent6 7 2" xfId="8955" xr:uid="{9A968791-1278-45F0-A3EF-F4CB719F5414}"/>
    <cellStyle name="40% - Accent6 7 3" xfId="9562" xr:uid="{914F3DE4-CEBC-400D-908C-3602BA1B6686}"/>
    <cellStyle name="40% - Accent6 8" xfId="8654" xr:uid="{7D6B6000-D1CD-4E87-931E-7B53031C8FE1}"/>
    <cellStyle name="40% - Accent6 9" xfId="9257" xr:uid="{569E15AA-6020-46D5-B6C7-AFFE2590D3A1}"/>
    <cellStyle name="40% - Izcēlums1" xfId="57" xr:uid="{FBA0217C-0706-4D88-A9CA-E41AE7AC27A2}"/>
    <cellStyle name="40% - Izcēlums1 2" xfId="406" xr:uid="{3BC007EA-FA0B-4C6D-8C68-A070C77A8F1E}"/>
    <cellStyle name="40% - Izcēlums1 3" xfId="407" xr:uid="{196DE235-AA0B-41BB-B59A-394600CBB885}"/>
    <cellStyle name="40% - Izcēlums2" xfId="58" xr:uid="{FDA17AEA-AC6A-4202-9085-8A5B31B4FCA5}"/>
    <cellStyle name="40% - Izcēlums2 2" xfId="408" xr:uid="{BB2A8260-FD2D-4AE4-9E65-84DB416FA19D}"/>
    <cellStyle name="40% - Izcēlums2 3" xfId="409" xr:uid="{37F0E9CC-215C-419D-8C10-755622D66D3F}"/>
    <cellStyle name="40% - Izcēlums3" xfId="59" xr:uid="{A67A9040-72BE-4A53-BF5A-E8FF3F9D629B}"/>
    <cellStyle name="40% - Izcēlums3 2" xfId="410" xr:uid="{82D990EA-AAB5-465B-BF5F-76D14749758F}"/>
    <cellStyle name="40% - Izcēlums3 3" xfId="411" xr:uid="{6F3603AA-D328-474E-8309-E8E5B607F690}"/>
    <cellStyle name="40% - Izcēlums4" xfId="60" xr:uid="{CE7BC4BC-0A62-4597-9C71-725FB29C7B72}"/>
    <cellStyle name="40% - Izcēlums4 2" xfId="412" xr:uid="{24CFCA3F-E181-40B6-841D-4BA775483FA0}"/>
    <cellStyle name="40% - Izcēlums4 3" xfId="413" xr:uid="{242DDF0C-CEDD-46A7-99EF-0C0DA73B779D}"/>
    <cellStyle name="40% - Izcēlums5" xfId="61" xr:uid="{D18749D6-1B17-4828-B9C5-DC3AFF85ECBB}"/>
    <cellStyle name="40% - Izcēlums5 2" xfId="414" xr:uid="{212C7ADB-744E-411F-ABB5-524A868C1571}"/>
    <cellStyle name="40% - Izcēlums5 3" xfId="415" xr:uid="{5092CA94-3B54-4036-A1E3-9DAA2CC9D124}"/>
    <cellStyle name="40% - Izcēlums6" xfId="62" xr:uid="{BB6CFFBD-96CB-4A1F-8FE7-EAAEDFB467CF}"/>
    <cellStyle name="40% - Izcēlums6 2" xfId="416" xr:uid="{57C0B82E-4520-44D0-BDA0-A3807571B20F}"/>
    <cellStyle name="40% - Izcēlums6 3" xfId="417" xr:uid="{B5644BCC-9598-4EA9-A4A5-63C7473D1BFE}"/>
    <cellStyle name="40% - Акцент1" xfId="118" xr:uid="{3129C48C-2A6D-4B90-A65B-17B64F149F9B}"/>
    <cellStyle name="40% - Акцент1 2" xfId="1395" xr:uid="{EC27AF9E-15AB-4081-8DAD-AD4480ABE4AA}"/>
    <cellStyle name="40% - Акцент2" xfId="119" xr:uid="{7BEAF1D9-1A6E-453B-B249-BEED7699F673}"/>
    <cellStyle name="40% - Акцент2 2" xfId="1396" xr:uid="{AA94E6B5-4C3C-4951-A263-CA4D39818346}"/>
    <cellStyle name="40% - Акцент3" xfId="120" xr:uid="{A81C9BF7-BE1B-48B9-B77C-86DC0AD98F60}"/>
    <cellStyle name="40% - Акцент3 2" xfId="1397" xr:uid="{550F86DE-99D6-4EE3-ADB4-E82ACEFECFF5}"/>
    <cellStyle name="40% - Акцент4" xfId="121" xr:uid="{FC96CC33-14F5-433C-81B5-E6ECE66F6B24}"/>
    <cellStyle name="40% - Акцент4 2" xfId="1398" xr:uid="{9B00A88C-4715-4753-971B-3D93A0C97AF4}"/>
    <cellStyle name="40% - Акцент5" xfId="122" xr:uid="{0B00B4BE-C3B1-48C9-80FE-B4F2E7D1D122}"/>
    <cellStyle name="40% - Акцент5 2" xfId="1399" xr:uid="{DCBA60B4-B228-4F55-A654-80F1F193A70C}"/>
    <cellStyle name="40% - Акцент6" xfId="123" xr:uid="{261F8013-236A-4224-92D1-2BE6D72C67E3}"/>
    <cellStyle name="40% - Акцент6 2" xfId="1400" xr:uid="{19512B63-B9D4-40B4-8E39-EBF4E8900D46}"/>
    <cellStyle name="40% no 1. izcēluma" xfId="124" xr:uid="{B1238E0B-AB0F-4CD2-AB0B-FDA43F7E1C6B}"/>
    <cellStyle name="40% no 1. izcēluma 2" xfId="125" xr:uid="{FE51B343-7F0B-447C-8296-83F3A1490404}"/>
    <cellStyle name="40% no 2. izcēluma" xfId="126" xr:uid="{38B08F86-0E0E-42C7-AEEC-6A2929A18E36}"/>
    <cellStyle name="40% no 3. izcēluma" xfId="127" xr:uid="{C5DD449B-C5F0-4B75-9B68-4B553E5CD638}"/>
    <cellStyle name="40% no 3. izcēluma 2" xfId="128" xr:uid="{E6A48EA0-D9BC-486E-8D9B-99088A1AE16C}"/>
    <cellStyle name="40% no 4. izcēluma" xfId="129" xr:uid="{B74E3A5A-637D-4837-8C6D-30814308D745}"/>
    <cellStyle name="40% no 4. izcēluma 2" xfId="130" xr:uid="{2DE61A16-45AF-43D8-B44C-9A7530A16548}"/>
    <cellStyle name="40% no 5. izcēluma" xfId="131" xr:uid="{E34B58A0-05B5-45AB-AB6C-068FBED4BE12}"/>
    <cellStyle name="40% no 6. izcēluma" xfId="132" xr:uid="{1C26DC4E-E0CB-4AE9-86CE-25B2045E6610}"/>
    <cellStyle name="40% no 6. izcēluma 2" xfId="133" xr:uid="{C8230D9E-D803-4D1F-958C-4380EB7FD357}"/>
    <cellStyle name="5. izcēlums" xfId="134" xr:uid="{8E9F14E6-19FA-46D2-BAC4-E5B51152CBBD}"/>
    <cellStyle name="5. izcēlums 2" xfId="135" xr:uid="{B17C0854-29A2-4490-B5AC-EE4C119ABBCD}"/>
    <cellStyle name="6. izcēlums" xfId="136" xr:uid="{9FF409DD-068F-4A97-9809-A11057A15D07}"/>
    <cellStyle name="6. izcēlums 2" xfId="137" xr:uid="{87641954-6A7E-4779-8829-BB345B8C5816}"/>
    <cellStyle name="6. izcēlums_1-6" xfId="138" xr:uid="{86780F33-809E-42EF-92C2-884FD6DF25A3}"/>
    <cellStyle name="60 % – Zvýraznění1" xfId="418" xr:uid="{D295CE47-78F6-4521-AA3E-2E7F75170CD0}"/>
    <cellStyle name="60 % – Zvýraznění2" xfId="419" xr:uid="{6FD57A67-D1DE-47FD-AFD6-C21C1AA4A47B}"/>
    <cellStyle name="60 % – Zvýraznění3" xfId="420" xr:uid="{DAD2AEA2-873A-4755-BD3F-4A53F36AEE1F}"/>
    <cellStyle name="60 % – Zvýraznění4" xfId="421" xr:uid="{DE5A9F93-71B0-4151-BC6A-DB40061D6833}"/>
    <cellStyle name="60 % – Zvýraznění5" xfId="422" xr:uid="{A1AA4D2A-8407-4AC2-BE4E-6D7B8858CE62}"/>
    <cellStyle name="60 % – Zvýraznění6" xfId="423" xr:uid="{18EB2E9E-FD84-443E-AE45-9B9455A849F4}"/>
    <cellStyle name="60% - 1. jelölőszín" xfId="424" xr:uid="{34D8BF71-8C7E-4736-A6BA-1876062DBFDA}"/>
    <cellStyle name="60% - 2. jelölőszín" xfId="425" xr:uid="{976BA6AC-ACF5-49E7-9F01-0D3E00092986}"/>
    <cellStyle name="60% - 3. jelölőszín" xfId="426" xr:uid="{A58AE318-EEDE-4868-8FAC-8009E5485BFD}"/>
    <cellStyle name="60% - 4. jelölőszín" xfId="427" xr:uid="{FE145708-CAAB-4B66-9301-AE6D9B029986}"/>
    <cellStyle name="60% - 5. jelölőszín" xfId="428" xr:uid="{D9186555-E5C2-4E65-9483-CC44F114E624}"/>
    <cellStyle name="60% - 6. jelölőszín" xfId="429" xr:uid="{5CDDCBE4-137A-4A70-B0F0-FF361C219FD8}"/>
    <cellStyle name="60% - Accent1" xfId="11" builtinId="32" customBuiltin="1"/>
    <cellStyle name="60% - Accent1 10" xfId="9243" xr:uid="{007F6EA1-5B6F-4DC9-995A-5DF51736E1C3}"/>
    <cellStyle name="60% - Accent1 2" xfId="430" xr:uid="{08FA5143-57FF-4CE9-84DA-BA15CD257932}"/>
    <cellStyle name="60% - Accent1 2 2" xfId="431" xr:uid="{F34CC6D9-5609-4117-81C1-6D78EA79129D}"/>
    <cellStyle name="60% - Accent1 2 3" xfId="432" xr:uid="{1135B560-B552-4BEE-BE87-4441F692839B}"/>
    <cellStyle name="60% - Accent1 3" xfId="433" xr:uid="{F7C98FD9-BCBA-4910-B2FB-CFB125DB54EB}"/>
    <cellStyle name="60% - Accent1 4" xfId="434" xr:uid="{5038476C-7393-4B06-8AA9-E24CDFC94D0D}"/>
    <cellStyle name="60% - Accent1 5" xfId="435" xr:uid="{40DD1B9E-612A-4EE9-BF6C-6B0A92C563DD}"/>
    <cellStyle name="60% - Accent1 6" xfId="1401" xr:uid="{CDC62ED0-DEE1-4C8A-99E4-48313319B54C}"/>
    <cellStyle name="60% - Accent1 7" xfId="3985" xr:uid="{FDB0642C-F538-4B4A-9225-C6DFFACB15E7}"/>
    <cellStyle name="60% - Accent1 8" xfId="5276" xr:uid="{C3DEC28C-5B03-4BED-B1C9-8667FA9C54CA}"/>
    <cellStyle name="60% - Accent1 8 2" xfId="8941" xr:uid="{C6DF4794-2DFD-45C3-8B4F-3F952EE27819}"/>
    <cellStyle name="60% - Accent1 8 3" xfId="9548" xr:uid="{4D704217-B9CD-44FE-9377-DC5B6285F233}"/>
    <cellStyle name="60% - Accent1 9" xfId="8640" xr:uid="{692E4F85-1953-4242-A195-14E560EEE23A}"/>
    <cellStyle name="60% - Accent2" xfId="15" builtinId="36" customBuiltin="1"/>
    <cellStyle name="60% - Accent2 2" xfId="436" xr:uid="{306E908C-A492-4EBB-AC0A-D3BC34028C60}"/>
    <cellStyle name="60% - Accent2 2 2" xfId="437" xr:uid="{452683FF-4ABE-4639-8A65-B4AFAB98064F}"/>
    <cellStyle name="60% - Accent2 2 3" xfId="438" xr:uid="{80E77221-E562-4CCD-9230-1FD6004CCA7C}"/>
    <cellStyle name="60% - Accent2 3" xfId="439" xr:uid="{3F5AE54E-2892-45D9-819C-25DA7729759A}"/>
    <cellStyle name="60% - Accent2 4" xfId="440" xr:uid="{2DC00745-4C2F-4216-A215-F282AAB7A9B7}"/>
    <cellStyle name="60% - Accent2 5" xfId="1402" xr:uid="{06F40FC0-FAF1-44BA-8669-F28B16A1D101}"/>
    <cellStyle name="60% - Accent2 6" xfId="3986" xr:uid="{1D3534C7-9C16-466F-B29C-FDF09859967E}"/>
    <cellStyle name="60% - Accent2 7" xfId="5279" xr:uid="{79E9811E-F1FE-41F9-8DFB-95A9C1FAC73E}"/>
    <cellStyle name="60% - Accent2 7 2" xfId="8944" xr:uid="{27D1C082-03FE-4653-979C-BB8745D1AB57}"/>
    <cellStyle name="60% - Accent2 7 3" xfId="9551" xr:uid="{FDC7EB66-721D-4DF9-B797-9A180C368A9B}"/>
    <cellStyle name="60% - Accent2 8" xfId="8643" xr:uid="{FAC1D012-714C-4A9A-B701-4840082ECA6E}"/>
    <cellStyle name="60% - Accent2 9" xfId="9246" xr:uid="{EFEA8FE9-0D16-4D77-849B-3F328BF21D7F}"/>
    <cellStyle name="60% - Accent3" xfId="19" builtinId="40" customBuiltin="1"/>
    <cellStyle name="60% - Accent3 2" xfId="441" xr:uid="{F955E225-5850-45CF-B41A-E9B0BA87E393}"/>
    <cellStyle name="60% - Accent3 2 2" xfId="442" xr:uid="{F0A9C12D-E6E5-4109-8FEE-88C23E7A2863}"/>
    <cellStyle name="60% - Accent3 2 3" xfId="443" xr:uid="{9EFA998D-F2B0-4199-8C6A-1F9DADB6E311}"/>
    <cellStyle name="60% - Accent3 3" xfId="444" xr:uid="{A1D93586-B829-4232-8DF2-A95498A5AE5F}"/>
    <cellStyle name="60% - Accent3 4" xfId="445" xr:uid="{BDD26747-95FE-4E4A-96FD-C48AEB1C7CFF}"/>
    <cellStyle name="60% - Accent3 5" xfId="1403" xr:uid="{DE2B3083-A8A9-4C0B-9A64-FD6C3A308A44}"/>
    <cellStyle name="60% - Accent3 6" xfId="3987" xr:uid="{7E610AD7-AF36-48DE-AD24-4F7608BB185F}"/>
    <cellStyle name="60% - Accent3 7" xfId="5282" xr:uid="{EEA9003B-FFBA-4BF6-9AB3-B79A7E2ADB1B}"/>
    <cellStyle name="60% - Accent3 7 2" xfId="8947" xr:uid="{ED7B95F0-F94B-4FE1-881E-C5284AAF7B41}"/>
    <cellStyle name="60% - Accent3 7 3" xfId="9554" xr:uid="{DE30F3FE-853C-48D2-9109-8E4092888EDB}"/>
    <cellStyle name="60% - Accent3 8" xfId="8646" xr:uid="{977DB9EE-0284-437B-B3E3-DCAFFD16E623}"/>
    <cellStyle name="60% - Accent3 9" xfId="9249" xr:uid="{A3521A09-742B-4ED9-ACE3-931EF99DA3EE}"/>
    <cellStyle name="60% - Accent4" xfId="23" builtinId="44" customBuiltin="1"/>
    <cellStyle name="60% - Accent4 2" xfId="446" xr:uid="{0BBC8F06-E717-4828-A58C-444A9DB0E0EC}"/>
    <cellStyle name="60% - Accent4 2 2" xfId="447" xr:uid="{D678CDAA-1DE2-4F5C-B4C4-A81A243A78EC}"/>
    <cellStyle name="60% - Accent4 2 3" xfId="448" xr:uid="{B48CE978-2010-4F6F-8AE1-FFE27F15237A}"/>
    <cellStyle name="60% - Accent4 3" xfId="449" xr:uid="{812C6C5C-D1BE-4550-9C4A-18D35EC7CCF6}"/>
    <cellStyle name="60% - Accent4 4" xfId="450" xr:uid="{46E4523F-5C01-43E2-B491-C13A37DD2945}"/>
    <cellStyle name="60% - Accent4 5" xfId="1404" xr:uid="{955B5B44-76E2-4CC3-A25F-5F5D658D3B4F}"/>
    <cellStyle name="60% - Accent4 6" xfId="3988" xr:uid="{4C345530-E718-4C64-86ED-257CA53BD4B2}"/>
    <cellStyle name="60% - Accent4 7" xfId="5285" xr:uid="{5B3B59A2-A6E0-49FB-82AB-79D5DBC8CFB7}"/>
    <cellStyle name="60% - Accent4 7 2" xfId="8950" xr:uid="{1F5C4C7D-F5E4-4F71-8AAE-EDB801FF6533}"/>
    <cellStyle name="60% - Accent4 7 3" xfId="9557" xr:uid="{F9D4BC63-B5D5-4C55-9CF3-34912D1E1B67}"/>
    <cellStyle name="60% - Accent4 8" xfId="8649" xr:uid="{D878BC09-0E32-4674-AE36-A02CF74D77B9}"/>
    <cellStyle name="60% - Accent4 9" xfId="9252" xr:uid="{3484F859-3C79-4547-A55B-AF8F93D08CC2}"/>
    <cellStyle name="60% - Accent5" xfId="27" builtinId="48" customBuiltin="1"/>
    <cellStyle name="60% - Accent5 2" xfId="451" xr:uid="{4222EEEF-031B-488D-90D6-3F1FA6A01D6D}"/>
    <cellStyle name="60% - Accent5 2 2" xfId="452" xr:uid="{620DD4CF-EFC5-445C-AAAB-5BF0E990DC40}"/>
    <cellStyle name="60% - Accent5 2 3" xfId="453" xr:uid="{01308BDC-5466-4245-92A1-87E3E49D6A24}"/>
    <cellStyle name="60% - Accent5 3" xfId="454" xr:uid="{3324DB13-D20F-4ECA-A93A-1BF06CE3B657}"/>
    <cellStyle name="60% - Accent5 4" xfId="455" xr:uid="{FD400EC5-0597-4C49-B673-DC6AC8D8CF9B}"/>
    <cellStyle name="60% - Accent5 5" xfId="1405" xr:uid="{86E9B936-DBDB-4CFE-B19D-34A3C0837978}"/>
    <cellStyle name="60% - Accent5 6" xfId="5288" xr:uid="{FA75E08F-5A69-466C-AA30-911B68B68384}"/>
    <cellStyle name="60% - Accent5 6 2" xfId="8953" xr:uid="{CE82B9C0-4F50-484D-A3DB-CC1CDFDABC20}"/>
    <cellStyle name="60% - Accent5 6 3" xfId="9560" xr:uid="{4CC92083-B220-4EF5-AE23-94CF34B5ABBF}"/>
    <cellStyle name="60% - Accent5 7" xfId="8652" xr:uid="{374A6507-7377-4501-88C1-D7C07E06679C}"/>
    <cellStyle name="60% - Accent5 8" xfId="9255" xr:uid="{3E0A40D7-7514-42B1-9473-0CE6E4852E92}"/>
    <cellStyle name="60% - Accent6" xfId="31" builtinId="52" customBuiltin="1"/>
    <cellStyle name="60% - Accent6 2" xfId="456" xr:uid="{008735C9-37FD-42AC-8A7D-780648611CC7}"/>
    <cellStyle name="60% - Accent6 2 2" xfId="457" xr:uid="{E7DEAF3C-DF16-4A8B-8223-780A79BDCCBB}"/>
    <cellStyle name="60% - Accent6 2 3" xfId="458" xr:uid="{889DCE4C-DCE6-4C8F-BA53-F04272D69011}"/>
    <cellStyle name="60% - Accent6 3" xfId="459" xr:uid="{153A5A0B-728B-4198-8890-ADA96FAC9E9E}"/>
    <cellStyle name="60% - Accent6 4" xfId="460" xr:uid="{FAD54782-23B6-45FD-BEB0-F39B650D1601}"/>
    <cellStyle name="60% - Accent6 5" xfId="1406" xr:uid="{0F1CC28D-CB22-45A9-A079-C56E93E127BC}"/>
    <cellStyle name="60% - Accent6 6" xfId="3989" xr:uid="{ACB90F14-520B-4652-9E5F-86D6CF4E0AE1}"/>
    <cellStyle name="60% - Accent6 7" xfId="5291" xr:uid="{042AA0E5-5A37-4C4E-A1B3-EB4FE9B5EA8F}"/>
    <cellStyle name="60% - Accent6 7 2" xfId="8956" xr:uid="{DF786B88-B182-44B9-A782-2BE4438C3285}"/>
    <cellStyle name="60% - Accent6 7 3" xfId="9563" xr:uid="{7BCAADB5-17BF-4BAC-8B2A-5434EC60F590}"/>
    <cellStyle name="60% - Accent6 8" xfId="8655" xr:uid="{27213B34-2CCE-427A-A42A-DFC5D9A3E5D6}"/>
    <cellStyle name="60% - Accent6 9" xfId="9258" xr:uid="{88B76A96-B497-4ECB-9D31-BDCC474D437C}"/>
    <cellStyle name="60% - Izcēlums1" xfId="63" xr:uid="{44674253-1471-4D04-B669-3BA569ACA8FF}"/>
    <cellStyle name="60% - Izcēlums1 2" xfId="461" xr:uid="{59260A7A-AC0E-4CEB-A157-9ACD2C0D3CCA}"/>
    <cellStyle name="60% - Izcēlums1 3" xfId="462" xr:uid="{3192FA19-0E04-4CF1-9797-4EA1C3E6ECF4}"/>
    <cellStyle name="60% - Izcēlums2" xfId="64" xr:uid="{B66E2C50-8DEC-4F9E-9ED2-1F2C0392DF76}"/>
    <cellStyle name="60% - Izcēlums2 2" xfId="463" xr:uid="{F84517D4-78F2-491E-8A3E-712D3D301CF1}"/>
    <cellStyle name="60% - Izcēlums2 3" xfId="464" xr:uid="{870DBE53-FDB6-4E8C-9BEA-A4F2C9DA2EC2}"/>
    <cellStyle name="60% - Izcēlums3" xfId="65" xr:uid="{BA296CBF-86AC-4A9D-9AE0-2DF2E1DF4C00}"/>
    <cellStyle name="60% - Izcēlums3 2" xfId="465" xr:uid="{AB53D344-B482-482D-8E22-E59421DFE231}"/>
    <cellStyle name="60% - Izcēlums3 3" xfId="466" xr:uid="{EA5D5ED1-C3D3-46B0-9BA0-304DCE641E79}"/>
    <cellStyle name="60% - Izcēlums4" xfId="66" xr:uid="{C62641E8-E36F-4A2F-941A-96D853BD7AEE}"/>
    <cellStyle name="60% - Izcēlums4 2" xfId="467" xr:uid="{38AC0D9E-E1F0-4701-B0B4-A25144FFC9A6}"/>
    <cellStyle name="60% - Izcēlums4 3" xfId="468" xr:uid="{8701A1B8-FA0E-4852-81DE-0C9439A27CC6}"/>
    <cellStyle name="60% - Izcēlums5" xfId="67" xr:uid="{6D84CD46-A0D0-4669-9EFD-5C3F1B02561B}"/>
    <cellStyle name="60% - Izcēlums5 2" xfId="469" xr:uid="{DE6109A6-D5B7-42C9-AF6E-5629362364F5}"/>
    <cellStyle name="60% - Izcēlums5 3" xfId="470" xr:uid="{C3FD023D-B888-447E-AFAE-DB8482C52F67}"/>
    <cellStyle name="60% - Izcēlums6" xfId="68" xr:uid="{12DCA2F8-2BD7-4979-864B-4723D9D2EB7F}"/>
    <cellStyle name="60% - Izcēlums6 2" xfId="471" xr:uid="{2C3ECA73-6B82-4F87-86E0-98E3D9BC7CD7}"/>
    <cellStyle name="60% - Izcēlums6 3" xfId="472" xr:uid="{1341FB7B-F7B2-43CD-AB9E-96875730192D}"/>
    <cellStyle name="60% - Акцент1" xfId="139" xr:uid="{A027EBE5-FF7C-426B-A8BC-34367159ABF9}"/>
    <cellStyle name="60% - Акцент1 2" xfId="1407" xr:uid="{16C03FF4-9B6F-459B-815F-AE6B0A9DDD1D}"/>
    <cellStyle name="60% - Акцент2" xfId="140" xr:uid="{0C65ED42-5346-4B53-9C27-9115A7C14108}"/>
    <cellStyle name="60% - Акцент2 2" xfId="1408" xr:uid="{39F21AF0-9B1E-41C9-BDFD-0A1ED4A4159A}"/>
    <cellStyle name="60% - Акцент3" xfId="141" xr:uid="{187E1C38-DF7A-4C18-B723-CEED9EBB6AF5}"/>
    <cellStyle name="60% - Акцент3 2" xfId="1409" xr:uid="{CADDDFDD-F7B8-47A9-99EF-A8EBA9FB658C}"/>
    <cellStyle name="60% - Акцент4" xfId="142" xr:uid="{4E29F13D-69D2-4E1C-B39D-0986AFF138AC}"/>
    <cellStyle name="60% - Акцент4 2" xfId="1410" xr:uid="{A875B4A3-1072-4DD5-B76A-036A12264604}"/>
    <cellStyle name="60% - Акцент5" xfId="143" xr:uid="{D4BA8F2D-4331-4F42-83A9-1653ACA6A62F}"/>
    <cellStyle name="60% - Акцент5 2" xfId="1411" xr:uid="{7688F13B-8118-4236-AFD4-40A1DB3CC961}"/>
    <cellStyle name="60% - Акцент6" xfId="144" xr:uid="{10FDF4C8-BACA-4EBF-9C77-3803E97BDE1D}"/>
    <cellStyle name="60% - Акцент6 2" xfId="1412" xr:uid="{C8D45183-9A11-4915-838D-DF06ADF076B7}"/>
    <cellStyle name="60% no 1. izcēluma" xfId="145" xr:uid="{A6EA595E-359A-4397-9801-BA8961DDA238}"/>
    <cellStyle name="60% no 1. izcēluma 2" xfId="146" xr:uid="{BB8C890B-D83E-48B7-8F6A-5B6AEA03FB2D}"/>
    <cellStyle name="60% no 2. izcēluma" xfId="147" xr:uid="{C4C519CF-2D37-4BE0-971E-AEB5B8FB99EC}"/>
    <cellStyle name="60% no 3. izcēluma" xfId="148" xr:uid="{1EE96A10-176F-45BD-95A8-E6E4804D27E2}"/>
    <cellStyle name="60% no 3. izcēluma 2" xfId="149" xr:uid="{D103E442-FBD1-4A61-8969-79CFA2AFFC29}"/>
    <cellStyle name="60% no 4. izcēluma" xfId="150" xr:uid="{FAFACBA6-BAAC-4409-A646-5C6EF57BC8BC}"/>
    <cellStyle name="60% no 4. izcēluma 2" xfId="151" xr:uid="{DAA452FE-F5AF-4AA1-B532-3E390B2CCF6C}"/>
    <cellStyle name="60% no 5. izcēluma" xfId="152" xr:uid="{8FCFC1C4-06D0-42E7-9D43-F8F5E3AD2E01}"/>
    <cellStyle name="60% no 6. izcēluma" xfId="153" xr:uid="{D4502DBB-5BB8-431E-8687-7289E38FBF66}"/>
    <cellStyle name="60% no 6. izcēluma 2" xfId="154" xr:uid="{86267B5D-E37D-47DB-B88F-921EA1C137BB}"/>
    <cellStyle name="Äåķåęķūé [0]_laroux" xfId="155" xr:uid="{B8D5990E-73C6-4ECC-891D-1A480EA96DD3}"/>
    <cellStyle name="Äåķåęķūé_laroux" xfId="156" xr:uid="{14E8126A-BE53-48ED-A948-3C21CCD505D5}"/>
    <cellStyle name="Accent 1 1" xfId="1413" xr:uid="{96FE2829-3A70-4438-8E12-737D66BDACDC}"/>
    <cellStyle name="Accent 2 1" xfId="1414" xr:uid="{F5B625D5-28A3-498D-831D-8416AD13212E}"/>
    <cellStyle name="Accent 3 1" xfId="1415" xr:uid="{E1EC9A2C-E894-4BB2-9545-9F9998B38760}"/>
    <cellStyle name="Accent 4" xfId="1416" xr:uid="{7A446CDE-C0A9-4D31-A07A-6B79DCA88AD1}"/>
    <cellStyle name="Accent1" xfId="8" builtinId="29" customBuiltin="1"/>
    <cellStyle name="Accent1 2" xfId="473" xr:uid="{4CF33DCA-4356-41D6-9375-29B09E013D7F}"/>
    <cellStyle name="Accent1 2 2" xfId="474" xr:uid="{EBA6E349-B1F9-46AD-9FDE-8D68668D7825}"/>
    <cellStyle name="Accent1 2 2 2" xfId="475" xr:uid="{9D34BDE2-CBB4-410D-962B-27B9234C9636}"/>
    <cellStyle name="Accent1 2 3" xfId="476" xr:uid="{E825CA4D-5AAE-417A-9B7B-B152FD9CCEC5}"/>
    <cellStyle name="Accent1 3" xfId="477" xr:uid="{3908B83F-0E90-4E81-9365-717063377F99}"/>
    <cellStyle name="Accent1 4" xfId="478" xr:uid="{755D214A-AC64-4043-9E77-8EF3F672C83F}"/>
    <cellStyle name="Accent1 5" xfId="1417" xr:uid="{7BB77505-136E-43BD-A185-A01DC7AA5DB9}"/>
    <cellStyle name="Accent1 6" xfId="3990" xr:uid="{15F41DD7-BF87-4D6F-9D26-BC05E8B3D22F}"/>
    <cellStyle name="Accent2" xfId="12" builtinId="33" customBuiltin="1"/>
    <cellStyle name="Accent2 2" xfId="479" xr:uid="{8654A187-E57D-43F6-AAD4-42A27D4E1F75}"/>
    <cellStyle name="Accent2 2 2" xfId="480" xr:uid="{BADC2821-6433-411D-85DC-148A519BB553}"/>
    <cellStyle name="Accent2 2 2 2" xfId="481" xr:uid="{1E6A4CF0-0EDC-430C-981C-A5A0FDB63A30}"/>
    <cellStyle name="Accent2 2 3" xfId="482" xr:uid="{881A7672-F7F9-481F-945D-0443A2E29F39}"/>
    <cellStyle name="Accent2 3" xfId="483" xr:uid="{B7CA932D-ECAF-4AD0-B4A6-90586D317B82}"/>
    <cellStyle name="Accent2 4" xfId="484" xr:uid="{CC35BEA9-D55A-4237-B648-622DCFEFAAA6}"/>
    <cellStyle name="Accent2 5" xfId="1418" xr:uid="{003352B8-E2D6-43E8-AD8A-01634FBD03E9}"/>
    <cellStyle name="Accent2 6" xfId="3991" xr:uid="{792B7EB1-4B2A-462D-B580-B653A7B02BA5}"/>
    <cellStyle name="Accent3" xfId="16" builtinId="37" customBuiltin="1"/>
    <cellStyle name="Accent3 2" xfId="485" xr:uid="{716AD640-2A83-4C13-B238-7306A5B5A7FD}"/>
    <cellStyle name="Accent3 2 2" xfId="486" xr:uid="{FF8010F8-9621-4DE8-BF91-EE6BDC366D8C}"/>
    <cellStyle name="Accent3 2 2 2" xfId="487" xr:uid="{DF582153-F849-4208-A9FB-EACDAB7D4DB9}"/>
    <cellStyle name="Accent3 2 3" xfId="488" xr:uid="{518ECFDD-C0B8-4402-91AF-B7C5B5BD0CDC}"/>
    <cellStyle name="Accent3 3" xfId="489" xr:uid="{2C94925C-1271-46F7-B8F8-5B87C08C4621}"/>
    <cellStyle name="Accent3 4" xfId="490" xr:uid="{F06C0FDB-681B-4022-958F-5AD43CAA37DB}"/>
    <cellStyle name="Accent3 5" xfId="1419" xr:uid="{05D6043B-BBA2-49EC-BE1F-90AC4AA340E0}"/>
    <cellStyle name="Accent3 6" xfId="3992" xr:uid="{FDE5559F-0812-4FDD-B71B-738AE30921D9}"/>
    <cellStyle name="Accent4" xfId="20" builtinId="41" customBuiltin="1"/>
    <cellStyle name="Accent4 2" xfId="491" xr:uid="{90F961A9-A02D-4500-A5B9-C6693CE56082}"/>
    <cellStyle name="Accent4 2 2" xfId="492" xr:uid="{07739B80-A02F-450D-816D-EE78EDD52ECC}"/>
    <cellStyle name="Accent4 2 3" xfId="493" xr:uid="{D272820A-A609-4C5D-B344-64AC583C0358}"/>
    <cellStyle name="Accent4 3" xfId="494" xr:uid="{9A8A1F5D-8266-4080-9F0E-392D7317A6E1}"/>
    <cellStyle name="Accent4 4" xfId="495" xr:uid="{01937D48-F945-404B-A9D4-1ACEED082332}"/>
    <cellStyle name="Accent4 5" xfId="1420" xr:uid="{9047EAEE-9140-4132-BC15-08C1F3D170CF}"/>
    <cellStyle name="Accent4 6" xfId="3993" xr:uid="{A196D5D0-89EC-4111-A317-65ECB392D05C}"/>
    <cellStyle name="Accent5" xfId="24" builtinId="45" customBuiltin="1"/>
    <cellStyle name="Accent5 2" xfId="496" xr:uid="{F09A5706-57BB-4395-B8A9-A64EE06F7687}"/>
    <cellStyle name="Accent5 2 2" xfId="497" xr:uid="{A1C31B77-2690-4F72-827B-B04AD3A8DA3D}"/>
    <cellStyle name="Accent5 3" xfId="498" xr:uid="{4F8A2285-B125-4DB3-85DC-09E8F9D72317}"/>
    <cellStyle name="Accent5 4" xfId="1421" xr:uid="{76DC0728-8D88-46AF-A6F8-E8AADD87C4AD}"/>
    <cellStyle name="Accent5 5" xfId="3994" xr:uid="{83A39FBE-179F-4031-9D16-B0014A651403}"/>
    <cellStyle name="Accent6" xfId="28" builtinId="49" customBuiltin="1"/>
    <cellStyle name="Accent6 2" xfId="499" xr:uid="{7932CB80-0249-44D1-AF7B-9E97C1B35A71}"/>
    <cellStyle name="Accent6 2 2" xfId="500" xr:uid="{8B8DB0E8-DEE0-478A-9F91-3DD597EB0EC9}"/>
    <cellStyle name="Accent6 2 3" xfId="501" xr:uid="{28E4C4CC-DB99-442E-82B1-AA7E4192CECB}"/>
    <cellStyle name="Accent6 3" xfId="502" xr:uid="{8A36A25D-313D-48F8-89F4-F00CEB0907D4}"/>
    <cellStyle name="Accent6 4" xfId="503" xr:uid="{3F07D84B-9373-4072-9ADF-9651C910B882}"/>
    <cellStyle name="Accent6 5" xfId="1422" xr:uid="{A9201E51-0D62-445B-8E59-E6D8879052E0}"/>
    <cellStyle name="Accent6 6" xfId="3995" xr:uid="{37E369CD-D95C-4602-AA67-95863F4645E3}"/>
    <cellStyle name="Aprēķināšana" xfId="5" xr:uid="{B1B66A36-E28F-4C6B-A285-F4C61FF553D4}"/>
    <cellStyle name="Aprēķināšana 2" xfId="157" xr:uid="{E517A987-07D3-414E-AEEE-DA8CDE07934F}"/>
    <cellStyle name="Aprēķināšana 3" xfId="504" xr:uid="{A5D813DF-CEE3-4B0B-9C3E-1A09AC7FE6F3}"/>
    <cellStyle name="Aprēķināšana 4" xfId="505" xr:uid="{B88E3C3C-AAB9-4281-9E67-D262C7B0CBE2}"/>
    <cellStyle name="Aprēķināšana_1-7" xfId="158" xr:uid="{E785BB2F-DFCD-4578-B215-0EC090D2D940}"/>
    <cellStyle name="Atdalītāji 2" xfId="506" xr:uid="{77003C12-FB60-471A-B87B-647305D8F3F9}"/>
    <cellStyle name="Atdalītāji 2 10" xfId="5307" xr:uid="{3CE22FEB-F1D0-4CEE-85AC-767458488DC5}"/>
    <cellStyle name="Atdalītāji 2 10 2" xfId="8969" xr:uid="{828EA85C-46C0-4DC4-8153-D68773A8CAB9}"/>
    <cellStyle name="Atdalītāji 2 10 3" xfId="9576" xr:uid="{DDFD35BD-8565-474D-BB53-0FD7F0B90FB4}"/>
    <cellStyle name="Atdalītāji 2 11" xfId="8668" xr:uid="{A76AFB39-C9BD-4CE0-B062-3DCF82FBAE47}"/>
    <cellStyle name="Atdalītāji 2 12" xfId="9272" xr:uid="{255DE3CA-0173-4358-A480-6C83B2E1A269}"/>
    <cellStyle name="Atdalītāji 2 2" xfId="1498" xr:uid="{B9436BD6-B252-4A44-A2E6-897470D9BCDD}"/>
    <cellStyle name="Atdalītāji 2 2 2" xfId="3129" xr:uid="{72579CC7-EFA5-4A64-81AA-D4205928C0AE}"/>
    <cellStyle name="Atdalītāji 2 2 2 2" xfId="6970" xr:uid="{12BF04FA-867D-4B23-88ED-5FF68C2D1742}"/>
    <cellStyle name="Atdalītāji 2 2 2 2 2" xfId="9102" xr:uid="{37D6D976-30A5-4B2B-AE3D-4578E9B7271E}"/>
    <cellStyle name="Atdalītāji 2 2 2 2 3" xfId="9710" xr:uid="{977271E0-F540-4642-AB14-5326E452EDAF}"/>
    <cellStyle name="Atdalītāji 2 2 2 3" xfId="8801" xr:uid="{A99D01FF-2832-4831-9242-87E3437C3082}"/>
    <cellStyle name="Atdalītāji 2 2 2 4" xfId="9407" xr:uid="{354B6CA2-DECE-48A5-A4FB-45611C264333}"/>
    <cellStyle name="Atdalītāji 2 2 3" xfId="4439" xr:uid="{4B7DE8B7-F641-4CCC-9649-1C174E66CB66}"/>
    <cellStyle name="Atdalītāji 2 2 3 2" xfId="8201" xr:uid="{B093B2E7-DD93-4057-928B-43974A5BA3CD}"/>
    <cellStyle name="Atdalītāji 2 2 3 2 2" xfId="9188" xr:uid="{F809D77D-6339-4A55-8AB6-E72DE89819B6}"/>
    <cellStyle name="Atdalītāji 2 2 3 2 3" xfId="9797" xr:uid="{EBE9C880-FE92-4174-A902-BFD5CFDCDB71}"/>
    <cellStyle name="Atdalītāji 2 2 3 3" xfId="8887" xr:uid="{96C85E4C-14C8-48C5-828A-4EBE0B3D4A53}"/>
    <cellStyle name="Atdalītāji 2 2 3 4" xfId="9494" xr:uid="{EDE9DCAD-26C0-4853-B773-1410E6D84F1A}"/>
    <cellStyle name="Atdalītāji 2 2 4" xfId="5339" xr:uid="{7495AFA0-96E0-446A-BA60-03D2D8A6751B}"/>
    <cellStyle name="Atdalītāji 2 2 4 2" xfId="8998" xr:uid="{7B002613-E45A-4165-A3A3-6C5FBA8D086D}"/>
    <cellStyle name="Atdalītāji 2 2 4 3" xfId="9605" xr:uid="{80278E5D-CA7C-4790-B169-B9625A3AF6C2}"/>
    <cellStyle name="Atdalītāji 2 2 5" xfId="8697" xr:uid="{397B5B13-70F4-4BF0-BC4F-CEC6A93963FA}"/>
    <cellStyle name="Atdalītāji 2 2 6" xfId="9302" xr:uid="{69FE8A25-0924-461D-9B4D-8DDCABA83778}"/>
    <cellStyle name="Atdalītāji 2 3" xfId="1905" xr:uid="{733BBB1C-66BA-4259-8024-C89B8C1BCABB}"/>
    <cellStyle name="Atdalītāji 2 3 2" xfId="5746" xr:uid="{D894115B-9C88-4F06-8EEB-99A203510566}"/>
    <cellStyle name="Atdalītāji 2 3 2 2" xfId="9023" xr:uid="{E46F017A-DF3C-43CC-A3ED-156EAE6CFE1C}"/>
    <cellStyle name="Atdalītāji 2 3 2 3" xfId="9630" xr:uid="{5F4F79ED-BA6E-431E-BDAF-F7B90D3D17C0}"/>
    <cellStyle name="Atdalītāji 2 3 3" xfId="8722" xr:uid="{B06B759A-FC29-41B0-8D5F-ECCCD0CFEA44}"/>
    <cellStyle name="Atdalītāji 2 3 4" xfId="9327" xr:uid="{FA9A2224-7FCA-4322-9A2D-E0D610AE2F74}"/>
    <cellStyle name="Atdalītāji 2 4" xfId="2312" xr:uid="{418A5664-3A83-4C8D-BDCD-21B5797D4838}"/>
    <cellStyle name="Atdalītāji 2 4 2" xfId="6153" xr:uid="{9404A678-7558-40FE-BE70-92A908734B79}"/>
    <cellStyle name="Atdalītāji 2 4 2 2" xfId="9048" xr:uid="{6D2468AD-9DD4-44D1-927C-2631F5554808}"/>
    <cellStyle name="Atdalītāji 2 4 2 3" xfId="9656" xr:uid="{49BF5AAD-6368-454A-95B4-78BD20CB899D}"/>
    <cellStyle name="Atdalītāji 2 4 3" xfId="8747" xr:uid="{0E072678-BCBB-4CB0-AD37-F15197FAA6D8}"/>
    <cellStyle name="Atdalītāji 2 4 4" xfId="9352" xr:uid="{CD8ED997-2922-497D-8D02-3EC2C512B4AF}"/>
    <cellStyle name="Atdalītāji 2 5" xfId="2719" xr:uid="{26AD91AA-7D00-47D5-A3AF-7DA9E6D13F77}"/>
    <cellStyle name="Atdalītāji 2 5 2" xfId="6560" xr:uid="{97DCFC24-AF41-4E08-88C9-62F0EC179DCC}"/>
    <cellStyle name="Atdalītāji 2 5 2 2" xfId="9073" xr:uid="{D7079DCA-BEBE-4F39-A653-4BEB0C483019}"/>
    <cellStyle name="Atdalītāji 2 5 2 3" xfId="9681" xr:uid="{475E0892-D23D-4BA0-A0B2-2A134A1EF77B}"/>
    <cellStyle name="Atdalītāji 2 5 3" xfId="8772" xr:uid="{571E2768-0E2C-4628-9DD5-57D8F7467838}"/>
    <cellStyle name="Atdalītāji 2 5 4" xfId="9377" xr:uid="{B39D1E8C-E067-43A2-BB98-5B7ADD37960B}"/>
    <cellStyle name="Atdalītāji 2 6" xfId="3568" xr:uid="{ADE59286-0E56-429B-9CEE-FED8B6013813}"/>
    <cellStyle name="Atdalītāji 2 6 2" xfId="7381" xr:uid="{EDD0DC8B-B4FF-4654-B527-3A3EDCCDBC9E}"/>
    <cellStyle name="Atdalītāji 2 6 2 2" xfId="9131" xr:uid="{0256E313-F2E6-444B-8368-4D7973D8E1AC}"/>
    <cellStyle name="Atdalītāji 2 6 2 3" xfId="9740" xr:uid="{31748F2E-3EFA-4479-8156-0E622638E459}"/>
    <cellStyle name="Atdalītāji 2 6 3" xfId="8830" xr:uid="{48E817CA-F921-4E55-97E5-2A5805C6BC60}"/>
    <cellStyle name="Atdalītāji 2 6 4" xfId="9436" xr:uid="{76119768-1EBE-40CD-B4DE-76824F68822D}"/>
    <cellStyle name="Atdalītāji 2 7" xfId="4033" xr:uid="{98EDA25F-3B0C-4B1E-A0D2-8012D2B962A1}"/>
    <cellStyle name="Atdalītāji 2 7 2" xfId="7795" xr:uid="{A8EDBEAC-2BC6-447B-853B-936CCCC61EBF}"/>
    <cellStyle name="Atdalītāji 2 7 2 2" xfId="9163" xr:uid="{1452E29C-83D0-469C-A6BF-840C4DB4332D}"/>
    <cellStyle name="Atdalītāji 2 7 2 3" xfId="9772" xr:uid="{A0C5E55B-2807-4F12-A52A-C5888A43838C}"/>
    <cellStyle name="Atdalītāji 2 7 3" xfId="8862" xr:uid="{E9C28DEF-6440-4B5A-AD4C-24C2B15962A9}"/>
    <cellStyle name="Atdalītāji 2 7 4" xfId="9468" xr:uid="{1F6FC4ED-F183-4DF6-8CBF-5CF1B645EC02}"/>
    <cellStyle name="Atdalītāji 2 8" xfId="4846" xr:uid="{C26F16AA-441E-4AF2-989F-900FFD414648}"/>
    <cellStyle name="Atdalītāji 2 8 2" xfId="8608" xr:uid="{31920DA5-981C-4E24-9F73-A6E6364071D5}"/>
    <cellStyle name="Atdalītāji 2 8 2 2" xfId="9213" xr:uid="{290A5DFF-F4DE-4FB0-95F1-EFC1216A49AB}"/>
    <cellStyle name="Atdalītāji 2 8 2 3" xfId="9822" xr:uid="{32FC4E76-BEA2-466C-9968-EC637843EEA1}"/>
    <cellStyle name="Atdalītāji 2 8 3" xfId="8912" xr:uid="{8DF799CC-932C-48BF-8FF6-C39AF8742EBA}"/>
    <cellStyle name="Atdalītāji 2 8 4" xfId="9519" xr:uid="{236E041D-4629-4401-9D14-AEC53D348328}"/>
    <cellStyle name="Atdalītāji 2 9" xfId="5250" xr:uid="{A9615FC8-EC10-4B0C-A58E-9F2B3002BBFF}"/>
    <cellStyle name="Atdalītāji 2 9 2" xfId="8631" xr:uid="{F1BCB34A-016D-436E-8B04-7235600A266E}"/>
    <cellStyle name="Atdalītāji 2 9 2 2" xfId="9233" xr:uid="{DEBA1573-CC94-4DD0-B563-9378FB4B655D}"/>
    <cellStyle name="Atdalītāji 2 9 2 3" xfId="9842" xr:uid="{851A5777-0605-4149-98D7-918668D5443F}"/>
    <cellStyle name="Atdalītāji 2 9 3" xfId="8932" xr:uid="{8B216DD2-068C-4281-8AE1-C8667D561F51}"/>
    <cellStyle name="Atdalītāji 2 9 4" xfId="9539" xr:uid="{625AEF95-CD9D-4780-ADF9-99FFA209B46B}"/>
    <cellStyle name="Bad" xfId="88" builtinId="27" customBuiltin="1"/>
    <cellStyle name="Bad 1" xfId="1423" xr:uid="{7B7BD331-56CD-4138-9A37-F092332111A2}"/>
    <cellStyle name="Bad 2" xfId="507" xr:uid="{E9B8E09C-C90B-40DF-8E2D-222AE70464C6}"/>
    <cellStyle name="Bad 2 2" xfId="508" xr:uid="{9286F456-875E-425C-9EF5-9CCB1B3CA962}"/>
    <cellStyle name="Bad 2 3" xfId="509" xr:uid="{58C4494A-6D6F-47D8-AE75-B0384F029DAF}"/>
    <cellStyle name="Bad 2 4" xfId="1424" xr:uid="{FDEEA336-342D-40D5-B0D8-9D90B6136F10}"/>
    <cellStyle name="Bad 3" xfId="510" xr:uid="{A2168D3C-406E-4DF5-AACB-F9C1422DBB84}"/>
    <cellStyle name="Bad 3 2" xfId="1425" xr:uid="{FACB2BCF-B6F4-4BFF-A097-0900783A37A0}"/>
    <cellStyle name="Bad 4" xfId="511" xr:uid="{B4790D0E-B9C9-4889-AC17-83F3D15A37D3}"/>
    <cellStyle name="Bad 4 2" xfId="1426" xr:uid="{304765C3-E9DF-4B61-897C-728480912910}"/>
    <cellStyle name="Bad 5" xfId="512" xr:uid="{383F1BBD-FE9D-443C-86EC-D3BBD6D2A3F6}"/>
    <cellStyle name="Bevitel" xfId="513" xr:uid="{60A30D62-8588-4AD0-B871-66EA887BCFDD}"/>
    <cellStyle name="Brīdinājuma teksts" xfId="6" xr:uid="{218CFB75-4BB0-4496-B1FC-ADE21C51457E}"/>
    <cellStyle name="Brīdinājuma teksts 2" xfId="159" xr:uid="{9F137D02-D187-486B-8F76-BD8E8EAC9755}"/>
    <cellStyle name="Brīdinājuma teksts_1-7" xfId="160" xr:uid="{FDCCDE24-DAEC-4F88-8E40-911828391735}"/>
    <cellStyle name="Calculation 2" xfId="514" xr:uid="{CC2DC04B-A892-4120-AC97-FA89251AC0C9}"/>
    <cellStyle name="Calculation 2 2" xfId="515" xr:uid="{08FB8725-28AB-4357-8C57-428AA6EE5CB5}"/>
    <cellStyle name="Calculation 2 3" xfId="516" xr:uid="{4A4155A3-E0DA-4E8A-B4CC-778902B244FA}"/>
    <cellStyle name="Calculation 3" xfId="517" xr:uid="{609F01A0-56F3-439C-8FA5-4D775B6D4CE1}"/>
    <cellStyle name="Calculation 4" xfId="518" xr:uid="{76D7D3B0-5059-4441-B397-51AE08B83538}"/>
    <cellStyle name="Calculation 5" xfId="1427" xr:uid="{9BDF186C-2345-41D8-80E8-E178F4AD1542}"/>
    <cellStyle name="Celkem" xfId="519" xr:uid="{FDBFF35D-A86A-40E2-9239-01795C5E68DD}"/>
    <cellStyle name="Check Cell" xfId="85" builtinId="23" customBuiltin="1"/>
    <cellStyle name="Check Cell 2" xfId="520" xr:uid="{0EE98259-47A2-4686-AF01-34EFF8C26ADC}"/>
    <cellStyle name="Check Cell 2 2" xfId="521" xr:uid="{A74683FA-B6A7-4768-B3CF-38D95CAE067F}"/>
    <cellStyle name="Check Cell 3" xfId="522" xr:uid="{9371E12F-0933-40A0-ABD8-139EA8A44292}"/>
    <cellStyle name="Check Cell 4" xfId="1428" xr:uid="{62C62262-27C2-4DB4-ACAE-B807402027E7}"/>
    <cellStyle name="Chybně" xfId="523" xr:uid="{227089F2-9A3A-458E-A337-BDA957FADED8}"/>
    <cellStyle name="Cím" xfId="524" xr:uid="{5DDB3AB1-B214-41F5-95CD-66B95A921A5D}"/>
    <cellStyle name="Címsor 1" xfId="525" xr:uid="{0FF87BE0-1235-4ED6-9924-700998157BE8}"/>
    <cellStyle name="Címsor 2" xfId="526" xr:uid="{49D55E1E-47EF-4F06-B0AE-E9DD2785937B}"/>
    <cellStyle name="Címsor 3" xfId="527" xr:uid="{FACDDCFE-6A19-488C-8E31-AF4453065564}"/>
    <cellStyle name="Címsor 4" xfId="528" xr:uid="{EA3708E3-FF8E-438B-BB7C-DA8604E9CD73}"/>
    <cellStyle name="Comma" xfId="41" builtinId="3"/>
    <cellStyle name="Comma 10" xfId="8658" xr:uid="{23C63965-AE6C-49A4-8C40-D518384EA0B6}"/>
    <cellStyle name="Comma 11" xfId="9261" xr:uid="{5427F940-C2A0-41E9-8FE1-6A4ABE4160DE}"/>
    <cellStyle name="Comma 2" xfId="32" xr:uid="{00000000-0005-0000-0000-00001B000000}"/>
    <cellStyle name="Comma 2 10" xfId="1493" xr:uid="{E54E975D-00E8-4195-8F1B-401E56187DF3}"/>
    <cellStyle name="Comma 2 10 2" xfId="5334" xr:uid="{350BF992-44F9-4097-AABA-05EC44D70DA5}"/>
    <cellStyle name="Comma 2 10 2 2" xfId="8993" xr:uid="{842475ED-7260-4DA9-86B5-EC435991182B}"/>
    <cellStyle name="Comma 2 10 2 3" xfId="9600" xr:uid="{A86D1927-35C6-43D9-A313-5D9E71FD3673}"/>
    <cellStyle name="Comma 2 10 3" xfId="8692" xr:uid="{96BB62BA-B77C-4C95-9875-860E368314D2}"/>
    <cellStyle name="Comma 2 10 4" xfId="9297" xr:uid="{1B474F6E-DC27-4FD1-8ADE-191863329242}"/>
    <cellStyle name="Comma 2 11" xfId="1900" xr:uid="{F12FA622-D65B-4D3F-939C-F22EA23BE221}"/>
    <cellStyle name="Comma 2 11 2" xfId="5741" xr:uid="{C2788456-52B1-4315-859D-43AE62676779}"/>
    <cellStyle name="Comma 2 11 2 2" xfId="9018" xr:uid="{630AF64F-14DF-4611-A4C7-DA2C473B274C}"/>
    <cellStyle name="Comma 2 11 2 3" xfId="9625" xr:uid="{55EDA8D1-E8EA-40DD-BB94-C331638FDE0A}"/>
    <cellStyle name="Comma 2 11 3" xfId="8717" xr:uid="{2C90EB73-E4CD-49A8-9ADF-9B0813627058}"/>
    <cellStyle name="Comma 2 11 4" xfId="9322" xr:uid="{7F8043EF-3DA7-4B70-96C0-05954450634A}"/>
    <cellStyle name="Comma 2 12" xfId="2307" xr:uid="{D6038067-B1BF-44EE-8C2E-38FA2129E06A}"/>
    <cellStyle name="Comma 2 12 2" xfId="6148" xr:uid="{ABEAC26D-E329-4BB8-8DE7-713B525574F3}"/>
    <cellStyle name="Comma 2 12 2 2" xfId="9043" xr:uid="{571CE45E-5CCD-4FB8-874B-667E82206934}"/>
    <cellStyle name="Comma 2 12 2 3" xfId="9651" xr:uid="{DEF7850E-4C4D-4F7C-8C89-0B7196A8D838}"/>
    <cellStyle name="Comma 2 12 3" xfId="8742" xr:uid="{4D6A6C27-DC59-4704-8050-DB829E5E3600}"/>
    <cellStyle name="Comma 2 12 4" xfId="9347" xr:uid="{8746CFC1-5540-4519-A13C-E0CA7DFFCF0A}"/>
    <cellStyle name="Comma 2 13" xfId="2714" xr:uid="{857B7A06-1AE6-40D8-910E-30667786755B}"/>
    <cellStyle name="Comma 2 13 2" xfId="6555" xr:uid="{E2E99121-8295-4979-A9F3-F6928BFB03CA}"/>
    <cellStyle name="Comma 2 13 2 2" xfId="9068" xr:uid="{E817EBDF-E3A7-4C03-8135-3F273EE2BF00}"/>
    <cellStyle name="Comma 2 13 2 3" xfId="9676" xr:uid="{3E5A4ABF-AC85-4304-9C94-26FE021DA5DE}"/>
    <cellStyle name="Comma 2 13 3" xfId="8767" xr:uid="{C1384046-D295-4594-A0F3-ADC43DCB8E64}"/>
    <cellStyle name="Comma 2 13 4" xfId="9372" xr:uid="{FE44EE09-DF55-455D-A99C-2020263F05D3}"/>
    <cellStyle name="Comma 2 14" xfId="3563" xr:uid="{01AB90EA-A45C-46B0-AABB-C9AFA1430798}"/>
    <cellStyle name="Comma 2 14 2" xfId="7376" xr:uid="{2F4853F7-B95D-428E-87E7-1F37DB25056B}"/>
    <cellStyle name="Comma 2 14 2 2" xfId="9126" xr:uid="{E98DA001-ADC3-4425-8B98-DF38828A3E37}"/>
    <cellStyle name="Comma 2 14 2 3" xfId="9735" xr:uid="{ABAB382F-7A9A-4F8A-B546-5BCFBC0B27C3}"/>
    <cellStyle name="Comma 2 14 3" xfId="8825" xr:uid="{5D94C66E-7C2F-46F7-AE93-1717DE68391C}"/>
    <cellStyle name="Comma 2 14 4" xfId="9431" xr:uid="{4EAAE0AC-24AB-49CC-87AF-5EE4409814CA}"/>
    <cellStyle name="Comma 2 15" xfId="4028" xr:uid="{0FFCEC9F-7A29-4CCA-A7EB-F24A78F5E123}"/>
    <cellStyle name="Comma 2 15 2" xfId="7790" xr:uid="{4FABD2EC-65BD-486F-853C-A58EF1D076B8}"/>
    <cellStyle name="Comma 2 15 2 2" xfId="9158" xr:uid="{216DA183-6731-4591-90D4-BD6E34D36749}"/>
    <cellStyle name="Comma 2 15 2 3" xfId="9767" xr:uid="{CCEE1078-120C-441F-9406-39FEFD937276}"/>
    <cellStyle name="Comma 2 15 3" xfId="8857" xr:uid="{301F9048-367D-43F1-8D74-B896D1A01FA1}"/>
    <cellStyle name="Comma 2 15 4" xfId="9463" xr:uid="{8F729B7F-2E24-4607-817A-DCE8A48C5EBD}"/>
    <cellStyle name="Comma 2 16" xfId="4841" xr:uid="{5A83705C-E018-4C63-8F62-DAE5EC28B6FE}"/>
    <cellStyle name="Comma 2 16 2" xfId="8603" xr:uid="{91373C0B-C22F-45BF-A1BE-5AAE08FD6DAD}"/>
    <cellStyle name="Comma 2 16 2 2" xfId="9208" xr:uid="{2F78A773-CA1A-4CA0-A85B-BEA78D0DB690}"/>
    <cellStyle name="Comma 2 16 2 3" xfId="9817" xr:uid="{E8805773-3CF0-4902-8EB4-9D0D285D0A8C}"/>
    <cellStyle name="Comma 2 16 3" xfId="8907" xr:uid="{24282A6A-E597-4E27-8DCF-D7AC57FE3009}"/>
    <cellStyle name="Comma 2 16 4" xfId="9514" xr:uid="{D94DDDE3-BA45-4E3D-A91E-7083267DBFA9}"/>
    <cellStyle name="Comma 2 17" xfId="5292" xr:uid="{CF04B96A-2696-4F03-8316-1EE42705DCB5}"/>
    <cellStyle name="Comma 2 17 2" xfId="8957" xr:uid="{D84424A2-7E09-4A57-818F-012FBD1E806D}"/>
    <cellStyle name="Comma 2 17 3" xfId="9564" xr:uid="{EDB7717C-6E30-428A-B514-B58ACBF26E17}"/>
    <cellStyle name="Comma 2 18" xfId="8656" xr:uid="{A8AF63CB-7BC7-4FFD-A14F-0D67588F98DB}"/>
    <cellStyle name="Comma 2 19" xfId="9259" xr:uid="{95687D53-45AC-451C-81C2-D9BA01A9757B}"/>
    <cellStyle name="Comma 2 2" xfId="161" xr:uid="{6F469345-4002-48BD-A1F1-6AB66D0CF1F3}"/>
    <cellStyle name="Comma 2 2 2" xfId="162" xr:uid="{17B21203-11C7-46D5-878D-62F1C7072F44}"/>
    <cellStyle name="Comma 2 2 2 2" xfId="163" xr:uid="{7BF72493-CCF7-4379-A8BC-286F0F22B697}"/>
    <cellStyle name="Comma 2 2 3" xfId="164" xr:uid="{9F4BD48B-F680-40FB-99A3-FF14BAD3779E}"/>
    <cellStyle name="Comma 2 2 4" xfId="165" xr:uid="{F2557AE6-3347-4ABD-B7DB-E340D6FB0344}"/>
    <cellStyle name="Comma 2 3" xfId="166" xr:uid="{811A651D-6440-4DFA-BE28-17144B34D237}"/>
    <cellStyle name="Comma 2 3 2" xfId="167" xr:uid="{E42E413F-49EE-4C6C-8244-1222A6B205BE}"/>
    <cellStyle name="Comma 2 3 2 2" xfId="168" xr:uid="{6E0E156A-0BE6-46F3-9AC1-AB2B00D2EA8E}"/>
    <cellStyle name="Comma 2 3 2 2 2" xfId="169" xr:uid="{0097E02E-47FB-498F-9D06-11739954ABA4}"/>
    <cellStyle name="Comma 2 3 2 3" xfId="170" xr:uid="{BBBC41D7-AD23-42E1-940D-03EA1E4CE4AC}"/>
    <cellStyle name="Comma 2 3 2 4" xfId="171" xr:uid="{F4D1052B-4DBE-4F8B-8FE0-AE233115C9A1}"/>
    <cellStyle name="Comma 2 3 3" xfId="172" xr:uid="{3E0FF833-7D66-4716-8E36-9F72AF83276A}"/>
    <cellStyle name="Comma 2 3 3 2" xfId="173" xr:uid="{FA536D38-3962-4185-A27A-CC0071B5E8B4}"/>
    <cellStyle name="Comma 2 3 4" xfId="174" xr:uid="{E3B01170-0040-4C58-8E98-211B80E8D7EF}"/>
    <cellStyle name="Comma 2 3 5" xfId="175" xr:uid="{9A5322EB-FECE-493A-8BA9-5F4EC4405F69}"/>
    <cellStyle name="Comma 2 4" xfId="176" xr:uid="{508F721C-943A-4B9A-B366-02CBB16B5715}"/>
    <cellStyle name="Comma 2 4 2" xfId="177" xr:uid="{E555301A-37F3-438B-BE9C-54444EAC2A32}"/>
    <cellStyle name="Comma 2 4 2 2" xfId="529" xr:uid="{0FE76EDB-FB18-4A47-8484-F5F04C5596E9}"/>
    <cellStyle name="Comma 2 4 2 2 10" xfId="8669" xr:uid="{9D1AC9E3-3261-4F17-9F79-02B5C8C684E4}"/>
    <cellStyle name="Comma 2 4 2 2 11" xfId="9273" xr:uid="{CBF1A426-6196-4966-A286-58D8D0977038}"/>
    <cellStyle name="Comma 2 4 2 2 2" xfId="1499" xr:uid="{2FD095E2-2513-496D-9EED-158760CBC1CB}"/>
    <cellStyle name="Comma 2 4 2 2 2 2" xfId="3130" xr:uid="{C6CE72C2-B9ED-4F9C-977E-F665069DBC62}"/>
    <cellStyle name="Comma 2 4 2 2 2 2 2" xfId="6971" xr:uid="{8CD16C1B-C10F-48B9-9767-4537271BA300}"/>
    <cellStyle name="Comma 2 4 2 2 2 2 2 2" xfId="9103" xr:uid="{E2C5CFCA-6AAA-46CA-A7F3-591665D101A2}"/>
    <cellStyle name="Comma 2 4 2 2 2 2 2 3" xfId="9711" xr:uid="{79FFF147-DBD4-4EA1-9BC5-D46CD8FE2689}"/>
    <cellStyle name="Comma 2 4 2 2 2 2 3" xfId="8802" xr:uid="{81F826C7-520B-4A53-851A-BB2D27B99587}"/>
    <cellStyle name="Comma 2 4 2 2 2 2 4" xfId="9408" xr:uid="{FD278530-72D6-4FD3-9C7F-E3F1A686EEC3}"/>
    <cellStyle name="Comma 2 4 2 2 2 3" xfId="4440" xr:uid="{A2A15E63-F611-42A9-A083-248FF8C3E1BE}"/>
    <cellStyle name="Comma 2 4 2 2 2 3 2" xfId="8202" xr:uid="{5254490C-822B-45AD-A060-B06B64725264}"/>
    <cellStyle name="Comma 2 4 2 2 2 3 2 2" xfId="9189" xr:uid="{497790A3-E1D2-4DCC-A873-076B203EB63F}"/>
    <cellStyle name="Comma 2 4 2 2 2 3 2 3" xfId="9798" xr:uid="{9DE94BF3-50A6-43D1-A019-014F30622976}"/>
    <cellStyle name="Comma 2 4 2 2 2 3 3" xfId="8888" xr:uid="{7457CCDA-7377-4D59-82BA-0F60296913FD}"/>
    <cellStyle name="Comma 2 4 2 2 2 3 4" xfId="9495" xr:uid="{8DE4AF27-D7F9-46E2-BFDE-6F3A37874EE7}"/>
    <cellStyle name="Comma 2 4 2 2 2 4" xfId="5340" xr:uid="{DCE4DE19-E76F-4FFF-A0EC-5A20359A743D}"/>
    <cellStyle name="Comma 2 4 2 2 2 4 2" xfId="8999" xr:uid="{4CB0F371-6E8F-4378-A122-AB5F79145DA4}"/>
    <cellStyle name="Comma 2 4 2 2 2 4 3" xfId="9606" xr:uid="{EA2D0E39-2A7F-4CEE-9E67-B42452C4226E}"/>
    <cellStyle name="Comma 2 4 2 2 2 5" xfId="8698" xr:uid="{AD9C445A-36DF-45E6-8CE6-86F54F0A7F40}"/>
    <cellStyle name="Comma 2 4 2 2 2 6" xfId="9303" xr:uid="{2F7F1D25-A3BF-49E9-BA79-267283FC0CA0}"/>
    <cellStyle name="Comma 2 4 2 2 3" xfId="1906" xr:uid="{36B602FA-CCD9-49AD-A966-AAC85801B6FF}"/>
    <cellStyle name="Comma 2 4 2 2 3 2" xfId="5747" xr:uid="{3D9FF0A4-7599-458C-83B7-CF20DB7DE068}"/>
    <cellStyle name="Comma 2 4 2 2 3 2 2" xfId="9024" xr:uid="{4219D40E-16E3-43DF-B5BF-793B246AEA95}"/>
    <cellStyle name="Comma 2 4 2 2 3 2 3" xfId="9631" xr:uid="{301686E6-8D5B-4CCC-8351-3EA8D30BD7CB}"/>
    <cellStyle name="Comma 2 4 2 2 3 3" xfId="8723" xr:uid="{80F7AF86-500B-48FC-84BA-C0FFD698B7AC}"/>
    <cellStyle name="Comma 2 4 2 2 3 4" xfId="9328" xr:uid="{C5BB790D-3630-4D40-8754-02BB3BCF0904}"/>
    <cellStyle name="Comma 2 4 2 2 4" xfId="2313" xr:uid="{4ABC7194-CE5E-4322-8189-F60ED21E7D61}"/>
    <cellStyle name="Comma 2 4 2 2 4 2" xfId="6154" xr:uid="{4CC6067F-196A-4B0D-9988-5F6C1EF63B32}"/>
    <cellStyle name="Comma 2 4 2 2 4 2 2" xfId="9049" xr:uid="{5C37500C-9873-4922-8B56-871FB9A5A4B4}"/>
    <cellStyle name="Comma 2 4 2 2 4 2 3" xfId="9657" xr:uid="{44541D8D-4282-4502-9E45-2A31C583057A}"/>
    <cellStyle name="Comma 2 4 2 2 4 3" xfId="8748" xr:uid="{DE215162-08EA-4CDC-B536-A27A0BFCD1F1}"/>
    <cellStyle name="Comma 2 4 2 2 4 4" xfId="9353" xr:uid="{22B3534D-AD10-4705-887A-924552B4EE92}"/>
    <cellStyle name="Comma 2 4 2 2 5" xfId="2720" xr:uid="{69DCB795-0D3E-44C7-8EDC-DFD6233F8526}"/>
    <cellStyle name="Comma 2 4 2 2 5 2" xfId="6561" xr:uid="{3F29FA9E-3CF0-4DB9-9913-1C15A80C1019}"/>
    <cellStyle name="Comma 2 4 2 2 5 2 2" xfId="9074" xr:uid="{3DE91F67-99E4-43FD-915E-A4DBE1E4A68F}"/>
    <cellStyle name="Comma 2 4 2 2 5 2 3" xfId="9682" xr:uid="{DC1E5D85-58B2-4F94-B8DB-4B30DDBE0119}"/>
    <cellStyle name="Comma 2 4 2 2 5 3" xfId="8773" xr:uid="{D596DD46-BE8D-4147-95A7-6E98810BBEC1}"/>
    <cellStyle name="Comma 2 4 2 2 5 4" xfId="9378" xr:uid="{8CBBF399-FDA1-4E73-A565-C687B4F83C44}"/>
    <cellStyle name="Comma 2 4 2 2 6" xfId="3569" xr:uid="{0B8D851D-0AA4-44E2-873E-B878352B2CF4}"/>
    <cellStyle name="Comma 2 4 2 2 6 2" xfId="7382" xr:uid="{181DA1BB-EBF1-43FB-97C2-A521984E0F61}"/>
    <cellStyle name="Comma 2 4 2 2 6 2 2" xfId="9132" xr:uid="{F60F4B62-8E2E-4CF5-A20F-682DA61A8DC8}"/>
    <cellStyle name="Comma 2 4 2 2 6 2 3" xfId="9741" xr:uid="{F0971D1F-16C0-402E-B6BC-FB3CA89B1C96}"/>
    <cellStyle name="Comma 2 4 2 2 6 3" xfId="8831" xr:uid="{B242CC95-834F-4A84-9D5F-8CC3D48BCA6C}"/>
    <cellStyle name="Comma 2 4 2 2 6 4" xfId="9437" xr:uid="{A36EDF7C-F3B3-4E16-A402-7F0F7358C499}"/>
    <cellStyle name="Comma 2 4 2 2 7" xfId="4034" xr:uid="{931209BA-28D0-423E-9BE2-0B14910314F8}"/>
    <cellStyle name="Comma 2 4 2 2 7 2" xfId="7796" xr:uid="{393515A8-D21B-4C84-9486-EAE456096FA7}"/>
    <cellStyle name="Comma 2 4 2 2 7 2 2" xfId="9164" xr:uid="{87C28C45-5981-45A7-BE07-468368115DF5}"/>
    <cellStyle name="Comma 2 4 2 2 7 2 3" xfId="9773" xr:uid="{0C030C13-0FA6-4E00-809A-166584D395D8}"/>
    <cellStyle name="Comma 2 4 2 2 7 3" xfId="8863" xr:uid="{84A6FBCF-0A31-4768-B3A3-A85370868CAF}"/>
    <cellStyle name="Comma 2 4 2 2 7 4" xfId="9469" xr:uid="{B33D2665-7A43-48E3-81C6-413BB458C1FB}"/>
    <cellStyle name="Comma 2 4 2 2 8" xfId="4847" xr:uid="{CEC6F179-0A4C-4626-9E5E-DC4268576410}"/>
    <cellStyle name="Comma 2 4 2 2 8 2" xfId="8609" xr:uid="{80257F75-FABE-49DC-9B67-1891B3AA188F}"/>
    <cellStyle name="Comma 2 4 2 2 8 2 2" xfId="9214" xr:uid="{76828DD6-E47A-4577-BC78-754731F777E5}"/>
    <cellStyle name="Comma 2 4 2 2 8 2 3" xfId="9823" xr:uid="{D57B47F1-E166-465F-A6B3-752DEFAAC024}"/>
    <cellStyle name="Comma 2 4 2 2 8 3" xfId="8913" xr:uid="{CB546A2A-0FF9-4C23-8FA9-2501B6218C3F}"/>
    <cellStyle name="Comma 2 4 2 2 8 4" xfId="9520" xr:uid="{08E1F172-8BC3-462F-9C6A-6A16DC6BC708}"/>
    <cellStyle name="Comma 2 4 2 2 9" xfId="5308" xr:uid="{6F4C5C20-AD83-4EE1-9E49-CB66D5CE91B4}"/>
    <cellStyle name="Comma 2 4 2 2 9 2" xfId="8970" xr:uid="{25049CC4-5DF8-4EB8-B83B-AE128C1DCA30}"/>
    <cellStyle name="Comma 2 4 2 2 9 3" xfId="9577" xr:uid="{951ECD41-DDFD-4591-B812-7527CFEE7E7E}"/>
    <cellStyle name="Comma 2 4 3" xfId="530" xr:uid="{651D807F-1710-442A-A012-543E66D2BCD3}"/>
    <cellStyle name="Comma 2 4 3 10" xfId="8670" xr:uid="{62E2A7C1-12DD-4C28-AB03-1192F457D0B8}"/>
    <cellStyle name="Comma 2 4 3 11" xfId="9274" xr:uid="{2394CEAF-F996-426E-BC7A-D4B4E9972032}"/>
    <cellStyle name="Comma 2 4 3 2" xfId="1500" xr:uid="{F5E414F6-17F0-4A37-B480-F400CDFFB6D4}"/>
    <cellStyle name="Comma 2 4 3 2 2" xfId="3131" xr:uid="{BC15B046-5DAF-426F-9B24-119D8711B1C2}"/>
    <cellStyle name="Comma 2 4 3 2 2 2" xfId="6972" xr:uid="{7B9632EA-B389-429C-BBDE-F60FF2DF6E14}"/>
    <cellStyle name="Comma 2 4 3 2 2 2 2" xfId="9104" xr:uid="{8ABB5D9C-E000-4F4C-A0D7-1BA783327372}"/>
    <cellStyle name="Comma 2 4 3 2 2 2 3" xfId="9712" xr:uid="{10AAA4E4-7247-4D74-8FFA-B5CA1ED2A1EC}"/>
    <cellStyle name="Comma 2 4 3 2 2 3" xfId="8803" xr:uid="{12B8673A-793F-41B1-9CAA-12A1E9D8F752}"/>
    <cellStyle name="Comma 2 4 3 2 2 4" xfId="9409" xr:uid="{25C3D01E-F205-4B9C-886C-D3EF535C0074}"/>
    <cellStyle name="Comma 2 4 3 2 3" xfId="4441" xr:uid="{255088EC-43E6-492D-9F28-8FF3E4BB6938}"/>
    <cellStyle name="Comma 2 4 3 2 3 2" xfId="8203" xr:uid="{79D70ABA-AC3F-4653-9CD8-67447EDD57D1}"/>
    <cellStyle name="Comma 2 4 3 2 3 2 2" xfId="9190" xr:uid="{48522620-8637-42D1-827C-FBE22EFF1BA7}"/>
    <cellStyle name="Comma 2 4 3 2 3 2 3" xfId="9799" xr:uid="{CFF83EC4-34F4-4A0A-BA44-8921B7DAB33B}"/>
    <cellStyle name="Comma 2 4 3 2 3 3" xfId="8889" xr:uid="{1BEA5A2C-3234-4FD6-86A6-4F26A8D46865}"/>
    <cellStyle name="Comma 2 4 3 2 3 4" xfId="9496" xr:uid="{4800B656-B9DD-4DF2-B114-072E7EB12CF2}"/>
    <cellStyle name="Comma 2 4 3 2 4" xfId="5341" xr:uid="{793B38F4-F077-4EC2-BED3-31A2A00C35D8}"/>
    <cellStyle name="Comma 2 4 3 2 4 2" xfId="9000" xr:uid="{2D3E49A3-B75E-48AA-B87E-BEA3DD7B1987}"/>
    <cellStyle name="Comma 2 4 3 2 4 3" xfId="9607" xr:uid="{2519CF7F-487B-42F3-80BF-3FE1FF086E69}"/>
    <cellStyle name="Comma 2 4 3 2 5" xfId="8699" xr:uid="{AC6E6E20-4B16-4D50-BDA8-E4E72C767437}"/>
    <cellStyle name="Comma 2 4 3 2 6" xfId="9304" xr:uid="{C8A08EDB-EE5A-4612-A43C-650D50153BC6}"/>
    <cellStyle name="Comma 2 4 3 3" xfId="1907" xr:uid="{150CFC34-DB44-4D30-AD2A-11BD16BF9C0F}"/>
    <cellStyle name="Comma 2 4 3 3 2" xfId="5748" xr:uid="{23C7F34B-DDBD-4AE5-A2A0-01EA52125FCC}"/>
    <cellStyle name="Comma 2 4 3 3 2 2" xfId="9025" xr:uid="{DA12EDD8-4F68-4EE3-912F-5A4E00BB0FA3}"/>
    <cellStyle name="Comma 2 4 3 3 2 3" xfId="9632" xr:uid="{F83A8E17-7DD4-47D7-BE32-87A3F1FD53C6}"/>
    <cellStyle name="Comma 2 4 3 3 3" xfId="8724" xr:uid="{5EF74B13-5030-4010-BB6A-C576983EEBBB}"/>
    <cellStyle name="Comma 2 4 3 3 4" xfId="9329" xr:uid="{3E82D52C-56DC-4522-828C-0CDA3E91B188}"/>
    <cellStyle name="Comma 2 4 3 4" xfId="2314" xr:uid="{14E0D968-0C1F-4958-8A95-5E6AB2702B56}"/>
    <cellStyle name="Comma 2 4 3 4 2" xfId="6155" xr:uid="{B05DACFF-BED9-467D-9A41-BB47A28675FF}"/>
    <cellStyle name="Comma 2 4 3 4 2 2" xfId="9050" xr:uid="{65F98C47-6DD0-416A-9955-EC6B91565043}"/>
    <cellStyle name="Comma 2 4 3 4 2 3" xfId="9658" xr:uid="{47ED2070-C547-41C0-82D1-BCFA24DC5F95}"/>
    <cellStyle name="Comma 2 4 3 4 3" xfId="8749" xr:uid="{6476774A-39A3-410C-8982-5657F1B58FF9}"/>
    <cellStyle name="Comma 2 4 3 4 4" xfId="9354" xr:uid="{9BC97377-A5F7-40DB-A489-89BC8BD68375}"/>
    <cellStyle name="Comma 2 4 3 5" xfId="2721" xr:uid="{869009C0-A90C-4545-AD08-E0009FD7F0D4}"/>
    <cellStyle name="Comma 2 4 3 5 2" xfId="6562" xr:uid="{BC287600-2685-48A9-85A7-9EAABA0F5849}"/>
    <cellStyle name="Comma 2 4 3 5 2 2" xfId="9075" xr:uid="{F577523B-77EE-4C62-8AC2-BFC8FD455189}"/>
    <cellStyle name="Comma 2 4 3 5 2 3" xfId="9683" xr:uid="{576D9636-CD83-4135-884E-C9E81621CD69}"/>
    <cellStyle name="Comma 2 4 3 5 3" xfId="8774" xr:uid="{43DC3843-A7D3-494D-9BBE-06BDE39B3EAD}"/>
    <cellStyle name="Comma 2 4 3 5 4" xfId="9379" xr:uid="{528EC988-4187-4DED-8336-CDCFDF5A2DC8}"/>
    <cellStyle name="Comma 2 4 3 6" xfId="3570" xr:uid="{2C528849-C649-4966-868D-2C09B76E5294}"/>
    <cellStyle name="Comma 2 4 3 6 2" xfId="7383" xr:uid="{BA54EF52-9B33-461A-975A-E69CDDEE59E9}"/>
    <cellStyle name="Comma 2 4 3 6 2 2" xfId="9133" xr:uid="{CABCE658-39A9-4A7B-9A81-5B5CC9663590}"/>
    <cellStyle name="Comma 2 4 3 6 2 3" xfId="9742" xr:uid="{16BE5C1B-F4B1-49B8-AFEE-602516D5BAE6}"/>
    <cellStyle name="Comma 2 4 3 6 3" xfId="8832" xr:uid="{AF23E0D2-A821-4153-905E-F2A8101C8D73}"/>
    <cellStyle name="Comma 2 4 3 6 4" xfId="9438" xr:uid="{E0B59454-EA5F-4902-A766-A1DA47700CAE}"/>
    <cellStyle name="Comma 2 4 3 7" xfId="4035" xr:uid="{26BD68F0-AECF-4220-9BBE-9274E1D636FD}"/>
    <cellStyle name="Comma 2 4 3 7 2" xfId="7797" xr:uid="{708E9098-46CC-42F1-A738-11E63F4EBC33}"/>
    <cellStyle name="Comma 2 4 3 7 2 2" xfId="9165" xr:uid="{AB0CD2D9-E848-4A7C-BD0A-FAD84E0A77AB}"/>
    <cellStyle name="Comma 2 4 3 7 2 3" xfId="9774" xr:uid="{97C7F5F1-8562-41C2-81DC-64B08586E386}"/>
    <cellStyle name="Comma 2 4 3 7 3" xfId="8864" xr:uid="{3E1ECB8D-EC4E-43EC-BFCA-B6BA1297BABC}"/>
    <cellStyle name="Comma 2 4 3 7 4" xfId="9470" xr:uid="{0C2C8164-5132-4AA0-BD2B-26714BFE1D26}"/>
    <cellStyle name="Comma 2 4 3 8" xfId="4848" xr:uid="{12320621-7CF1-4994-BAB5-FD19823E0AB2}"/>
    <cellStyle name="Comma 2 4 3 8 2" xfId="8610" xr:uid="{CBA1D6C8-2C97-49DD-97C5-AA438050EDB9}"/>
    <cellStyle name="Comma 2 4 3 8 2 2" xfId="9215" xr:uid="{4B908FF0-BE9F-4539-9168-7C1C35BEEF37}"/>
    <cellStyle name="Comma 2 4 3 8 2 3" xfId="9824" xr:uid="{C0F20419-5FB6-4617-AF8B-F13F3110F974}"/>
    <cellStyle name="Comma 2 4 3 8 3" xfId="8914" xr:uid="{1E2B302D-7ED5-461F-8F1B-1C88B7E2FB18}"/>
    <cellStyle name="Comma 2 4 3 8 4" xfId="9521" xr:uid="{04838CDF-F60D-44CD-AD90-DFDEE50FFC57}"/>
    <cellStyle name="Comma 2 4 3 9" xfId="5309" xr:uid="{0C0936A7-1014-4C8E-92CB-921319052A65}"/>
    <cellStyle name="Comma 2 4 3 9 2" xfId="8971" xr:uid="{7D47636E-3E60-48D7-9A56-05E6E7A452B7}"/>
    <cellStyle name="Comma 2 4 3 9 3" xfId="9578" xr:uid="{C8A53ABA-D988-4F0B-A5B5-C2B926D2644B}"/>
    <cellStyle name="Comma 2 5" xfId="178" xr:uid="{91D6961F-5345-466F-9B57-28BF23F00E8F}"/>
    <cellStyle name="Comma 2 5 2" xfId="531" xr:uid="{DED4DDA5-3F13-4BF6-9B83-4AE3EFF74294}"/>
    <cellStyle name="Comma 2 5 2 10" xfId="4849" xr:uid="{3222B314-FF1B-4FC9-BA46-3CD8D5FBBB83}"/>
    <cellStyle name="Comma 2 5 2 10 2" xfId="8611" xr:uid="{8DF59C6A-F27D-48E6-A4B0-BC7D3EFBF94C}"/>
    <cellStyle name="Comma 2 5 2 10 2 2" xfId="9216" xr:uid="{30E0885F-72AF-4216-BDB5-B322FD721108}"/>
    <cellStyle name="Comma 2 5 2 10 2 3" xfId="9825" xr:uid="{C96BC063-9421-4EFF-9F8A-00BC1CAA3B2C}"/>
    <cellStyle name="Comma 2 5 2 10 3" xfId="8915" xr:uid="{D6817D99-4A8E-4035-ACE1-B78E8DF04794}"/>
    <cellStyle name="Comma 2 5 2 10 4" xfId="9522" xr:uid="{3190ECBB-66E5-410F-870D-BF4153E05DCE}"/>
    <cellStyle name="Comma 2 5 2 11" xfId="5310" xr:uid="{7CCB3411-2906-4F27-8626-8442C8010858}"/>
    <cellStyle name="Comma 2 5 2 11 2" xfId="8972" xr:uid="{3C815C3A-1F38-474E-96D0-78ABB9290A78}"/>
    <cellStyle name="Comma 2 5 2 11 3" xfId="9579" xr:uid="{1E9646A8-64B5-496E-B1C9-6AF16CD49DDC}"/>
    <cellStyle name="Comma 2 5 2 12" xfId="8671" xr:uid="{F6776085-D793-48A7-A3A4-4154706744B3}"/>
    <cellStyle name="Comma 2 5 2 13" xfId="9275" xr:uid="{62D6B8E9-E139-45EC-9F1B-3A5E7568CAD9}"/>
    <cellStyle name="Comma 2 5 2 2" xfId="532" xr:uid="{A28F9690-BA70-445F-9CBA-36E2EA9F3FBB}"/>
    <cellStyle name="Comma 2 5 2 2 10" xfId="5311" xr:uid="{1B22B3D4-771A-40C9-B51C-FFC55F429DDC}"/>
    <cellStyle name="Comma 2 5 2 2 10 2" xfId="8973" xr:uid="{ADDA55A3-657D-4D44-BF41-919A409219F3}"/>
    <cellStyle name="Comma 2 5 2 2 10 3" xfId="9580" xr:uid="{0BE095A1-E668-48C3-AF01-3AD467456124}"/>
    <cellStyle name="Comma 2 5 2 2 11" xfId="8672" xr:uid="{21923144-7CC4-4E3E-9018-8626E72CFE19}"/>
    <cellStyle name="Comma 2 5 2 2 12" xfId="9276" xr:uid="{2796A5F3-6DD8-4E16-8E33-4B140EF3C288}"/>
    <cellStyle name="Comma 2 5 2 2 2" xfId="533" xr:uid="{7F338E17-3F52-46D2-AC6A-03304EB79E01}"/>
    <cellStyle name="Comma 2 5 2 2 2 10" xfId="8673" xr:uid="{152DC35B-495C-4EFB-8DB1-73A8EC1C1B25}"/>
    <cellStyle name="Comma 2 5 2 2 2 11" xfId="9277" xr:uid="{FEA8BDBD-B292-484C-AB59-ED737423A7C3}"/>
    <cellStyle name="Comma 2 5 2 2 2 2" xfId="1503" xr:uid="{5236FBFD-9CD6-40D0-9B14-A7C7FA08B9B1}"/>
    <cellStyle name="Comma 2 5 2 2 2 2 2" xfId="3134" xr:uid="{DDDC2B98-69C6-4B85-9D23-0458D490F2BA}"/>
    <cellStyle name="Comma 2 5 2 2 2 2 2 2" xfId="6975" xr:uid="{04A5035F-76B0-4B93-9B3C-3650B10D5929}"/>
    <cellStyle name="Comma 2 5 2 2 2 2 2 2 2" xfId="9107" xr:uid="{AE8E00D7-4879-40AE-BA9C-1D88E92AB547}"/>
    <cellStyle name="Comma 2 5 2 2 2 2 2 2 3" xfId="9715" xr:uid="{3C3666E2-337D-43F2-B1F1-A8B09A87A6D9}"/>
    <cellStyle name="Comma 2 5 2 2 2 2 2 3" xfId="8806" xr:uid="{D7583B4A-8D0B-4031-8929-E59C02AD20D4}"/>
    <cellStyle name="Comma 2 5 2 2 2 2 2 4" xfId="9412" xr:uid="{483752E3-FE6F-47AC-8DD9-74AA9331E1D6}"/>
    <cellStyle name="Comma 2 5 2 2 2 2 3" xfId="4444" xr:uid="{AD68164C-9BF2-4FC3-8E64-6202851E5BBF}"/>
    <cellStyle name="Comma 2 5 2 2 2 2 3 2" xfId="8206" xr:uid="{34B5A660-BD84-424B-B9EE-04BF0782F4CB}"/>
    <cellStyle name="Comma 2 5 2 2 2 2 3 2 2" xfId="9193" xr:uid="{A5FC7A9B-95AE-4D26-B0A2-D718D0314870}"/>
    <cellStyle name="Comma 2 5 2 2 2 2 3 2 3" xfId="9802" xr:uid="{57E5716C-1841-4F80-BD79-5D324AE1DEA9}"/>
    <cellStyle name="Comma 2 5 2 2 2 2 3 3" xfId="8892" xr:uid="{2EE9A92C-9616-4337-8A19-87B44436D565}"/>
    <cellStyle name="Comma 2 5 2 2 2 2 3 4" xfId="9499" xr:uid="{E225D466-544A-491E-85C3-B69037ABD53B}"/>
    <cellStyle name="Comma 2 5 2 2 2 2 4" xfId="5344" xr:uid="{7309D487-04FA-4E5B-B2D0-B0DAC105DA78}"/>
    <cellStyle name="Comma 2 5 2 2 2 2 4 2" xfId="9003" xr:uid="{0B0E60A4-B25A-477E-9A9E-244D0790AE0D}"/>
    <cellStyle name="Comma 2 5 2 2 2 2 4 3" xfId="9610" xr:uid="{54C24A1E-62DB-45F0-932C-F3F231A49723}"/>
    <cellStyle name="Comma 2 5 2 2 2 2 5" xfId="8702" xr:uid="{B04E08E3-3919-4008-8052-E34B613ACA30}"/>
    <cellStyle name="Comma 2 5 2 2 2 2 6" xfId="9307" xr:uid="{DCC61FB1-0CDC-4C87-9F96-81513C5A062B}"/>
    <cellStyle name="Comma 2 5 2 2 2 3" xfId="1910" xr:uid="{90A53015-BE5C-4B65-9B76-8BA6D3FACD87}"/>
    <cellStyle name="Comma 2 5 2 2 2 3 2" xfId="5751" xr:uid="{2DA00F34-79FD-438B-897D-0A4C1457FA88}"/>
    <cellStyle name="Comma 2 5 2 2 2 3 2 2" xfId="9028" xr:uid="{66703714-0FB0-495E-B03E-1A4B83F9B777}"/>
    <cellStyle name="Comma 2 5 2 2 2 3 2 3" xfId="9635" xr:uid="{08F02E47-9135-42D1-AFA1-756BD19F4C6B}"/>
    <cellStyle name="Comma 2 5 2 2 2 3 3" xfId="8727" xr:uid="{8BC9C75D-B7C8-4927-97BF-DCF01D5C6E93}"/>
    <cellStyle name="Comma 2 5 2 2 2 3 4" xfId="9332" xr:uid="{6025F306-574F-4FC9-A67E-4DA0A0315C6D}"/>
    <cellStyle name="Comma 2 5 2 2 2 4" xfId="2317" xr:uid="{5B02B144-0C40-48DC-9D92-B0A624010F72}"/>
    <cellStyle name="Comma 2 5 2 2 2 4 2" xfId="6158" xr:uid="{D04FC1CE-5D55-4AE0-B22F-EF1F90A05027}"/>
    <cellStyle name="Comma 2 5 2 2 2 4 2 2" xfId="9053" xr:uid="{1F5C14AA-B2C7-42FD-A5E5-1980F7455D90}"/>
    <cellStyle name="Comma 2 5 2 2 2 4 2 3" xfId="9661" xr:uid="{28F467E9-DC58-4E8D-BC70-7284EAFE0156}"/>
    <cellStyle name="Comma 2 5 2 2 2 4 3" xfId="8752" xr:uid="{C5DF7F34-0729-48B0-9C2A-9522EB30ED8D}"/>
    <cellStyle name="Comma 2 5 2 2 2 4 4" xfId="9357" xr:uid="{17B2F7A5-41E3-481C-829F-80ECAD4C19E5}"/>
    <cellStyle name="Comma 2 5 2 2 2 5" xfId="2724" xr:uid="{8D4161F6-52BF-42CD-8E1A-D5AA98A93650}"/>
    <cellStyle name="Comma 2 5 2 2 2 5 2" xfId="6565" xr:uid="{4070FF88-044C-4B45-BA9E-3F2FFA0C774C}"/>
    <cellStyle name="Comma 2 5 2 2 2 5 2 2" xfId="9078" xr:uid="{1F219F49-3508-4C46-9A45-D7C13B11F2ED}"/>
    <cellStyle name="Comma 2 5 2 2 2 5 2 3" xfId="9686" xr:uid="{CA414BEB-5783-4D1D-BADB-7DD56316F4C4}"/>
    <cellStyle name="Comma 2 5 2 2 2 5 3" xfId="8777" xr:uid="{3EEBDE25-DEEA-4154-BF6F-CC1880DCD453}"/>
    <cellStyle name="Comma 2 5 2 2 2 5 4" xfId="9382" xr:uid="{716A30A0-969E-4F2F-9047-FDA1B4CF3F96}"/>
    <cellStyle name="Comma 2 5 2 2 2 6" xfId="3573" xr:uid="{1C0AA5C1-9AB0-491C-A4F9-C6B17CDBE37B}"/>
    <cellStyle name="Comma 2 5 2 2 2 6 2" xfId="7386" xr:uid="{343816B2-183F-4151-9700-3C7537D11F20}"/>
    <cellStyle name="Comma 2 5 2 2 2 6 2 2" xfId="9136" xr:uid="{96A3246C-5759-46D0-8181-A4F4D3CCC227}"/>
    <cellStyle name="Comma 2 5 2 2 2 6 2 3" xfId="9745" xr:uid="{3CC57545-C22B-428D-9993-48C6092B2633}"/>
    <cellStyle name="Comma 2 5 2 2 2 6 3" xfId="8835" xr:uid="{2862DF17-AC90-4EAC-A779-75AC85118E90}"/>
    <cellStyle name="Comma 2 5 2 2 2 6 4" xfId="9441" xr:uid="{539FE6B6-531B-4D53-A34B-9FD1F4D6B76D}"/>
    <cellStyle name="Comma 2 5 2 2 2 7" xfId="4038" xr:uid="{25DE00EB-B6FE-4648-A6B9-E37D543DD6D6}"/>
    <cellStyle name="Comma 2 5 2 2 2 7 2" xfId="7800" xr:uid="{1C3B6FCD-F0E7-4013-895A-EFD6D8D73F38}"/>
    <cellStyle name="Comma 2 5 2 2 2 7 2 2" xfId="9168" xr:uid="{0FEDBCB5-5634-4B4F-89E0-64577B26162C}"/>
    <cellStyle name="Comma 2 5 2 2 2 7 2 3" xfId="9777" xr:uid="{4B8C28C2-428C-493D-9300-F5B0797F4083}"/>
    <cellStyle name="Comma 2 5 2 2 2 7 3" xfId="8867" xr:uid="{D087F9DC-5B03-4EC7-9A8C-B2A1BF583829}"/>
    <cellStyle name="Comma 2 5 2 2 2 7 4" xfId="9473" xr:uid="{F2458A8D-BEF5-45E9-9359-BDEB3265507B}"/>
    <cellStyle name="Comma 2 5 2 2 2 8" xfId="4851" xr:uid="{403831D4-5B71-47C5-AE3D-06A74CBD4E33}"/>
    <cellStyle name="Comma 2 5 2 2 2 8 2" xfId="8613" xr:uid="{FCEECA4F-9333-419B-885F-D17E9CF154DF}"/>
    <cellStyle name="Comma 2 5 2 2 2 8 2 2" xfId="9218" xr:uid="{4F8DBB36-F807-4641-8FA9-2E7FC8C44CE9}"/>
    <cellStyle name="Comma 2 5 2 2 2 8 2 3" xfId="9827" xr:uid="{26726638-25E1-4C9D-82EF-110B5A071C86}"/>
    <cellStyle name="Comma 2 5 2 2 2 8 3" xfId="8917" xr:uid="{DECF6BBD-A022-4DB3-9A9B-9CF60E79EA1D}"/>
    <cellStyle name="Comma 2 5 2 2 2 8 4" xfId="9524" xr:uid="{2C46A78C-E427-4EC3-82CD-4235E542DCD9}"/>
    <cellStyle name="Comma 2 5 2 2 2 9" xfId="5312" xr:uid="{51D7D47B-AABF-4300-849B-BDD08C062442}"/>
    <cellStyle name="Comma 2 5 2 2 2 9 2" xfId="8974" xr:uid="{0D2EB03D-A200-4A29-98D0-4F04B9CC5CB9}"/>
    <cellStyle name="Comma 2 5 2 2 2 9 3" xfId="9581" xr:uid="{9F97AEC0-5011-43A5-A6DD-29AEC0344534}"/>
    <cellStyle name="Comma 2 5 2 2 3" xfId="1502" xr:uid="{6F53CB22-5436-456B-807A-B7AFD46072CE}"/>
    <cellStyle name="Comma 2 5 2 2 3 2" xfId="3133" xr:uid="{3738E71F-137D-43B5-8277-6833D8530AC4}"/>
    <cellStyle name="Comma 2 5 2 2 3 2 2" xfId="6974" xr:uid="{71F55956-2932-4E1C-BDEC-0E96DE970417}"/>
    <cellStyle name="Comma 2 5 2 2 3 2 2 2" xfId="9106" xr:uid="{8E957058-A193-4E26-B22F-E438C91E957A}"/>
    <cellStyle name="Comma 2 5 2 2 3 2 2 3" xfId="9714" xr:uid="{A7987C6B-9C1C-4BC5-9416-CB8D9B3A1F4E}"/>
    <cellStyle name="Comma 2 5 2 2 3 2 3" xfId="8805" xr:uid="{1C674AE5-166D-4D16-806D-A48FDED40C68}"/>
    <cellStyle name="Comma 2 5 2 2 3 2 4" xfId="9411" xr:uid="{E7B30BDF-58E2-472C-ADA8-2CF390AD2802}"/>
    <cellStyle name="Comma 2 5 2 2 3 3" xfId="4443" xr:uid="{B53677D4-CB04-4EC0-BA60-57CF769584EB}"/>
    <cellStyle name="Comma 2 5 2 2 3 3 2" xfId="8205" xr:uid="{8AAA91B7-DD27-4E07-96E7-1A21D874257D}"/>
    <cellStyle name="Comma 2 5 2 2 3 3 2 2" xfId="9192" xr:uid="{E8648C4F-C4BA-4AC2-863E-67E382C2D954}"/>
    <cellStyle name="Comma 2 5 2 2 3 3 2 3" xfId="9801" xr:uid="{E93884B5-E95E-497E-9753-4D23B03C0993}"/>
    <cellStyle name="Comma 2 5 2 2 3 3 3" xfId="8891" xr:uid="{756C79A6-E4AF-4E0D-872C-D513FC2ED7E4}"/>
    <cellStyle name="Comma 2 5 2 2 3 3 4" xfId="9498" xr:uid="{911D1776-3DD2-4125-A2ED-9E5E66D86219}"/>
    <cellStyle name="Comma 2 5 2 2 3 4" xfId="5343" xr:uid="{E7764A7B-5817-496C-BE9E-E9864B395D2F}"/>
    <cellStyle name="Comma 2 5 2 2 3 4 2" xfId="9002" xr:uid="{7493AADB-1728-467A-BCEE-D952E8AE2A50}"/>
    <cellStyle name="Comma 2 5 2 2 3 4 3" xfId="9609" xr:uid="{CFE1F16C-19D8-4D81-BDD4-9CB1584F8066}"/>
    <cellStyle name="Comma 2 5 2 2 3 5" xfId="8701" xr:uid="{7D8064B6-2A49-49F3-A83A-AD87BC0A2173}"/>
    <cellStyle name="Comma 2 5 2 2 3 6" xfId="9306" xr:uid="{D5F1EDD1-A96C-4317-AC36-10C69B37A94E}"/>
    <cellStyle name="Comma 2 5 2 2 4" xfId="1909" xr:uid="{084CEB79-3A21-41E4-9B13-01F6EA11A40D}"/>
    <cellStyle name="Comma 2 5 2 2 4 2" xfId="5750" xr:uid="{57027F85-1941-4097-A0FA-A72619F5AC9D}"/>
    <cellStyle name="Comma 2 5 2 2 4 2 2" xfId="9027" xr:uid="{587F62DC-40A3-4B33-9CA5-C40BF6CBC963}"/>
    <cellStyle name="Comma 2 5 2 2 4 2 3" xfId="9634" xr:uid="{A53F12FE-A0B3-4798-A1DC-8105BC9D837B}"/>
    <cellStyle name="Comma 2 5 2 2 4 3" xfId="8726" xr:uid="{BC4D5BAB-B9C1-4054-97B0-81E56B334EB8}"/>
    <cellStyle name="Comma 2 5 2 2 4 4" xfId="9331" xr:uid="{6A1E7426-4736-41B9-A39F-B867BA9C3F2E}"/>
    <cellStyle name="Comma 2 5 2 2 5" xfId="2316" xr:uid="{7576F3C6-1772-4DE3-83F9-4EB66919FA5C}"/>
    <cellStyle name="Comma 2 5 2 2 5 2" xfId="6157" xr:uid="{B521438F-B059-4410-96DF-B3DCE345C191}"/>
    <cellStyle name="Comma 2 5 2 2 5 2 2" xfId="9052" xr:uid="{BC704A50-FF6B-493C-B726-29B93EFEBB7A}"/>
    <cellStyle name="Comma 2 5 2 2 5 2 3" xfId="9660" xr:uid="{15C42E4E-F52A-4B4E-9067-C786BD6EADDB}"/>
    <cellStyle name="Comma 2 5 2 2 5 3" xfId="8751" xr:uid="{8E1F2DD8-70CC-4EAE-8639-5EE3E036AD23}"/>
    <cellStyle name="Comma 2 5 2 2 5 4" xfId="9356" xr:uid="{0920C4C1-6330-46C7-A23F-56EE6595FF40}"/>
    <cellStyle name="Comma 2 5 2 2 6" xfId="2723" xr:uid="{A87662C1-05B4-4E7E-83E2-73EA5C81E161}"/>
    <cellStyle name="Comma 2 5 2 2 6 2" xfId="6564" xr:uid="{366E71F7-3DE2-413E-94DA-5E06313D7448}"/>
    <cellStyle name="Comma 2 5 2 2 6 2 2" xfId="9077" xr:uid="{6C267ACE-54E4-49E8-982D-62D5DE6B006D}"/>
    <cellStyle name="Comma 2 5 2 2 6 2 3" xfId="9685" xr:uid="{33DDD479-4B39-4190-8A01-BF5D61C9FBA9}"/>
    <cellStyle name="Comma 2 5 2 2 6 3" xfId="8776" xr:uid="{E7EF05A7-EBB3-4C88-98C9-3AAD21459962}"/>
    <cellStyle name="Comma 2 5 2 2 6 4" xfId="9381" xr:uid="{E3065B38-7FDC-407C-BD8D-C09A83E4EC8C}"/>
    <cellStyle name="Comma 2 5 2 2 7" xfId="3572" xr:uid="{F2F734FA-D342-46C0-BDA1-F915B3828025}"/>
    <cellStyle name="Comma 2 5 2 2 7 2" xfId="7385" xr:uid="{54D48C8B-C853-4414-AD1D-83477E3C6715}"/>
    <cellStyle name="Comma 2 5 2 2 7 2 2" xfId="9135" xr:uid="{9848590F-8EB1-4B23-9996-9C442A1D6296}"/>
    <cellStyle name="Comma 2 5 2 2 7 2 3" xfId="9744" xr:uid="{785E0FDE-EA1C-4310-9ACC-9B6F353E7F9F}"/>
    <cellStyle name="Comma 2 5 2 2 7 3" xfId="8834" xr:uid="{E4AC7993-F03C-49FC-A3E0-A96367B9389A}"/>
    <cellStyle name="Comma 2 5 2 2 7 4" xfId="9440" xr:uid="{15C11055-6737-40BB-A06E-73AC07E573D7}"/>
    <cellStyle name="Comma 2 5 2 2 8" xfId="4037" xr:uid="{B63D59FD-2785-410C-844B-8CB74FD8B778}"/>
    <cellStyle name="Comma 2 5 2 2 8 2" xfId="7799" xr:uid="{C6F9C8D0-0F6E-4E18-98EC-BD87DBA0E508}"/>
    <cellStyle name="Comma 2 5 2 2 8 2 2" xfId="9167" xr:uid="{08C47892-5977-4684-A543-15E6A4543F86}"/>
    <cellStyle name="Comma 2 5 2 2 8 2 3" xfId="9776" xr:uid="{23DE513A-B92E-4201-B4B9-5F141E5B07C3}"/>
    <cellStyle name="Comma 2 5 2 2 8 3" xfId="8866" xr:uid="{B8B51422-FD99-4353-BBEA-F46AEBD06BF7}"/>
    <cellStyle name="Comma 2 5 2 2 8 4" xfId="9472" xr:uid="{58D7C677-76CD-45D8-AE56-85CE6D00914D}"/>
    <cellStyle name="Comma 2 5 2 2 9" xfId="4850" xr:uid="{CB119A0F-B5B1-49DB-A322-947467803959}"/>
    <cellStyle name="Comma 2 5 2 2 9 2" xfId="8612" xr:uid="{AF0F3285-76CE-4498-BC1D-69443EC51839}"/>
    <cellStyle name="Comma 2 5 2 2 9 2 2" xfId="9217" xr:uid="{3E4131FF-5074-45F3-A702-FDDFDCDE18FB}"/>
    <cellStyle name="Comma 2 5 2 2 9 2 3" xfId="9826" xr:uid="{4D40E8EC-F6AE-4E23-966D-87F4D1BA33D5}"/>
    <cellStyle name="Comma 2 5 2 2 9 3" xfId="8916" xr:uid="{7EFEA850-AAED-4242-A788-691966CC089B}"/>
    <cellStyle name="Comma 2 5 2 2 9 4" xfId="9523" xr:uid="{F74B3703-2089-4BBE-8636-7E0F2132E810}"/>
    <cellStyle name="Comma 2 5 2 3" xfId="534" xr:uid="{05FB539A-76F6-4E3D-9E84-E49F72B17E7D}"/>
    <cellStyle name="Comma 2 5 2 3 10" xfId="8674" xr:uid="{5E2DFA9D-C268-4E9B-9CF7-634775877B05}"/>
    <cellStyle name="Comma 2 5 2 3 11" xfId="9278" xr:uid="{F60FE11F-1577-49FE-988E-7B3FEFB51C92}"/>
    <cellStyle name="Comma 2 5 2 3 2" xfId="1504" xr:uid="{D42B7FB4-2EFA-44D5-9736-D1046B9595FA}"/>
    <cellStyle name="Comma 2 5 2 3 2 2" xfId="3135" xr:uid="{CB284802-49B0-4F04-8F97-BE85DA9508C6}"/>
    <cellStyle name="Comma 2 5 2 3 2 2 2" xfId="6976" xr:uid="{F5A9D88D-F576-45F1-B59D-76DCA05EF675}"/>
    <cellStyle name="Comma 2 5 2 3 2 2 2 2" xfId="9108" xr:uid="{B2AE2F7F-A6D6-4F6F-8B39-E1CFE31412A0}"/>
    <cellStyle name="Comma 2 5 2 3 2 2 2 3" xfId="9716" xr:uid="{9257D588-3F33-4D04-AE4F-DD45266773F7}"/>
    <cellStyle name="Comma 2 5 2 3 2 2 3" xfId="8807" xr:uid="{F8C6BD16-DB28-48A6-948A-F2EC23BDC373}"/>
    <cellStyle name="Comma 2 5 2 3 2 2 4" xfId="9413" xr:uid="{621B9311-471A-4BEA-9C87-7412EB08F7B0}"/>
    <cellStyle name="Comma 2 5 2 3 2 3" xfId="4445" xr:uid="{3C1435AB-B085-4D89-AFF4-FE0F8B2C3478}"/>
    <cellStyle name="Comma 2 5 2 3 2 3 2" xfId="8207" xr:uid="{73D6600A-910D-4580-BBB9-41B209222179}"/>
    <cellStyle name="Comma 2 5 2 3 2 3 2 2" xfId="9194" xr:uid="{B0B8F4FE-212A-4AA1-9617-BD30FC9BD299}"/>
    <cellStyle name="Comma 2 5 2 3 2 3 2 3" xfId="9803" xr:uid="{3B6A559E-702E-4000-86F2-B88B8C5020B1}"/>
    <cellStyle name="Comma 2 5 2 3 2 3 3" xfId="8893" xr:uid="{6765B69C-B3F3-42FD-8D94-E2C73D3C70E5}"/>
    <cellStyle name="Comma 2 5 2 3 2 3 4" xfId="9500" xr:uid="{03B54543-9C43-45CA-A031-66D88A5B2D70}"/>
    <cellStyle name="Comma 2 5 2 3 2 4" xfId="5345" xr:uid="{CDF358C6-D1B2-44D6-9BA7-5541ED9D123F}"/>
    <cellStyle name="Comma 2 5 2 3 2 4 2" xfId="9004" xr:uid="{D5E77ADD-46E9-4537-ACA2-49FA73FA8F91}"/>
    <cellStyle name="Comma 2 5 2 3 2 4 3" xfId="9611" xr:uid="{5E24176E-A042-4C55-B739-B1DF86AA5A8C}"/>
    <cellStyle name="Comma 2 5 2 3 2 5" xfId="8703" xr:uid="{64320FC2-6371-422A-9AAF-7C3053EAFA2D}"/>
    <cellStyle name="Comma 2 5 2 3 2 6" xfId="9308" xr:uid="{FCFF1499-9B9F-4304-B310-C81908077E14}"/>
    <cellStyle name="Comma 2 5 2 3 3" xfId="1911" xr:uid="{29382A7A-F368-43DA-A075-8DA9C08E5BD4}"/>
    <cellStyle name="Comma 2 5 2 3 3 2" xfId="5752" xr:uid="{DF927D45-0499-4397-9829-23BC32966C95}"/>
    <cellStyle name="Comma 2 5 2 3 3 2 2" xfId="9029" xr:uid="{F1D83F45-891E-4219-B99A-7BCC8E0C415A}"/>
    <cellStyle name="Comma 2 5 2 3 3 2 3" xfId="9636" xr:uid="{AF78871D-7494-49AE-B6CB-30D75925814A}"/>
    <cellStyle name="Comma 2 5 2 3 3 3" xfId="8728" xr:uid="{F8459DD9-AB6F-42DD-8724-F4574718418F}"/>
    <cellStyle name="Comma 2 5 2 3 3 4" xfId="9333" xr:uid="{26A1BD62-CBEA-4CC3-8A95-E0D387ABAA51}"/>
    <cellStyle name="Comma 2 5 2 3 4" xfId="2318" xr:uid="{AF438621-BD8D-4E7A-BF51-B006A560260B}"/>
    <cellStyle name="Comma 2 5 2 3 4 2" xfId="6159" xr:uid="{98110A1D-4635-47DC-B16B-62A68CBD6565}"/>
    <cellStyle name="Comma 2 5 2 3 4 2 2" xfId="9054" xr:uid="{58940669-26DF-44FF-80EC-105E85CF9626}"/>
    <cellStyle name="Comma 2 5 2 3 4 2 3" xfId="9662" xr:uid="{DB7E5AB0-E736-4765-9797-7C15215CD9FC}"/>
    <cellStyle name="Comma 2 5 2 3 4 3" xfId="8753" xr:uid="{8A7D3940-4BF5-45B6-A56E-EA42EFAD9D41}"/>
    <cellStyle name="Comma 2 5 2 3 4 4" xfId="9358" xr:uid="{39C33E51-4DA8-4EF2-9869-3AAD572E40A5}"/>
    <cellStyle name="Comma 2 5 2 3 5" xfId="2725" xr:uid="{4D5DB658-73BC-46D0-B13A-9A2FE2D01FCA}"/>
    <cellStyle name="Comma 2 5 2 3 5 2" xfId="6566" xr:uid="{5AA142F4-E1F5-4BBC-B118-927F66770AF8}"/>
    <cellStyle name="Comma 2 5 2 3 5 2 2" xfId="9079" xr:uid="{BAE7F295-68D4-4E82-9988-CBE80C9425D2}"/>
    <cellStyle name="Comma 2 5 2 3 5 2 3" xfId="9687" xr:uid="{AD68113A-A98F-42EC-8225-D1FB63A19A50}"/>
    <cellStyle name="Comma 2 5 2 3 5 3" xfId="8778" xr:uid="{92A8327D-0EA3-4CB5-A690-728B089D9348}"/>
    <cellStyle name="Comma 2 5 2 3 5 4" xfId="9383" xr:uid="{CDC8F28F-C1FE-441A-AF66-901CCA52289E}"/>
    <cellStyle name="Comma 2 5 2 3 6" xfId="3574" xr:uid="{DA5E95EB-DB4A-453D-88BE-75547520769E}"/>
    <cellStyle name="Comma 2 5 2 3 6 2" xfId="7387" xr:uid="{EBD14E8B-51B6-4064-887C-F2C260CAC43E}"/>
    <cellStyle name="Comma 2 5 2 3 6 2 2" xfId="9137" xr:uid="{8503BEA5-13E6-43C5-A677-C6E2CF211D33}"/>
    <cellStyle name="Comma 2 5 2 3 6 2 3" xfId="9746" xr:uid="{C102B0C4-1C86-42FB-86CE-AF24144035CF}"/>
    <cellStyle name="Comma 2 5 2 3 6 3" xfId="8836" xr:uid="{5AC928FC-79DA-4FB1-99A5-0507E065BC8C}"/>
    <cellStyle name="Comma 2 5 2 3 6 4" xfId="9442" xr:uid="{50999518-716A-4950-AEDB-FFB6C75D1591}"/>
    <cellStyle name="Comma 2 5 2 3 7" xfId="4039" xr:uid="{AD72C482-8071-4B09-8A2D-DA6FEEE5596C}"/>
    <cellStyle name="Comma 2 5 2 3 7 2" xfId="7801" xr:uid="{91D25BBA-946E-4BDD-A1A6-91DC9D1F2608}"/>
    <cellStyle name="Comma 2 5 2 3 7 2 2" xfId="9169" xr:uid="{E97F6F78-2F7E-420E-B271-A081C1CCBD86}"/>
    <cellStyle name="Comma 2 5 2 3 7 2 3" xfId="9778" xr:uid="{B72B4F7D-F075-42CA-978D-2B4D8D745438}"/>
    <cellStyle name="Comma 2 5 2 3 7 3" xfId="8868" xr:uid="{9D7A1C6D-2AD9-4393-B723-414B5141B922}"/>
    <cellStyle name="Comma 2 5 2 3 7 4" xfId="9474" xr:uid="{34AD16DC-DBD6-4909-BCD8-D8EEA0B6BFEC}"/>
    <cellStyle name="Comma 2 5 2 3 8" xfId="4852" xr:uid="{9C46CED5-09C7-4E4E-AC4B-D324F11D91A3}"/>
    <cellStyle name="Comma 2 5 2 3 8 2" xfId="8614" xr:uid="{8C9C69DC-F841-46BF-864A-2CD9FAA42714}"/>
    <cellStyle name="Comma 2 5 2 3 8 2 2" xfId="9219" xr:uid="{45A39C5A-4CA4-48EC-B69E-38D0D2B02E92}"/>
    <cellStyle name="Comma 2 5 2 3 8 2 3" xfId="9828" xr:uid="{2EDC0ADC-1D11-47CF-8122-A0900B477835}"/>
    <cellStyle name="Comma 2 5 2 3 8 3" xfId="8918" xr:uid="{4D3C5A64-A354-406E-A60D-9EBE360F95F3}"/>
    <cellStyle name="Comma 2 5 2 3 8 4" xfId="9525" xr:uid="{B388936B-79C7-43BE-8AA0-880524389A30}"/>
    <cellStyle name="Comma 2 5 2 3 9" xfId="5313" xr:uid="{4C0D33AC-84CE-4849-A5D4-9251A78495A4}"/>
    <cellStyle name="Comma 2 5 2 3 9 2" xfId="8975" xr:uid="{DA071A23-3DA3-491E-B786-04617D21D5FE}"/>
    <cellStyle name="Comma 2 5 2 3 9 3" xfId="9582" xr:uid="{5189513B-B76C-41F8-838A-A958FC4B0693}"/>
    <cellStyle name="Comma 2 5 2 4" xfId="1501" xr:uid="{898C0A01-E3E5-4D91-9019-025272ADABD3}"/>
    <cellStyle name="Comma 2 5 2 4 2" xfId="3132" xr:uid="{91FB2CE4-4E63-4CFD-87D0-A878721C7001}"/>
    <cellStyle name="Comma 2 5 2 4 2 2" xfId="6973" xr:uid="{AE6B7C03-D609-4D63-908B-7DCE6C8CA372}"/>
    <cellStyle name="Comma 2 5 2 4 2 2 2" xfId="9105" xr:uid="{7E071BC8-2FAA-45B5-A3B8-11867BE95319}"/>
    <cellStyle name="Comma 2 5 2 4 2 2 3" xfId="9713" xr:uid="{4DF9D5AD-B7CB-41D7-896B-01DF35333693}"/>
    <cellStyle name="Comma 2 5 2 4 2 3" xfId="8804" xr:uid="{923927CD-A12F-4C59-8105-563EF683EE85}"/>
    <cellStyle name="Comma 2 5 2 4 2 4" xfId="9410" xr:uid="{776B910F-3D92-46C9-AA65-7E80EF795D22}"/>
    <cellStyle name="Comma 2 5 2 4 3" xfId="4442" xr:uid="{CA3BE52C-38F5-47BB-A3BB-989B7FA805D6}"/>
    <cellStyle name="Comma 2 5 2 4 3 2" xfId="8204" xr:uid="{ECE0B02E-8758-4B22-A62B-F704D98E110C}"/>
    <cellStyle name="Comma 2 5 2 4 3 2 2" xfId="9191" xr:uid="{9D9AE414-DDB1-460C-A293-13A89570503A}"/>
    <cellStyle name="Comma 2 5 2 4 3 2 3" xfId="9800" xr:uid="{3A4F195D-D5F7-458E-B31B-D8EFE8ADC944}"/>
    <cellStyle name="Comma 2 5 2 4 3 3" xfId="8890" xr:uid="{5B3092A4-CAA7-438C-9C28-06BBD0DD18BF}"/>
    <cellStyle name="Comma 2 5 2 4 3 4" xfId="9497" xr:uid="{26B35862-FA81-4277-A08C-200FCF86DC31}"/>
    <cellStyle name="Comma 2 5 2 4 4" xfId="5342" xr:uid="{0FAD1301-24ED-41D2-97CC-0FC5F05DD0CF}"/>
    <cellStyle name="Comma 2 5 2 4 4 2" xfId="9001" xr:uid="{84DC21F9-52BE-4132-9C22-C2565C72C46A}"/>
    <cellStyle name="Comma 2 5 2 4 4 3" xfId="9608" xr:uid="{8A98E991-56FB-49B0-8FB4-FEDD889D0F70}"/>
    <cellStyle name="Comma 2 5 2 4 5" xfId="8700" xr:uid="{3F827E55-7930-4223-A81F-7EB51496A6AB}"/>
    <cellStyle name="Comma 2 5 2 4 6" xfId="9305" xr:uid="{FC0D294C-EEB0-42CE-874D-23D43C2601C9}"/>
    <cellStyle name="Comma 2 5 2 5" xfId="1908" xr:uid="{B81C4F7A-FCCF-4512-8B3F-EB9C633C174A}"/>
    <cellStyle name="Comma 2 5 2 5 2" xfId="5749" xr:uid="{B268ADBD-2327-431B-BA18-4733A5E28749}"/>
    <cellStyle name="Comma 2 5 2 5 2 2" xfId="9026" xr:uid="{7B870494-F4C1-489B-80BA-27B8DAC59ECA}"/>
    <cellStyle name="Comma 2 5 2 5 2 3" xfId="9633" xr:uid="{E8F0C692-3DB6-4DE9-81BE-9ED4FE0879F9}"/>
    <cellStyle name="Comma 2 5 2 5 3" xfId="8725" xr:uid="{FA2F2FEF-B54F-47E9-8690-D3799CBF2C5B}"/>
    <cellStyle name="Comma 2 5 2 5 4" xfId="9330" xr:uid="{D5D7766D-AD02-4494-A4AC-F3CDDA91D496}"/>
    <cellStyle name="Comma 2 5 2 6" xfId="2315" xr:uid="{B8418BF0-0073-4D13-A9AE-92CCA48F90BC}"/>
    <cellStyle name="Comma 2 5 2 6 2" xfId="6156" xr:uid="{B71600D5-C8D9-4266-B045-77F1E3D32CBD}"/>
    <cellStyle name="Comma 2 5 2 6 2 2" xfId="9051" xr:uid="{2A3E15B4-3DED-4731-870D-7045B4A7A6ED}"/>
    <cellStyle name="Comma 2 5 2 6 2 3" xfId="9659" xr:uid="{10F9AFCE-1C80-4279-94A5-BDCF1E24229C}"/>
    <cellStyle name="Comma 2 5 2 6 3" xfId="8750" xr:uid="{84D4B587-FB98-4869-8B72-243DCD451304}"/>
    <cellStyle name="Comma 2 5 2 6 4" xfId="9355" xr:uid="{F10CB108-AD82-4F45-A8D6-B53A2EF39601}"/>
    <cellStyle name="Comma 2 5 2 7" xfId="2722" xr:uid="{066FF980-4AC8-4B1E-8BC3-7B59BCF67CC6}"/>
    <cellStyle name="Comma 2 5 2 7 2" xfId="6563" xr:uid="{D679D783-EA58-404C-9D64-316D4856F0B6}"/>
    <cellStyle name="Comma 2 5 2 7 2 2" xfId="9076" xr:uid="{D2C4EB50-BBA7-41B8-A9A0-018BFAAC0F1C}"/>
    <cellStyle name="Comma 2 5 2 7 2 3" xfId="9684" xr:uid="{08458F1B-DD8D-48AB-8214-19CC6E84E06E}"/>
    <cellStyle name="Comma 2 5 2 7 3" xfId="8775" xr:uid="{9F59AFFF-3E6B-4E90-BB17-E8771C574992}"/>
    <cellStyle name="Comma 2 5 2 7 4" xfId="9380" xr:uid="{DD82D2B6-A634-4D3D-B59B-37DC4D288061}"/>
    <cellStyle name="Comma 2 5 2 8" xfId="3571" xr:uid="{0B6D8865-1D14-41E9-B55E-4A07483BE897}"/>
    <cellStyle name="Comma 2 5 2 8 2" xfId="7384" xr:uid="{D276A37C-3EBE-4C94-9577-FCE24F0A3455}"/>
    <cellStyle name="Comma 2 5 2 8 2 2" xfId="9134" xr:uid="{D6A4BF8B-D2D7-48FD-B826-8CFF95F66504}"/>
    <cellStyle name="Comma 2 5 2 8 2 3" xfId="9743" xr:uid="{75F0024C-43FB-4EE8-AA27-017608B1B30C}"/>
    <cellStyle name="Comma 2 5 2 8 3" xfId="8833" xr:uid="{4918F9F3-A1D1-4A49-8E2F-8905876547A2}"/>
    <cellStyle name="Comma 2 5 2 8 4" xfId="9439" xr:uid="{C8C59434-EF96-4A6D-8C27-471BAAE9DC54}"/>
    <cellStyle name="Comma 2 5 2 9" xfId="4036" xr:uid="{62B59F52-B170-487A-957B-0949FC846EA1}"/>
    <cellStyle name="Comma 2 5 2 9 2" xfId="7798" xr:uid="{56E87371-0ACA-41A3-8836-B2BBF93D414D}"/>
    <cellStyle name="Comma 2 5 2 9 2 2" xfId="9166" xr:uid="{357268D0-FD27-4C15-85B9-75BFBD4863EE}"/>
    <cellStyle name="Comma 2 5 2 9 2 3" xfId="9775" xr:uid="{BAAA5F51-5746-46BB-A139-2B51ED082BC6}"/>
    <cellStyle name="Comma 2 5 2 9 3" xfId="8865" xr:uid="{09D584FC-2F66-40BE-995C-CF3AE44BE5DE}"/>
    <cellStyle name="Comma 2 5 2 9 4" xfId="9471" xr:uid="{247518EE-1FC1-4AEF-8C09-1C31D69CB84A}"/>
    <cellStyle name="Comma 2 5 3" xfId="535" xr:uid="{86268A45-131D-42A6-A8CB-2C1F7086A359}"/>
    <cellStyle name="Comma 2 5 3 10" xfId="5314" xr:uid="{CF107072-3E3C-430A-B30B-B65861286E74}"/>
    <cellStyle name="Comma 2 5 3 10 2" xfId="8976" xr:uid="{ED06F1E8-3610-41F4-A278-F213DB84C8F5}"/>
    <cellStyle name="Comma 2 5 3 10 3" xfId="9583" xr:uid="{1D992B42-3194-4368-88BB-EEE786372368}"/>
    <cellStyle name="Comma 2 5 3 11" xfId="8675" xr:uid="{8F3BAFD1-FD9D-4F7E-8B2C-BAE3878D162C}"/>
    <cellStyle name="Comma 2 5 3 12" xfId="9279" xr:uid="{1DA44C88-86D9-4079-8646-7AACDD55AF5D}"/>
    <cellStyle name="Comma 2 5 3 2" xfId="536" xr:uid="{13238CB9-D1AB-46D9-BC59-A848DFE74BAE}"/>
    <cellStyle name="Comma 2 5 3 2 10" xfId="8676" xr:uid="{FB868EED-6A5D-47DA-AEC7-714880F99FA9}"/>
    <cellStyle name="Comma 2 5 3 2 11" xfId="9280" xr:uid="{3BABED76-659D-4D3B-A412-06AE68F11893}"/>
    <cellStyle name="Comma 2 5 3 2 2" xfId="1506" xr:uid="{AEA25943-DE5C-4BE5-96EB-15F87A6A38EA}"/>
    <cellStyle name="Comma 2 5 3 2 2 2" xfId="3137" xr:uid="{3DD72F5C-9F67-42FE-9FF9-89D24DCB7C31}"/>
    <cellStyle name="Comma 2 5 3 2 2 2 2" xfId="6978" xr:uid="{FB53F0C0-668D-4E2C-8EC1-DA0FE295BE68}"/>
    <cellStyle name="Comma 2 5 3 2 2 2 2 2" xfId="9110" xr:uid="{8859F500-7735-4F52-94CD-CBE14A168B7D}"/>
    <cellStyle name="Comma 2 5 3 2 2 2 2 3" xfId="9718" xr:uid="{E3C1AFED-803F-4308-9BDC-7601975CA30D}"/>
    <cellStyle name="Comma 2 5 3 2 2 2 3" xfId="8809" xr:uid="{76B40CCD-6A2C-410C-BC6B-6690CE7E5D8E}"/>
    <cellStyle name="Comma 2 5 3 2 2 2 4" xfId="9415" xr:uid="{2A8C13C2-1934-4F68-B36E-1DCED25EC1B3}"/>
    <cellStyle name="Comma 2 5 3 2 2 3" xfId="4447" xr:uid="{38F6EA42-289A-4154-9823-D83C4C320284}"/>
    <cellStyle name="Comma 2 5 3 2 2 3 2" xfId="8209" xr:uid="{BF043E3F-6FAD-49C6-A81B-B038F8599A71}"/>
    <cellStyle name="Comma 2 5 3 2 2 3 2 2" xfId="9196" xr:uid="{62371982-2859-4143-8AFE-6661657E2AA0}"/>
    <cellStyle name="Comma 2 5 3 2 2 3 2 3" xfId="9805" xr:uid="{3B3EA8EE-8AE1-468D-BB15-9F29A034680B}"/>
    <cellStyle name="Comma 2 5 3 2 2 3 3" xfId="8895" xr:uid="{AF38BB05-1257-4406-932C-BF906007F5DE}"/>
    <cellStyle name="Comma 2 5 3 2 2 3 4" xfId="9502" xr:uid="{27D95B93-36F5-4907-A133-F978452B381D}"/>
    <cellStyle name="Comma 2 5 3 2 2 4" xfId="5347" xr:uid="{877798EE-61A4-4707-96BE-30E0F7C9A8A0}"/>
    <cellStyle name="Comma 2 5 3 2 2 4 2" xfId="9006" xr:uid="{052E5705-9942-4654-A1A8-B52A434B408B}"/>
    <cellStyle name="Comma 2 5 3 2 2 4 3" xfId="9613" xr:uid="{355D82B9-78FB-4B04-A6F4-9E092BE6DC87}"/>
    <cellStyle name="Comma 2 5 3 2 2 5" xfId="8705" xr:uid="{A8E0F8CB-4D18-4B00-963A-F8C28BB84FF6}"/>
    <cellStyle name="Comma 2 5 3 2 2 6" xfId="9310" xr:uid="{EACB5A40-9E41-47B0-8A76-55827F50A303}"/>
    <cellStyle name="Comma 2 5 3 2 3" xfId="1913" xr:uid="{0F7FA68E-11B9-41CE-8E83-49CBD8A43056}"/>
    <cellStyle name="Comma 2 5 3 2 3 2" xfId="5754" xr:uid="{604E0884-075A-4DD2-A729-7023365799FC}"/>
    <cellStyle name="Comma 2 5 3 2 3 2 2" xfId="9031" xr:uid="{5649C0CA-89CF-469D-B7BC-9A526B6E7EEF}"/>
    <cellStyle name="Comma 2 5 3 2 3 2 3" xfId="9638" xr:uid="{3364E5F7-C673-46C9-B175-D7F2F33C2450}"/>
    <cellStyle name="Comma 2 5 3 2 3 3" xfId="8730" xr:uid="{83C2275F-C261-4F5C-8518-3F055F4D5E33}"/>
    <cellStyle name="Comma 2 5 3 2 3 4" xfId="9335" xr:uid="{9293DB7C-5AA2-415F-90DA-5558FE3E4F99}"/>
    <cellStyle name="Comma 2 5 3 2 4" xfId="2320" xr:uid="{F4793EF7-4C1D-45F6-8D72-55622B0FD3CC}"/>
    <cellStyle name="Comma 2 5 3 2 4 2" xfId="6161" xr:uid="{DF89207B-17E9-4898-B457-26CD1B5295BC}"/>
    <cellStyle name="Comma 2 5 3 2 4 2 2" xfId="9056" xr:uid="{B010FC76-2A4D-4EAF-9122-1686FB93BCA5}"/>
    <cellStyle name="Comma 2 5 3 2 4 2 3" xfId="9664" xr:uid="{72A29E31-5761-4027-AC43-322C01ADF223}"/>
    <cellStyle name="Comma 2 5 3 2 4 3" xfId="8755" xr:uid="{14308C65-8DCB-4DDB-9D22-F87130F9B11D}"/>
    <cellStyle name="Comma 2 5 3 2 4 4" xfId="9360" xr:uid="{9B9BDBBA-872A-492E-983D-A8B0E628552E}"/>
    <cellStyle name="Comma 2 5 3 2 5" xfId="2727" xr:uid="{FA96C36A-5161-4CD3-BA12-AD7DEA8200CF}"/>
    <cellStyle name="Comma 2 5 3 2 5 2" xfId="6568" xr:uid="{BD33F78E-D88B-4B7D-BEE9-0A02BA20E392}"/>
    <cellStyle name="Comma 2 5 3 2 5 2 2" xfId="9081" xr:uid="{6F798DF2-8F9C-4E6F-81AA-57DF3FA3FDE2}"/>
    <cellStyle name="Comma 2 5 3 2 5 2 3" xfId="9689" xr:uid="{7C2D27FD-8634-4086-A6B6-BBCA54C4951C}"/>
    <cellStyle name="Comma 2 5 3 2 5 3" xfId="8780" xr:uid="{E637E4B5-37B8-497C-885F-E59ED7E18447}"/>
    <cellStyle name="Comma 2 5 3 2 5 4" xfId="9385" xr:uid="{E523B36E-23F8-4419-BE86-02DA9B6A089C}"/>
    <cellStyle name="Comma 2 5 3 2 6" xfId="3576" xr:uid="{7D277EEC-CFD1-423C-B422-14665265E110}"/>
    <cellStyle name="Comma 2 5 3 2 6 2" xfId="7389" xr:uid="{935B84EE-D4C9-460F-B1C7-65E37530F275}"/>
    <cellStyle name="Comma 2 5 3 2 6 2 2" xfId="9139" xr:uid="{0C0525FA-41B0-4D61-B3A7-56472E7CC9F4}"/>
    <cellStyle name="Comma 2 5 3 2 6 2 3" xfId="9748" xr:uid="{F4C35628-B282-4E45-89AE-3FE7E1713846}"/>
    <cellStyle name="Comma 2 5 3 2 6 3" xfId="8838" xr:uid="{76772F3C-0231-42A0-852D-53D6252B2105}"/>
    <cellStyle name="Comma 2 5 3 2 6 4" xfId="9444" xr:uid="{2EF47222-1699-4CBF-A6AA-63B4C9968623}"/>
    <cellStyle name="Comma 2 5 3 2 7" xfId="4041" xr:uid="{BB1527A6-5183-4360-8482-E2CCCB1AD88A}"/>
    <cellStyle name="Comma 2 5 3 2 7 2" xfId="7803" xr:uid="{0480B48E-A85D-4033-8AD3-0656B483BFFE}"/>
    <cellStyle name="Comma 2 5 3 2 7 2 2" xfId="9171" xr:uid="{83A44640-5665-440C-93C6-B0585650F25B}"/>
    <cellStyle name="Comma 2 5 3 2 7 2 3" xfId="9780" xr:uid="{BBA5402B-2C62-407B-94B0-D8D2C9905FE9}"/>
    <cellStyle name="Comma 2 5 3 2 7 3" xfId="8870" xr:uid="{DF5F88FD-1698-4641-BEEC-9411E40FDB3B}"/>
    <cellStyle name="Comma 2 5 3 2 7 4" xfId="9476" xr:uid="{8A47647C-5527-4F60-A770-5B06D006BB00}"/>
    <cellStyle name="Comma 2 5 3 2 8" xfId="4854" xr:uid="{CC212F84-FC20-4F56-96A9-39A79E20FE82}"/>
    <cellStyle name="Comma 2 5 3 2 8 2" xfId="8616" xr:uid="{0BB23C5B-D67B-4E81-B09C-F6416E27BA73}"/>
    <cellStyle name="Comma 2 5 3 2 8 2 2" xfId="9221" xr:uid="{972F5791-FB49-4D45-A133-BAB5342451D3}"/>
    <cellStyle name="Comma 2 5 3 2 8 2 3" xfId="9830" xr:uid="{6501BC28-2A17-4723-9F37-F5BD69AF1262}"/>
    <cellStyle name="Comma 2 5 3 2 8 3" xfId="8920" xr:uid="{EA2B6DC1-5E82-488C-A7C7-FB0BC03214E1}"/>
    <cellStyle name="Comma 2 5 3 2 8 4" xfId="9527" xr:uid="{07F7F2E3-63DB-425C-969C-314416C1FB4C}"/>
    <cellStyle name="Comma 2 5 3 2 9" xfId="5315" xr:uid="{D4C61AF6-0318-4462-BC22-38A4D75C1F7A}"/>
    <cellStyle name="Comma 2 5 3 2 9 2" xfId="8977" xr:uid="{A61DB1F0-239D-4D0B-9D64-8CC6230976EC}"/>
    <cellStyle name="Comma 2 5 3 2 9 3" xfId="9584" xr:uid="{1872FF04-F1A8-4861-8959-E83F8B865EFA}"/>
    <cellStyle name="Comma 2 5 3 3" xfId="1505" xr:uid="{0930A0FC-6B55-48CD-A42C-DD0CA6EF4C0C}"/>
    <cellStyle name="Comma 2 5 3 3 2" xfId="3136" xr:uid="{2FB59012-1F3D-44A6-BF8E-A2DBD7DCB734}"/>
    <cellStyle name="Comma 2 5 3 3 2 2" xfId="6977" xr:uid="{71417041-9AFE-49D9-A6B5-3C26AFB513D1}"/>
    <cellStyle name="Comma 2 5 3 3 2 2 2" xfId="9109" xr:uid="{B720D485-C810-4491-B18E-BA0E6043D03C}"/>
    <cellStyle name="Comma 2 5 3 3 2 2 3" xfId="9717" xr:uid="{7F4E1E13-EACB-4BB6-A5DA-9335FC808B79}"/>
    <cellStyle name="Comma 2 5 3 3 2 3" xfId="8808" xr:uid="{DE50CEEB-8873-47F1-963F-F7862390E46C}"/>
    <cellStyle name="Comma 2 5 3 3 2 4" xfId="9414" xr:uid="{DDF59226-09F3-49C9-84A4-B5615100767A}"/>
    <cellStyle name="Comma 2 5 3 3 3" xfId="4446" xr:uid="{6D42DE37-5AA6-455E-ADAB-F3ED156DF64B}"/>
    <cellStyle name="Comma 2 5 3 3 3 2" xfId="8208" xr:uid="{A653B6C9-52B0-45FA-88D4-2D011A54A6CD}"/>
    <cellStyle name="Comma 2 5 3 3 3 2 2" xfId="9195" xr:uid="{B5CEEE18-A7F5-40AF-8BD5-3DDF66BBEA36}"/>
    <cellStyle name="Comma 2 5 3 3 3 2 3" xfId="9804" xr:uid="{6270FC9A-14FA-4B18-A9C6-520CB71C2E26}"/>
    <cellStyle name="Comma 2 5 3 3 3 3" xfId="8894" xr:uid="{127AE9E9-7D5E-46DF-9A57-497C3CE886DD}"/>
    <cellStyle name="Comma 2 5 3 3 3 4" xfId="9501" xr:uid="{B91EE5A1-969E-42C4-A65E-06F209B18D36}"/>
    <cellStyle name="Comma 2 5 3 3 4" xfId="5346" xr:uid="{22E90790-2B25-4FC9-BAB3-BBFE3B67CB35}"/>
    <cellStyle name="Comma 2 5 3 3 4 2" xfId="9005" xr:uid="{ECF0F741-9BFE-4091-9009-978D9726B5FA}"/>
    <cellStyle name="Comma 2 5 3 3 4 3" xfId="9612" xr:uid="{90F3744F-A1F2-477C-A2DE-B15674D253EA}"/>
    <cellStyle name="Comma 2 5 3 3 5" xfId="8704" xr:uid="{B02CEA38-FED1-4B5B-B9EC-8C91AC9E8229}"/>
    <cellStyle name="Comma 2 5 3 3 6" xfId="9309" xr:uid="{749A72B5-B3C9-478C-A6F6-930677EA4231}"/>
    <cellStyle name="Comma 2 5 3 4" xfId="1912" xr:uid="{D6C76ED5-F024-4F0F-87DF-3A7850B2FB75}"/>
    <cellStyle name="Comma 2 5 3 4 2" xfId="5753" xr:uid="{F21B560C-BAEE-4C14-87FC-EE77B2FCAA6F}"/>
    <cellStyle name="Comma 2 5 3 4 2 2" xfId="9030" xr:uid="{A319ED6B-5354-4DBF-A6A2-2F2DB617E4D0}"/>
    <cellStyle name="Comma 2 5 3 4 2 3" xfId="9637" xr:uid="{51DC9410-3562-4D7D-B4F4-724924A0431C}"/>
    <cellStyle name="Comma 2 5 3 4 3" xfId="8729" xr:uid="{ECF28EF1-C203-4F81-B520-CFB0FEE659F4}"/>
    <cellStyle name="Comma 2 5 3 4 4" xfId="9334" xr:uid="{33F34071-E5E4-4F7E-9BA4-FF42D0276599}"/>
    <cellStyle name="Comma 2 5 3 5" xfId="2319" xr:uid="{DFF4D5BE-A9D6-4D5A-B621-0057B320F6C4}"/>
    <cellStyle name="Comma 2 5 3 5 2" xfId="6160" xr:uid="{3D0725D5-765B-4E44-9D58-4D555D602C18}"/>
    <cellStyle name="Comma 2 5 3 5 2 2" xfId="9055" xr:uid="{2C428C3C-502C-4907-B422-F98C51F8EB63}"/>
    <cellStyle name="Comma 2 5 3 5 2 3" xfId="9663" xr:uid="{D0D3786F-18AB-4B20-959B-116AD5C64C55}"/>
    <cellStyle name="Comma 2 5 3 5 3" xfId="8754" xr:uid="{D8C48DBB-FE89-418A-A514-ACD1607EFB80}"/>
    <cellStyle name="Comma 2 5 3 5 4" xfId="9359" xr:uid="{93F26CE4-0538-456E-A8FC-12D9F30DC3FE}"/>
    <cellStyle name="Comma 2 5 3 6" xfId="2726" xr:uid="{60A42223-890F-46C1-AC88-F3C53D4B23EA}"/>
    <cellStyle name="Comma 2 5 3 6 2" xfId="6567" xr:uid="{474628D2-4CB1-4F21-A6ED-CE5E0F11EF0B}"/>
    <cellStyle name="Comma 2 5 3 6 2 2" xfId="9080" xr:uid="{0C36E9EC-2BFF-4A46-8A73-A48586B77EB9}"/>
    <cellStyle name="Comma 2 5 3 6 2 3" xfId="9688" xr:uid="{B89285EF-326C-4461-B284-466D9BCDE679}"/>
    <cellStyle name="Comma 2 5 3 6 3" xfId="8779" xr:uid="{4B4354AD-A4C9-4392-AD5C-19508C49AD67}"/>
    <cellStyle name="Comma 2 5 3 6 4" xfId="9384" xr:uid="{13C32426-D3E7-44E7-A843-578473D8D3DD}"/>
    <cellStyle name="Comma 2 5 3 7" xfId="3575" xr:uid="{EBA5550A-5AC6-4494-AFB1-FECF41875C9B}"/>
    <cellStyle name="Comma 2 5 3 7 2" xfId="7388" xr:uid="{34E1B9A8-BDF9-496D-A8F3-78D062837D9D}"/>
    <cellStyle name="Comma 2 5 3 7 2 2" xfId="9138" xr:uid="{69921EE5-5898-4974-8B66-2FD838023CCC}"/>
    <cellStyle name="Comma 2 5 3 7 2 3" xfId="9747" xr:uid="{E450CE81-5B31-4621-9DE8-26C212DC14EA}"/>
    <cellStyle name="Comma 2 5 3 7 3" xfId="8837" xr:uid="{338ED137-5BB8-400F-9679-F6F4B310CDBF}"/>
    <cellStyle name="Comma 2 5 3 7 4" xfId="9443" xr:uid="{1D14D5F4-F41B-4EAE-8A94-20E7753FDA9A}"/>
    <cellStyle name="Comma 2 5 3 8" xfId="4040" xr:uid="{5AEF8589-70B5-46DA-B7CA-696051712795}"/>
    <cellStyle name="Comma 2 5 3 8 2" xfId="7802" xr:uid="{B73B04B2-3F27-4810-B6A1-A8FA1949EE98}"/>
    <cellStyle name="Comma 2 5 3 8 2 2" xfId="9170" xr:uid="{2B3D5123-0C55-4A47-9955-D25EAD41C811}"/>
    <cellStyle name="Comma 2 5 3 8 2 3" xfId="9779" xr:uid="{650094AB-1C5F-4294-94E2-524B6AF11AF3}"/>
    <cellStyle name="Comma 2 5 3 8 3" xfId="8869" xr:uid="{4713DCB2-10A2-4C50-8986-C8C72AB0114B}"/>
    <cellStyle name="Comma 2 5 3 8 4" xfId="9475" xr:uid="{136A2C1A-76B7-4F3B-B0BB-455AA4353735}"/>
    <cellStyle name="Comma 2 5 3 9" xfId="4853" xr:uid="{004C0DE7-2897-4A36-8366-60EC3652D10E}"/>
    <cellStyle name="Comma 2 5 3 9 2" xfId="8615" xr:uid="{23D2638C-C0B0-4194-9E02-7288BDB369D6}"/>
    <cellStyle name="Comma 2 5 3 9 2 2" xfId="9220" xr:uid="{70D4E1AA-9A72-4444-8760-EB985340255E}"/>
    <cellStyle name="Comma 2 5 3 9 2 3" xfId="9829" xr:uid="{613858A9-1DB8-4A7C-87A8-E53BA3A8B729}"/>
    <cellStyle name="Comma 2 5 3 9 3" xfId="8919" xr:uid="{E8064E20-C55F-4303-BCA7-B6E81BAB00A4}"/>
    <cellStyle name="Comma 2 5 3 9 4" xfId="9526" xr:uid="{914E0317-A103-4D56-9700-33979D708C18}"/>
    <cellStyle name="Comma 2 5 4" xfId="537" xr:uid="{4FCD4848-C8C8-44AA-9B4F-9F7B5CBD7860}"/>
    <cellStyle name="Comma 2 5 4 10" xfId="8677" xr:uid="{14190BB6-CB79-43BA-9184-DDC113B04525}"/>
    <cellStyle name="Comma 2 5 4 11" xfId="9281" xr:uid="{0819105F-2C8E-45A3-8C6E-0E36FB4EDC7D}"/>
    <cellStyle name="Comma 2 5 4 2" xfId="1507" xr:uid="{17763F2F-805A-4837-9125-A15F74DAD293}"/>
    <cellStyle name="Comma 2 5 4 2 2" xfId="3138" xr:uid="{BD38EE9B-7055-402F-AC38-1DB55F74F3AB}"/>
    <cellStyle name="Comma 2 5 4 2 2 2" xfId="6979" xr:uid="{E6BC695E-7F74-464A-9DAD-98AC74884C95}"/>
    <cellStyle name="Comma 2 5 4 2 2 2 2" xfId="9111" xr:uid="{AFAB1DD4-0EE2-4FED-BC14-F555B681F394}"/>
    <cellStyle name="Comma 2 5 4 2 2 2 3" xfId="9719" xr:uid="{E0A84C22-F057-4D05-BFD6-886DA97F5B0F}"/>
    <cellStyle name="Comma 2 5 4 2 2 3" xfId="8810" xr:uid="{DCD4A712-3DF2-4AB6-AAC5-C8BACE56157E}"/>
    <cellStyle name="Comma 2 5 4 2 2 4" xfId="9416" xr:uid="{64699484-3674-4960-9A24-AAEB8883CD69}"/>
    <cellStyle name="Comma 2 5 4 2 3" xfId="4448" xr:uid="{8633E761-C1CA-437B-AA79-E6EEB0ED7434}"/>
    <cellStyle name="Comma 2 5 4 2 3 2" xfId="8210" xr:uid="{7CCD5EE2-30A8-4B22-A5ED-5300B4875735}"/>
    <cellStyle name="Comma 2 5 4 2 3 2 2" xfId="9197" xr:uid="{24854817-CE73-4C90-87A4-24120221D818}"/>
    <cellStyle name="Comma 2 5 4 2 3 2 3" xfId="9806" xr:uid="{C94E23C4-29ED-4038-851A-FE36EE557DC8}"/>
    <cellStyle name="Comma 2 5 4 2 3 3" xfId="8896" xr:uid="{9BD9A69B-26C4-44D5-A4BC-8AD705433E78}"/>
    <cellStyle name="Comma 2 5 4 2 3 4" xfId="9503" xr:uid="{BCA68A2B-6E26-4F4F-848A-C2DAD513F13F}"/>
    <cellStyle name="Comma 2 5 4 2 4" xfId="5348" xr:uid="{2CFE465B-BD6E-4F7E-949B-A8EEFA3EDC16}"/>
    <cellStyle name="Comma 2 5 4 2 4 2" xfId="9007" xr:uid="{E4D64C4D-559E-4A32-9188-C59198B71554}"/>
    <cellStyle name="Comma 2 5 4 2 4 3" xfId="9614" xr:uid="{CE625F55-92E1-4A15-8E96-21066ABCBD3A}"/>
    <cellStyle name="Comma 2 5 4 2 5" xfId="8706" xr:uid="{0E16E701-8737-4091-9BEA-88B035FE01CD}"/>
    <cellStyle name="Comma 2 5 4 2 6" xfId="9311" xr:uid="{BE2688B4-BCB4-402F-BC47-3FF554B1607B}"/>
    <cellStyle name="Comma 2 5 4 3" xfId="1914" xr:uid="{E0882201-8872-4DE2-B2DD-07C07925358E}"/>
    <cellStyle name="Comma 2 5 4 3 2" xfId="5755" xr:uid="{14AEDECF-FF7A-4922-957C-CB0BEF9E2F57}"/>
    <cellStyle name="Comma 2 5 4 3 2 2" xfId="9032" xr:uid="{4FDFD79A-BD2E-499F-A544-8A614F48664F}"/>
    <cellStyle name="Comma 2 5 4 3 2 3" xfId="9639" xr:uid="{9905A989-BB85-428A-B27A-9EB75A82D0DB}"/>
    <cellStyle name="Comma 2 5 4 3 3" xfId="8731" xr:uid="{0B175BA5-0F6C-4221-8DCD-B3BCC1557DFA}"/>
    <cellStyle name="Comma 2 5 4 3 4" xfId="9336" xr:uid="{EA987BE1-91CC-441F-BE0D-5152F17F9669}"/>
    <cellStyle name="Comma 2 5 4 4" xfId="2321" xr:uid="{2B5858B0-22AC-47D5-88C4-E8ED21C8DEB3}"/>
    <cellStyle name="Comma 2 5 4 4 2" xfId="6162" xr:uid="{91F6CFB6-CE48-440A-9921-9A5E1ACE3F9C}"/>
    <cellStyle name="Comma 2 5 4 4 2 2" xfId="9057" xr:uid="{F5DF10BF-A563-4EFC-ADDA-59293C264165}"/>
    <cellStyle name="Comma 2 5 4 4 2 3" xfId="9665" xr:uid="{E91899C6-9021-4BC3-8CB1-51501FA107CD}"/>
    <cellStyle name="Comma 2 5 4 4 3" xfId="8756" xr:uid="{EAE62B4A-91E0-4E08-8C83-25BFD67906D7}"/>
    <cellStyle name="Comma 2 5 4 4 4" xfId="9361" xr:uid="{BE5432BD-DBF6-4E56-9897-6C16F65E9256}"/>
    <cellStyle name="Comma 2 5 4 5" xfId="2728" xr:uid="{1A8AF7C5-13A8-455D-A35F-06D02B1F3708}"/>
    <cellStyle name="Comma 2 5 4 5 2" xfId="6569" xr:uid="{4A329DF7-E3EE-4BF1-A135-37113F749DF4}"/>
    <cellStyle name="Comma 2 5 4 5 2 2" xfId="9082" xr:uid="{4E6C29A9-DE8E-45F4-81A2-6AE5730B7FED}"/>
    <cellStyle name="Comma 2 5 4 5 2 3" xfId="9690" xr:uid="{F013EA26-8E38-4AEE-8BBB-8EEA4A8A3CBE}"/>
    <cellStyle name="Comma 2 5 4 5 3" xfId="8781" xr:uid="{B8921F4B-1E3D-49CB-B0AA-921B547CA015}"/>
    <cellStyle name="Comma 2 5 4 5 4" xfId="9386" xr:uid="{2FF52F65-C19A-4B3F-86CB-961C5BAE3D9F}"/>
    <cellStyle name="Comma 2 5 4 6" xfId="3577" xr:uid="{3BAB133A-8DF8-4309-9F73-91190F35F271}"/>
    <cellStyle name="Comma 2 5 4 6 2" xfId="7390" xr:uid="{BDBE07D6-4349-4E93-92D2-FA44180C989C}"/>
    <cellStyle name="Comma 2 5 4 6 2 2" xfId="9140" xr:uid="{69435DA4-0FEF-4E60-82C5-4B84B20917A5}"/>
    <cellStyle name="Comma 2 5 4 6 2 3" xfId="9749" xr:uid="{10DA4A58-0F2A-4899-91D7-7924E7587D89}"/>
    <cellStyle name="Comma 2 5 4 6 3" xfId="8839" xr:uid="{EE1566CF-8DB0-416F-85BB-F6623EC82C8F}"/>
    <cellStyle name="Comma 2 5 4 6 4" xfId="9445" xr:uid="{FEE78D80-BFC0-4BAB-A8A7-7CB9A2FDC8E2}"/>
    <cellStyle name="Comma 2 5 4 7" xfId="4042" xr:uid="{61AB9CDB-E452-4E6D-BE62-8C0C78B3FF46}"/>
    <cellStyle name="Comma 2 5 4 7 2" xfId="7804" xr:uid="{47CA1366-701F-41B8-836C-7C26927451AB}"/>
    <cellStyle name="Comma 2 5 4 7 2 2" xfId="9172" xr:uid="{05B29ED0-F0B9-4BCA-8902-D5C082E1051F}"/>
    <cellStyle name="Comma 2 5 4 7 2 3" xfId="9781" xr:uid="{BEDC6AAD-CF74-4F0E-80CB-7945DA6290B0}"/>
    <cellStyle name="Comma 2 5 4 7 3" xfId="8871" xr:uid="{7876022C-B2BB-4164-BC1F-4E96CCC230DE}"/>
    <cellStyle name="Comma 2 5 4 7 4" xfId="9477" xr:uid="{9CB79AC5-A435-4FA0-9A6A-EC89321034BD}"/>
    <cellStyle name="Comma 2 5 4 8" xfId="4855" xr:uid="{51E06BEF-372D-4545-B671-24B36D3C1681}"/>
    <cellStyle name="Comma 2 5 4 8 2" xfId="8617" xr:uid="{9765354D-6B8A-4A15-A77D-238AEDDCC96E}"/>
    <cellStyle name="Comma 2 5 4 8 2 2" xfId="9222" xr:uid="{E6959900-5148-4A46-A566-90EB901B50FA}"/>
    <cellStyle name="Comma 2 5 4 8 2 3" xfId="9831" xr:uid="{697C7449-47E5-4B05-9800-2960387A0A51}"/>
    <cellStyle name="Comma 2 5 4 8 3" xfId="8921" xr:uid="{FA9B94C2-29E8-4C09-868A-BA3F01A8D022}"/>
    <cellStyle name="Comma 2 5 4 8 4" xfId="9528" xr:uid="{E5D1BA30-BEFD-4656-B489-3D6F8CE42DC6}"/>
    <cellStyle name="Comma 2 5 4 9" xfId="5316" xr:uid="{A4A2980E-6D79-4D6B-83C7-C53827971F63}"/>
    <cellStyle name="Comma 2 5 4 9 2" xfId="8978" xr:uid="{8D274F45-6EAD-41AA-BF52-DCD6C3CABAFC}"/>
    <cellStyle name="Comma 2 5 4 9 3" xfId="9585" xr:uid="{B3F41DB7-FF43-4C3C-BC4D-1C2EFD220E49}"/>
    <cellStyle name="Comma 2 6" xfId="179" xr:uid="{83933B65-9701-400C-8CA4-44D199526572}"/>
    <cellStyle name="Comma 2 6 2" xfId="538" xr:uid="{DB8D4BC2-5F22-4076-9F5A-1802FD623A0A}"/>
    <cellStyle name="Comma 2 6 2 10" xfId="8678" xr:uid="{63CFE79F-9975-4F10-95B1-8B14D6920029}"/>
    <cellStyle name="Comma 2 6 2 11" xfId="9282" xr:uid="{A01EFC98-CD59-423A-8BB8-83F5DBF0CCFA}"/>
    <cellStyle name="Comma 2 6 2 2" xfId="1508" xr:uid="{EFB10754-4F45-48B2-A226-0D60AA5BD25E}"/>
    <cellStyle name="Comma 2 6 2 2 2" xfId="3139" xr:uid="{16012A99-7833-47DF-BE7B-101C54B73362}"/>
    <cellStyle name="Comma 2 6 2 2 2 2" xfId="6980" xr:uid="{21015D25-2120-4709-9CAE-90C90F4DE4AF}"/>
    <cellStyle name="Comma 2 6 2 2 2 2 2" xfId="9112" xr:uid="{2F3E014D-3D5D-4DB3-A9D2-9F190D12A088}"/>
    <cellStyle name="Comma 2 6 2 2 2 2 3" xfId="9720" xr:uid="{839345C7-7ED0-4DC7-A6D7-C9A431DB4F30}"/>
    <cellStyle name="Comma 2 6 2 2 2 3" xfId="8811" xr:uid="{2E324885-4323-4B6A-AFF7-C7D06BD3CFB3}"/>
    <cellStyle name="Comma 2 6 2 2 2 4" xfId="9417" xr:uid="{86AF0596-615B-4F05-9049-CF887C60DFAF}"/>
    <cellStyle name="Comma 2 6 2 2 3" xfId="4449" xr:uid="{0EB012F3-8384-4B6B-8024-93B90554A764}"/>
    <cellStyle name="Comma 2 6 2 2 3 2" xfId="8211" xr:uid="{B54D76D4-BFE1-4F1C-8A2F-A28F2555B57B}"/>
    <cellStyle name="Comma 2 6 2 2 3 2 2" xfId="9198" xr:uid="{3E2B26AA-665B-48B4-B974-60B4DB7E7F8A}"/>
    <cellStyle name="Comma 2 6 2 2 3 2 3" xfId="9807" xr:uid="{2B57E890-93FB-43C8-A698-997E524E9718}"/>
    <cellStyle name="Comma 2 6 2 2 3 3" xfId="8897" xr:uid="{9508A06F-4A79-466A-B0B0-A35D692E7F0C}"/>
    <cellStyle name="Comma 2 6 2 2 3 4" xfId="9504" xr:uid="{96A27F85-32E9-43E8-A952-7E9990E049CB}"/>
    <cellStyle name="Comma 2 6 2 2 4" xfId="5349" xr:uid="{C7BD7E96-DAE3-4495-8829-D85C64CA8CE7}"/>
    <cellStyle name="Comma 2 6 2 2 4 2" xfId="9008" xr:uid="{7F08E924-3755-488F-929E-BB9ED64EBEC4}"/>
    <cellStyle name="Comma 2 6 2 2 4 3" xfId="9615" xr:uid="{6BFD608A-2A63-4DE3-BCD6-B95669D6E455}"/>
    <cellStyle name="Comma 2 6 2 2 5" xfId="8707" xr:uid="{E0F048DE-FF05-4B1E-BF36-BC293F7CDCBF}"/>
    <cellStyle name="Comma 2 6 2 2 6" xfId="9312" xr:uid="{94385F42-FAE1-414D-B9F4-39C385C119BF}"/>
    <cellStyle name="Comma 2 6 2 3" xfId="1915" xr:uid="{21EE7F71-C3C4-49FA-B165-A48507F0B0D0}"/>
    <cellStyle name="Comma 2 6 2 3 2" xfId="5756" xr:uid="{F3854505-188B-4251-AF51-B062B52AA013}"/>
    <cellStyle name="Comma 2 6 2 3 2 2" xfId="9033" xr:uid="{989DB882-1BD7-4745-8114-8B2FD5C183BB}"/>
    <cellStyle name="Comma 2 6 2 3 2 3" xfId="9640" xr:uid="{D07DB5A6-0542-4EB0-B458-49F498159F44}"/>
    <cellStyle name="Comma 2 6 2 3 3" xfId="8732" xr:uid="{9D2D1818-AD0E-4FAE-AD05-99E76CA9DE96}"/>
    <cellStyle name="Comma 2 6 2 3 4" xfId="9337" xr:uid="{6AAE8E54-AACB-49AB-8477-3A7521B3EDE5}"/>
    <cellStyle name="Comma 2 6 2 4" xfId="2322" xr:uid="{ADFB6D8B-A104-4C24-9A06-A077D9C6CD54}"/>
    <cellStyle name="Comma 2 6 2 4 2" xfId="6163" xr:uid="{CFFEBE8F-C213-4691-9603-378B5A256F3F}"/>
    <cellStyle name="Comma 2 6 2 4 2 2" xfId="9058" xr:uid="{636B3593-8702-49AB-8F22-E9061A776D23}"/>
    <cellStyle name="Comma 2 6 2 4 2 3" xfId="9666" xr:uid="{86EFC3DF-1551-4B46-9B0F-6A62183DC058}"/>
    <cellStyle name="Comma 2 6 2 4 3" xfId="8757" xr:uid="{0EEA9027-A8DD-44B0-AB2B-8DF38D756BB4}"/>
    <cellStyle name="Comma 2 6 2 4 4" xfId="9362" xr:uid="{C9932A64-535E-4495-BAF0-247D58820F24}"/>
    <cellStyle name="Comma 2 6 2 5" xfId="2729" xr:uid="{50DF5530-A362-4469-9976-95A1FA13228B}"/>
    <cellStyle name="Comma 2 6 2 5 2" xfId="6570" xr:uid="{1CA6351E-8826-4904-97BE-9662E98E7957}"/>
    <cellStyle name="Comma 2 6 2 5 2 2" xfId="9083" xr:uid="{6286CC98-995B-4783-A163-73E20894F06D}"/>
    <cellStyle name="Comma 2 6 2 5 2 3" xfId="9691" xr:uid="{83010EC6-6A39-4AE9-BA4A-A6385BF55C23}"/>
    <cellStyle name="Comma 2 6 2 5 3" xfId="8782" xr:uid="{1729629E-41CA-45B5-9BB1-070214D05B0A}"/>
    <cellStyle name="Comma 2 6 2 5 4" xfId="9387" xr:uid="{5624029B-0D1C-43DE-962C-61ED1FD548BF}"/>
    <cellStyle name="Comma 2 6 2 6" xfId="3578" xr:uid="{D2C57F27-7AAA-4420-B710-6F4C8D4790D5}"/>
    <cellStyle name="Comma 2 6 2 6 2" xfId="7391" xr:uid="{8428F32C-0D78-466E-9559-1F587ABD3BA1}"/>
    <cellStyle name="Comma 2 6 2 6 2 2" xfId="9141" xr:uid="{871F63D6-0796-4663-ADBB-44FC0D8566B2}"/>
    <cellStyle name="Comma 2 6 2 6 2 3" xfId="9750" xr:uid="{835F91C5-FB87-48EE-99CD-5CFBFDCA1908}"/>
    <cellStyle name="Comma 2 6 2 6 3" xfId="8840" xr:uid="{F5FE095F-7F40-4630-B515-5458D6470EFD}"/>
    <cellStyle name="Comma 2 6 2 6 4" xfId="9446" xr:uid="{0A7BF217-2580-4534-8AA6-8DCA98FEF73C}"/>
    <cellStyle name="Comma 2 6 2 7" xfId="4043" xr:uid="{DAFE59F0-1200-42F3-8FCA-809B6186E22E}"/>
    <cellStyle name="Comma 2 6 2 7 2" xfId="7805" xr:uid="{E4D88A92-CD16-46CF-B5C2-3595D919C07F}"/>
    <cellStyle name="Comma 2 6 2 7 2 2" xfId="9173" xr:uid="{AA8030C6-3C36-47B3-9035-E5729A165253}"/>
    <cellStyle name="Comma 2 6 2 7 2 3" xfId="9782" xr:uid="{7D6B8244-08B7-470D-A5A4-ECF650E56DCD}"/>
    <cellStyle name="Comma 2 6 2 7 3" xfId="8872" xr:uid="{E8DFC2F9-3804-4C3E-A402-010AA08B9C3A}"/>
    <cellStyle name="Comma 2 6 2 7 4" xfId="9478" xr:uid="{2A8263F1-0878-4874-9EBB-1A3E1D95E67C}"/>
    <cellStyle name="Comma 2 6 2 8" xfId="4856" xr:uid="{62DD1F28-1BE1-438D-A5C5-AF604A0EB126}"/>
    <cellStyle name="Comma 2 6 2 8 2" xfId="8618" xr:uid="{0A9609C1-1A00-4541-BC2C-A7BEF4DB009B}"/>
    <cellStyle name="Comma 2 6 2 8 2 2" xfId="9223" xr:uid="{27194429-99F9-41BB-A5DD-54D8A28F440B}"/>
    <cellStyle name="Comma 2 6 2 8 2 3" xfId="9832" xr:uid="{7EBFFD23-4124-4847-8533-DB5B7670B3A2}"/>
    <cellStyle name="Comma 2 6 2 8 3" xfId="8922" xr:uid="{6BB0EE70-3754-4422-B8E3-F0003B14A9BA}"/>
    <cellStyle name="Comma 2 6 2 8 4" xfId="9529" xr:uid="{138BD2F0-8A88-4061-8FB2-25D81BA1126C}"/>
    <cellStyle name="Comma 2 6 2 9" xfId="5317" xr:uid="{A3369BF5-8380-4532-9577-BD17950D240E}"/>
    <cellStyle name="Comma 2 6 2 9 2" xfId="8979" xr:uid="{387045D2-79A5-4793-815E-77A1D4F9875E}"/>
    <cellStyle name="Comma 2 6 2 9 3" xfId="9586" xr:uid="{6B37C891-7D29-4B23-9694-A149DC9CC03E}"/>
    <cellStyle name="Comma 2 7" xfId="180" xr:uid="{0FAEC861-19D2-4DCE-B7E0-7B107315CCA4}"/>
    <cellStyle name="Comma 2 7 10" xfId="8660" xr:uid="{6A6A01E1-BE0D-4A60-8791-87A0D4CABA25}"/>
    <cellStyle name="Comma 2 7 11" xfId="9263" xr:uid="{CA5A87EA-5879-4E1F-9453-D4AD7AF1A269}"/>
    <cellStyle name="Comma 2 7 2" xfId="1494" xr:uid="{4FDD0092-AE7C-4878-A45A-549CBC4825E8}"/>
    <cellStyle name="Comma 2 7 2 2" xfId="3121" xr:uid="{AE6B2869-BFF1-4B0B-ADED-6DB6709BF7C9}"/>
    <cellStyle name="Comma 2 7 2 2 2" xfId="6962" xr:uid="{F1714DFB-5DE7-4B61-9003-873524B49D65}"/>
    <cellStyle name="Comma 2 7 2 2 2 2" xfId="9094" xr:uid="{FD96AC44-6EBA-4D39-BE22-C605D250E6A6}"/>
    <cellStyle name="Comma 2 7 2 2 2 3" xfId="9702" xr:uid="{43687E1D-D1DA-4AD0-BBD9-E2EF1B6262B1}"/>
    <cellStyle name="Comma 2 7 2 2 3" xfId="8793" xr:uid="{C635A7AF-5D7E-4A73-9221-73606271973C}"/>
    <cellStyle name="Comma 2 7 2 2 4" xfId="9399" xr:uid="{1FC71BCB-DEAD-4F52-AC49-1EF5C3F489F3}"/>
    <cellStyle name="Comma 2 7 2 3" xfId="4435" xr:uid="{66D07D1C-EE94-44D5-8273-96C0818C55D3}"/>
    <cellStyle name="Comma 2 7 2 3 2" xfId="8197" xr:uid="{0E8516C1-FE59-45B0-981C-81FA606958E1}"/>
    <cellStyle name="Comma 2 7 2 3 2 2" xfId="9184" xr:uid="{5949D8A9-D522-47AF-8B3A-EC7ABE105B20}"/>
    <cellStyle name="Comma 2 7 2 3 2 3" xfId="9793" xr:uid="{7A9F3623-4B4A-4F66-9ED7-CAD8EFCDD6F2}"/>
    <cellStyle name="Comma 2 7 2 3 3" xfId="8883" xr:uid="{827326FC-1FFD-48BB-B434-C629512B2A7C}"/>
    <cellStyle name="Comma 2 7 2 3 4" xfId="9490" xr:uid="{59A5530F-4F97-42B3-914E-D5947A3EDFCB}"/>
    <cellStyle name="Comma 2 7 2 4" xfId="5335" xr:uid="{E19CAFE0-DE07-41AE-B4BE-A144B0347651}"/>
    <cellStyle name="Comma 2 7 2 4 2" xfId="8994" xr:uid="{7AF36A9C-A133-4663-B590-3ADBCA7FCB07}"/>
    <cellStyle name="Comma 2 7 2 4 3" xfId="9601" xr:uid="{5E8C793E-58EC-428D-B8D3-403FE10413AE}"/>
    <cellStyle name="Comma 2 7 2 5" xfId="8693" xr:uid="{C30B3F53-96B3-4A8E-B482-B60A9859E3D6}"/>
    <cellStyle name="Comma 2 7 2 6" xfId="9298" xr:uid="{4C267E16-CE49-4F15-9897-D1242FF2884C}"/>
    <cellStyle name="Comma 2 7 3" xfId="1901" xr:uid="{CEA87EF4-8F07-441F-927F-636CB8327BB5}"/>
    <cellStyle name="Comma 2 7 3 2" xfId="5742" xr:uid="{B2AD5C68-C7CD-43B2-AC02-4FA545146D33}"/>
    <cellStyle name="Comma 2 7 3 2 2" xfId="9019" xr:uid="{F398E338-0DA2-4630-BA1F-130C573E9777}"/>
    <cellStyle name="Comma 2 7 3 2 3" xfId="9626" xr:uid="{0DD3C27A-0355-44BA-A61A-3A2625204EA5}"/>
    <cellStyle name="Comma 2 7 3 3" xfId="8718" xr:uid="{9D1576E9-1762-4882-8DDF-2158DB356BA1}"/>
    <cellStyle name="Comma 2 7 3 4" xfId="9323" xr:uid="{3DBC1515-2831-4905-A126-A57FB0A9D1A2}"/>
    <cellStyle name="Comma 2 7 4" xfId="2308" xr:uid="{2E3F20A0-D73B-47D6-A74D-60577D31B641}"/>
    <cellStyle name="Comma 2 7 4 2" xfId="6149" xr:uid="{4D61F99A-7133-40EA-BBFA-1E02716D1D8F}"/>
    <cellStyle name="Comma 2 7 4 2 2" xfId="9044" xr:uid="{618C06E0-C5AA-446C-B7DC-E0D3CA7FBDD6}"/>
    <cellStyle name="Comma 2 7 4 2 3" xfId="9652" xr:uid="{347BEC48-AE75-4B01-908C-5800152FFD9A}"/>
    <cellStyle name="Comma 2 7 4 3" xfId="8743" xr:uid="{0E591ACD-BF7B-4345-BACF-124CCF669DC4}"/>
    <cellStyle name="Comma 2 7 4 4" xfId="9348" xr:uid="{AB812A39-BAC6-49C4-856E-D89CBA2C0471}"/>
    <cellStyle name="Comma 2 7 5" xfId="2715" xr:uid="{86CA29FF-513D-4E12-AEA4-1BC6E6A2B1F5}"/>
    <cellStyle name="Comma 2 7 5 2" xfId="6556" xr:uid="{9F1C0EAC-5BC6-4C9A-B02A-4ABC6C590E3C}"/>
    <cellStyle name="Comma 2 7 5 2 2" xfId="9069" xr:uid="{C0FA0F76-D1A6-45E7-937B-EEB98404B920}"/>
    <cellStyle name="Comma 2 7 5 2 3" xfId="9677" xr:uid="{73E54FFE-0284-4EF4-B91D-75E2F3C35F26}"/>
    <cellStyle name="Comma 2 7 5 3" xfId="8768" xr:uid="{FC6ED157-A440-4904-9B5D-7AD0ABA9DA84}"/>
    <cellStyle name="Comma 2 7 5 4" xfId="9373" xr:uid="{0BD4927C-70BD-4460-9838-76EB77A7E10D}"/>
    <cellStyle name="Comma 2 7 6" xfId="3564" xr:uid="{303C4B47-73BA-40D0-AECD-B990C4E54169}"/>
    <cellStyle name="Comma 2 7 6 2" xfId="7377" xr:uid="{3238E7BF-62CF-4486-B6DB-5616573CC4AC}"/>
    <cellStyle name="Comma 2 7 6 2 2" xfId="9127" xr:uid="{E8F50E3E-6D75-4DAE-B89B-D3F517DBA4BE}"/>
    <cellStyle name="Comma 2 7 6 2 3" xfId="9736" xr:uid="{1FDE1083-B42B-4CC5-A1F8-E60D807F2FA4}"/>
    <cellStyle name="Comma 2 7 6 3" xfId="8826" xr:uid="{DD1A702F-4D12-4A23-88D0-C3DA365DA5A9}"/>
    <cellStyle name="Comma 2 7 6 4" xfId="9432" xr:uid="{7B47644B-CA53-4F37-A269-E75189AF7994}"/>
    <cellStyle name="Comma 2 7 7" xfId="4029" xr:uid="{BF67755F-7CA2-4BDF-856A-92CF3BDCDA24}"/>
    <cellStyle name="Comma 2 7 7 2" xfId="7791" xr:uid="{3E1E736E-7C09-4249-903D-7C92502C8339}"/>
    <cellStyle name="Comma 2 7 7 2 2" xfId="9159" xr:uid="{D214325D-9C33-4E82-A77D-2C7710492861}"/>
    <cellStyle name="Comma 2 7 7 2 3" xfId="9768" xr:uid="{F4AEE81F-012D-44E3-B937-1700B61AB5A7}"/>
    <cellStyle name="Comma 2 7 7 3" xfId="8858" xr:uid="{D275267C-699B-4F45-935B-F91716F1C985}"/>
    <cellStyle name="Comma 2 7 7 4" xfId="9464" xr:uid="{62E9F189-5F68-4F9B-9DC2-6F8E0C18B6F8}"/>
    <cellStyle name="Comma 2 7 8" xfId="4842" xr:uid="{90135D2E-C048-456B-9700-D7A87ECD65B6}"/>
    <cellStyle name="Comma 2 7 8 2" xfId="8604" xr:uid="{8918DB69-8784-461A-877D-6DD934A28FEF}"/>
    <cellStyle name="Comma 2 7 8 2 2" xfId="9209" xr:uid="{1B0C3796-35F8-4749-AEFD-D8FF1F6A2F49}"/>
    <cellStyle name="Comma 2 7 8 2 3" xfId="9818" xr:uid="{D6BA8161-63ED-46FA-B4A5-2DD29C116E6E}"/>
    <cellStyle name="Comma 2 7 8 3" xfId="8908" xr:uid="{A5C61728-4237-4FC2-B5EC-2BF735337C7E}"/>
    <cellStyle name="Comma 2 7 8 4" xfId="9515" xr:uid="{CBE37964-96CD-4549-9028-B61E92B92C96}"/>
    <cellStyle name="Comma 2 7 9" xfId="5299" xr:uid="{73EADC65-0126-4A0F-A284-EBE7C6F84B9E}"/>
    <cellStyle name="Comma 2 7 9 2" xfId="8961" xr:uid="{08490430-957D-4805-90F8-E52566070988}"/>
    <cellStyle name="Comma 2 7 9 3" xfId="9568" xr:uid="{964A43F3-0E47-4BDE-89A3-72E913EF0AE0}"/>
    <cellStyle name="Comma 2 8" xfId="539" xr:uid="{3FE272D0-1122-47AB-8ADE-F061F3B7FD40}"/>
    <cellStyle name="Comma 2 9" xfId="50" xr:uid="{B2E99F4D-7C14-47EB-BA59-746016A2ECD5}"/>
    <cellStyle name="Comma 2 9 2" xfId="3120" xr:uid="{650038BD-175D-47AC-9F76-E05489EFB3A2}"/>
    <cellStyle name="Comma 2 9 2 2" xfId="6961" xr:uid="{92B6ED76-F928-4D36-A26E-DCA160C17041}"/>
    <cellStyle name="Comma 2 9 2 2 2" xfId="9093" xr:uid="{8CAE084D-B2EE-4A20-B96A-E95AF6CF47B2}"/>
    <cellStyle name="Comma 2 9 2 2 3" xfId="9701" xr:uid="{A03EB89C-61E2-4886-A0CF-9738A496F672}"/>
    <cellStyle name="Comma 2 9 2 3" xfId="8792" xr:uid="{3FE5277D-B697-4069-B84E-0DF6496177CF}"/>
    <cellStyle name="Comma 2 9 2 4" xfId="9398" xr:uid="{F6F35A74-DB03-4F5F-87FE-A6F793E42E3F}"/>
    <cellStyle name="Comma 2 9 3" xfId="4434" xr:uid="{C50C057A-125D-45A2-85BC-B7C717051D1E}"/>
    <cellStyle name="Comma 2 9 3 2" xfId="8196" xr:uid="{09534250-2E9D-4785-9D99-CCC7C9F4F813}"/>
    <cellStyle name="Comma 2 9 3 2 2" xfId="9183" xr:uid="{189F7E67-510F-4AF6-9AB4-14E4070F942F}"/>
    <cellStyle name="Comma 2 9 3 2 3" xfId="9792" xr:uid="{90D58471-B5F3-4E9E-9DA2-C9482385449F}"/>
    <cellStyle name="Comma 2 9 3 3" xfId="8882" xr:uid="{3667F68C-7D0A-46FD-8C20-B59EB918EEC7}"/>
    <cellStyle name="Comma 2 9 3 4" xfId="9489" xr:uid="{136BB9B7-FE48-4F42-82AA-2FDBD9B056FB}"/>
    <cellStyle name="Comma 2 9 4" xfId="5298" xr:uid="{0D03AFCD-E7FD-4A48-AE35-F013CD6C05BA}"/>
    <cellStyle name="Comma 2 9 4 2" xfId="8960" xr:uid="{AA41D8D9-B6AA-4D1E-A43C-E60E420AB722}"/>
    <cellStyle name="Comma 2 9 4 3" xfId="9567" xr:uid="{50114EDD-8F9E-4B09-882C-AAE41FC4A6E3}"/>
    <cellStyle name="Comma 2 9 5" xfId="8659" xr:uid="{151F8E78-86F8-499B-A5B7-58D5B0FB95CD}"/>
    <cellStyle name="Comma 2 9 6" xfId="9262" xr:uid="{84DFACD4-F448-4A5B-9019-C1762FF4AF35}"/>
    <cellStyle name="Comma 2_1-7" xfId="181" xr:uid="{D971DB13-91E9-4308-BC69-30A5B4244C4A}"/>
    <cellStyle name="Comma 3" xfId="69" xr:uid="{BF6D57C2-EAC7-44ED-9B0F-A3D5140EB223}"/>
    <cellStyle name="Comma 3 2" xfId="182" xr:uid="{6239F22E-6ADD-4E1C-B5FD-5627D1DD7101}"/>
    <cellStyle name="Comma 3 2 2" xfId="183" xr:uid="{0B970ED3-1F11-4B16-9F7A-8F5FBEDE16CE}"/>
    <cellStyle name="Comma 3 3" xfId="184" xr:uid="{83705383-E476-4EB9-87A0-C189A932E025}"/>
    <cellStyle name="Comma 3 4" xfId="185" xr:uid="{82B5E827-4D44-4CCE-9946-FB75CE7CC17E}"/>
    <cellStyle name="Comma 3 5" xfId="186" xr:uid="{12EA610D-A817-4782-901D-2E4132A2CD79}"/>
    <cellStyle name="Comma 3 5 10" xfId="8661" xr:uid="{DD28EEF1-032E-44CC-B85F-89A93A0A2B5A}"/>
    <cellStyle name="Comma 3 5 11" xfId="9264" xr:uid="{ABD2B6D0-857F-470A-A107-F8C0DB1FBBF8}"/>
    <cellStyle name="Comma 3 5 2" xfId="1495" xr:uid="{475DB850-108B-4668-B699-1848B03723BB}"/>
    <cellStyle name="Comma 3 5 2 2" xfId="3122" xr:uid="{543E3F70-ED8B-4729-9AB2-8D7D5C7AE5E1}"/>
    <cellStyle name="Comma 3 5 2 2 2" xfId="6963" xr:uid="{6A7493AF-0957-4D83-AAA6-C842C0B55FEC}"/>
    <cellStyle name="Comma 3 5 2 2 2 2" xfId="9095" xr:uid="{2DF99D00-1F5D-4A70-8796-A6E06DBD6DE5}"/>
    <cellStyle name="Comma 3 5 2 2 2 3" xfId="9703" xr:uid="{291E7C59-2F63-4FD3-9BF9-BEA0CC24FB9B}"/>
    <cellStyle name="Comma 3 5 2 2 3" xfId="8794" xr:uid="{90D88DD6-41D6-494A-BF5E-D7E6B5FB3E61}"/>
    <cellStyle name="Comma 3 5 2 2 4" xfId="9400" xr:uid="{6C0D8BFE-6426-46EE-A1F8-A58CDF6EDEE4}"/>
    <cellStyle name="Comma 3 5 2 3" xfId="4436" xr:uid="{94877B0A-40C6-4BE0-BAB2-3CFBA08A1B50}"/>
    <cellStyle name="Comma 3 5 2 3 2" xfId="8198" xr:uid="{E160549B-2D00-4A5D-92CE-36B92283FB77}"/>
    <cellStyle name="Comma 3 5 2 3 2 2" xfId="9185" xr:uid="{04464364-909E-4507-B029-694EFBF32922}"/>
    <cellStyle name="Comma 3 5 2 3 2 3" xfId="9794" xr:uid="{9E383863-65B1-4D48-8840-EBC67826FCAE}"/>
    <cellStyle name="Comma 3 5 2 3 3" xfId="8884" xr:uid="{C6142FC3-9009-48CF-9FC0-1DCC1D4C51F6}"/>
    <cellStyle name="Comma 3 5 2 3 4" xfId="9491" xr:uid="{7260383F-6581-4B13-90C4-875B63A08774}"/>
    <cellStyle name="Comma 3 5 2 4" xfId="5336" xr:uid="{98643900-B0FA-46DA-8BA0-99777FEE022E}"/>
    <cellStyle name="Comma 3 5 2 4 2" xfId="8995" xr:uid="{1107C612-804E-4A02-955F-FC09B899A2B7}"/>
    <cellStyle name="Comma 3 5 2 4 3" xfId="9602" xr:uid="{57995AF4-3BB9-4C64-B4CE-590FB708E3EE}"/>
    <cellStyle name="Comma 3 5 2 5" xfId="8694" xr:uid="{92693319-6826-433B-835A-0A79562470B6}"/>
    <cellStyle name="Comma 3 5 2 6" xfId="9299" xr:uid="{D5F72D2E-E992-4995-AC5C-0EC060C01D47}"/>
    <cellStyle name="Comma 3 5 3" xfId="1902" xr:uid="{7F717BD9-2355-4F01-834E-CE95125FF597}"/>
    <cellStyle name="Comma 3 5 3 2" xfId="5743" xr:uid="{6C9DB97E-714F-493C-A8AD-3FEF4BD57007}"/>
    <cellStyle name="Comma 3 5 3 2 2" xfId="9020" xr:uid="{9EE23739-DF8C-4F37-BAFA-618E26CB740A}"/>
    <cellStyle name="Comma 3 5 3 2 3" xfId="9627" xr:uid="{913FCEE8-0D0A-406E-8E80-35407278A3FF}"/>
    <cellStyle name="Comma 3 5 3 3" xfId="8719" xr:uid="{AA50BC4D-79A9-4C19-9760-97986948A92F}"/>
    <cellStyle name="Comma 3 5 3 4" xfId="9324" xr:uid="{D78BD6D7-2B21-4933-ABA0-6C11884E31FD}"/>
    <cellStyle name="Comma 3 5 4" xfId="2309" xr:uid="{6AFEACED-FAA7-446F-99A4-B395307089F1}"/>
    <cellStyle name="Comma 3 5 4 2" xfId="6150" xr:uid="{DF01BDED-0835-4411-A9E6-529464DF6B09}"/>
    <cellStyle name="Comma 3 5 4 2 2" xfId="9045" xr:uid="{3F06D0B1-ECD2-4189-8CA0-AF2B0D212700}"/>
    <cellStyle name="Comma 3 5 4 2 3" xfId="9653" xr:uid="{C2F99192-9CDC-476F-9A16-26E4D4C1DA7F}"/>
    <cellStyle name="Comma 3 5 4 3" xfId="8744" xr:uid="{BCAAB600-697C-4DB1-97B0-C8CFE96DC4B5}"/>
    <cellStyle name="Comma 3 5 4 4" xfId="9349" xr:uid="{C5D7A648-4147-4973-8B08-5EF76A08F7E4}"/>
    <cellStyle name="Comma 3 5 5" xfId="2716" xr:uid="{18EBAD7D-9BB0-4F19-BAE0-F531902EDBED}"/>
    <cellStyle name="Comma 3 5 5 2" xfId="6557" xr:uid="{B7F7DFFD-7465-45A3-ACFC-CE58AA5D598A}"/>
    <cellStyle name="Comma 3 5 5 2 2" xfId="9070" xr:uid="{591BD4E1-4FCF-4F60-8078-575B41929530}"/>
    <cellStyle name="Comma 3 5 5 2 3" xfId="9678" xr:uid="{2F31C175-D36C-4C28-9BF5-E1178F62CCBC}"/>
    <cellStyle name="Comma 3 5 5 3" xfId="8769" xr:uid="{37288BEC-828A-4D8C-A5E6-CF1328EADC48}"/>
    <cellStyle name="Comma 3 5 5 4" xfId="9374" xr:uid="{3A9EAA64-882E-425D-926A-EA085C704B0A}"/>
    <cellStyle name="Comma 3 5 6" xfId="3565" xr:uid="{500638DE-BA5E-4D69-8F2B-D325507EB66B}"/>
    <cellStyle name="Comma 3 5 6 2" xfId="7378" xr:uid="{55843B0C-C522-4ECA-A45D-DD1F24072479}"/>
    <cellStyle name="Comma 3 5 6 2 2" xfId="9128" xr:uid="{A0AE1DEB-12F6-4760-B9B0-27C0574077F4}"/>
    <cellStyle name="Comma 3 5 6 2 3" xfId="9737" xr:uid="{B015E57B-8ED2-435E-ADF7-6B3C37372F1F}"/>
    <cellStyle name="Comma 3 5 6 3" xfId="8827" xr:uid="{48EA23C6-AB24-47D8-8F96-C790B7B6AAAC}"/>
    <cellStyle name="Comma 3 5 6 4" xfId="9433" xr:uid="{8F4AE461-E181-40EC-89A4-F067BCF69EC6}"/>
    <cellStyle name="Comma 3 5 7" xfId="4030" xr:uid="{3760C2CD-F7FB-449D-9080-C5C9897101D2}"/>
    <cellStyle name="Comma 3 5 7 2" xfId="7792" xr:uid="{ED7F5AC8-7463-41DA-8F4B-30550B7EF888}"/>
    <cellStyle name="Comma 3 5 7 2 2" xfId="9160" xr:uid="{1E18E261-0235-4CC4-BE34-5852B5940BD0}"/>
    <cellStyle name="Comma 3 5 7 2 3" xfId="9769" xr:uid="{9F4FBC47-0E6B-462B-8339-0A3079B64903}"/>
    <cellStyle name="Comma 3 5 7 3" xfId="8859" xr:uid="{E546A810-BA93-49F8-90CF-859E4B1CE7F6}"/>
    <cellStyle name="Comma 3 5 7 4" xfId="9465" xr:uid="{16606FA3-811D-48BF-AB8B-63D27662CC83}"/>
    <cellStyle name="Comma 3 5 8" xfId="4843" xr:uid="{3F73938A-397F-4179-ADEF-CAF92681B0A9}"/>
    <cellStyle name="Comma 3 5 8 2" xfId="8605" xr:uid="{774C78EB-0337-4503-82D3-D72C167B7658}"/>
    <cellStyle name="Comma 3 5 8 2 2" xfId="9210" xr:uid="{99705595-190B-4920-ADFE-B149BFE41509}"/>
    <cellStyle name="Comma 3 5 8 2 3" xfId="9819" xr:uid="{DEEA1890-F97E-477A-BD90-0311A0BB0F3E}"/>
    <cellStyle name="Comma 3 5 8 3" xfId="8909" xr:uid="{7C539DA0-465F-42F6-8A9F-D8A8CC0C7637}"/>
    <cellStyle name="Comma 3 5 8 4" xfId="9516" xr:uid="{8ADED135-C46D-4E3D-BC65-30F77E88B1FC}"/>
    <cellStyle name="Comma 3 5 9" xfId="5300" xr:uid="{B2625514-A929-4509-8750-FCCB1ADBB470}"/>
    <cellStyle name="Comma 3 5 9 2" xfId="8962" xr:uid="{62996D61-B17A-4121-BA5B-E53529E35F0F}"/>
    <cellStyle name="Comma 3 5 9 3" xfId="9569" xr:uid="{952BA0BF-C04D-4032-97EB-EAEF2D48E9BC}"/>
    <cellStyle name="Comma 3_1-7" xfId="187" xr:uid="{69518E71-5198-4C0C-A568-CD11A7FF0439}"/>
    <cellStyle name="Comma 4" xfId="188" xr:uid="{C8261933-EAF9-4A48-9479-51B5EC93A1A1}"/>
    <cellStyle name="Comma 4 2" xfId="189" xr:uid="{CEAA2FC5-DE88-4249-976E-D41BAA1D080D}"/>
    <cellStyle name="Comma 4 2 2" xfId="190" xr:uid="{39FABAF4-8723-448F-9FEF-440C2ADCB628}"/>
    <cellStyle name="Comma 4 2 2 2" xfId="540" xr:uid="{292563DF-9467-42F1-845E-48A15D70311E}"/>
    <cellStyle name="Comma 4 2 3" xfId="541" xr:uid="{93FAB52E-8253-4457-8682-92CA50920FE6}"/>
    <cellStyle name="Comma 4 3" xfId="191" xr:uid="{62D6A49B-102A-46D3-BCFC-01B35DC731A2}"/>
    <cellStyle name="Comma 4 3 10" xfId="5301" xr:uid="{502C5665-7538-4555-9FAD-469BE3130A74}"/>
    <cellStyle name="Comma 4 3 10 2" xfId="8963" xr:uid="{8363EA5A-9E85-48EC-A8E7-F7479B11E155}"/>
    <cellStyle name="Comma 4 3 10 3" xfId="9570" xr:uid="{3A06F4CF-2FEF-45F7-8978-5E667853EE59}"/>
    <cellStyle name="Comma 4 3 11" xfId="8662" xr:uid="{BA1DD089-9E53-45EC-A73B-57C131F06BE0}"/>
    <cellStyle name="Comma 4 3 12" xfId="9265" xr:uid="{AA2C487A-1287-434F-8B72-35DE645D2054}"/>
    <cellStyle name="Comma 4 3 2" xfId="542" xr:uid="{C9B19998-9A52-41AC-AFFC-FD2D6357039C}"/>
    <cellStyle name="Comma 4 3 3" xfId="1496" xr:uid="{01872642-4AE5-4C49-B17E-1464A4FD75DC}"/>
    <cellStyle name="Comma 4 3 3 2" xfId="3123" xr:uid="{0467459E-9984-47C4-9CDF-389B10994EE3}"/>
    <cellStyle name="Comma 4 3 3 2 2" xfId="6964" xr:uid="{054C4284-572D-4E18-AD82-F5D014B62C89}"/>
    <cellStyle name="Comma 4 3 3 2 2 2" xfId="9096" xr:uid="{FBC6D0FE-DDF3-4B69-9451-F3630ECD5E8E}"/>
    <cellStyle name="Comma 4 3 3 2 2 3" xfId="9704" xr:uid="{6E21ADF6-E41C-4377-A975-51D8BBBC2372}"/>
    <cellStyle name="Comma 4 3 3 2 3" xfId="8795" xr:uid="{9E64CE37-87A5-4769-9E68-BD4D2F1FABA4}"/>
    <cellStyle name="Comma 4 3 3 2 4" xfId="9401" xr:uid="{AF8E0D6D-EF26-4A2B-BEC0-360F7195B3A3}"/>
    <cellStyle name="Comma 4 3 3 3" xfId="4437" xr:uid="{8EF712F0-4301-44CE-8ACB-228EFCE2608F}"/>
    <cellStyle name="Comma 4 3 3 3 2" xfId="8199" xr:uid="{A028501C-427E-4A30-87FF-15C4FEC2C3C9}"/>
    <cellStyle name="Comma 4 3 3 3 2 2" xfId="9186" xr:uid="{478AB98C-6BF7-41E1-8554-CEBD3FB46CEE}"/>
    <cellStyle name="Comma 4 3 3 3 2 3" xfId="9795" xr:uid="{6E1FAF68-A42F-41AB-9A47-7F6728062B94}"/>
    <cellStyle name="Comma 4 3 3 3 3" xfId="8885" xr:uid="{7E9EB875-70A5-41AD-8E67-2F197AE83168}"/>
    <cellStyle name="Comma 4 3 3 3 4" xfId="9492" xr:uid="{2319C718-5776-4971-9351-45AE33ADF9AC}"/>
    <cellStyle name="Comma 4 3 3 4" xfId="5337" xr:uid="{1934FB0A-4FF6-4DD2-85B9-383BD54ECE1F}"/>
    <cellStyle name="Comma 4 3 3 4 2" xfId="8996" xr:uid="{CA59E1FD-BC66-42D2-BFAC-C9E34D38BAEB}"/>
    <cellStyle name="Comma 4 3 3 4 3" xfId="9603" xr:uid="{867917D9-0A36-48D5-9836-8C0F39E099AC}"/>
    <cellStyle name="Comma 4 3 3 5" xfId="8695" xr:uid="{A674B253-71B2-4B53-8F94-6C12E5501707}"/>
    <cellStyle name="Comma 4 3 3 6" xfId="9300" xr:uid="{4A70D65C-2396-47D3-BCDC-5E6E2499CB47}"/>
    <cellStyle name="Comma 4 3 4" xfId="1903" xr:uid="{AEB69CCD-80F5-409B-801D-9AD3538BC7A6}"/>
    <cellStyle name="Comma 4 3 4 2" xfId="5744" xr:uid="{1CCAF611-8ECE-4525-B317-FEFFD5837B4C}"/>
    <cellStyle name="Comma 4 3 4 2 2" xfId="9021" xr:uid="{DA35ABB9-3AD4-4C6F-8160-2BC2475FD244}"/>
    <cellStyle name="Comma 4 3 4 2 3" xfId="9628" xr:uid="{67D6EF3C-286A-46EF-854C-DDDE68B07DFF}"/>
    <cellStyle name="Comma 4 3 4 3" xfId="8720" xr:uid="{0FB132E1-7C17-42EE-BA37-4F818EA75BCE}"/>
    <cellStyle name="Comma 4 3 4 4" xfId="9325" xr:uid="{80B95905-4399-40DD-8472-386C508032D2}"/>
    <cellStyle name="Comma 4 3 5" xfId="2310" xr:uid="{52E9E619-E5D3-4ED6-9843-994AAAB89C7A}"/>
    <cellStyle name="Comma 4 3 5 2" xfId="6151" xr:uid="{73CACB2A-1A7D-4092-86C2-EB6730E04C3A}"/>
    <cellStyle name="Comma 4 3 5 2 2" xfId="9046" xr:uid="{14BDC041-22F0-49F6-B291-2501F3897352}"/>
    <cellStyle name="Comma 4 3 5 2 3" xfId="9654" xr:uid="{FBF6FFF9-36F8-4D44-94C6-7DB75B9DB255}"/>
    <cellStyle name="Comma 4 3 5 3" xfId="8745" xr:uid="{36D72933-4B68-4B94-BAE4-8F951329E530}"/>
    <cellStyle name="Comma 4 3 5 4" xfId="9350" xr:uid="{44FD40CB-C09D-49CA-8ABD-E8ABBEE71FA7}"/>
    <cellStyle name="Comma 4 3 6" xfId="2717" xr:uid="{62994801-F9F6-4C66-827F-7C77795C05A2}"/>
    <cellStyle name="Comma 4 3 6 2" xfId="6558" xr:uid="{47C13601-EA6E-41AC-90C3-0D99F9BF20FD}"/>
    <cellStyle name="Comma 4 3 6 2 2" xfId="9071" xr:uid="{D5E6BE2A-8EAD-4D2C-AFBA-F2C2E2FC7B1E}"/>
    <cellStyle name="Comma 4 3 6 2 3" xfId="9679" xr:uid="{111B0186-722C-42DC-9F80-6E8AB48FE4AA}"/>
    <cellStyle name="Comma 4 3 6 3" xfId="8770" xr:uid="{F30A88F0-F084-42E2-BAB4-C2420C8B2B1B}"/>
    <cellStyle name="Comma 4 3 6 4" xfId="9375" xr:uid="{E72D13FB-4689-4D14-9E48-8F656AF049CB}"/>
    <cellStyle name="Comma 4 3 7" xfId="3566" xr:uid="{0B89801F-7314-4268-A3FA-8C7186E017D3}"/>
    <cellStyle name="Comma 4 3 7 2" xfId="7379" xr:uid="{9956898F-2DF4-413C-8443-F93E0E40B2C6}"/>
    <cellStyle name="Comma 4 3 7 2 2" xfId="9129" xr:uid="{D2784955-E5AB-41EE-A256-1D11191A57C2}"/>
    <cellStyle name="Comma 4 3 7 2 3" xfId="9738" xr:uid="{F8110A83-F536-4ED5-8CBD-949B36567F04}"/>
    <cellStyle name="Comma 4 3 7 3" xfId="8828" xr:uid="{7220EAE3-25F6-4719-802C-B082072E1AF7}"/>
    <cellStyle name="Comma 4 3 7 4" xfId="9434" xr:uid="{570BC6CF-16A2-49F9-A59F-25892C5BFE47}"/>
    <cellStyle name="Comma 4 3 8" xfId="4031" xr:uid="{272D65BE-F8AF-4DE9-A730-990816AC36DB}"/>
    <cellStyle name="Comma 4 3 8 2" xfId="7793" xr:uid="{6FE6CF80-5FDF-4A3C-ADE4-3B653F09D188}"/>
    <cellStyle name="Comma 4 3 8 2 2" xfId="9161" xr:uid="{74805565-D0BF-433D-A0A9-650C7F6C5114}"/>
    <cellStyle name="Comma 4 3 8 2 3" xfId="9770" xr:uid="{2F1BBF1B-02FE-417F-9F36-59495A13C8B9}"/>
    <cellStyle name="Comma 4 3 8 3" xfId="8860" xr:uid="{0EC44CED-C6F2-46BD-A64B-E1F6B9991727}"/>
    <cellStyle name="Comma 4 3 8 4" xfId="9466" xr:uid="{E14FCACF-E7BE-4567-A842-2AAC19AD1C62}"/>
    <cellStyle name="Comma 4 3 9" xfId="4844" xr:uid="{49580A5F-7380-44D2-8ED8-BFD18CE4963A}"/>
    <cellStyle name="Comma 4 3 9 2" xfId="8606" xr:uid="{DBFA5A49-3F67-4E1C-8093-69135AEB2C98}"/>
    <cellStyle name="Comma 4 3 9 2 2" xfId="9211" xr:uid="{CB29D09B-82BD-43F3-966B-66B1987ABC07}"/>
    <cellStyle name="Comma 4 3 9 2 3" xfId="9820" xr:uid="{3E6A22CC-3CD6-42A5-915F-DE6BA4567813}"/>
    <cellStyle name="Comma 4 3 9 3" xfId="8910" xr:uid="{C82CBC4F-A371-45F5-B7F9-D249DB6C4128}"/>
    <cellStyle name="Comma 4 3 9 4" xfId="9517" xr:uid="{FA4D0CCA-315B-418C-BBE5-DC4A848F0D96}"/>
    <cellStyle name="Comma 4 4" xfId="543" xr:uid="{7D311722-2044-45D1-9E14-6FE3259B732F}"/>
    <cellStyle name="Comma 5" xfId="192" xr:uid="{8397F49A-B6E1-450B-8A02-322B25152754}"/>
    <cellStyle name="Comma 5 2" xfId="193" xr:uid="{C374A7B3-3F02-4FFD-ABF9-E33E911F3DD3}"/>
    <cellStyle name="Comma 5 2 2" xfId="544" xr:uid="{FC475287-1D81-489E-A17D-DE20EB27E1AD}"/>
    <cellStyle name="Comma 5 2 2 10" xfId="5318" xr:uid="{E3FBD3D5-F1BB-4AEB-9C2D-20F22328053A}"/>
    <cellStyle name="Comma 5 2 2 10 2" xfId="8980" xr:uid="{4D3412B1-8F3A-4A9F-8824-8377E7D9B6B5}"/>
    <cellStyle name="Comma 5 2 2 10 3" xfId="9587" xr:uid="{CD4A1740-084D-471D-8217-0A48A235ED94}"/>
    <cellStyle name="Comma 5 2 2 11" xfId="8679" xr:uid="{BAFD5FAA-6691-413B-B801-261F366F5620}"/>
    <cellStyle name="Comma 5 2 2 12" xfId="9283" xr:uid="{F267ADF4-FD3F-42CC-A256-D72CF5598F12}"/>
    <cellStyle name="Comma 5 2 2 2" xfId="545" xr:uid="{5D516F4E-A8A0-457D-987B-FD30BE138E4A}"/>
    <cellStyle name="Comma 5 2 2 2 10" xfId="8680" xr:uid="{F696BF69-A499-4FAA-9FE3-796FFD4B055B}"/>
    <cellStyle name="Comma 5 2 2 2 11" xfId="9284" xr:uid="{78C87927-B45A-4B09-85B9-DB8FA5E292F6}"/>
    <cellStyle name="Comma 5 2 2 2 2" xfId="1510" xr:uid="{DBEE050D-7AC2-479B-B274-040943CF5F22}"/>
    <cellStyle name="Comma 5 2 2 2 2 2" xfId="3141" xr:uid="{086FA08A-2A7D-4876-A03B-FA384BA150E2}"/>
    <cellStyle name="Comma 5 2 2 2 2 2 2" xfId="6982" xr:uid="{1A5EFA60-639A-4019-9E3B-490119D08AA3}"/>
    <cellStyle name="Comma 5 2 2 2 2 2 2 2" xfId="9114" xr:uid="{E0E6F8D4-2C3A-4F0E-8DD8-06817BCE4C06}"/>
    <cellStyle name="Comma 5 2 2 2 2 2 2 3" xfId="9722" xr:uid="{6715F390-281A-402A-A668-620C549CC01F}"/>
    <cellStyle name="Comma 5 2 2 2 2 2 3" xfId="8813" xr:uid="{DE665618-935F-4966-85F8-AE3EC7F8E402}"/>
    <cellStyle name="Comma 5 2 2 2 2 2 4" xfId="9419" xr:uid="{39DD7AE8-DF98-4C71-B367-F48BBB0B9E6F}"/>
    <cellStyle name="Comma 5 2 2 2 2 3" xfId="4451" xr:uid="{7B09B0AA-EAB6-4730-A2C9-D48D34B74B95}"/>
    <cellStyle name="Comma 5 2 2 2 2 3 2" xfId="8213" xr:uid="{10669AAA-804E-4D1E-BD38-36EC006FCB99}"/>
    <cellStyle name="Comma 5 2 2 2 2 3 2 2" xfId="9200" xr:uid="{51B4356D-DEA7-41E4-B522-514A3100398D}"/>
    <cellStyle name="Comma 5 2 2 2 2 3 2 3" xfId="9809" xr:uid="{5F333E0C-00E9-4993-AC3C-193FA8D4C7A0}"/>
    <cellStyle name="Comma 5 2 2 2 2 3 3" xfId="8899" xr:uid="{2AD467E3-7795-4066-93C4-4DAA05D5B97C}"/>
    <cellStyle name="Comma 5 2 2 2 2 3 4" xfId="9506" xr:uid="{7CA01D02-1F2A-4E15-94D2-684C791605AE}"/>
    <cellStyle name="Comma 5 2 2 2 2 4" xfId="5351" xr:uid="{EFD8821D-AD38-4409-8AE8-B46E7A579F70}"/>
    <cellStyle name="Comma 5 2 2 2 2 4 2" xfId="9010" xr:uid="{3DE1DD53-4B8F-40AE-A0D9-3F1CDA8B6D86}"/>
    <cellStyle name="Comma 5 2 2 2 2 4 3" xfId="9617" xr:uid="{EF6C9E9F-AD28-4F1B-9963-F5C3B0E4C8C5}"/>
    <cellStyle name="Comma 5 2 2 2 2 5" xfId="8709" xr:uid="{200EC58A-0C38-40D9-851E-7DA1B9A1EC79}"/>
    <cellStyle name="Comma 5 2 2 2 2 6" xfId="9314" xr:uid="{DD2DAFBE-9D9F-416C-988C-2F12CB4D61EF}"/>
    <cellStyle name="Comma 5 2 2 2 3" xfId="1917" xr:uid="{36AF2B7D-5AE8-4C91-B909-EDBA6809FCED}"/>
    <cellStyle name="Comma 5 2 2 2 3 2" xfId="5758" xr:uid="{7B5ECA04-789A-4A9B-9EBE-C0E74894004B}"/>
    <cellStyle name="Comma 5 2 2 2 3 2 2" xfId="9035" xr:uid="{E51ECA44-EC6F-406B-9D88-BD7FAEDCB1EB}"/>
    <cellStyle name="Comma 5 2 2 2 3 2 3" xfId="9642" xr:uid="{2D53C418-6B89-4CC2-AFFF-9EDDDA033100}"/>
    <cellStyle name="Comma 5 2 2 2 3 3" xfId="8734" xr:uid="{174522DC-04F6-4C30-8AAF-D972415CED47}"/>
    <cellStyle name="Comma 5 2 2 2 3 4" xfId="9339" xr:uid="{93BE482B-2E3F-4A64-A4F1-B566F139EBC3}"/>
    <cellStyle name="Comma 5 2 2 2 4" xfId="2324" xr:uid="{2A107624-A265-4D29-AF78-29AC246F8319}"/>
    <cellStyle name="Comma 5 2 2 2 4 2" xfId="6165" xr:uid="{01BA0EDF-0CDE-4504-9760-03938A83CBDF}"/>
    <cellStyle name="Comma 5 2 2 2 4 2 2" xfId="9060" xr:uid="{422DA88B-9263-4D63-8520-4C9ED1D85E3D}"/>
    <cellStyle name="Comma 5 2 2 2 4 2 3" xfId="9668" xr:uid="{628C4146-45F3-4491-8A58-A3E23C6F27F2}"/>
    <cellStyle name="Comma 5 2 2 2 4 3" xfId="8759" xr:uid="{A000D0AC-4624-484D-A31C-FCC951DB011A}"/>
    <cellStyle name="Comma 5 2 2 2 4 4" xfId="9364" xr:uid="{286D5E68-D6F1-4319-8E46-490653BAB212}"/>
    <cellStyle name="Comma 5 2 2 2 5" xfId="2731" xr:uid="{7984FA91-2C0E-402C-868B-C00410C7FC67}"/>
    <cellStyle name="Comma 5 2 2 2 5 2" xfId="6572" xr:uid="{B2444404-9F08-400D-8BB3-027945936314}"/>
    <cellStyle name="Comma 5 2 2 2 5 2 2" xfId="9085" xr:uid="{D4E0B082-6D6E-47F4-ACE2-680B2A7D1AB7}"/>
    <cellStyle name="Comma 5 2 2 2 5 2 3" xfId="9693" xr:uid="{C9BB5A79-9CD3-4AE8-9BBA-D4DAED340090}"/>
    <cellStyle name="Comma 5 2 2 2 5 3" xfId="8784" xr:uid="{191EFB61-2B61-42C8-9EC5-217BF4F209AF}"/>
    <cellStyle name="Comma 5 2 2 2 5 4" xfId="9389" xr:uid="{5C0623B1-2EB3-4D73-AF8E-E33EB577C639}"/>
    <cellStyle name="Comma 5 2 2 2 6" xfId="3580" xr:uid="{A53684CE-728C-4252-9211-D7ABDADF5A04}"/>
    <cellStyle name="Comma 5 2 2 2 6 2" xfId="7393" xr:uid="{67515AEA-514F-40F0-A4E7-E9B8AD6AFC71}"/>
    <cellStyle name="Comma 5 2 2 2 6 2 2" xfId="9143" xr:uid="{28116B9E-8F25-45CF-AFF3-E9944CE65AF4}"/>
    <cellStyle name="Comma 5 2 2 2 6 2 3" xfId="9752" xr:uid="{AD0F7FE4-CFE0-4D8B-9731-258B29C5A974}"/>
    <cellStyle name="Comma 5 2 2 2 6 3" xfId="8842" xr:uid="{4E836862-5CF1-4FCA-93E5-1281A45AB5AE}"/>
    <cellStyle name="Comma 5 2 2 2 6 4" xfId="9448" xr:uid="{B64F9217-9A94-41CC-BFDC-32046F259898}"/>
    <cellStyle name="Comma 5 2 2 2 7" xfId="4045" xr:uid="{CD2BF61D-9652-40E3-B65D-AC5D4CC368A5}"/>
    <cellStyle name="Comma 5 2 2 2 7 2" xfId="7807" xr:uid="{93337B63-0FC4-4959-880E-74BA852B4109}"/>
    <cellStyle name="Comma 5 2 2 2 7 2 2" xfId="9175" xr:uid="{9EF70831-2B4C-44A0-9238-07B9F67AC7DE}"/>
    <cellStyle name="Comma 5 2 2 2 7 2 3" xfId="9784" xr:uid="{018EF55D-203E-4B5F-A9B5-3AA53CA83FC1}"/>
    <cellStyle name="Comma 5 2 2 2 7 3" xfId="8874" xr:uid="{2839DB5F-EBA8-45E7-A577-1C4264BF5774}"/>
    <cellStyle name="Comma 5 2 2 2 7 4" xfId="9480" xr:uid="{C551AC7F-0A65-4FCC-B63D-49739077C642}"/>
    <cellStyle name="Comma 5 2 2 2 8" xfId="4858" xr:uid="{551BA5D0-DAF7-4493-BD8A-E803A91C27DC}"/>
    <cellStyle name="Comma 5 2 2 2 8 2" xfId="8620" xr:uid="{4D451617-B280-4EB6-BCBD-486F20C900DF}"/>
    <cellStyle name="Comma 5 2 2 2 8 2 2" xfId="9225" xr:uid="{1FFD4696-04EA-4E0A-9404-40C495E0207E}"/>
    <cellStyle name="Comma 5 2 2 2 8 2 3" xfId="9834" xr:uid="{AEA913D0-ACEA-427E-AF7D-6475E1B7380D}"/>
    <cellStyle name="Comma 5 2 2 2 8 3" xfId="8924" xr:uid="{313A9A0F-60C6-4BF0-BFF6-C7E905320D09}"/>
    <cellStyle name="Comma 5 2 2 2 8 4" xfId="9531" xr:uid="{BFABD1CA-194F-4842-944D-1A9DE3E2AFE7}"/>
    <cellStyle name="Comma 5 2 2 2 9" xfId="5319" xr:uid="{3E725814-D386-4361-8AA5-775A591652BB}"/>
    <cellStyle name="Comma 5 2 2 2 9 2" xfId="8981" xr:uid="{40204752-C934-4CA2-A2E3-638F86E5E24E}"/>
    <cellStyle name="Comma 5 2 2 2 9 3" xfId="9588" xr:uid="{F34BBBE4-8FF8-4623-B04D-F6863E2CDA8E}"/>
    <cellStyle name="Comma 5 2 2 3" xfId="1509" xr:uid="{785BDBBA-5CEF-4D80-94F0-1802057BDF47}"/>
    <cellStyle name="Comma 5 2 2 3 2" xfId="3140" xr:uid="{9CFC0A49-BC4A-412E-8F72-7C912F40047F}"/>
    <cellStyle name="Comma 5 2 2 3 2 2" xfId="6981" xr:uid="{4527A85A-9A54-4402-ACCE-AD2379BABF2E}"/>
    <cellStyle name="Comma 5 2 2 3 2 2 2" xfId="9113" xr:uid="{3BD424BD-354B-4B7A-968E-E8DDFB7AB410}"/>
    <cellStyle name="Comma 5 2 2 3 2 2 3" xfId="9721" xr:uid="{3C1734B2-0420-4972-9BFC-3AC06A79F660}"/>
    <cellStyle name="Comma 5 2 2 3 2 3" xfId="8812" xr:uid="{F5DE496F-5688-46FF-B635-939713C339A0}"/>
    <cellStyle name="Comma 5 2 2 3 2 4" xfId="9418" xr:uid="{EF6D45CC-7AF8-4DF5-A9F2-EBF0DE481BE3}"/>
    <cellStyle name="Comma 5 2 2 3 3" xfId="4450" xr:uid="{9C60A2E6-3527-4547-953D-A5317686686C}"/>
    <cellStyle name="Comma 5 2 2 3 3 2" xfId="8212" xr:uid="{3A5F8F86-32AD-45C5-BF1F-447684EEE122}"/>
    <cellStyle name="Comma 5 2 2 3 3 2 2" xfId="9199" xr:uid="{97C7F580-4AA2-4AA2-AE12-3076F6A5FDF9}"/>
    <cellStyle name="Comma 5 2 2 3 3 2 3" xfId="9808" xr:uid="{F814BD2B-9D71-45C2-B41E-D9B5A420D43A}"/>
    <cellStyle name="Comma 5 2 2 3 3 3" xfId="8898" xr:uid="{BB28F8B5-B6EF-4484-A640-63FBB7D1DD9D}"/>
    <cellStyle name="Comma 5 2 2 3 3 4" xfId="9505" xr:uid="{C7EEEA52-A701-4B9E-A1C3-9D78D5F40623}"/>
    <cellStyle name="Comma 5 2 2 3 4" xfId="5350" xr:uid="{2A31B554-5797-4012-B0F4-34A1CB10499F}"/>
    <cellStyle name="Comma 5 2 2 3 4 2" xfId="9009" xr:uid="{EF9EBE84-BA7A-40EC-932E-8C5390AB8041}"/>
    <cellStyle name="Comma 5 2 2 3 4 3" xfId="9616" xr:uid="{432CD818-ED75-40A1-9744-4A463A0F192A}"/>
    <cellStyle name="Comma 5 2 2 3 5" xfId="8708" xr:uid="{C5AF7386-41A2-404C-9E95-F247A014E59C}"/>
    <cellStyle name="Comma 5 2 2 3 6" xfId="9313" xr:uid="{029930EE-EA69-45D7-A231-E07E1B14A6C3}"/>
    <cellStyle name="Comma 5 2 2 4" xfId="1916" xr:uid="{11DC3A5B-E7CF-49D1-BEE5-3E847E4FB743}"/>
    <cellStyle name="Comma 5 2 2 4 2" xfId="5757" xr:uid="{DA74D5C2-EE1E-4450-8EC1-CB8D975FF5C7}"/>
    <cellStyle name="Comma 5 2 2 4 2 2" xfId="9034" xr:uid="{2C989AE7-4984-4E76-A294-ABE0A3F2C3B9}"/>
    <cellStyle name="Comma 5 2 2 4 2 3" xfId="9641" xr:uid="{CB9F6CB1-CD2D-4CCB-8415-F5FCF875E615}"/>
    <cellStyle name="Comma 5 2 2 4 3" xfId="8733" xr:uid="{0D08BF87-BD5C-474E-8114-B88B612ACE8F}"/>
    <cellStyle name="Comma 5 2 2 4 4" xfId="9338" xr:uid="{7F56CD76-2613-44D2-AB2C-9A91080D32B5}"/>
    <cellStyle name="Comma 5 2 2 5" xfId="2323" xr:uid="{BC42616D-1165-4E3C-A07F-0FB006838CF3}"/>
    <cellStyle name="Comma 5 2 2 5 2" xfId="6164" xr:uid="{1FFF40C5-6A0F-42BC-8744-A3358C3C16FA}"/>
    <cellStyle name="Comma 5 2 2 5 2 2" xfId="9059" xr:uid="{CD2844C7-706C-4FD9-9A5C-C4F45F0D15CD}"/>
    <cellStyle name="Comma 5 2 2 5 2 3" xfId="9667" xr:uid="{4A242C8F-563D-4A26-A852-1D3A5C51BA58}"/>
    <cellStyle name="Comma 5 2 2 5 3" xfId="8758" xr:uid="{5A62E55B-64F7-4B99-8773-CA779105846C}"/>
    <cellStyle name="Comma 5 2 2 5 4" xfId="9363" xr:uid="{A831E081-CC73-4016-8C95-5125F551DBB5}"/>
    <cellStyle name="Comma 5 2 2 6" xfId="2730" xr:uid="{2D096C88-604B-4281-A4FE-5E50C3F9EC8C}"/>
    <cellStyle name="Comma 5 2 2 6 2" xfId="6571" xr:uid="{58E8463E-F172-4101-B310-674C1C88BA2E}"/>
    <cellStyle name="Comma 5 2 2 6 2 2" xfId="9084" xr:uid="{E2FA4C39-E585-467A-85A5-1D0BFA156278}"/>
    <cellStyle name="Comma 5 2 2 6 2 3" xfId="9692" xr:uid="{F7DB5344-227D-43FF-A433-3D2F6A148C89}"/>
    <cellStyle name="Comma 5 2 2 6 3" xfId="8783" xr:uid="{CFD26DB4-6B0D-4885-BEC8-9C4B8DF34C30}"/>
    <cellStyle name="Comma 5 2 2 6 4" xfId="9388" xr:uid="{EFE2D454-D7BF-42F0-9D52-0995E52CC6A7}"/>
    <cellStyle name="Comma 5 2 2 7" xfId="3579" xr:uid="{5C8E1D46-5866-404A-A480-87B722CDBFA2}"/>
    <cellStyle name="Comma 5 2 2 7 2" xfId="7392" xr:uid="{8BCB6A4C-27B4-4666-9D09-8FECB6288049}"/>
    <cellStyle name="Comma 5 2 2 7 2 2" xfId="9142" xr:uid="{6D1C96D9-604E-4853-A0DA-52BB6F18D15F}"/>
    <cellStyle name="Comma 5 2 2 7 2 3" xfId="9751" xr:uid="{26C8CECE-E802-4912-BBB6-5B76D9AB1039}"/>
    <cellStyle name="Comma 5 2 2 7 3" xfId="8841" xr:uid="{9BA875D0-A422-4ACD-9365-9FA7104F84AF}"/>
    <cellStyle name="Comma 5 2 2 7 4" xfId="9447" xr:uid="{8D9B5DF0-F581-458B-8E2E-444EF20A408F}"/>
    <cellStyle name="Comma 5 2 2 8" xfId="4044" xr:uid="{025F630C-454E-4F86-A68C-83749EA9028F}"/>
    <cellStyle name="Comma 5 2 2 8 2" xfId="7806" xr:uid="{FDE92287-9F57-434B-9A19-45476B8EA28F}"/>
    <cellStyle name="Comma 5 2 2 8 2 2" xfId="9174" xr:uid="{84242577-F622-4426-89C2-7521F0FB0A3A}"/>
    <cellStyle name="Comma 5 2 2 8 2 3" xfId="9783" xr:uid="{593130E4-5007-4A70-B728-C31DBF4D6D3C}"/>
    <cellStyle name="Comma 5 2 2 8 3" xfId="8873" xr:uid="{44F09C97-6286-4B34-94CA-EAD1AB82B4C2}"/>
    <cellStyle name="Comma 5 2 2 8 4" xfId="9479" xr:uid="{A9E88CEB-8A0B-4D93-A0CC-1E7007BD00E0}"/>
    <cellStyle name="Comma 5 2 2 9" xfId="4857" xr:uid="{0755EC5A-A293-422D-B770-5772E7E3213B}"/>
    <cellStyle name="Comma 5 2 2 9 2" xfId="8619" xr:uid="{53FACABA-41CA-41CF-89CF-607B51CA7BA4}"/>
    <cellStyle name="Comma 5 2 2 9 2 2" xfId="9224" xr:uid="{EDAE399A-9C82-4F39-9D56-2A7A1E93DEE8}"/>
    <cellStyle name="Comma 5 2 2 9 2 3" xfId="9833" xr:uid="{A164F672-2721-43D9-ABD8-87193A03953B}"/>
    <cellStyle name="Comma 5 2 2 9 3" xfId="8923" xr:uid="{2D707D08-5E99-4E75-A8C0-03ECFA1F692C}"/>
    <cellStyle name="Comma 5 2 2 9 4" xfId="9530" xr:uid="{76B6E6AC-A0B8-45EE-8251-2F4DF035F96F}"/>
    <cellStyle name="Comma 5 2 3" xfId="546" xr:uid="{34538267-4FC8-42E7-8A14-572BA91E6294}"/>
    <cellStyle name="Comma 5 2 3 10" xfId="8681" xr:uid="{2FA07C39-B9C8-4E04-B166-1D4E11F0922B}"/>
    <cellStyle name="Comma 5 2 3 11" xfId="9285" xr:uid="{E13389DB-B6AC-4785-A43D-FEF3A4E1BC49}"/>
    <cellStyle name="Comma 5 2 3 2" xfId="1511" xr:uid="{50839637-7319-49D5-8B61-E98B6A225FFB}"/>
    <cellStyle name="Comma 5 2 3 2 2" xfId="3142" xr:uid="{AC70ED0B-A181-4B8E-BA82-398E92246706}"/>
    <cellStyle name="Comma 5 2 3 2 2 2" xfId="6983" xr:uid="{4C5DFD28-4632-49D9-A2DC-139B8B07038A}"/>
    <cellStyle name="Comma 5 2 3 2 2 2 2" xfId="9115" xr:uid="{B94E1226-C717-49C1-A791-55C9F2BFB3EF}"/>
    <cellStyle name="Comma 5 2 3 2 2 2 3" xfId="9723" xr:uid="{22A5AD6A-7C25-4A22-8941-5873FF61735E}"/>
    <cellStyle name="Comma 5 2 3 2 2 3" xfId="8814" xr:uid="{960FF328-4C21-40BA-A9A6-797BB8CB74E5}"/>
    <cellStyle name="Comma 5 2 3 2 2 4" xfId="9420" xr:uid="{DF540DB8-B76E-4FF9-B253-16ABB7442B2F}"/>
    <cellStyle name="Comma 5 2 3 2 3" xfId="4452" xr:uid="{11FA8A37-9A9B-46AF-9229-2ABC78F6471B}"/>
    <cellStyle name="Comma 5 2 3 2 3 2" xfId="8214" xr:uid="{E1DE339F-CEF2-4E83-96BA-8837E6E58447}"/>
    <cellStyle name="Comma 5 2 3 2 3 2 2" xfId="9201" xr:uid="{1A9FFE4A-8195-4C32-A65E-7BF2F714EE8B}"/>
    <cellStyle name="Comma 5 2 3 2 3 2 3" xfId="9810" xr:uid="{5CC703C5-FA50-4198-A5BC-885471674D4A}"/>
    <cellStyle name="Comma 5 2 3 2 3 3" xfId="8900" xr:uid="{8561551E-B754-4450-96D3-94B76DE3A4C0}"/>
    <cellStyle name="Comma 5 2 3 2 3 4" xfId="9507" xr:uid="{63ED63EB-B195-43BA-8583-4508CE268F0E}"/>
    <cellStyle name="Comma 5 2 3 2 4" xfId="5352" xr:uid="{28C1D111-7A95-4CCA-9834-C6591360DCEC}"/>
    <cellStyle name="Comma 5 2 3 2 4 2" xfId="9011" xr:uid="{79A69BC0-65A4-4FFC-B946-DDF4265B3758}"/>
    <cellStyle name="Comma 5 2 3 2 4 3" xfId="9618" xr:uid="{34B2B23D-9B4A-41A1-97DF-D38B631EAD67}"/>
    <cellStyle name="Comma 5 2 3 2 5" xfId="8710" xr:uid="{4E378FAF-5816-47E5-BFFC-DD7D58E8E3D4}"/>
    <cellStyle name="Comma 5 2 3 2 6" xfId="9315" xr:uid="{9A00D327-FB8C-4A47-A11D-9D2D8461E1E0}"/>
    <cellStyle name="Comma 5 2 3 3" xfId="1918" xr:uid="{6B273D1A-A201-4E41-AB2D-7CDD82269274}"/>
    <cellStyle name="Comma 5 2 3 3 2" xfId="5759" xr:uid="{E8E6E2E8-7E9C-428E-A8FD-67A02B939FBF}"/>
    <cellStyle name="Comma 5 2 3 3 2 2" xfId="9036" xr:uid="{093044AC-6088-4894-83F4-81E57C8183E4}"/>
    <cellStyle name="Comma 5 2 3 3 2 3" xfId="9643" xr:uid="{1CCB50E8-04F0-4261-92BB-84EAC2113988}"/>
    <cellStyle name="Comma 5 2 3 3 3" xfId="8735" xr:uid="{4C601885-2254-4E18-BE9F-7B44F54AC01F}"/>
    <cellStyle name="Comma 5 2 3 3 4" xfId="9340" xr:uid="{84F73BBD-AB5C-4112-9218-D36A124D65C1}"/>
    <cellStyle name="Comma 5 2 3 4" xfId="2325" xr:uid="{B28A01AC-CB73-4306-9A73-3BB3B4EE6928}"/>
    <cellStyle name="Comma 5 2 3 4 2" xfId="6166" xr:uid="{BDE63926-4B29-4020-A4F7-53626B11EF61}"/>
    <cellStyle name="Comma 5 2 3 4 2 2" xfId="9061" xr:uid="{DC126FB5-3A36-48DE-B3DB-3492AB86E522}"/>
    <cellStyle name="Comma 5 2 3 4 2 3" xfId="9669" xr:uid="{D2EBB751-9C30-4986-9DF2-8823E4307C35}"/>
    <cellStyle name="Comma 5 2 3 4 3" xfId="8760" xr:uid="{55E8D509-7537-4958-BF1C-0A7CFA1008D5}"/>
    <cellStyle name="Comma 5 2 3 4 4" xfId="9365" xr:uid="{456038FD-66C8-4CAB-9F3D-D95AA4BC585A}"/>
    <cellStyle name="Comma 5 2 3 5" xfId="2732" xr:uid="{1E439174-E80E-423E-A6A0-6DD0B1A21FA1}"/>
    <cellStyle name="Comma 5 2 3 5 2" xfId="6573" xr:uid="{495341A4-165F-4AFB-8B5A-CB98EEB33FE5}"/>
    <cellStyle name="Comma 5 2 3 5 2 2" xfId="9086" xr:uid="{F08CF31E-443B-4F5B-801C-8F1B466308A3}"/>
    <cellStyle name="Comma 5 2 3 5 2 3" xfId="9694" xr:uid="{0C523CD5-92BC-45A6-A95A-C3EB24E37BF9}"/>
    <cellStyle name="Comma 5 2 3 5 3" xfId="8785" xr:uid="{34FBEF8B-24C0-4471-9072-D86DF8C4B1D5}"/>
    <cellStyle name="Comma 5 2 3 5 4" xfId="9390" xr:uid="{6FA2CA44-13E6-4318-A2E4-AEE2CC4C9839}"/>
    <cellStyle name="Comma 5 2 3 6" xfId="3581" xr:uid="{8873AE53-197C-4608-9723-8248B1EC3DBD}"/>
    <cellStyle name="Comma 5 2 3 6 2" xfId="7394" xr:uid="{E82629F4-F380-4C8B-B5AB-7B8594195D99}"/>
    <cellStyle name="Comma 5 2 3 6 2 2" xfId="9144" xr:uid="{6BB32ABD-3849-48C0-A1C5-932CB7E98E77}"/>
    <cellStyle name="Comma 5 2 3 6 2 3" xfId="9753" xr:uid="{D4B269C3-9E0A-4F9C-AFFE-7D828FE785EB}"/>
    <cellStyle name="Comma 5 2 3 6 3" xfId="8843" xr:uid="{C2ECF2A2-8B8A-485C-AC72-04EC89FF9223}"/>
    <cellStyle name="Comma 5 2 3 6 4" xfId="9449" xr:uid="{DF083C92-FD50-4884-962F-FA36093D0F17}"/>
    <cellStyle name="Comma 5 2 3 7" xfId="4046" xr:uid="{61E01FD4-A0F8-4EEF-AAA4-18B5217591E6}"/>
    <cellStyle name="Comma 5 2 3 7 2" xfId="7808" xr:uid="{59E224A7-1208-46B5-89E7-B7111F52EAE4}"/>
    <cellStyle name="Comma 5 2 3 7 2 2" xfId="9176" xr:uid="{D73E8479-020A-4227-AAEE-DA43A373F467}"/>
    <cellStyle name="Comma 5 2 3 7 2 3" xfId="9785" xr:uid="{5A03A4DC-D700-4B82-8E7F-88AEC4BC7DD3}"/>
    <cellStyle name="Comma 5 2 3 7 3" xfId="8875" xr:uid="{B0382D48-857A-4581-A164-6CB806729F26}"/>
    <cellStyle name="Comma 5 2 3 7 4" xfId="9481" xr:uid="{83E7A512-4E3F-4BD0-9073-E07E23C8B1AD}"/>
    <cellStyle name="Comma 5 2 3 8" xfId="4859" xr:uid="{B71F1068-2ED1-4502-80C0-60FA7AD6F4B4}"/>
    <cellStyle name="Comma 5 2 3 8 2" xfId="8621" xr:uid="{169540CC-DF44-44BF-BB35-034C7C9A9FC3}"/>
    <cellStyle name="Comma 5 2 3 8 2 2" xfId="9226" xr:uid="{2F275672-D4B3-4477-A619-4DA44E3A041B}"/>
    <cellStyle name="Comma 5 2 3 8 2 3" xfId="9835" xr:uid="{2730F98A-14CB-48CD-BB26-88EB4F7E381A}"/>
    <cellStyle name="Comma 5 2 3 8 3" xfId="8925" xr:uid="{07AA4ADA-9D41-441C-8D2A-56C2B8661B17}"/>
    <cellStyle name="Comma 5 2 3 8 4" xfId="9532" xr:uid="{28E29DF0-D1AC-4B10-8BDC-6290A9D1EEF0}"/>
    <cellStyle name="Comma 5 2 3 9" xfId="5320" xr:uid="{DF4C71F8-0F2C-4EC0-938A-83C185354E75}"/>
    <cellStyle name="Comma 5 2 3 9 2" xfId="8982" xr:uid="{51D556B4-63A0-47F1-9062-BCBB79A012A8}"/>
    <cellStyle name="Comma 5 2 3 9 3" xfId="9589" xr:uid="{0A3DA077-3F77-4B60-B8AA-8C82E733E0B7}"/>
    <cellStyle name="Comma 5 3" xfId="547" xr:uid="{F9EFC90E-26C7-44D0-B60D-EDCD011571C4}"/>
    <cellStyle name="Comma 5 3 10" xfId="5321" xr:uid="{A8556FB5-8624-4D4D-A8CB-BFD47DB47388}"/>
    <cellStyle name="Comma 5 3 10 2" xfId="8983" xr:uid="{7329BC91-2AD1-4107-9977-6A1DCA8D255A}"/>
    <cellStyle name="Comma 5 3 10 3" xfId="9590" xr:uid="{CEFED328-CCA5-40D1-83CF-1F3A91A95E5C}"/>
    <cellStyle name="Comma 5 3 11" xfId="8682" xr:uid="{F8028107-8C2E-4312-A0B1-686FCD11ED9B}"/>
    <cellStyle name="Comma 5 3 12" xfId="9286" xr:uid="{2D14308A-E8EB-4D71-B20B-68A3566DCFDE}"/>
    <cellStyle name="Comma 5 3 2" xfId="548" xr:uid="{1D15D069-00EB-4732-A1F7-36D9D09BD497}"/>
    <cellStyle name="Comma 5 3 2 10" xfId="8683" xr:uid="{6752D5FB-1387-456E-B1EF-88F709802563}"/>
    <cellStyle name="Comma 5 3 2 11" xfId="9287" xr:uid="{02710203-9971-4244-8E22-FB15DD4F08A9}"/>
    <cellStyle name="Comma 5 3 2 2" xfId="1513" xr:uid="{23703765-D759-4932-8A95-85C2EB7D9C87}"/>
    <cellStyle name="Comma 5 3 2 2 2" xfId="3144" xr:uid="{CD9C4279-F144-4CD5-8600-D61280148554}"/>
    <cellStyle name="Comma 5 3 2 2 2 2" xfId="6985" xr:uid="{7BD83AF8-D0C5-4102-BDAB-641265087ED7}"/>
    <cellStyle name="Comma 5 3 2 2 2 2 2" xfId="9117" xr:uid="{C5B6E20B-6D71-496F-8C1A-7DD5E4EA073F}"/>
    <cellStyle name="Comma 5 3 2 2 2 2 3" xfId="9725" xr:uid="{06CE2F2E-B9AE-45C1-8243-D902BA6496DC}"/>
    <cellStyle name="Comma 5 3 2 2 2 3" xfId="8816" xr:uid="{56A2263F-F7FE-4364-A081-1BD758A8F8B5}"/>
    <cellStyle name="Comma 5 3 2 2 2 4" xfId="9422" xr:uid="{9291BF8C-B7A6-4730-B5BB-F926F559E9B5}"/>
    <cellStyle name="Comma 5 3 2 2 3" xfId="4454" xr:uid="{26CC1113-0D6B-4E61-BC70-641DD88A3136}"/>
    <cellStyle name="Comma 5 3 2 2 3 2" xfId="8216" xr:uid="{6CB18E3B-B260-491B-B987-BB274CA03AA4}"/>
    <cellStyle name="Comma 5 3 2 2 3 2 2" xfId="9203" xr:uid="{CE6B309E-4BBC-415F-A722-A5564ED823EA}"/>
    <cellStyle name="Comma 5 3 2 2 3 2 3" xfId="9812" xr:uid="{9576115E-CFCA-46B4-8178-061147BA43B5}"/>
    <cellStyle name="Comma 5 3 2 2 3 3" xfId="8902" xr:uid="{DFF1E858-980B-4552-AC26-CA7591D13C2B}"/>
    <cellStyle name="Comma 5 3 2 2 3 4" xfId="9509" xr:uid="{493919C7-049A-4FEE-89B2-5EBB7038F236}"/>
    <cellStyle name="Comma 5 3 2 2 4" xfId="5354" xr:uid="{1CC70FC6-0F45-4DE2-8577-8213C4EAE661}"/>
    <cellStyle name="Comma 5 3 2 2 4 2" xfId="9013" xr:uid="{B6264942-FEC1-4D2B-806E-C126E55DEA7B}"/>
    <cellStyle name="Comma 5 3 2 2 4 3" xfId="9620" xr:uid="{EA44DFAB-8F55-466C-B4CF-79EDD783E530}"/>
    <cellStyle name="Comma 5 3 2 2 5" xfId="8712" xr:uid="{27AA7BBE-0722-4095-8065-2900C14CAAAF}"/>
    <cellStyle name="Comma 5 3 2 2 6" xfId="9317" xr:uid="{7FC8F835-145E-49A5-AD01-C36CB3926025}"/>
    <cellStyle name="Comma 5 3 2 3" xfId="1920" xr:uid="{81655D6E-8DB0-4467-81CB-9070139F27AD}"/>
    <cellStyle name="Comma 5 3 2 3 2" xfId="5761" xr:uid="{D8D0EAD3-F91B-4556-86D4-B34F283BA649}"/>
    <cellStyle name="Comma 5 3 2 3 2 2" xfId="9038" xr:uid="{F6A14CD3-2283-45E1-AAB3-978125CA2C3F}"/>
    <cellStyle name="Comma 5 3 2 3 2 3" xfId="9645" xr:uid="{84A46FE7-376C-4F21-B300-14D34475E619}"/>
    <cellStyle name="Comma 5 3 2 3 3" xfId="8737" xr:uid="{C90DBEFF-F8ED-4F52-8A49-DF05222F4AD3}"/>
    <cellStyle name="Comma 5 3 2 3 4" xfId="9342" xr:uid="{C7C6A5E3-1F2B-49AC-8EE9-0CC690AE4047}"/>
    <cellStyle name="Comma 5 3 2 4" xfId="2327" xr:uid="{D90F2D55-807C-4C82-80F5-3F166F15AD58}"/>
    <cellStyle name="Comma 5 3 2 4 2" xfId="6168" xr:uid="{65A806F9-809A-48DB-9B81-D3CFD2501E8B}"/>
    <cellStyle name="Comma 5 3 2 4 2 2" xfId="9063" xr:uid="{B4CC8954-5941-4859-AC55-F0136BA5CBBF}"/>
    <cellStyle name="Comma 5 3 2 4 2 3" xfId="9671" xr:uid="{36771869-D436-44A9-99F1-53994929859D}"/>
    <cellStyle name="Comma 5 3 2 4 3" xfId="8762" xr:uid="{046D1787-261B-4283-835E-7CBB65B9D850}"/>
    <cellStyle name="Comma 5 3 2 4 4" xfId="9367" xr:uid="{7AEB1C73-B250-404F-82A4-1917120218B6}"/>
    <cellStyle name="Comma 5 3 2 5" xfId="2734" xr:uid="{74B21B82-ECF5-46BD-94F2-0458392D229D}"/>
    <cellStyle name="Comma 5 3 2 5 2" xfId="6575" xr:uid="{F096106D-94EF-4694-8750-5D4D63754684}"/>
    <cellStyle name="Comma 5 3 2 5 2 2" xfId="9088" xr:uid="{45420AE9-31F7-4E3D-AB45-DF484629130F}"/>
    <cellStyle name="Comma 5 3 2 5 2 3" xfId="9696" xr:uid="{0B65DFD6-1906-4E70-9162-8910811F9116}"/>
    <cellStyle name="Comma 5 3 2 5 3" xfId="8787" xr:uid="{72AEDAE5-D43C-4779-AE0B-3C759AF3398D}"/>
    <cellStyle name="Comma 5 3 2 5 4" xfId="9392" xr:uid="{A23247FA-0CA4-490C-9B35-A62C59D7D799}"/>
    <cellStyle name="Comma 5 3 2 6" xfId="3583" xr:uid="{D5EEDC9D-A29C-4F80-B014-66FA34C03011}"/>
    <cellStyle name="Comma 5 3 2 6 2" xfId="7396" xr:uid="{B14478D4-6FB1-47E4-B766-638F2D22BD0D}"/>
    <cellStyle name="Comma 5 3 2 6 2 2" xfId="9146" xr:uid="{C8B034C9-547B-445F-9F6C-8FCED242CA97}"/>
    <cellStyle name="Comma 5 3 2 6 2 3" xfId="9755" xr:uid="{3157338A-4A31-4DFF-8398-B35278AD804D}"/>
    <cellStyle name="Comma 5 3 2 6 3" xfId="8845" xr:uid="{6DD02D6B-D61C-486B-B048-FAE48F5FCA5A}"/>
    <cellStyle name="Comma 5 3 2 6 4" xfId="9451" xr:uid="{1BB95FDE-398F-4166-BA97-849712E7B8A3}"/>
    <cellStyle name="Comma 5 3 2 7" xfId="4048" xr:uid="{AFE845C3-41BB-4118-9CA0-E48A7285999C}"/>
    <cellStyle name="Comma 5 3 2 7 2" xfId="7810" xr:uid="{23B6D741-DF8B-4CEF-9F60-7D27066ADA4B}"/>
    <cellStyle name="Comma 5 3 2 7 2 2" xfId="9178" xr:uid="{CACB0169-38E3-4C69-B955-B208FC472998}"/>
    <cellStyle name="Comma 5 3 2 7 2 3" xfId="9787" xr:uid="{C41D742D-2AA2-4058-90CE-A768EA80C47A}"/>
    <cellStyle name="Comma 5 3 2 7 3" xfId="8877" xr:uid="{D4D22764-1B3C-4076-A1C8-E6985CB17CC3}"/>
    <cellStyle name="Comma 5 3 2 7 4" xfId="9483" xr:uid="{BC1A2CF5-86E2-496F-918A-A08C9D9A733C}"/>
    <cellStyle name="Comma 5 3 2 8" xfId="4861" xr:uid="{CECDE3CE-43EC-4658-8459-004512A71CD7}"/>
    <cellStyle name="Comma 5 3 2 8 2" xfId="8623" xr:uid="{0A8759A0-2FF5-484C-8DDB-C795924EC74F}"/>
    <cellStyle name="Comma 5 3 2 8 2 2" xfId="9228" xr:uid="{49A108BC-197A-4986-BF8A-E507D4A431D9}"/>
    <cellStyle name="Comma 5 3 2 8 2 3" xfId="9837" xr:uid="{B2D21FD3-66B7-4B24-80C8-7A67E1928A5A}"/>
    <cellStyle name="Comma 5 3 2 8 3" xfId="8927" xr:uid="{91B89147-93E5-4E2B-9667-40393595E2A6}"/>
    <cellStyle name="Comma 5 3 2 8 4" xfId="9534" xr:uid="{A967F124-BB31-491F-BC6E-E3928F061658}"/>
    <cellStyle name="Comma 5 3 2 9" xfId="5322" xr:uid="{81B07226-5277-47EE-81CC-26DEBC248EDD}"/>
    <cellStyle name="Comma 5 3 2 9 2" xfId="8984" xr:uid="{C732CC84-BE9C-482C-8D17-B91F7AFD1BEE}"/>
    <cellStyle name="Comma 5 3 2 9 3" xfId="9591" xr:uid="{94A0DC47-E71F-4F5E-BD65-574A6B738856}"/>
    <cellStyle name="Comma 5 3 3" xfId="1512" xr:uid="{E42764B0-05EA-4D44-99C9-9A17082E2234}"/>
    <cellStyle name="Comma 5 3 3 2" xfId="3143" xr:uid="{D83D9C97-EA30-42D8-81B0-6238DE266CAA}"/>
    <cellStyle name="Comma 5 3 3 2 2" xfId="6984" xr:uid="{2DF0D2D6-3F1B-4F67-A9A9-7F1EBB03D10C}"/>
    <cellStyle name="Comma 5 3 3 2 2 2" xfId="9116" xr:uid="{E497E1C4-4922-4CC8-A05C-51C93FB644A4}"/>
    <cellStyle name="Comma 5 3 3 2 2 3" xfId="9724" xr:uid="{8C955868-FB15-4B67-B14F-DC9B06B55055}"/>
    <cellStyle name="Comma 5 3 3 2 3" xfId="8815" xr:uid="{DD39BAB3-FF27-458A-89DF-1F1F5633B0BE}"/>
    <cellStyle name="Comma 5 3 3 2 4" xfId="9421" xr:uid="{2B8B18FD-F3C8-4E7B-BCB5-CE9AD7BB1CEF}"/>
    <cellStyle name="Comma 5 3 3 3" xfId="4453" xr:uid="{1F0C324F-8B6F-4EBC-B39B-E76210052251}"/>
    <cellStyle name="Comma 5 3 3 3 2" xfId="8215" xr:uid="{D8D2159D-BF4E-4F53-9882-82311C138E7C}"/>
    <cellStyle name="Comma 5 3 3 3 2 2" xfId="9202" xr:uid="{DE9E2CD2-7ADB-4ADD-A9D0-AF28A059BAFB}"/>
    <cellStyle name="Comma 5 3 3 3 2 3" xfId="9811" xr:uid="{D8E28AF2-7FC7-4A0D-B0D3-2797BC4F80A3}"/>
    <cellStyle name="Comma 5 3 3 3 3" xfId="8901" xr:uid="{EE87F2B2-5811-40CC-8DAF-5139DDA80C31}"/>
    <cellStyle name="Comma 5 3 3 3 4" xfId="9508" xr:uid="{214EC629-E49F-4545-B169-2AF2B7DE41C3}"/>
    <cellStyle name="Comma 5 3 3 4" xfId="5353" xr:uid="{04E1E9E4-B470-4481-94EB-84E2189A0665}"/>
    <cellStyle name="Comma 5 3 3 4 2" xfId="9012" xr:uid="{AB982ED4-A7C1-46E2-B120-76AADD7E33AC}"/>
    <cellStyle name="Comma 5 3 3 4 3" xfId="9619" xr:uid="{D779996E-5E6E-4407-8A98-CEE56F6B7A68}"/>
    <cellStyle name="Comma 5 3 3 5" xfId="8711" xr:uid="{9A9E3486-C39E-4E36-862E-52C465780601}"/>
    <cellStyle name="Comma 5 3 3 6" xfId="9316" xr:uid="{75398841-9811-4B76-A463-6AC3905CA9EC}"/>
    <cellStyle name="Comma 5 3 4" xfId="1919" xr:uid="{15D21981-F26C-425B-B273-169114A18FC7}"/>
    <cellStyle name="Comma 5 3 4 2" xfId="5760" xr:uid="{7BA25B85-B2AB-48BF-96F9-3C29C220CF28}"/>
    <cellStyle name="Comma 5 3 4 2 2" xfId="9037" xr:uid="{973FA22F-F36D-4C15-BB47-0555463219B5}"/>
    <cellStyle name="Comma 5 3 4 2 3" xfId="9644" xr:uid="{95D60303-AF51-4066-8FA5-6DB2C98501FF}"/>
    <cellStyle name="Comma 5 3 4 3" xfId="8736" xr:uid="{E50B3557-F17C-459E-9230-5F6C1485EBFE}"/>
    <cellStyle name="Comma 5 3 4 4" xfId="9341" xr:uid="{9B6D0090-1611-493F-ABBF-62469365D5D3}"/>
    <cellStyle name="Comma 5 3 5" xfId="2326" xr:uid="{94DFE07E-C3B0-4319-AE82-8D7FB52466FD}"/>
    <cellStyle name="Comma 5 3 5 2" xfId="6167" xr:uid="{1839D5DA-621E-421B-ACFC-953BC3EC6E25}"/>
    <cellStyle name="Comma 5 3 5 2 2" xfId="9062" xr:uid="{E481E006-2AC4-4078-8F37-EAF17C50BD41}"/>
    <cellStyle name="Comma 5 3 5 2 3" xfId="9670" xr:uid="{0F60C3FB-324C-4EFF-A4B7-70638BC79E02}"/>
    <cellStyle name="Comma 5 3 5 3" xfId="8761" xr:uid="{78C96870-72EB-43F3-9A2F-1FC5F0B2F7AA}"/>
    <cellStyle name="Comma 5 3 5 4" xfId="9366" xr:uid="{C9F7FDAC-6F2D-4598-A5DE-1DA0B828D17A}"/>
    <cellStyle name="Comma 5 3 6" xfId="2733" xr:uid="{9334246A-A1FA-4B00-BA97-A4E527FECC65}"/>
    <cellStyle name="Comma 5 3 6 2" xfId="6574" xr:uid="{23DD105F-872A-4671-9FAB-9021C4ADE227}"/>
    <cellStyle name="Comma 5 3 6 2 2" xfId="9087" xr:uid="{55D81194-9BE9-4585-9EC5-0160639622E4}"/>
    <cellStyle name="Comma 5 3 6 2 3" xfId="9695" xr:uid="{C193E378-00EE-49D7-BAC9-EF5B8D261189}"/>
    <cellStyle name="Comma 5 3 6 3" xfId="8786" xr:uid="{532CA15E-6931-453C-AF60-3554172727ED}"/>
    <cellStyle name="Comma 5 3 6 4" xfId="9391" xr:uid="{B3B6BA8A-B08B-422B-9346-D2BF447A34A3}"/>
    <cellStyle name="Comma 5 3 7" xfId="3582" xr:uid="{290403C2-BEA0-45E6-9651-F1535CD882DB}"/>
    <cellStyle name="Comma 5 3 7 2" xfId="7395" xr:uid="{B840FBCF-2E27-447F-A832-F1E0C8C7F543}"/>
    <cellStyle name="Comma 5 3 7 2 2" xfId="9145" xr:uid="{32FA35EA-FC91-4F45-8DE6-FC58064CDAA0}"/>
    <cellStyle name="Comma 5 3 7 2 3" xfId="9754" xr:uid="{6D658442-DAE6-4A0B-B1CB-4750693BD146}"/>
    <cellStyle name="Comma 5 3 7 3" xfId="8844" xr:uid="{40F2D691-ADC1-412B-BD17-075024810B04}"/>
    <cellStyle name="Comma 5 3 7 4" xfId="9450" xr:uid="{9EC50CEA-F581-4878-9B83-09D60C2BE7B2}"/>
    <cellStyle name="Comma 5 3 8" xfId="4047" xr:uid="{98E2A237-7761-43AE-A615-29B3D0A715FA}"/>
    <cellStyle name="Comma 5 3 8 2" xfId="7809" xr:uid="{EC1D449D-ADC1-484F-A92C-726B7EDA0313}"/>
    <cellStyle name="Comma 5 3 8 2 2" xfId="9177" xr:uid="{C8C328D3-9C2E-405B-83F2-1528A33CEF3A}"/>
    <cellStyle name="Comma 5 3 8 2 3" xfId="9786" xr:uid="{8A6DCD97-385A-4343-8675-84CA1B9EE4B6}"/>
    <cellStyle name="Comma 5 3 8 3" xfId="8876" xr:uid="{A957909A-941C-46BE-B690-3614423CEAF1}"/>
    <cellStyle name="Comma 5 3 8 4" xfId="9482" xr:uid="{6CB9BE68-B349-42FC-853B-52407222FA30}"/>
    <cellStyle name="Comma 5 3 9" xfId="4860" xr:uid="{6D326DF6-53E9-4F1A-A4F3-90EE5E5EAE2D}"/>
    <cellStyle name="Comma 5 3 9 2" xfId="8622" xr:uid="{34DB221C-805A-4825-90B7-CA4CA9658661}"/>
    <cellStyle name="Comma 5 3 9 2 2" xfId="9227" xr:uid="{F129A612-BFA7-4C84-8DF9-B196B3ECDAF0}"/>
    <cellStyle name="Comma 5 3 9 2 3" xfId="9836" xr:uid="{EADC006E-3209-49D2-87A1-804BEED646F6}"/>
    <cellStyle name="Comma 5 3 9 3" xfId="8926" xr:uid="{9C3C1BF3-2CE0-4444-8AA3-A2099519D4D3}"/>
    <cellStyle name="Comma 5 3 9 4" xfId="9533" xr:uid="{5BC4F69D-7AB5-44EC-9F73-ED9DAB2D3CF8}"/>
    <cellStyle name="Comma 5 4" xfId="549" xr:uid="{7DB8604F-D611-42B1-AE46-554356D7E096}"/>
    <cellStyle name="Comma 5 4 2" xfId="550" xr:uid="{D46ECA90-C555-44FD-BF8A-0427FC5EC8CB}"/>
    <cellStyle name="Comma 5 5" xfId="551" xr:uid="{BB0DE423-C5D2-4E97-ADC9-5F8A87D85CA1}"/>
    <cellStyle name="Comma 6" xfId="194" xr:uid="{8A046839-4E22-4516-9303-6FED00B7AB2F}"/>
    <cellStyle name="Comma 6 10" xfId="8663" xr:uid="{AA20C18E-8667-470E-A25F-B8622701554C}"/>
    <cellStyle name="Comma 6 11" xfId="9266" xr:uid="{58C4C24A-7434-4E03-8120-B4A20A54A4B8}"/>
    <cellStyle name="Comma 6 2" xfId="1497" xr:uid="{72C71F3F-A0FB-455A-8260-68F2E25CAB34}"/>
    <cellStyle name="Comma 6 2 2" xfId="3124" xr:uid="{7B0FDD0C-5D05-4A8C-899F-F48F43FF07B6}"/>
    <cellStyle name="Comma 6 2 2 2" xfId="6965" xr:uid="{A3B57203-4EA3-41F2-BA55-7AE9F270C762}"/>
    <cellStyle name="Comma 6 2 2 2 2" xfId="9097" xr:uid="{DDD2CDBB-29F0-49BF-A863-0177A9F09789}"/>
    <cellStyle name="Comma 6 2 2 2 3" xfId="9705" xr:uid="{0917360C-9699-41A0-96DD-562DAF135FA4}"/>
    <cellStyle name="Comma 6 2 2 3" xfId="8796" xr:uid="{8564E915-6514-43D0-9751-95E644D584B6}"/>
    <cellStyle name="Comma 6 2 2 4" xfId="9402" xr:uid="{15B46519-505A-4462-886D-B66B606F8767}"/>
    <cellStyle name="Comma 6 2 3" xfId="4438" xr:uid="{8821E560-3CB3-4249-8643-AFAA51C4BDC4}"/>
    <cellStyle name="Comma 6 2 3 2" xfId="8200" xr:uid="{7AE8E761-98AA-4405-B5FA-CF1DEF051FA0}"/>
    <cellStyle name="Comma 6 2 3 2 2" xfId="9187" xr:uid="{AE5203D9-C745-4B5B-864D-DA997CCF111A}"/>
    <cellStyle name="Comma 6 2 3 2 3" xfId="9796" xr:uid="{BF5EAEBF-F32B-4742-8EB9-D380480A5A4F}"/>
    <cellStyle name="Comma 6 2 3 3" xfId="8886" xr:uid="{EBD6CF2E-E7B1-4A98-BD80-5A6F4B4108DD}"/>
    <cellStyle name="Comma 6 2 3 4" xfId="9493" xr:uid="{32EF0698-6DF3-41F3-B6DE-C3CD2D2BC00F}"/>
    <cellStyle name="Comma 6 2 4" xfId="5338" xr:uid="{AEC096DB-238B-4BCE-B20A-C8DBAB98FD4F}"/>
    <cellStyle name="Comma 6 2 4 2" xfId="8997" xr:uid="{1EEBA7CB-5A0F-425D-8B05-96687093041C}"/>
    <cellStyle name="Comma 6 2 4 3" xfId="9604" xr:uid="{1264C637-C9E3-491B-9E7A-B0EC7BF4E634}"/>
    <cellStyle name="Comma 6 2 5" xfId="8696" xr:uid="{435EE511-3C50-4CC2-B67F-B45F64F14410}"/>
    <cellStyle name="Comma 6 2 6" xfId="9301" xr:uid="{7B49EB48-21D1-4AA5-A498-DA2A361CC0A3}"/>
    <cellStyle name="Comma 6 3" xfId="1904" xr:uid="{ED441579-F0DB-4A2C-A78F-2C9BE9EDAA1D}"/>
    <cellStyle name="Comma 6 3 2" xfId="5745" xr:uid="{26BDDA7B-54A5-4499-B19C-031C06BE90F2}"/>
    <cellStyle name="Comma 6 3 2 2" xfId="9022" xr:uid="{DDE41BCF-53B8-460A-B0C0-41899EC939B5}"/>
    <cellStyle name="Comma 6 3 2 3" xfId="9629" xr:uid="{6D855DF9-6FFF-4244-8024-137FACB32528}"/>
    <cellStyle name="Comma 6 3 3" xfId="8721" xr:uid="{CF3399D9-94F0-4FB5-B0F3-CBD077AA602A}"/>
    <cellStyle name="Comma 6 3 4" xfId="9326" xr:uid="{90B2D0E8-B9C2-438C-BA8D-05075AE598B6}"/>
    <cellStyle name="Comma 6 4" xfId="2311" xr:uid="{8ACA0771-86A4-4F6A-B007-2B59155712EB}"/>
    <cellStyle name="Comma 6 4 2" xfId="6152" xr:uid="{D349627F-857D-4D0D-9D28-EC1EB4F700B4}"/>
    <cellStyle name="Comma 6 4 2 2" xfId="9047" xr:uid="{C66AEACD-C266-4855-8A56-DF414731326A}"/>
    <cellStyle name="Comma 6 4 2 3" xfId="9655" xr:uid="{A808B598-89FA-4DDD-8B0F-CC598BCC174A}"/>
    <cellStyle name="Comma 6 4 3" xfId="8746" xr:uid="{507568FD-24E5-4917-95F1-B0DB6C447500}"/>
    <cellStyle name="Comma 6 4 4" xfId="9351" xr:uid="{FB864277-70B8-487F-905C-F66E9AFA24A9}"/>
    <cellStyle name="Comma 6 5" xfId="2718" xr:uid="{C86F6667-939D-4E1D-90A0-492C06BDBC15}"/>
    <cellStyle name="Comma 6 5 2" xfId="6559" xr:uid="{999A20C2-CBAF-4163-BF46-A934C0D05D23}"/>
    <cellStyle name="Comma 6 5 2 2" xfId="9072" xr:uid="{E9CBB640-9C40-47AB-85EC-1074A649428D}"/>
    <cellStyle name="Comma 6 5 2 3" xfId="9680" xr:uid="{CF96980B-3F78-4800-A2DE-E74AF2DC5AD6}"/>
    <cellStyle name="Comma 6 5 3" xfId="8771" xr:uid="{F44575E1-9D6F-4B32-B2D7-7DCF46E00213}"/>
    <cellStyle name="Comma 6 5 4" xfId="9376" xr:uid="{FEBABF61-38BB-4135-BCE8-1FEEDC1E39CA}"/>
    <cellStyle name="Comma 6 6" xfId="3567" xr:uid="{ED3E4789-9C6F-48EA-9E4D-A2202B209C55}"/>
    <cellStyle name="Comma 6 6 2" xfId="7380" xr:uid="{B2394706-3D98-4182-B8D3-180220205529}"/>
    <cellStyle name="Comma 6 6 2 2" xfId="9130" xr:uid="{325404F0-0E10-4A13-ADDF-E50AA7F4E8AC}"/>
    <cellStyle name="Comma 6 6 2 3" xfId="9739" xr:uid="{B9053347-C0B0-4EE4-84BF-CAAFA846DF01}"/>
    <cellStyle name="Comma 6 6 3" xfId="8829" xr:uid="{F713ADEA-9B48-446F-A0B7-BA09C8D99E14}"/>
    <cellStyle name="Comma 6 6 4" xfId="9435" xr:uid="{24A3A1C5-B51C-4EEF-9669-0CC0EB043F8C}"/>
    <cellStyle name="Comma 6 7" xfId="4032" xr:uid="{96A585E5-E11F-4E17-ABA6-87336B831DD9}"/>
    <cellStyle name="Comma 6 7 2" xfId="7794" xr:uid="{A2995C0F-D0D9-44B9-9065-9D2ECBD6F55B}"/>
    <cellStyle name="Comma 6 7 2 2" xfId="9162" xr:uid="{746CA115-0346-471C-85F7-F03CC14923E4}"/>
    <cellStyle name="Comma 6 7 2 3" xfId="9771" xr:uid="{C0E9FAAC-FB8A-46E5-8DF5-32D531086C07}"/>
    <cellStyle name="Comma 6 7 3" xfId="8861" xr:uid="{72C5A37D-B550-468D-8191-FB49F914D638}"/>
    <cellStyle name="Comma 6 7 4" xfId="9467" xr:uid="{9FF7B913-7991-451A-8955-E46DA6A57F57}"/>
    <cellStyle name="Comma 6 8" xfId="4845" xr:uid="{F33C62DF-D820-4310-9BFF-02FA02EA2423}"/>
    <cellStyle name="Comma 6 8 2" xfId="8607" xr:uid="{A2703371-10E9-437A-AB30-AB1674EBAFB9}"/>
    <cellStyle name="Comma 6 8 2 2" xfId="9212" xr:uid="{2B2F12A1-D5E7-475E-82FA-2843B2933D49}"/>
    <cellStyle name="Comma 6 8 2 3" xfId="9821" xr:uid="{2258ABC8-7474-441A-9360-146CDF6FACEC}"/>
    <cellStyle name="Comma 6 8 3" xfId="8911" xr:uid="{D78C5A5D-381F-4388-AFEB-D11EADC5DB0D}"/>
    <cellStyle name="Comma 6 8 4" xfId="9518" xr:uid="{29F9E243-1CA7-4699-A00C-3F34D03504BC}"/>
    <cellStyle name="Comma 6 9" xfId="5302" xr:uid="{F1D54C04-9E2A-422F-A866-751DC6B713A9}"/>
    <cellStyle name="Comma 6 9 2" xfId="8964" xr:uid="{3544413E-960B-4EC2-8EC8-B21FF87AC28B}"/>
    <cellStyle name="Comma 6 9 3" xfId="9571" xr:uid="{55AD1807-10A8-4E9B-97FA-3046C04B419A}"/>
    <cellStyle name="Comma 7" xfId="552" xr:uid="{A4FEDE2F-EDE7-4BDC-9C8F-72D613AF8F79}"/>
    <cellStyle name="Comma 7 10" xfId="4862" xr:uid="{3AD7CAE8-468A-4351-B581-C1D17FDF5B1A}"/>
    <cellStyle name="Comma 7 10 2" xfId="8624" xr:uid="{67F5D679-B258-4B44-ACAE-606C9ECADF9F}"/>
    <cellStyle name="Comma 7 10 2 2" xfId="9229" xr:uid="{1AA0896D-7DD3-4C4A-A9B0-5932056C4E5B}"/>
    <cellStyle name="Comma 7 10 2 3" xfId="9838" xr:uid="{2BDFAA49-348B-4F21-83D3-540F5FBB594C}"/>
    <cellStyle name="Comma 7 10 3" xfId="8928" xr:uid="{B77522A5-4702-4DC6-91F1-A141758BB8E1}"/>
    <cellStyle name="Comma 7 10 4" xfId="9535" xr:uid="{DB6F5D12-0D0F-402E-BC29-5DB1470289AE}"/>
    <cellStyle name="Comma 7 11" xfId="5323" xr:uid="{A271A253-0037-43B4-A885-DF6E496D3D4F}"/>
    <cellStyle name="Comma 7 11 2" xfId="8985" xr:uid="{2263AEB1-52EF-4C0C-B9D8-A945867B75E6}"/>
    <cellStyle name="Comma 7 11 3" xfId="9592" xr:uid="{40AE9078-EB90-4D33-BAF2-B85A6159BD53}"/>
    <cellStyle name="Comma 7 12" xfId="8684" xr:uid="{46BD0586-2EAC-4A7F-99BE-609EBA8F42E7}"/>
    <cellStyle name="Comma 7 13" xfId="9288" xr:uid="{88CFD484-4884-43BF-BD41-F56CC0BD57B6}"/>
    <cellStyle name="Comma 7 2" xfId="553" xr:uid="{832CF6E6-59C0-4C9E-9756-64BAC31A0981}"/>
    <cellStyle name="Comma 7 2 10" xfId="8685" xr:uid="{61C14920-06ED-483C-8FBA-97E38E4588A2}"/>
    <cellStyle name="Comma 7 2 11" xfId="9289" xr:uid="{8B532793-314D-4A9E-8F14-9C036ADE3750}"/>
    <cellStyle name="Comma 7 2 2" xfId="1515" xr:uid="{9870F72C-B57F-49AF-8513-784F1BE73FA2}"/>
    <cellStyle name="Comma 7 2 2 2" xfId="3146" xr:uid="{87BB075F-8C9A-4B21-BB62-709B6A276E45}"/>
    <cellStyle name="Comma 7 2 2 2 2" xfId="6987" xr:uid="{0562144C-C9BF-43A2-A163-FD1F0117885D}"/>
    <cellStyle name="Comma 7 2 2 2 2 2" xfId="9119" xr:uid="{8C02E3DD-7B2D-450E-8D2A-D6268FD05952}"/>
    <cellStyle name="Comma 7 2 2 2 2 3" xfId="9727" xr:uid="{BAE51E53-8897-40DF-B161-9AF3FD97765E}"/>
    <cellStyle name="Comma 7 2 2 2 3" xfId="8818" xr:uid="{96998D14-4BEA-405A-ABF4-8C7ECB80F31D}"/>
    <cellStyle name="Comma 7 2 2 2 4" xfId="9424" xr:uid="{F5A5234E-F1B4-48B5-B84F-B84DE9C0AA7A}"/>
    <cellStyle name="Comma 7 2 2 3" xfId="4456" xr:uid="{079849E0-BCAE-44DF-82FE-377F752F2405}"/>
    <cellStyle name="Comma 7 2 2 3 2" xfId="8218" xr:uid="{60BF6859-B4D7-4BA8-8F91-F89521A80FBA}"/>
    <cellStyle name="Comma 7 2 2 3 2 2" xfId="9205" xr:uid="{32989858-9D4C-4800-829C-2D23BCEB78EC}"/>
    <cellStyle name="Comma 7 2 2 3 2 3" xfId="9814" xr:uid="{EE8E4455-7321-4B1C-8700-43F3BBD9164C}"/>
    <cellStyle name="Comma 7 2 2 3 3" xfId="8904" xr:uid="{D3FFBA63-EA25-4710-BED6-73F7884DA3C3}"/>
    <cellStyle name="Comma 7 2 2 3 4" xfId="9511" xr:uid="{EB122038-332F-4018-97EB-B4B13E3CA214}"/>
    <cellStyle name="Comma 7 2 2 4" xfId="5356" xr:uid="{F3163C25-A733-43BC-9877-F9BAEEA150E5}"/>
    <cellStyle name="Comma 7 2 2 4 2" xfId="9015" xr:uid="{8A3023C6-9D6E-46E2-9EEA-489DEC798F04}"/>
    <cellStyle name="Comma 7 2 2 4 3" xfId="9622" xr:uid="{10B34436-3C43-4E1C-9C30-377B5620D2F7}"/>
    <cellStyle name="Comma 7 2 2 5" xfId="8714" xr:uid="{5563B7EE-B375-4D1B-863A-6252C1D8E357}"/>
    <cellStyle name="Comma 7 2 2 6" xfId="9319" xr:uid="{8FB9A147-D5E1-4B09-889F-DB6FED8E810D}"/>
    <cellStyle name="Comma 7 2 3" xfId="1922" xr:uid="{7192BCBF-ACA3-44EF-A5E2-B299B621F5C9}"/>
    <cellStyle name="Comma 7 2 3 2" xfId="5763" xr:uid="{DCAC072E-D056-4C56-B6A9-31D8A9FDE0E3}"/>
    <cellStyle name="Comma 7 2 3 2 2" xfId="9040" xr:uid="{02C036E8-3CC5-4F6F-8253-7B6E8FA5DE21}"/>
    <cellStyle name="Comma 7 2 3 2 3" xfId="9647" xr:uid="{5545A71C-540A-477C-8204-49D7927C92E1}"/>
    <cellStyle name="Comma 7 2 3 3" xfId="8739" xr:uid="{2D882892-43FC-4518-AFE0-C0E6426A21E3}"/>
    <cellStyle name="Comma 7 2 3 4" xfId="9344" xr:uid="{693C6810-C545-442B-A76E-C7D8588CFC4D}"/>
    <cellStyle name="Comma 7 2 4" xfId="2329" xr:uid="{2A3938A3-8B34-4134-808F-ADBD7FE40027}"/>
    <cellStyle name="Comma 7 2 4 2" xfId="6170" xr:uid="{CD608ECA-3E63-45B1-9C5C-B24A3A6B2699}"/>
    <cellStyle name="Comma 7 2 4 2 2" xfId="9065" xr:uid="{39E84E3F-F70D-492C-9080-A0D0A5BC3208}"/>
    <cellStyle name="Comma 7 2 4 2 3" xfId="9673" xr:uid="{1E03D9E5-45F4-4F8A-B17C-0DD1A7D20CE3}"/>
    <cellStyle name="Comma 7 2 4 3" xfId="8764" xr:uid="{E6BD9628-DDD8-47E6-BA1D-406B52DE39FA}"/>
    <cellStyle name="Comma 7 2 4 4" xfId="9369" xr:uid="{7AECA375-522F-4AAE-A87E-48F75A729A39}"/>
    <cellStyle name="Comma 7 2 5" xfId="2736" xr:uid="{96A390DC-3DBB-49EB-BDA5-EB0462961E25}"/>
    <cellStyle name="Comma 7 2 5 2" xfId="6577" xr:uid="{3B4090AB-D8AD-4F57-A9DD-C2137418A570}"/>
    <cellStyle name="Comma 7 2 5 2 2" xfId="9090" xr:uid="{DB3199B7-2FA6-4A63-AD37-BD329872BDE6}"/>
    <cellStyle name="Comma 7 2 5 2 3" xfId="9698" xr:uid="{9C880FE9-EAD3-47E1-AB3C-30A2C3AF833D}"/>
    <cellStyle name="Comma 7 2 5 3" xfId="8789" xr:uid="{953C18EC-4AAF-4CAB-BECF-95A77AC871F1}"/>
    <cellStyle name="Comma 7 2 5 4" xfId="9394" xr:uid="{92D51D01-CE93-4546-8FE5-95FDBE077BDF}"/>
    <cellStyle name="Comma 7 2 6" xfId="3585" xr:uid="{F93372B9-3466-4721-AEE5-AD9702C26EEC}"/>
    <cellStyle name="Comma 7 2 6 2" xfId="7398" xr:uid="{D84A64D0-4D7F-46A3-B8D3-80E5E9EEA8DC}"/>
    <cellStyle name="Comma 7 2 6 2 2" xfId="9148" xr:uid="{4EA01922-E6A0-4E9B-911B-FA9465AE8151}"/>
    <cellStyle name="Comma 7 2 6 2 3" xfId="9757" xr:uid="{3A7506D5-3F23-471A-98E3-24C67472448A}"/>
    <cellStyle name="Comma 7 2 6 3" xfId="8847" xr:uid="{AE3051B2-A52D-41D8-80BF-B5E74FEBEFEC}"/>
    <cellStyle name="Comma 7 2 6 4" xfId="9453" xr:uid="{A8415230-55D1-4048-A846-0FCB68C1A92E}"/>
    <cellStyle name="Comma 7 2 7" xfId="4050" xr:uid="{4831AD3B-3AF3-4444-9B47-787D884FD61D}"/>
    <cellStyle name="Comma 7 2 7 2" xfId="7812" xr:uid="{8E3B3982-867D-4D15-930F-2565BC95AB21}"/>
    <cellStyle name="Comma 7 2 7 2 2" xfId="9180" xr:uid="{14285B6B-B883-419F-B043-B06E772D7328}"/>
    <cellStyle name="Comma 7 2 7 2 3" xfId="9789" xr:uid="{722B597C-0925-462D-8C8C-D90F4766CE75}"/>
    <cellStyle name="Comma 7 2 7 3" xfId="8879" xr:uid="{DEF865F8-1658-4F82-A9B5-AE3150BEE002}"/>
    <cellStyle name="Comma 7 2 7 4" xfId="9485" xr:uid="{4DBCAE72-5EC4-41D1-99FE-9C6D1A26861D}"/>
    <cellStyle name="Comma 7 2 8" xfId="4863" xr:uid="{02A66101-BCD7-415D-9DC3-8DE369CC8E4D}"/>
    <cellStyle name="Comma 7 2 8 2" xfId="8625" xr:uid="{1150D975-CF4B-48CD-AEB5-FCF863CD468C}"/>
    <cellStyle name="Comma 7 2 8 2 2" xfId="9230" xr:uid="{EE6C1FAC-271C-4703-9EEE-A614BA0399A7}"/>
    <cellStyle name="Comma 7 2 8 2 3" xfId="9839" xr:uid="{75C2BCA1-5301-4D4C-9A72-17466368CFD6}"/>
    <cellStyle name="Comma 7 2 8 3" xfId="8929" xr:uid="{CB884B51-1996-4F2B-A0A2-EB6773FDFA67}"/>
    <cellStyle name="Comma 7 2 8 4" xfId="9536" xr:uid="{F83E9FEC-DD8E-49DF-91F1-3B0B539C5BEF}"/>
    <cellStyle name="Comma 7 2 9" xfId="5324" xr:uid="{47632447-5144-4B8B-95D8-51BAFA7517FA}"/>
    <cellStyle name="Comma 7 2 9 2" xfId="8986" xr:uid="{1FAA884D-0BBF-40BD-AE08-770D1795EF58}"/>
    <cellStyle name="Comma 7 2 9 3" xfId="9593" xr:uid="{D28E88FB-C4DF-4DBA-AE41-513EE87E9E29}"/>
    <cellStyle name="Comma 7 3" xfId="554" xr:uid="{19B4CB2D-7E2D-4814-86DC-E735534CEB85}"/>
    <cellStyle name="Comma 7 3 10" xfId="5325" xr:uid="{D0333F92-D604-4AA4-973A-3FE88174F985}"/>
    <cellStyle name="Comma 7 3 10 2" xfId="8987" xr:uid="{5AF0BD0F-70CE-4541-85F8-C679CDD3ECEF}"/>
    <cellStyle name="Comma 7 3 10 3" xfId="9594" xr:uid="{B30330C0-E2AF-4D44-B80D-7FD3E69FF3C0}"/>
    <cellStyle name="Comma 7 3 11" xfId="8686" xr:uid="{DEEFDF18-5DFF-4C9F-854A-42BF14B20266}"/>
    <cellStyle name="Comma 7 3 12" xfId="9290" xr:uid="{A8F9B4AD-F9BF-460A-8C11-E89830FD1BD0}"/>
    <cellStyle name="Comma 7 3 2" xfId="555" xr:uid="{4A07D1E5-2984-4587-804D-5E7885887BE3}"/>
    <cellStyle name="Comma 7 3 2 10" xfId="8687" xr:uid="{EEA8ADD4-2C9D-4F61-8B6F-964F149DC661}"/>
    <cellStyle name="Comma 7 3 2 11" xfId="9291" xr:uid="{051BBB34-2C15-4CFA-82A5-2B33C2C6A16C}"/>
    <cellStyle name="Comma 7 3 2 2" xfId="1517" xr:uid="{F7B2CE80-E584-462C-9F6A-8CCF8F781DA7}"/>
    <cellStyle name="Comma 7 3 2 2 2" xfId="3148" xr:uid="{3DCB6FE5-A216-48C6-9177-655AE4CA39ED}"/>
    <cellStyle name="Comma 7 3 2 2 2 2" xfId="6989" xr:uid="{AD761AE6-FF3B-4A5F-974D-7F2866197927}"/>
    <cellStyle name="Comma 7 3 2 2 2 2 2" xfId="9121" xr:uid="{AA33E28D-0D78-45B8-B99A-FE890ED452F1}"/>
    <cellStyle name="Comma 7 3 2 2 2 2 3" xfId="9729" xr:uid="{994E7B1A-057C-431A-AB7B-FEB52CBA8C39}"/>
    <cellStyle name="Comma 7 3 2 2 2 3" xfId="8820" xr:uid="{F3BA1BF8-2E77-4118-87F5-43B1AD2A8F2B}"/>
    <cellStyle name="Comma 7 3 2 2 2 4" xfId="9426" xr:uid="{C7A1B817-CCDF-43AB-AFDF-6081C0F7724E}"/>
    <cellStyle name="Comma 7 3 2 2 3" xfId="4458" xr:uid="{02584CED-DFFB-4C5E-9A51-B19CF1067E19}"/>
    <cellStyle name="Comma 7 3 2 2 3 2" xfId="8220" xr:uid="{371435FA-2A0A-4BE8-8100-17EE2AE083D9}"/>
    <cellStyle name="Comma 7 3 2 2 3 2 2" xfId="9207" xr:uid="{0824A1F8-CAF0-473A-A1E4-0E36F54A6C1F}"/>
    <cellStyle name="Comma 7 3 2 2 3 2 3" xfId="9816" xr:uid="{D76654EA-2D1B-4153-BA09-0E964B030247}"/>
    <cellStyle name="Comma 7 3 2 2 3 3" xfId="8906" xr:uid="{F01F8811-7CBE-448D-B48C-ADF0951C6F48}"/>
    <cellStyle name="Comma 7 3 2 2 3 4" xfId="9513" xr:uid="{F39BDBFD-F53F-4F46-A510-5B7A72E68C06}"/>
    <cellStyle name="Comma 7 3 2 2 4" xfId="5358" xr:uid="{A457F4C3-679F-4EE3-85E6-984543556F79}"/>
    <cellStyle name="Comma 7 3 2 2 4 2" xfId="9017" xr:uid="{C578F9FC-4569-43F7-A379-AEB48177EB17}"/>
    <cellStyle name="Comma 7 3 2 2 4 3" xfId="9624" xr:uid="{D922D45B-5979-4C58-A6B5-1C59C988DAC6}"/>
    <cellStyle name="Comma 7 3 2 2 5" xfId="8716" xr:uid="{895B764E-E6E0-4BD7-B3C9-92A27CE47B9F}"/>
    <cellStyle name="Comma 7 3 2 2 6" xfId="9321" xr:uid="{AEFA891C-F0BE-4656-B464-98BFD7A5A17A}"/>
    <cellStyle name="Comma 7 3 2 3" xfId="1924" xr:uid="{61E16507-3914-42E5-8B5F-4E1EA9C0896F}"/>
    <cellStyle name="Comma 7 3 2 3 2" xfId="5765" xr:uid="{2778F5E6-51D0-4EAB-A416-4DC4D37F7123}"/>
    <cellStyle name="Comma 7 3 2 3 2 2" xfId="9042" xr:uid="{D906D2F4-3A01-43AF-9567-1392B11A8698}"/>
    <cellStyle name="Comma 7 3 2 3 2 3" xfId="9649" xr:uid="{7B26DEB0-5FEF-4E19-A42C-01F444D2C3F2}"/>
    <cellStyle name="Comma 7 3 2 3 3" xfId="8741" xr:uid="{0CA6AA0F-2B9D-4CC4-A658-9C9636D9C4F0}"/>
    <cellStyle name="Comma 7 3 2 3 4" xfId="9346" xr:uid="{66CFD499-DC7B-4D08-860B-3C5FC546304B}"/>
    <cellStyle name="Comma 7 3 2 4" xfId="2331" xr:uid="{99EB3F2C-257A-491D-A962-93B85E06A110}"/>
    <cellStyle name="Comma 7 3 2 4 2" xfId="6172" xr:uid="{57F23C02-3D86-40C6-9197-2D75B40C0455}"/>
    <cellStyle name="Comma 7 3 2 4 2 2" xfId="9067" xr:uid="{E1811524-B1BC-4678-8F30-10C5CDF9C2F1}"/>
    <cellStyle name="Comma 7 3 2 4 2 3" xfId="9675" xr:uid="{CE360789-FE70-41AF-8FCB-0C2A868ECF11}"/>
    <cellStyle name="Comma 7 3 2 4 3" xfId="8766" xr:uid="{10C37F7E-0D4E-46F2-8645-ADFE885E0BCB}"/>
    <cellStyle name="Comma 7 3 2 4 4" xfId="9371" xr:uid="{CFF9F479-931B-4060-8300-03A5CE25557A}"/>
    <cellStyle name="Comma 7 3 2 5" xfId="2738" xr:uid="{89120370-8F6F-479F-BBA6-F2F7C5748485}"/>
    <cellStyle name="Comma 7 3 2 5 2" xfId="6579" xr:uid="{1C240164-986E-44F0-99D3-B9E1CAAF24AF}"/>
    <cellStyle name="Comma 7 3 2 5 2 2" xfId="9092" xr:uid="{069BD511-D1AF-457D-A71F-646FCADC9355}"/>
    <cellStyle name="Comma 7 3 2 5 2 3" xfId="9700" xr:uid="{6B5C000C-03B1-4E80-AC27-5E9D3012E569}"/>
    <cellStyle name="Comma 7 3 2 5 3" xfId="8791" xr:uid="{8B3B87FC-F41E-40BE-B6DD-05061E8B307F}"/>
    <cellStyle name="Comma 7 3 2 5 4" xfId="9396" xr:uid="{05B39BB1-070E-43C2-B804-BD6B74ABB793}"/>
    <cellStyle name="Comma 7 3 2 6" xfId="3587" xr:uid="{0AB98347-D979-4E1F-B301-0E2059947503}"/>
    <cellStyle name="Comma 7 3 2 6 2" xfId="7400" xr:uid="{8B0FCB40-BA47-467B-B0A5-4C6EBDC623D4}"/>
    <cellStyle name="Comma 7 3 2 6 2 2" xfId="9150" xr:uid="{00631D07-000B-49CC-AB00-B70058C8C43E}"/>
    <cellStyle name="Comma 7 3 2 6 2 3" xfId="9759" xr:uid="{438436B0-5617-4D59-B59A-A62422BD52AA}"/>
    <cellStyle name="Comma 7 3 2 6 3" xfId="8849" xr:uid="{B8A2B775-BD65-4A55-BA6B-6B28B0116FC2}"/>
    <cellStyle name="Comma 7 3 2 6 4" xfId="9455" xr:uid="{3AE1C0B1-4290-4E9B-AEDA-6EFFE6580399}"/>
    <cellStyle name="Comma 7 3 2 7" xfId="4052" xr:uid="{9DB12C57-AC14-48B4-AD1F-4F7F0E959010}"/>
    <cellStyle name="Comma 7 3 2 7 2" xfId="7814" xr:uid="{378803E3-F677-4735-96D5-40E865C02424}"/>
    <cellStyle name="Comma 7 3 2 7 2 2" xfId="9182" xr:uid="{E69FC147-DA3E-4A77-B706-68289B343949}"/>
    <cellStyle name="Comma 7 3 2 7 2 3" xfId="9791" xr:uid="{327E32B7-A318-4BFE-91CD-E3758A75B6CF}"/>
    <cellStyle name="Comma 7 3 2 7 3" xfId="8881" xr:uid="{0C586F3D-45A9-474D-9800-AA962637BA18}"/>
    <cellStyle name="Comma 7 3 2 7 4" xfId="9487" xr:uid="{BB537659-03F7-4AEE-8912-C24C505F6E6B}"/>
    <cellStyle name="Comma 7 3 2 8" xfId="4865" xr:uid="{61D98CE9-6108-438A-9CCA-0778265D2144}"/>
    <cellStyle name="Comma 7 3 2 8 2" xfId="8627" xr:uid="{218CC583-64F5-49E9-9D0D-2F5BE0ADA514}"/>
    <cellStyle name="Comma 7 3 2 8 2 2" xfId="9232" xr:uid="{675B8D2F-FB33-41B7-81C7-DE218D1717E2}"/>
    <cellStyle name="Comma 7 3 2 8 2 3" xfId="9841" xr:uid="{332DCC1F-82A6-48CF-B3BD-512DDF55E7C3}"/>
    <cellStyle name="Comma 7 3 2 8 3" xfId="8931" xr:uid="{D3F5EA3C-248C-449D-8364-5AEBD4AED6F4}"/>
    <cellStyle name="Comma 7 3 2 8 4" xfId="9538" xr:uid="{DA15F3EA-8FFD-4159-9A93-DE6B3850CD17}"/>
    <cellStyle name="Comma 7 3 2 9" xfId="5326" xr:uid="{56B949B1-4593-4C4B-8715-5120CCC0BBC8}"/>
    <cellStyle name="Comma 7 3 2 9 2" xfId="8988" xr:uid="{69CCEEC5-3B48-4CFA-B170-CCBC9B66F1A2}"/>
    <cellStyle name="Comma 7 3 2 9 3" xfId="9595" xr:uid="{335ABFD4-F938-410B-8AD7-37A02C236423}"/>
    <cellStyle name="Comma 7 3 3" xfId="1516" xr:uid="{BFD5E9B8-69E4-4323-B87E-E25BFCB2A89A}"/>
    <cellStyle name="Comma 7 3 3 2" xfId="3147" xr:uid="{15F3846A-BE42-4E16-B72C-58A8E43C9F74}"/>
    <cellStyle name="Comma 7 3 3 2 2" xfId="6988" xr:uid="{513EDF3B-096C-430D-AAAE-CE9838DB0538}"/>
    <cellStyle name="Comma 7 3 3 2 2 2" xfId="9120" xr:uid="{143F0953-93DA-4D8B-863F-D85485BB414D}"/>
    <cellStyle name="Comma 7 3 3 2 2 3" xfId="9728" xr:uid="{D3A6DFAB-4C67-4E03-88A8-A804063E78F2}"/>
    <cellStyle name="Comma 7 3 3 2 3" xfId="8819" xr:uid="{33F1C225-63EC-46EC-BE6A-AF5DE5D9E9ED}"/>
    <cellStyle name="Comma 7 3 3 2 4" xfId="9425" xr:uid="{7E1B139E-9BFA-44D7-A6CB-96F2281E465A}"/>
    <cellStyle name="Comma 7 3 3 3" xfId="4457" xr:uid="{CEB8FBA2-25E2-460D-8694-D44A23A8B3B9}"/>
    <cellStyle name="Comma 7 3 3 3 2" xfId="8219" xr:uid="{CFEA2FB6-3EDD-4580-ACCE-712114B07FAA}"/>
    <cellStyle name="Comma 7 3 3 3 2 2" xfId="9206" xr:uid="{797E828C-8748-4062-B5D0-078781B5C7BB}"/>
    <cellStyle name="Comma 7 3 3 3 2 3" xfId="9815" xr:uid="{4162165F-C181-44E9-8F03-5A72DB5AC28F}"/>
    <cellStyle name="Comma 7 3 3 3 3" xfId="8905" xr:uid="{C4FF0A4F-568D-47C7-9EF5-AEBF562C0EB5}"/>
    <cellStyle name="Comma 7 3 3 3 4" xfId="9512" xr:uid="{4F5B32B9-FE13-492E-934E-182F031BDBB7}"/>
    <cellStyle name="Comma 7 3 3 4" xfId="5357" xr:uid="{269BCFCB-60A3-44B8-BC86-FCE41AB5CEDA}"/>
    <cellStyle name="Comma 7 3 3 4 2" xfId="9016" xr:uid="{784BBD66-6F94-4D9D-B36B-F2FC2998FD9D}"/>
    <cellStyle name="Comma 7 3 3 4 3" xfId="9623" xr:uid="{D0C1EAE0-E721-49B7-9FE6-3588037B4A98}"/>
    <cellStyle name="Comma 7 3 3 5" xfId="8715" xr:uid="{9E1D013F-D713-44B3-A1F0-3EE4D16220BB}"/>
    <cellStyle name="Comma 7 3 3 6" xfId="9320" xr:uid="{A37925D4-7E67-470F-BA1D-887C32B6BEE8}"/>
    <cellStyle name="Comma 7 3 4" xfId="1923" xr:uid="{29CF0F6F-1934-4564-9080-E2262F05866C}"/>
    <cellStyle name="Comma 7 3 4 2" xfId="5764" xr:uid="{24623675-47A7-449B-871A-7FA757D34BAF}"/>
    <cellStyle name="Comma 7 3 4 2 2" xfId="9041" xr:uid="{F2029988-1DBE-469A-9FD7-CE11AEC95E2D}"/>
    <cellStyle name="Comma 7 3 4 2 3" xfId="9648" xr:uid="{A285D198-0B6C-4366-88FB-06BC5F74B0FC}"/>
    <cellStyle name="Comma 7 3 4 3" xfId="8740" xr:uid="{35214855-5CB5-41D2-8592-5A49B95A2110}"/>
    <cellStyle name="Comma 7 3 4 4" xfId="9345" xr:uid="{A9430BC6-B921-45FA-AF0F-5667A2C6066E}"/>
    <cellStyle name="Comma 7 3 5" xfId="2330" xr:uid="{7DA9CCFD-E010-4C15-9AF0-3451A8D1D3C0}"/>
    <cellStyle name="Comma 7 3 5 2" xfId="6171" xr:uid="{553CEAEE-2003-4B53-B85C-D250BF9AD90D}"/>
    <cellStyle name="Comma 7 3 5 2 2" xfId="9066" xr:uid="{D6A3E576-B0DC-4BE4-899D-AF91C335FA02}"/>
    <cellStyle name="Comma 7 3 5 2 3" xfId="9674" xr:uid="{BC650C97-0A02-43F8-8E78-CEC715B7F490}"/>
    <cellStyle name="Comma 7 3 5 3" xfId="8765" xr:uid="{F18E3E55-00D9-48D5-9249-B8D5AC8F2B6B}"/>
    <cellStyle name="Comma 7 3 5 4" xfId="9370" xr:uid="{A67A325C-FFFA-41E3-B3C8-279B260821D0}"/>
    <cellStyle name="Comma 7 3 6" xfId="2737" xr:uid="{0DB29417-26FC-4FED-AB09-F448AD34464A}"/>
    <cellStyle name="Comma 7 3 6 2" xfId="6578" xr:uid="{15906B07-9F7E-4D7F-8B9F-44D4BFCCA301}"/>
    <cellStyle name="Comma 7 3 6 2 2" xfId="9091" xr:uid="{069725D1-3129-450D-86AA-40DFB0B319F2}"/>
    <cellStyle name="Comma 7 3 6 2 3" xfId="9699" xr:uid="{4493738A-ACA1-4C1D-951E-7513F7BD7181}"/>
    <cellStyle name="Comma 7 3 6 3" xfId="8790" xr:uid="{974FC058-5C45-46F1-8653-BC3D906CF7BD}"/>
    <cellStyle name="Comma 7 3 6 4" xfId="9395" xr:uid="{D61D63BF-3DC5-49A6-A4BE-F48A37C58152}"/>
    <cellStyle name="Comma 7 3 7" xfId="3586" xr:uid="{7837FB07-192F-436E-ADFD-9A7BAE51303F}"/>
    <cellStyle name="Comma 7 3 7 2" xfId="7399" xr:uid="{299AB303-E68D-430B-AFD1-F45918E1AAC5}"/>
    <cellStyle name="Comma 7 3 7 2 2" xfId="9149" xr:uid="{920E957B-D804-4ABF-B8F4-6C5BA5B8CBC8}"/>
    <cellStyle name="Comma 7 3 7 2 3" xfId="9758" xr:uid="{D0B21CFF-A0C2-432F-A9E0-6A8936B8A487}"/>
    <cellStyle name="Comma 7 3 7 3" xfId="8848" xr:uid="{9F10378D-5780-4A42-85B8-252EC30DCB33}"/>
    <cellStyle name="Comma 7 3 7 4" xfId="9454" xr:uid="{8DD1C726-7A68-4F39-94B3-7FB202BAE37A}"/>
    <cellStyle name="Comma 7 3 8" xfId="4051" xr:uid="{CFCABA0C-7DA7-49E9-879E-0331317C1D12}"/>
    <cellStyle name="Comma 7 3 8 2" xfId="7813" xr:uid="{4383E1E6-43D9-4519-9749-EFAE805801DF}"/>
    <cellStyle name="Comma 7 3 8 2 2" xfId="9181" xr:uid="{9F5D8EC5-1B04-4EBC-973E-DDD9959F6E70}"/>
    <cellStyle name="Comma 7 3 8 2 3" xfId="9790" xr:uid="{10296D99-0113-4340-9E14-DDA72225ABB5}"/>
    <cellStyle name="Comma 7 3 8 3" xfId="8880" xr:uid="{EDAEAD4F-48AE-4DA3-8153-6F924912441D}"/>
    <cellStyle name="Comma 7 3 8 4" xfId="9486" xr:uid="{EC4A6229-D521-4239-84D7-58F534217475}"/>
    <cellStyle name="Comma 7 3 9" xfId="4864" xr:uid="{4E90F38B-04DD-444E-A32B-4BA0FD7FD6E6}"/>
    <cellStyle name="Comma 7 3 9 2" xfId="8626" xr:uid="{CF0954E8-19A5-43B4-A63D-8A10DD2BB5F8}"/>
    <cellStyle name="Comma 7 3 9 2 2" xfId="9231" xr:uid="{934301C4-642D-4535-AD6E-20B7E94D305D}"/>
    <cellStyle name="Comma 7 3 9 2 3" xfId="9840" xr:uid="{1E39CDB6-8725-4E36-8DD9-EE42EA460640}"/>
    <cellStyle name="Comma 7 3 9 3" xfId="8930" xr:uid="{E722C2BC-9F50-43CD-B119-1B899FECD00B}"/>
    <cellStyle name="Comma 7 3 9 4" xfId="9537" xr:uid="{FC9C59DD-FD41-488B-AC61-21870308E9B9}"/>
    <cellStyle name="Comma 7 4" xfId="1514" xr:uid="{D782BBB1-8E7E-4E58-966A-AC3667CE5C45}"/>
    <cellStyle name="Comma 7 4 2" xfId="3145" xr:uid="{A59DD611-BAA1-43D8-BD57-37BE7EDDEE66}"/>
    <cellStyle name="Comma 7 4 2 2" xfId="6986" xr:uid="{ACC9FA1C-3977-4C8C-8482-3A98647A1436}"/>
    <cellStyle name="Comma 7 4 2 2 2" xfId="9118" xr:uid="{697BE4EA-A919-4548-9A03-A6E5505DAF55}"/>
    <cellStyle name="Comma 7 4 2 2 3" xfId="9726" xr:uid="{D80D936B-D29A-4027-ADCC-12A6D1B14CB3}"/>
    <cellStyle name="Comma 7 4 2 3" xfId="8817" xr:uid="{475F4C77-8EC7-44B3-804C-50193803F5D0}"/>
    <cellStyle name="Comma 7 4 2 4" xfId="9423" xr:uid="{12FCA65E-3433-4FEE-BCDB-1AAFA25B0EE2}"/>
    <cellStyle name="Comma 7 4 3" xfId="4455" xr:uid="{E75C261E-F669-498C-8161-9BF041BAD8B2}"/>
    <cellStyle name="Comma 7 4 3 2" xfId="8217" xr:uid="{07C8AEB2-B70F-47D7-B64C-C77340077AFB}"/>
    <cellStyle name="Comma 7 4 3 2 2" xfId="9204" xr:uid="{C730F0D5-CF17-438D-B486-A5D8D87A33EB}"/>
    <cellStyle name="Comma 7 4 3 2 3" xfId="9813" xr:uid="{1B37AAD9-F738-48ED-B054-D5965715ACE0}"/>
    <cellStyle name="Comma 7 4 3 3" xfId="8903" xr:uid="{96C846A4-89C3-4941-A41B-F798FCBAF658}"/>
    <cellStyle name="Comma 7 4 3 4" xfId="9510" xr:uid="{CAAF68B0-CE67-42D6-AC94-E80C4B578DBF}"/>
    <cellStyle name="Comma 7 4 4" xfId="5355" xr:uid="{ECD8BBEE-FB5A-447D-8F8C-A546BC7914BD}"/>
    <cellStyle name="Comma 7 4 4 2" xfId="9014" xr:uid="{371290A8-ED5E-4F2B-9B6E-8DFD26596391}"/>
    <cellStyle name="Comma 7 4 4 3" xfId="9621" xr:uid="{9ED8FD80-3E21-4965-A728-F5D91F0FDFD2}"/>
    <cellStyle name="Comma 7 4 5" xfId="8713" xr:uid="{1EF6656C-7828-41B3-8BF5-797F2E037295}"/>
    <cellStyle name="Comma 7 4 6" xfId="9318" xr:uid="{D2FC5BF9-A8C3-4AD4-B012-473143A4444C}"/>
    <cellStyle name="Comma 7 5" xfId="1921" xr:uid="{CEFC4B32-4894-40F2-B152-F09A9C5CD2ED}"/>
    <cellStyle name="Comma 7 5 2" xfId="5762" xr:uid="{70148450-170A-483C-A96F-9D09E0A1D30A}"/>
    <cellStyle name="Comma 7 5 2 2" xfId="9039" xr:uid="{50CA20C3-16DA-45EB-B910-6D527C28B211}"/>
    <cellStyle name="Comma 7 5 2 3" xfId="9646" xr:uid="{58F5A760-07FA-4A83-9B6A-9C9180043317}"/>
    <cellStyle name="Comma 7 5 3" xfId="8738" xr:uid="{A60F4631-B25A-4A4E-8EFE-C606284A9958}"/>
    <cellStyle name="Comma 7 5 4" xfId="9343" xr:uid="{ECF83099-E0BF-4582-90BC-FE26878B7380}"/>
    <cellStyle name="Comma 7 6" xfId="2328" xr:uid="{EF7D8D43-9F9B-4CED-ABAA-1132A720CE6C}"/>
    <cellStyle name="Comma 7 6 2" xfId="6169" xr:uid="{059CB684-898B-4D0E-9DF6-078D1A97545B}"/>
    <cellStyle name="Comma 7 6 2 2" xfId="9064" xr:uid="{19D8CB49-C298-484C-B736-D22FEB094980}"/>
    <cellStyle name="Comma 7 6 2 3" xfId="9672" xr:uid="{3203BB63-BB82-41DC-B9DE-03C6760D7FBA}"/>
    <cellStyle name="Comma 7 6 3" xfId="8763" xr:uid="{FABBFBF8-3A88-4BA7-8233-B569342468C5}"/>
    <cellStyle name="Comma 7 6 4" xfId="9368" xr:uid="{56A114E1-6AF8-4675-AAFC-19847CE75144}"/>
    <cellStyle name="Comma 7 7" xfId="2735" xr:uid="{9A03B599-AAAA-4404-A562-508F6D28CD17}"/>
    <cellStyle name="Comma 7 7 2" xfId="6576" xr:uid="{24E1BB2F-56C8-4B21-B360-6AC0E585C6F4}"/>
    <cellStyle name="Comma 7 7 2 2" xfId="9089" xr:uid="{9D4CD8F1-CC48-4CD5-B3EC-8E028FECC0FF}"/>
    <cellStyle name="Comma 7 7 2 3" xfId="9697" xr:uid="{3F2B5AB0-9116-4B51-BCA4-E3787F95948A}"/>
    <cellStyle name="Comma 7 7 3" xfId="8788" xr:uid="{F9C8CCCD-934D-48FE-9AC3-006C7EECB5B2}"/>
    <cellStyle name="Comma 7 7 4" xfId="9393" xr:uid="{CA4E2B63-1CD9-43ED-8CE3-69C560A8A3B9}"/>
    <cellStyle name="Comma 7 8" xfId="3584" xr:uid="{169C1A26-3433-4E55-B06C-F9AD198428D1}"/>
    <cellStyle name="Comma 7 8 2" xfId="7397" xr:uid="{852BB3EF-83C0-4108-9CF8-0560610B0550}"/>
    <cellStyle name="Comma 7 8 2 2" xfId="9147" xr:uid="{2B352D42-72D5-476E-B6A0-07F16E91CE8E}"/>
    <cellStyle name="Comma 7 8 2 3" xfId="9756" xr:uid="{7DBA330E-B163-4ED3-ADE1-7B8171EA4082}"/>
    <cellStyle name="Comma 7 8 3" xfId="8846" xr:uid="{51A77E4E-7CD4-492D-B812-F70F9531F6C3}"/>
    <cellStyle name="Comma 7 8 4" xfId="9452" xr:uid="{18BD5C2F-2729-46B0-AE7C-1EFD423C897B}"/>
    <cellStyle name="Comma 7 9" xfId="4049" xr:uid="{D40249B8-338D-465D-9882-1F323BA3F246}"/>
    <cellStyle name="Comma 7 9 2" xfId="7811" xr:uid="{BF3B29C5-79C6-4A5D-9284-3EFF4A09CAFC}"/>
    <cellStyle name="Comma 7 9 2 2" xfId="9179" xr:uid="{B274B238-BADE-434C-87CC-5DAFA308E860}"/>
    <cellStyle name="Comma 7 9 2 3" xfId="9788" xr:uid="{E0022369-8E83-43A0-B1B7-465FC1C1E679}"/>
    <cellStyle name="Comma 7 9 3" xfId="8878" xr:uid="{02F42853-E5C9-468B-98DB-45A46C186034}"/>
    <cellStyle name="Comma 7 9 4" xfId="9484" xr:uid="{A8BA3CCC-CB66-4AC1-98AB-535690AEC482}"/>
    <cellStyle name="Comma 8" xfId="1429" xr:uid="{65B59CD0-5B47-4602-8721-55886865CB57}"/>
    <cellStyle name="Comma 9" xfId="5296" xr:uid="{1CCD7EF0-5321-445B-9FB3-B89520DB26AC}"/>
    <cellStyle name="Comma 9 2" xfId="8959" xr:uid="{86E0A672-6163-4310-99EC-733BD9113B4B}"/>
    <cellStyle name="Comma 9 3" xfId="9566" xr:uid="{DDA528B4-BA7D-4D63-8A95-161712731998}"/>
    <cellStyle name="Currency 2" xfId="556" xr:uid="{C3073C38-DBFB-4E18-974E-5AC4C4F932C5}"/>
    <cellStyle name="Currency 2 2" xfId="557" xr:uid="{18EAAC0D-99DF-40C0-ABFE-4DF8111606F1}"/>
    <cellStyle name="Currency 2 2 2" xfId="558" xr:uid="{A96C9567-B4EE-4E25-869F-028539052385}"/>
    <cellStyle name="Currency 2 3" xfId="559" xr:uid="{94279E36-05E3-4993-87D0-F2866667F4BD}"/>
    <cellStyle name="Currency 2 4" xfId="3996" xr:uid="{F3066373-7852-4706-B030-47937B0B51C2}"/>
    <cellStyle name="Currency 2 4 2" xfId="7782" xr:uid="{B1B90256-7D4F-4B19-A72B-B476615A91B0}"/>
    <cellStyle name="Currency 2 4 2 2" xfId="9151" xr:uid="{B7B4A673-5AD4-4534-8E98-4D856BE72CFF}"/>
    <cellStyle name="Currency 2 4 2 3" xfId="9760" xr:uid="{FC4AA02B-EDDE-4BF2-9420-04574BE30621}"/>
    <cellStyle name="Currency 2 4 3" xfId="8850" xr:uid="{FF53B705-D03D-4867-94BF-8476244F08AB}"/>
    <cellStyle name="Currency 2 4 4" xfId="9456" xr:uid="{474BE2E2-BE96-4045-B932-F86746A60D81}"/>
    <cellStyle name="Currency 3" xfId="560" xr:uid="{438C69A1-C694-440E-A5D2-D695797D221D}"/>
    <cellStyle name="Currency 3 2" xfId="561" xr:uid="{D85F14CC-DEC1-476F-B9F8-6C8A76C83E16}"/>
    <cellStyle name="Currency 4" xfId="562" xr:uid="{60219E0E-F4ED-4B84-B3BD-F35F1142CEC2}"/>
    <cellStyle name="Currency 4 2" xfId="563" xr:uid="{CF6B040B-C50B-4543-A7CB-7C8C2C335545}"/>
    <cellStyle name="Currency 4 3" xfId="564" xr:uid="{DB83B4DF-0452-4C2F-A315-7021679CB0DC}"/>
    <cellStyle name="Currency 4 4" xfId="565" xr:uid="{C268E4E8-D0D3-476B-9B37-E1EE4AE5A49C}"/>
    <cellStyle name="Currency 4 4 2" xfId="566" xr:uid="{D65EC7D5-A4D3-4E5F-844E-10D987659A78}"/>
    <cellStyle name="Date" xfId="195" xr:uid="{D03702CF-FAED-4402-A021-EC751A5FECE4}"/>
    <cellStyle name="Dezimal [0]_Nossner_Brücke" xfId="196" xr:uid="{F06C64AD-1C8F-40C4-BA6D-4E353AC0B732}"/>
    <cellStyle name="Dezimal_en_Master" xfId="197" xr:uid="{B85DD4DA-9FE0-4A12-A82B-971395EE6956}"/>
    <cellStyle name="Divider" xfId="198" xr:uid="{A41626FF-7F6A-4BFD-9857-5E4C62D5CE97}"/>
    <cellStyle name="Divider 2" xfId="3997" xr:uid="{CA2A7CDA-702D-4F81-BC73-7843289A08CD}"/>
    <cellStyle name="Ellenőrzőcella" xfId="567" xr:uid="{3E9D8A35-7741-431F-9A9D-0C903305A35A}"/>
    <cellStyle name="Error 1" xfId="1430" xr:uid="{9F09E932-D3A0-4E21-B5BC-92EAE0837735}"/>
    <cellStyle name="Euro" xfId="568" xr:uid="{ABDBD3A2-C30A-4828-83F3-E413B4CAF218}"/>
    <cellStyle name="Excel Built-in Normal" xfId="70" xr:uid="{AD32C12E-FA1A-4283-B9B7-6D62EA1AB414}"/>
    <cellStyle name="Excel Built-in Normal 2" xfId="199" xr:uid="{D7F27DBF-B2D1-481C-A8FD-80956D13B6FA}"/>
    <cellStyle name="Excel Built-in Normal_1-7" xfId="200" xr:uid="{AD8892D0-F7A0-4D85-B97D-DADEC9646827}"/>
    <cellStyle name="Explanatory Text" xfId="84" builtinId="53" customBuiltin="1"/>
    <cellStyle name="Explanatory Text 2" xfId="569" xr:uid="{2FC500A3-740D-4D45-A725-897FC9C221A8}"/>
    <cellStyle name="Explanatory Text 2 2" xfId="570" xr:uid="{284DC972-1B51-401D-9289-E254885E637B}"/>
    <cellStyle name="Explanatory Text 3" xfId="571" xr:uid="{4029E422-ED3A-405D-9A61-655F9AFF27D8}"/>
    <cellStyle name="Figyelmeztetés" xfId="572" xr:uid="{00177A51-7AF5-4D41-81E2-CB353B196AC6}"/>
    <cellStyle name="Fixed" xfId="201" xr:uid="{6B4F1B17-E9AB-4A16-9EBF-8BAA1E459467}"/>
    <cellStyle name="Footnote 1" xfId="1431" xr:uid="{536D85CC-4991-4E4A-9922-4EAA2B6C58D4}"/>
    <cellStyle name="Good" xfId="78" builtinId="26" customBuiltin="1"/>
    <cellStyle name="Good 1" xfId="1433" xr:uid="{A5A4ED3C-3B09-490C-BCB6-BD65D6969A81}"/>
    <cellStyle name="Good 2" xfId="573" xr:uid="{1FF1AE42-6CB8-421C-B903-D86217F23A4E}"/>
    <cellStyle name="Good 2 2" xfId="574" xr:uid="{3F0E4B40-0236-48E7-8D55-E51C2673B329}"/>
    <cellStyle name="Good 2 3" xfId="575" xr:uid="{FDD045A6-786E-49F0-BD35-130B1A00DCD9}"/>
    <cellStyle name="Good 2 4" xfId="1434" xr:uid="{0407C25E-72AA-41B3-8401-4895D8B60CAA}"/>
    <cellStyle name="Good 3" xfId="576" xr:uid="{F59FA041-CE67-499B-B691-32847C2540F7}"/>
    <cellStyle name="Good 3 2" xfId="577" xr:uid="{4A1DB2E3-71D7-4563-AF05-CD103A6E709F}"/>
    <cellStyle name="Good 3 3" xfId="1435" xr:uid="{B7EC0727-969B-4F6D-802A-009CB7D56E57}"/>
    <cellStyle name="Good 4" xfId="578" xr:uid="{96E68CF0-96D0-4D6C-B70F-3B2D19E17D66}"/>
    <cellStyle name="Good 4 2" xfId="1436" xr:uid="{9DF86B5D-3F93-4626-858E-00EF03B8F571}"/>
    <cellStyle name="Good 5" xfId="579" xr:uid="{4635B597-7271-40DA-A361-AFF72BDD94B1}"/>
    <cellStyle name="Good 6" xfId="580" xr:uid="{C0457855-B37F-45BE-BE1E-2A5D394179AE}"/>
    <cellStyle name="Good 7" xfId="581" xr:uid="{5022BA75-E969-4428-912D-81224CD6F427}"/>
    <cellStyle name="Good 8" xfId="1432" xr:uid="{C3802A8C-4344-4E94-833E-3DC721F2C93B}"/>
    <cellStyle name="Heading 1" xfId="89" builtinId="16" customBuiltin="1"/>
    <cellStyle name="Heading 1 1" xfId="1438" xr:uid="{017FEEBF-E56E-4E5A-8CAE-BFD638A65542}"/>
    <cellStyle name="Heading 1 2" xfId="202" xr:uid="{6F1D2D3D-CB54-4686-9C9F-D57B7E640405}"/>
    <cellStyle name="Heading 1 2 2" xfId="582" xr:uid="{E92B927C-AB4D-4068-A18F-F660427F4221}"/>
    <cellStyle name="Heading 1 2 3" xfId="583" xr:uid="{C553193E-40E6-41FC-AE3C-E3F95B87921F}"/>
    <cellStyle name="Heading 1 2 4" xfId="1439" xr:uid="{BD1902E2-8F21-44C9-B92F-11E8882369D1}"/>
    <cellStyle name="Heading 1 3" xfId="584" xr:uid="{A433D64C-FC67-4FDE-8D73-F304356139D5}"/>
    <cellStyle name="Heading 1 3 2" xfId="1440" xr:uid="{FFD5BE42-0CF5-44E4-9517-989281C0C9FB}"/>
    <cellStyle name="Heading 1 4" xfId="585" xr:uid="{7F974EB2-CE08-4BB3-A3DA-CD7B73261BBB}"/>
    <cellStyle name="Heading 1 4 2" xfId="1441" xr:uid="{DC62CDA4-5686-425B-A46A-FD6CC50B13DA}"/>
    <cellStyle name="Heading 1 5" xfId="1437" xr:uid="{37591DEF-492E-48EF-9D77-51E1EC4574F4}"/>
    <cellStyle name="Heading 2" xfId="90" builtinId="17" customBuiltin="1"/>
    <cellStyle name="Heading 2 1" xfId="1443" xr:uid="{1C50239D-829F-4DBD-81D1-8C06611ABA7A}"/>
    <cellStyle name="Heading 2 2" xfId="586" xr:uid="{D7399FD3-BD3F-40CA-AB49-17B8189745C1}"/>
    <cellStyle name="Heading 2 2 2" xfId="587" xr:uid="{278D8569-DDDB-42A0-A145-E7B75A2A5714}"/>
    <cellStyle name="Heading 2 2 3" xfId="588" xr:uid="{77704AEE-B2B7-4FFC-A2C6-50E62BCE0A74}"/>
    <cellStyle name="Heading 2 2 4" xfId="1444" xr:uid="{BDFDF3D4-BE0D-41EA-A26C-C85229F09CBA}"/>
    <cellStyle name="Heading 2 3" xfId="589" xr:uid="{0FE4BC8B-0B91-4722-875B-F6219C4B70B4}"/>
    <cellStyle name="Heading 2 3 2" xfId="1445" xr:uid="{A3165071-7F52-4C6D-94AB-82EB534358BA}"/>
    <cellStyle name="Heading 2 4" xfId="590" xr:uid="{EF44B6A0-30A7-4B0B-9FCA-77FB9EA5E54F}"/>
    <cellStyle name="Heading 2 4 2" xfId="1446" xr:uid="{FD20E136-61BA-418F-BBFA-2F82CAE4A682}"/>
    <cellStyle name="Heading 2 5" xfId="1442" xr:uid="{671052DE-DEF3-4E53-9AD6-6A0B65BB7D3F}"/>
    <cellStyle name="Heading 3" xfId="91" builtinId="18" customBuiltin="1"/>
    <cellStyle name="Heading 3 2" xfId="591" xr:uid="{CFCA7561-7895-4883-B79A-8947F3D23C6F}"/>
    <cellStyle name="Heading 3 2 2" xfId="592" xr:uid="{85CFADCB-1DDC-49C1-BABB-96370C33D1CF}"/>
    <cellStyle name="Heading 3 2 3" xfId="593" xr:uid="{F8830DB6-DCA3-4444-B3E4-7B25B236FB4B}"/>
    <cellStyle name="Heading 3 3" xfId="594" xr:uid="{291DF7D7-671E-4B9E-8C17-A0A24176D7DC}"/>
    <cellStyle name="Heading 3 4" xfId="595" xr:uid="{968062B0-9D9E-4354-829B-693D8DFF0B61}"/>
    <cellStyle name="Heading 3 5" xfId="1447" xr:uid="{503899C8-B1C1-4D2E-B776-EAB7BCBAA918}"/>
    <cellStyle name="Heading 4" xfId="92" builtinId="19" customBuiltin="1"/>
    <cellStyle name="Heading 4 2" xfId="596" xr:uid="{869DC492-B664-4963-9CF8-CA0358190D43}"/>
    <cellStyle name="Heading 4 2 2" xfId="597" xr:uid="{EA3DDB56-4F2B-488D-B2BD-4AAD9A3934F6}"/>
    <cellStyle name="Heading 4 2 3" xfId="598" xr:uid="{4DE1389C-2786-473A-AAED-9BBD94793FB6}"/>
    <cellStyle name="Heading 4 3" xfId="599" xr:uid="{1CA249CF-2532-479E-8E76-362C05244F87}"/>
    <cellStyle name="Heading 4 4" xfId="600" xr:uid="{051AE97E-0DD2-4ECE-B656-60659823D6DA}"/>
    <cellStyle name="Heading 4 5" xfId="1448" xr:uid="{032C5792-F45D-455D-8648-A2B7030113E5}"/>
    <cellStyle name="Heading 5" xfId="1449" xr:uid="{9923B16B-9DF0-4B89-ABEB-221AC4660FEE}"/>
    <cellStyle name="Heading1 1" xfId="203" xr:uid="{71177991-B658-4657-BE00-65933D17C36F}"/>
    <cellStyle name="Heading2" xfId="204" xr:uid="{7331F9DB-3BA9-43E1-A3C9-3B406BC2588E}"/>
    <cellStyle name="Headline I" xfId="205" xr:uid="{0FD933BF-44C3-4AD4-923E-FE497D2AA362}"/>
    <cellStyle name="Headline I 2" xfId="3998" xr:uid="{2A653E8F-9AC7-4589-BF32-0393E89D9715}"/>
    <cellStyle name="Headline II" xfId="206" xr:uid="{30A75A19-6ADC-4A2F-895D-2D823B7EF1F8}"/>
    <cellStyle name="Headline II 2" xfId="3999" xr:uid="{96750BEF-F092-4655-BCFF-5A4389DB1B66}"/>
    <cellStyle name="Headline III" xfId="207" xr:uid="{2E07CE73-B65B-4C23-B927-DE55D93432EE}"/>
    <cellStyle name="Headline III 2" xfId="4000" xr:uid="{C54307C9-BFE5-4FE2-9684-40718E3FD13F}"/>
    <cellStyle name="Hivatkozott cella" xfId="601" xr:uid="{4C536447-A496-45F3-8052-DE372F98B668}"/>
    <cellStyle name="Hyperlink 1" xfId="1450" xr:uid="{A24BFEDD-8EFB-48EC-8883-67E99FE7AF6C}"/>
    <cellStyle name="Hyperlink 2" xfId="4001" xr:uid="{CEB266B0-182F-46EC-843E-6A43A7E685E3}"/>
    <cellStyle name="Hyperlink 3" xfId="4002" xr:uid="{62584FC6-22A4-41C1-A4A7-4AA2EE911B5D}"/>
    <cellStyle name="Ievade" xfId="3" xr:uid="{29DF7BED-8C5B-4113-A471-63FA1F3D3AF5}"/>
    <cellStyle name="Ievade 2" xfId="208" xr:uid="{0F6D6165-FA60-41FD-AC25-8A29635CF661}"/>
    <cellStyle name="Ievade 3" xfId="602" xr:uid="{2A9F5B2F-A781-412A-9346-F0B96FAE49FB}"/>
    <cellStyle name="Ievade 4" xfId="603" xr:uid="{00D7E96E-5D1B-4919-9250-1EE29CA95FC7}"/>
    <cellStyle name="Ievade_1-7" xfId="209" xr:uid="{7D409B62-F187-48FF-A169-86F7ABFB80F8}"/>
    <cellStyle name="Input 2" xfId="604" xr:uid="{5B8C546B-D68A-4216-B998-C27F608EE144}"/>
    <cellStyle name="Input 2 2" xfId="605" xr:uid="{8F2CD2CB-B282-4E6E-BB8D-580698E0F5C2}"/>
    <cellStyle name="Input 2 3" xfId="606" xr:uid="{9A6301E7-8A5E-4BE0-B612-31DEC9B8BD0B}"/>
    <cellStyle name="Input 3" xfId="607" xr:uid="{5E12F3CA-26B4-46C1-AE70-E5920E9E62E2}"/>
    <cellStyle name="Input 4" xfId="608" xr:uid="{5CB4333E-9049-493E-9103-3DBEC7DA45F0}"/>
    <cellStyle name="Input 5" xfId="1451" xr:uid="{BBF46431-1334-42CA-A39B-0EB3BEE79B06}"/>
    <cellStyle name="Input 6" xfId="4003" xr:uid="{73FD8378-8E6B-4E0B-A882-2D3C05F5781A}"/>
    <cellStyle name="Izcēlums1" xfId="71" xr:uid="{9ED0E47E-5FFF-4C36-8A33-7DEF9E4461D5}"/>
    <cellStyle name="Izcēlums1 2" xfId="609" xr:uid="{0A25132B-EAC5-4C36-B776-838A95847C57}"/>
    <cellStyle name="Izcēlums1 3" xfId="610" xr:uid="{0CDD90C6-FC04-470E-B0D7-8243ACEAA8C0}"/>
    <cellStyle name="Izcēlums2" xfId="72" xr:uid="{0F83DBE5-F5B7-42DC-BF68-4603FFDDDA91}"/>
    <cellStyle name="Izcēlums2 2" xfId="611" xr:uid="{358B3EBE-5B54-4C64-AD1E-68CCED9020CD}"/>
    <cellStyle name="Izcēlums2 3" xfId="612" xr:uid="{7FC80F81-1F3C-4544-A887-58EBBD8FCA86}"/>
    <cellStyle name="Izcēlums3" xfId="73" xr:uid="{D0AE474E-A8E1-4C96-AB68-4686D8C67E3F}"/>
    <cellStyle name="Izcēlums3 2" xfId="613" xr:uid="{C1A2CD75-584F-4754-A0D7-0C88012E1B39}"/>
    <cellStyle name="Izcēlums3 3" xfId="614" xr:uid="{4D3C58DB-EAAA-4061-8D11-87D9996E72CA}"/>
    <cellStyle name="Izcēlums4" xfId="74" xr:uid="{1A516EC1-DA26-4CD4-BCCA-9CFEE9BCA160}"/>
    <cellStyle name="Izcēlums4 2" xfId="615" xr:uid="{630E490D-E57E-4E40-8369-F20E298B57A3}"/>
    <cellStyle name="Izcēlums4 3" xfId="616" xr:uid="{15FA6E7A-0462-4FD4-B752-C4656BDFF6EC}"/>
    <cellStyle name="Izcēlums5" xfId="75" xr:uid="{0D5F37E5-56D2-407F-9EE6-074AF48D1CA7}"/>
    <cellStyle name="Izcēlums5 2" xfId="617" xr:uid="{A34F2C43-880E-42C5-B612-3E9F9D6C7F1B}"/>
    <cellStyle name="Izcēlums5 3" xfId="618" xr:uid="{866B12C8-F804-4159-B11F-A45EC50D2D7C}"/>
    <cellStyle name="Izcēlums6" xfId="76" xr:uid="{0F92A473-9E71-4ACF-880D-979E8121276C}"/>
    <cellStyle name="Izcēlums6 2" xfId="619" xr:uid="{E5AFABAC-E360-4B0E-814E-008080D05B74}"/>
    <cellStyle name="Izcēlums6 3" xfId="620" xr:uid="{C4315C11-8F3A-4434-9518-4A3A4D8CB501}"/>
    <cellStyle name="Izvade" xfId="4" xr:uid="{86FB6363-5B3A-4FEC-B4E7-CA3F7A613DA2}"/>
    <cellStyle name="Izvade 2" xfId="210" xr:uid="{44481B77-4E52-4D6A-BB2C-970C1121961C}"/>
    <cellStyle name="Izvade 3" xfId="621" xr:uid="{8081F292-ED82-422D-83FB-576460511E6B}"/>
    <cellStyle name="Izvade 4" xfId="622" xr:uid="{1C26273F-78FA-4E02-8D3C-9D313128BC19}"/>
    <cellStyle name="Izvade_1-7" xfId="211" xr:uid="{DBA2C52D-0A67-46A6-9CE9-F7B84E29750D}"/>
    <cellStyle name="Īįū÷ķūé_laroux" xfId="212" xr:uid="{5A06ACA9-0E20-46F5-A369-80A6B4F89B2D}"/>
    <cellStyle name="Jegyzet" xfId="623" xr:uid="{A2773146-AC46-4F59-A946-CD2381082353}"/>
    <cellStyle name="Jelölőszín (1)" xfId="624" xr:uid="{B85BED2F-224E-4FCF-B913-A19B257B7B24}"/>
    <cellStyle name="Jelölőszín (2)" xfId="625" xr:uid="{2917D66A-3D31-43F9-B799-7E1CDD5740AD}"/>
    <cellStyle name="Jelölőszín (3)" xfId="626" xr:uid="{99416402-F86A-4D46-BC05-7F22E4E116D5}"/>
    <cellStyle name="Jelölőszín (4)" xfId="627" xr:uid="{7645E641-8A97-4224-BE89-507569582D95}"/>
    <cellStyle name="Jelölőszín (5)" xfId="628" xr:uid="{4ED3542A-BD6B-4B37-A75F-3BFECE6DBBE5}"/>
    <cellStyle name="Jelölőszín (6)" xfId="629" xr:uid="{AA8B32C2-0FBD-4064-A24B-01B2E180807B}"/>
    <cellStyle name="Jó" xfId="630" xr:uid="{8AC11F59-6FEC-42BF-B605-21828EC96130}"/>
    <cellStyle name="Kimenet" xfId="631" xr:uid="{EF877AC0-F732-47F7-998F-51467F0F4ED6}"/>
    <cellStyle name="Komats 2" xfId="77" xr:uid="{99D7FE48-3886-40B5-9859-4394800DED7D}"/>
    <cellStyle name="Kontrolní buňka" xfId="632" xr:uid="{D77CD03A-F387-4A33-BF90-F6D719AB7B76}"/>
    <cellStyle name="Kopsumma" xfId="7" xr:uid="{77D71C2A-4C64-4813-B610-C29CEC36ECAD}"/>
    <cellStyle name="Kopsumma 2" xfId="213" xr:uid="{FD806AB4-D268-4570-824D-79A23241B34D}"/>
    <cellStyle name="Kopsumma_1-7" xfId="214" xr:uid="{410D027E-D494-4D26-AD01-BDF12F66A9A2}"/>
    <cellStyle name="labi" xfId="5251" xr:uid="{C1964D9F-EDB9-4C6E-BFEE-918BCA0B505E}"/>
    <cellStyle name="Labs 2" xfId="633" xr:uid="{7B4F9E71-6E75-42C1-A569-7DF45377E259}"/>
    <cellStyle name="Labs 3" xfId="634" xr:uid="{3036A6A3-27F6-4E5C-8102-E75FBE6E314E}"/>
    <cellStyle name="Labs 4" xfId="635" xr:uid="{FE89E77A-5E6C-4A57-BF28-272B37882399}"/>
    <cellStyle name="Lietojamais" xfId="5252" xr:uid="{C6306E40-79F9-4853-AB8C-2EC301F53DD7}"/>
    <cellStyle name="Linked Cell" xfId="87" builtinId="24" customBuiltin="1"/>
    <cellStyle name="Linked Cell 2" xfId="636" xr:uid="{FE1E6D68-022C-40DF-8141-0AE229871C6B}"/>
    <cellStyle name="Linked Cell 2 2" xfId="637" xr:uid="{F841F166-8AB4-4F3C-83EB-EB748929FA9C}"/>
    <cellStyle name="Linked Cell 2 3" xfId="638" xr:uid="{084C804D-5E5E-4BD7-9A20-090C389E4CD0}"/>
    <cellStyle name="Linked Cell 3" xfId="639" xr:uid="{DC0F7216-9C04-48FE-84AD-793A1DFCA878}"/>
    <cellStyle name="Linked Cell 4" xfId="640" xr:uid="{C5C1C758-3A73-49A4-8A9D-3C63FAC6DB56}"/>
    <cellStyle name="Magyarázó szöveg" xfId="641" xr:uid="{97466B6A-2A7A-4C47-9006-16E17C43E21F}"/>
    <cellStyle name="Nadpis 1" xfId="642" xr:uid="{F3D6C59A-4BA0-47F0-9B63-D21833F148D8}"/>
    <cellStyle name="Nadpis 2" xfId="643" xr:uid="{C64AC44C-EF8A-4FAF-A3D1-B9CFA1508962}"/>
    <cellStyle name="Nadpis 3" xfId="644" xr:uid="{DB71F6FC-7C33-445B-8086-B373BF88071D}"/>
    <cellStyle name="Nadpis 4" xfId="645" xr:uid="{352628F0-A109-4B8D-AFAE-0F72A06F0ED5}"/>
    <cellStyle name="Název" xfId="646" xr:uid="{DB1A1FCE-C801-40D5-A527-6DE9E3130AD1}"/>
    <cellStyle name="Neitrāls" xfId="2" xr:uid="{67F6DDDC-7418-40EB-8314-17FDD76CFBC8}"/>
    <cellStyle name="Neitrāls 2" xfId="215" xr:uid="{FF9EABDD-783D-49B9-83C5-63DE0450BFC2}"/>
    <cellStyle name="Neitrāls 2 2" xfId="647" xr:uid="{60A2ACD5-3EAA-43A5-BBC3-D44E11E26E66}"/>
    <cellStyle name="Neitrāls 3" xfId="648" xr:uid="{EA4ADA8D-F808-41E8-BE50-3D50095747A0}"/>
    <cellStyle name="Neitrāls_1-7" xfId="216" xr:uid="{2523E23C-0B75-45D5-9789-93AD680019BA}"/>
    <cellStyle name="Neutral 1" xfId="1452" xr:uid="{29A8EC07-BA35-487C-9541-01CB1C022E62}"/>
    <cellStyle name="Neutral 2" xfId="649" xr:uid="{BC3E2658-A919-42E2-82F2-71DF65E175D2}"/>
    <cellStyle name="Neutral 2 2" xfId="650" xr:uid="{62BC8F71-AAC0-4064-A500-4D0E9A4D2C80}"/>
    <cellStyle name="Neutral 2 3" xfId="651" xr:uid="{F18D21A1-050A-4ED5-8599-39A3A7E6F507}"/>
    <cellStyle name="Neutral 2 4" xfId="1453" xr:uid="{6A3853D5-C619-4B2E-8094-9A17C8791DEE}"/>
    <cellStyle name="Neutral 3" xfId="652" xr:uid="{F6DEE1A5-8417-490F-80F5-927E9F823D4A}"/>
    <cellStyle name="Neutral 3 2" xfId="1454" xr:uid="{85ED4C28-D92B-41EE-94AB-0B50739081C8}"/>
    <cellStyle name="Neutral 4" xfId="653" xr:uid="{5898D985-E5BC-4B4C-AD2F-4BFBE793C4B0}"/>
    <cellStyle name="Neutral 4 2" xfId="1455" xr:uid="{4D140522-3859-4A58-9572-B6893D592C89}"/>
    <cellStyle name="Neutrální" xfId="654" xr:uid="{E6FF5F3E-2C63-4883-A1E9-C1384FEA578D}"/>
    <cellStyle name="Norm੎੎" xfId="655" xr:uid="{470B38DF-90E1-473A-B1E7-490964E524A0}"/>
    <cellStyle name="Normaali_light-98_gun" xfId="217" xr:uid="{591144D3-3E30-49A2-B623-F82C9328F238}"/>
    <cellStyle name="Normal" xfId="0" builtinId="0"/>
    <cellStyle name="Normal 10" xfId="36" xr:uid="{D68C7280-0889-45F5-A889-9BD7BF1EB4FE}"/>
    <cellStyle name="Normal 10 10" xfId="656" xr:uid="{810CC6E8-5D2A-4B7F-8F88-86EC3765539E}"/>
    <cellStyle name="Normal 10 10 2" xfId="657" xr:uid="{248CB353-BE3D-436F-AF42-377C87D0972B}"/>
    <cellStyle name="Normal 10 10 2 2" xfId="1519" xr:uid="{234244C9-BD7F-4A9A-950F-DA341E3FC388}"/>
    <cellStyle name="Normal 10 10 2 2 2" xfId="3150" xr:uid="{85CDEC04-0E2C-43DE-A3CA-CC95A33D64F2}"/>
    <cellStyle name="Normal 10 10 2 2 2 2" xfId="6991" xr:uid="{5BAF99B3-6D87-4969-984D-1D067121CAB7}"/>
    <cellStyle name="Normal 10 10 2 2 3" xfId="4460" xr:uid="{6908A0C1-7C1B-41C8-93B6-A5D85BB3F355}"/>
    <cellStyle name="Normal 10 10 2 2 3 2" xfId="8222" xr:uid="{BD5A92F4-FAE0-4C16-8415-D4A567112203}"/>
    <cellStyle name="Normal 10 10 2 2 4" xfId="5360" xr:uid="{D4ED9C5F-0E1B-4AB8-B95A-144AF6FC88E7}"/>
    <cellStyle name="Normal 10 10 2 3" xfId="1926" xr:uid="{4520BC2B-C4CC-49E9-90E5-FF6DEA10D58E}"/>
    <cellStyle name="Normal 10 10 2 3 2" xfId="5767" xr:uid="{5573B02B-0572-4537-ADC2-117D49F069B4}"/>
    <cellStyle name="Normal 10 10 2 4" xfId="2333" xr:uid="{8042428E-FEF6-4467-8AE8-70AFC09B0D7F}"/>
    <cellStyle name="Normal 10 10 2 4 2" xfId="6174" xr:uid="{DC31C599-8006-4237-BAFC-4477767972A6}"/>
    <cellStyle name="Normal 10 10 2 5" xfId="2740" xr:uid="{36C810A0-49A2-41AF-9AAF-9D0DED1E8C8E}"/>
    <cellStyle name="Normal 10 10 2 5 2" xfId="6581" xr:uid="{606552C2-3E45-40D0-B5EA-3A858D3E1E00}"/>
    <cellStyle name="Normal 10 10 2 6" xfId="3589" xr:uid="{890790A0-DD4E-4D4D-AB61-12D38B287ECC}"/>
    <cellStyle name="Normal 10 10 2 6 2" xfId="7402" xr:uid="{290F2BF2-4B38-4524-9632-A42135312E18}"/>
    <cellStyle name="Normal 10 10 2 7" xfId="4054" xr:uid="{C815F01F-FC85-42C6-8B45-79805D29E179}"/>
    <cellStyle name="Normal 10 10 2 7 2" xfId="7816" xr:uid="{C395A327-C9A4-43A9-9842-518C6F7E72D7}"/>
    <cellStyle name="Normal 10 10 2 8" xfId="4867" xr:uid="{2BF5BDA0-05BA-4860-8A6E-97C93525C40D}"/>
    <cellStyle name="Normal 10 10 3" xfId="1518" xr:uid="{E7D57022-993D-4BAC-A67D-613870411FC6}"/>
    <cellStyle name="Normal 10 10 3 2" xfId="3149" xr:uid="{4AD6F067-53EE-4EA6-9B7F-91FC1752D804}"/>
    <cellStyle name="Normal 10 10 3 2 2" xfId="6990" xr:uid="{BAE13CDD-A0D9-4C0E-BE82-32696BCBE90B}"/>
    <cellStyle name="Normal 10 10 3 3" xfId="4459" xr:uid="{000DCC7A-A597-4483-9BD1-74B791F7EF73}"/>
    <cellStyle name="Normal 10 10 3 3 2" xfId="8221" xr:uid="{50958DED-4CD1-4683-966A-34B8629F6A99}"/>
    <cellStyle name="Normal 10 10 3 4" xfId="5359" xr:uid="{08EE1D4E-FC2B-41C8-8B90-96E6D0939936}"/>
    <cellStyle name="Normal 10 10 4" xfId="1925" xr:uid="{6028A113-D1B7-4564-B0A4-9EC3CB7ABD65}"/>
    <cellStyle name="Normal 10 10 4 2" xfId="5766" xr:uid="{DCF0F9A0-FC82-48E4-B490-F55E8D0B9448}"/>
    <cellStyle name="Normal 10 10 5" xfId="2332" xr:uid="{8A408C8E-F5BD-42C0-891C-EC224A82FC55}"/>
    <cellStyle name="Normal 10 10 5 2" xfId="6173" xr:uid="{FEDA65A0-D9A0-493A-8353-139FB9FBDE26}"/>
    <cellStyle name="Normal 10 10 6" xfId="2739" xr:uid="{526B04E5-D6F9-425E-A420-E8FEC30901F0}"/>
    <cellStyle name="Normal 10 10 6 2" xfId="6580" xr:uid="{63016875-9E27-4DCA-87F0-AFC6CB4E4C31}"/>
    <cellStyle name="Normal 10 10 7" xfId="3588" xr:uid="{712EA245-40FA-4883-8BF4-A8DD414CF4FE}"/>
    <cellStyle name="Normal 10 10 7 2" xfId="7401" xr:uid="{626C694F-0B3D-49A2-8CA2-2FB7CF00E78D}"/>
    <cellStyle name="Normal 10 10 8" xfId="4053" xr:uid="{0AFF8753-B51F-4479-A185-1CFC853415C8}"/>
    <cellStyle name="Normal 10 10 8 2" xfId="7815" xr:uid="{085864D2-B005-4F08-8C52-7B17B91ACDF4}"/>
    <cellStyle name="Normal 10 10 9" xfId="4866" xr:uid="{6E25E89D-8084-4A7B-9561-11E4DE0FFE64}"/>
    <cellStyle name="Normal 10 11" xfId="658" xr:uid="{77FA9D94-AA21-4C8D-A972-E776E223844A}"/>
    <cellStyle name="Normal 10 12" xfId="218" xr:uid="{93FD42FA-0F61-49AE-9CAE-E2119D739B7C}"/>
    <cellStyle name="Normal 10 13" xfId="5253" xr:uid="{CECEB8B6-9E70-4488-89FD-DA575A149F50}"/>
    <cellStyle name="Normal 10 13 2" xfId="8632" xr:uid="{9457A684-54CB-4F73-9C72-0B271A85E053}"/>
    <cellStyle name="Normal 10 13 2 2" xfId="9234" xr:uid="{A165B39A-060E-460B-8C8F-DEB02A346A64}"/>
    <cellStyle name="Normal 10 13 2 3" xfId="9843" xr:uid="{BA756B91-DB2D-4956-BC45-89BF47823766}"/>
    <cellStyle name="Normal 10 13 3" xfId="8933" xr:uid="{88E0E407-8EF7-4DAB-AF2A-8AD94759AD73}"/>
    <cellStyle name="Normal 10 13 4" xfId="9540" xr:uid="{8D03ADE0-9B1C-4BCB-8291-C6A667AEC434}"/>
    <cellStyle name="Normal 10 14" xfId="5270" xr:uid="{ECE15E22-A76B-41D2-96D2-AE29C09FE976}"/>
    <cellStyle name="Normal 10 14 2" xfId="8635" xr:uid="{1CC72C73-32BA-4686-A5EB-CD9C263ECFC2}"/>
    <cellStyle name="Normal 10 14 2 2" xfId="9237" xr:uid="{4F1ECD80-90B4-413C-8BCD-D6F03E5E44B3}"/>
    <cellStyle name="Normal 10 14 2 3" xfId="9846" xr:uid="{CB76A4EA-04DE-4E05-8357-A8D4B0914266}"/>
    <cellStyle name="Normal 10 14 3" xfId="8936" xr:uid="{C2B08282-CBF2-4B27-9DEE-574EC8760A78}"/>
    <cellStyle name="Normal 10 14 4" xfId="9543" xr:uid="{71D02A94-7BF6-4BCD-A2E1-FB2565A89802}"/>
    <cellStyle name="Normal 10 15" xfId="5295" xr:uid="{B038A6A1-1F49-4236-94E5-608C51D218DD}"/>
    <cellStyle name="Normal 10 15 2" xfId="8958" xr:uid="{A1D255C9-AD70-4C02-A854-9A02741F93CC}"/>
    <cellStyle name="Normal 10 15 3" xfId="9565" xr:uid="{4B82DE84-7DD7-4F0E-A7FB-C8624770BF09}"/>
    <cellStyle name="Normal 10 16" xfId="8657" xr:uid="{D097E8AA-C857-4F78-A0B0-000777DA97C7}"/>
    <cellStyle name="Normal 10 17" xfId="9260" xr:uid="{AE7DF82A-C7F9-4B88-8E08-A79C336EC2C2}"/>
    <cellStyle name="Normal 10 18" xfId="9851" xr:uid="{4B94D053-AAE4-4B4F-9383-66C8899B874B}"/>
    <cellStyle name="Normal 10 2" xfId="219" xr:uid="{4C0C1A8A-69EA-4D61-8A41-CF0B90F3B43F}"/>
    <cellStyle name="Normal 10 2 10" xfId="659" xr:uid="{F556D018-7217-4D58-A08E-B65FB03B52FB}"/>
    <cellStyle name="Normal 10 2 10 2" xfId="1520" xr:uid="{D9697970-6DA1-4F6F-BD65-A27F58D54C7A}"/>
    <cellStyle name="Normal 10 2 10 2 2" xfId="3151" xr:uid="{634FF8D6-7EE5-463F-B70D-09E952855081}"/>
    <cellStyle name="Normal 10 2 10 2 2 2" xfId="6992" xr:uid="{C06F9063-DBFB-47BB-BA15-3301282BF183}"/>
    <cellStyle name="Normal 10 2 10 2 3" xfId="4461" xr:uid="{B52B4E0F-15F7-4226-B7CB-2A5AD6518B52}"/>
    <cellStyle name="Normal 10 2 10 2 3 2" xfId="8223" xr:uid="{89343463-8D22-4F3C-88A0-64C7E8D81082}"/>
    <cellStyle name="Normal 10 2 10 2 4" xfId="5361" xr:uid="{CF8D30C1-5443-4C3C-B207-B11E72E167AE}"/>
    <cellStyle name="Normal 10 2 10 3" xfId="1927" xr:uid="{D5B3ADCF-5541-4960-8EF3-2C389671A1A8}"/>
    <cellStyle name="Normal 10 2 10 3 2" xfId="5768" xr:uid="{9293CF2E-5439-40D4-8630-E89A5906BA9E}"/>
    <cellStyle name="Normal 10 2 10 4" xfId="2334" xr:uid="{9D59ECCF-3E9E-4457-A1F5-0F3C66B23217}"/>
    <cellStyle name="Normal 10 2 10 4 2" xfId="6175" xr:uid="{343DCDAD-A076-4A9A-9251-639412881E44}"/>
    <cellStyle name="Normal 10 2 10 5" xfId="2741" xr:uid="{69C5F3F2-7376-4A9B-8181-3D1AD0A4CCC9}"/>
    <cellStyle name="Normal 10 2 10 5 2" xfId="6582" xr:uid="{81271A6B-8A69-4AE5-805C-74F411E6F018}"/>
    <cellStyle name="Normal 10 2 10 6" xfId="3590" xr:uid="{2D3F53AA-238E-4230-A699-5CAE61C43CDD}"/>
    <cellStyle name="Normal 10 2 10 6 2" xfId="7403" xr:uid="{D0BB14A8-2494-4D07-AED2-2B3CFDA55AF1}"/>
    <cellStyle name="Normal 10 2 10 7" xfId="4055" xr:uid="{82098A1F-8FE5-4678-9C6A-F025DBD0E3E0}"/>
    <cellStyle name="Normal 10 2 10 7 2" xfId="7817" xr:uid="{FF7D04A9-F06B-4063-94F2-E903867F1B25}"/>
    <cellStyle name="Normal 10 2 10 8" xfId="4868" xr:uid="{0E298092-6A55-4243-A1F7-146F1C333024}"/>
    <cellStyle name="Normal 10 2 2" xfId="660" xr:uid="{ACB8F944-0150-45F7-B35C-111B8F6C8FE5}"/>
    <cellStyle name="Normal 10 2 2 10" xfId="1521" xr:uid="{4CDB69C4-A5DD-4EB5-9F1D-048E733F5F45}"/>
    <cellStyle name="Normal 10 2 2 10 2" xfId="3152" xr:uid="{F365135D-8919-4DBE-AC4B-BB08049B3E7B}"/>
    <cellStyle name="Normal 10 2 2 10 2 2" xfId="6993" xr:uid="{DC8DEDC3-AB7E-4CEF-AF2A-B9824B17E61A}"/>
    <cellStyle name="Normal 10 2 2 10 3" xfId="4462" xr:uid="{8474FA2C-05F1-484A-9297-195303D48A9F}"/>
    <cellStyle name="Normal 10 2 2 10 3 2" xfId="8224" xr:uid="{310C8432-FE8F-4A2B-9001-742EAF6E9083}"/>
    <cellStyle name="Normal 10 2 2 10 4" xfId="5362" xr:uid="{36FC2923-E4E4-4CDA-AA4B-3B1853D52F69}"/>
    <cellStyle name="Normal 10 2 2 11" xfId="1928" xr:uid="{F7F729D4-F8B7-43C7-9E08-9CF744599056}"/>
    <cellStyle name="Normal 10 2 2 11 2" xfId="5769" xr:uid="{DBF617D4-1B06-4A14-9581-95DD80CC7751}"/>
    <cellStyle name="Normal 10 2 2 12" xfId="2335" xr:uid="{3023E104-0582-4210-A48E-A4A6C7BFFC09}"/>
    <cellStyle name="Normal 10 2 2 12 2" xfId="6176" xr:uid="{EB65B419-DF98-4083-986E-A5570AC1F0D6}"/>
    <cellStyle name="Normal 10 2 2 13" xfId="2742" xr:uid="{B9B4C702-1510-44E8-907F-73AE95B4DEBA}"/>
    <cellStyle name="Normal 10 2 2 13 2" xfId="6583" xr:uid="{603EBA26-DC84-4587-9E11-74D62F1C83E3}"/>
    <cellStyle name="Normal 10 2 2 14" xfId="3591" xr:uid="{0A1F4214-A2B8-451D-A921-E1F18EEFA53F}"/>
    <cellStyle name="Normal 10 2 2 14 2" xfId="7404" xr:uid="{FDA61BCF-29B1-4730-9D0C-8C63E97A5247}"/>
    <cellStyle name="Normal 10 2 2 15" xfId="4056" xr:uid="{5BF4BE5E-0500-4735-9458-7CF706307E9B}"/>
    <cellStyle name="Normal 10 2 2 15 2" xfId="7818" xr:uid="{3E840894-E75A-46AF-A9ED-FB59C1FA7684}"/>
    <cellStyle name="Normal 10 2 2 16" xfId="4869" xr:uid="{232F6C44-FC8B-4092-82EA-7A6AD97CAD7D}"/>
    <cellStyle name="Normal 10 2 2 2" xfId="661" xr:uid="{32EA8ADE-EE0F-47F8-B608-5A6A5DFD1967}"/>
    <cellStyle name="Normal 10 2 2 2 10" xfId="1929" xr:uid="{F8F6F1CC-F528-4631-9E92-1045068A1FED}"/>
    <cellStyle name="Normal 10 2 2 2 10 2" xfId="5770" xr:uid="{820FE454-CEB1-4651-9F2F-C2F5794D228D}"/>
    <cellStyle name="Normal 10 2 2 2 11" xfId="2336" xr:uid="{EF6959E3-76B7-4EDD-8E7D-2512F800D8E4}"/>
    <cellStyle name="Normal 10 2 2 2 11 2" xfId="6177" xr:uid="{8F2B23E0-830E-41D8-9340-33DDD8788BD0}"/>
    <cellStyle name="Normal 10 2 2 2 12" xfId="2743" xr:uid="{A770D415-7B07-4C52-A07D-807BC92E1E20}"/>
    <cellStyle name="Normal 10 2 2 2 12 2" xfId="6584" xr:uid="{D62E3D37-1B4B-49A8-9EF3-726D8639D756}"/>
    <cellStyle name="Normal 10 2 2 2 13" xfId="3592" xr:uid="{8B7A11D1-A628-499F-B7A1-7DB5B9050158}"/>
    <cellStyle name="Normal 10 2 2 2 13 2" xfId="7405" xr:uid="{F55B695A-0BF6-4295-BC87-12E40AC1F6D3}"/>
    <cellStyle name="Normal 10 2 2 2 14" xfId="4057" xr:uid="{2CAD6D23-6B01-474A-9313-0F8D72DA95B7}"/>
    <cellStyle name="Normal 10 2 2 2 14 2" xfId="7819" xr:uid="{11B8E2F1-04C6-4E9D-91B8-3AB8851512C6}"/>
    <cellStyle name="Normal 10 2 2 2 15" xfId="4870" xr:uid="{491751EF-B1E2-4404-8D75-F101AC77D8D6}"/>
    <cellStyle name="Normal 10 2 2 2 2" xfId="662" xr:uid="{DEB4232F-74DB-4DA9-8858-0924ED4C495F}"/>
    <cellStyle name="Normal 10 2 2 2 2 10" xfId="2744" xr:uid="{0BE6DBAC-EA7D-4C7B-AA82-F88D4C0104E2}"/>
    <cellStyle name="Normal 10 2 2 2 2 10 2" xfId="6585" xr:uid="{51543B9F-AB3C-4A68-A2A0-1E0A2F26C408}"/>
    <cellStyle name="Normal 10 2 2 2 2 11" xfId="3593" xr:uid="{93DDEA10-C12D-4043-9AA6-008D3F2AE33C}"/>
    <cellStyle name="Normal 10 2 2 2 2 11 2" xfId="7406" xr:uid="{4121C5E5-6563-4C46-9D97-C6B606BAB9D6}"/>
    <cellStyle name="Normal 10 2 2 2 2 12" xfId="4058" xr:uid="{CB5B1E2A-05F0-4023-83CE-8500E2228B46}"/>
    <cellStyle name="Normal 10 2 2 2 2 12 2" xfId="7820" xr:uid="{FF9D68BB-100B-4F22-BF86-4C55DFD2F940}"/>
    <cellStyle name="Normal 10 2 2 2 2 13" xfId="4871" xr:uid="{23621914-9BA7-4C73-BDCA-9A029A36CD64}"/>
    <cellStyle name="Normal 10 2 2 2 2 2" xfId="663" xr:uid="{D6F228CE-B0D9-4072-8371-82D19EF3B52F}"/>
    <cellStyle name="Normal 10 2 2 2 2 2 10" xfId="4872" xr:uid="{54A9C4AD-1ED3-49AE-AAAF-C1893F9EBDD5}"/>
    <cellStyle name="Normal 10 2 2 2 2 2 2" xfId="664" xr:uid="{B5478F57-8A51-452B-A3E7-3307BF529CCD}"/>
    <cellStyle name="Normal 10 2 2 2 2 2 2 2" xfId="665" xr:uid="{A653C290-4B99-4323-874D-BA4EDDD76309}"/>
    <cellStyle name="Normal 10 2 2 2 2 2 2 2 2" xfId="1526" xr:uid="{C8461437-4521-4657-9BE3-6BED84C483E9}"/>
    <cellStyle name="Normal 10 2 2 2 2 2 2 2 2 2" xfId="3157" xr:uid="{AADBE3EF-D64C-4491-BFF3-25031EF30CC5}"/>
    <cellStyle name="Normal 10 2 2 2 2 2 2 2 2 2 2" xfId="6998" xr:uid="{7C16C204-664E-47C7-AE5E-C84F4AFC8FDA}"/>
    <cellStyle name="Normal 10 2 2 2 2 2 2 2 2 3" xfId="4467" xr:uid="{6B5B8A11-07F1-495F-82C0-F262188FB680}"/>
    <cellStyle name="Normal 10 2 2 2 2 2 2 2 2 3 2" xfId="8229" xr:uid="{6D7112A3-737A-44F3-8164-FFBDA27D9CE1}"/>
    <cellStyle name="Normal 10 2 2 2 2 2 2 2 2 4" xfId="5367" xr:uid="{1A2EE3BB-A692-4A86-B3CB-52F957E30A67}"/>
    <cellStyle name="Normal 10 2 2 2 2 2 2 2 3" xfId="1933" xr:uid="{01B4BFA5-1DA0-4CCA-988F-0B01FEFB8A9B}"/>
    <cellStyle name="Normal 10 2 2 2 2 2 2 2 3 2" xfId="5774" xr:uid="{9D685E28-A50B-4D8B-856A-993021D6F1A1}"/>
    <cellStyle name="Normal 10 2 2 2 2 2 2 2 4" xfId="2340" xr:uid="{9EDCB4AA-B16D-4BF5-9F68-FEA433243429}"/>
    <cellStyle name="Normal 10 2 2 2 2 2 2 2 4 2" xfId="6181" xr:uid="{4E68BE3B-B9BF-48E7-A081-A3DB8C6DB70A}"/>
    <cellStyle name="Normal 10 2 2 2 2 2 2 2 5" xfId="2747" xr:uid="{32D9AE3F-F0E1-4B24-8E2E-DC73DF4CCC29}"/>
    <cellStyle name="Normal 10 2 2 2 2 2 2 2 5 2" xfId="6588" xr:uid="{68DF5B5D-BD39-4029-A6F7-F0A068831B56}"/>
    <cellStyle name="Normal 10 2 2 2 2 2 2 2 6" xfId="3596" xr:uid="{AD46A161-9543-4299-95F1-5E5A71950380}"/>
    <cellStyle name="Normal 10 2 2 2 2 2 2 2 6 2" xfId="7409" xr:uid="{34CE8C7E-38F1-4072-A538-0B403ABCE458}"/>
    <cellStyle name="Normal 10 2 2 2 2 2 2 2 7" xfId="4061" xr:uid="{4AB703A5-9945-4AAF-902F-47F5B52C7890}"/>
    <cellStyle name="Normal 10 2 2 2 2 2 2 2 7 2" xfId="7823" xr:uid="{1B5F8C6A-43CA-4765-B2DE-371EF2582523}"/>
    <cellStyle name="Normal 10 2 2 2 2 2 2 2 8" xfId="4874" xr:uid="{2EAFAF41-CFA3-4B30-91DB-76BC0FA6B768}"/>
    <cellStyle name="Normal 10 2 2 2 2 2 2 3" xfId="1525" xr:uid="{DC2A8CD7-44CC-4A59-85A4-C0931C390881}"/>
    <cellStyle name="Normal 10 2 2 2 2 2 2 3 2" xfId="3156" xr:uid="{2218B910-7129-4FE1-A243-38D9E3D28DC3}"/>
    <cellStyle name="Normal 10 2 2 2 2 2 2 3 2 2" xfId="6997" xr:uid="{22E6725D-6155-439D-9CBB-9F6E9A2457C5}"/>
    <cellStyle name="Normal 10 2 2 2 2 2 2 3 3" xfId="4466" xr:uid="{FEEF98F8-2446-4033-B08C-35F444745835}"/>
    <cellStyle name="Normal 10 2 2 2 2 2 2 3 3 2" xfId="8228" xr:uid="{95C7FDCE-E934-4F43-AE87-4C45ECB66F96}"/>
    <cellStyle name="Normal 10 2 2 2 2 2 2 3 4" xfId="5366" xr:uid="{BB5DF8A9-8FB7-4665-A632-A28C3A2116E9}"/>
    <cellStyle name="Normal 10 2 2 2 2 2 2 4" xfId="1932" xr:uid="{AED0EEBB-411B-4A08-BC03-65D83E6E0944}"/>
    <cellStyle name="Normal 10 2 2 2 2 2 2 4 2" xfId="5773" xr:uid="{91FDD723-F468-43BB-A04C-70CBAE8DE59B}"/>
    <cellStyle name="Normal 10 2 2 2 2 2 2 5" xfId="2339" xr:uid="{777C771E-AC9E-4537-BE27-3ADE0475B553}"/>
    <cellStyle name="Normal 10 2 2 2 2 2 2 5 2" xfId="6180" xr:uid="{F632CE58-A420-4CE8-A395-38E144896517}"/>
    <cellStyle name="Normal 10 2 2 2 2 2 2 6" xfId="2746" xr:uid="{50798854-444E-4C87-B386-DDA6C3A06A8D}"/>
    <cellStyle name="Normal 10 2 2 2 2 2 2 6 2" xfId="6587" xr:uid="{9591F30F-0A9E-40DD-914F-9E4E17DA9897}"/>
    <cellStyle name="Normal 10 2 2 2 2 2 2 7" xfId="3595" xr:uid="{8CE3A3D1-749F-4360-8205-85F1CA876D3A}"/>
    <cellStyle name="Normal 10 2 2 2 2 2 2 7 2" xfId="7408" xr:uid="{8596D671-DFF4-4547-89B2-2930B36A49E1}"/>
    <cellStyle name="Normal 10 2 2 2 2 2 2 8" xfId="4060" xr:uid="{6E3AC707-E78F-4B47-BEB0-00875815D1A1}"/>
    <cellStyle name="Normal 10 2 2 2 2 2 2 8 2" xfId="7822" xr:uid="{5362D0B3-F442-4E32-A1FD-D84075EB55C6}"/>
    <cellStyle name="Normal 10 2 2 2 2 2 2 9" xfId="4873" xr:uid="{CF54CF1D-187F-45DB-B79D-55E95070FD20}"/>
    <cellStyle name="Normal 10 2 2 2 2 2 3" xfId="666" xr:uid="{0E5A46E2-3496-4ECD-A719-5ACE2E1D0823}"/>
    <cellStyle name="Normal 10 2 2 2 2 2 3 2" xfId="1527" xr:uid="{B9A68264-A8B0-40E6-97FA-B5C2DA6A8473}"/>
    <cellStyle name="Normal 10 2 2 2 2 2 3 2 2" xfId="3158" xr:uid="{0DC076B9-18B8-47FF-A164-4CC7D320AAC4}"/>
    <cellStyle name="Normal 10 2 2 2 2 2 3 2 2 2" xfId="6999" xr:uid="{C5B7068E-A8A0-445F-8421-B09FFD6A8A4A}"/>
    <cellStyle name="Normal 10 2 2 2 2 2 3 2 3" xfId="4468" xr:uid="{4E3ED671-D669-41BA-A355-DAA8772B708B}"/>
    <cellStyle name="Normal 10 2 2 2 2 2 3 2 3 2" xfId="8230" xr:uid="{E5E24439-416F-4288-B016-8F4CD513D7B6}"/>
    <cellStyle name="Normal 10 2 2 2 2 2 3 2 4" xfId="5368" xr:uid="{4B6F186D-F949-4049-83CC-9A797D21469C}"/>
    <cellStyle name="Normal 10 2 2 2 2 2 3 3" xfId="1934" xr:uid="{A0167D48-ADB6-40B1-AEE6-538D884A7D44}"/>
    <cellStyle name="Normal 10 2 2 2 2 2 3 3 2" xfId="5775" xr:uid="{A1079950-91AC-493D-8B75-44070B35512A}"/>
    <cellStyle name="Normal 10 2 2 2 2 2 3 4" xfId="2341" xr:uid="{37DC0DF7-D074-48B6-81A1-61C5549B9223}"/>
    <cellStyle name="Normal 10 2 2 2 2 2 3 4 2" xfId="6182" xr:uid="{044A649E-E4DA-41EC-947A-0D50AF0F2434}"/>
    <cellStyle name="Normal 10 2 2 2 2 2 3 5" xfId="2748" xr:uid="{AD25F93A-81E6-47BD-B1F8-81AEACA0ADBF}"/>
    <cellStyle name="Normal 10 2 2 2 2 2 3 5 2" xfId="6589" xr:uid="{7AEC2686-B5A3-4977-90CA-02A8CA902418}"/>
    <cellStyle name="Normal 10 2 2 2 2 2 3 6" xfId="3597" xr:uid="{4894E601-8D6C-46ED-9559-FF6676127407}"/>
    <cellStyle name="Normal 10 2 2 2 2 2 3 6 2" xfId="7410" xr:uid="{CE0B1C38-722A-45D0-9C4D-EB51E0613757}"/>
    <cellStyle name="Normal 10 2 2 2 2 2 3 7" xfId="4062" xr:uid="{2FFEAB9B-4E1E-4E63-AA4D-B788130D9246}"/>
    <cellStyle name="Normal 10 2 2 2 2 2 3 7 2" xfId="7824" xr:uid="{9EF27BD9-A9BF-4DDA-8DCE-42D0E706D82D}"/>
    <cellStyle name="Normal 10 2 2 2 2 2 3 8" xfId="4875" xr:uid="{16BB3BA7-629D-4AC6-942B-B7BFA51199AB}"/>
    <cellStyle name="Normal 10 2 2 2 2 2 4" xfId="1524" xr:uid="{713BB511-D09E-4F24-9921-A841CC7ECB71}"/>
    <cellStyle name="Normal 10 2 2 2 2 2 4 2" xfId="3155" xr:uid="{A1B66600-16E9-4F1F-AF05-E5C23228D2CF}"/>
    <cellStyle name="Normal 10 2 2 2 2 2 4 2 2" xfId="6996" xr:uid="{DDCFA795-5888-4D6E-BAF6-2C3303DA5136}"/>
    <cellStyle name="Normal 10 2 2 2 2 2 4 3" xfId="4465" xr:uid="{05A87A89-3AA2-4E2E-960F-E866F0440E2F}"/>
    <cellStyle name="Normal 10 2 2 2 2 2 4 3 2" xfId="8227" xr:uid="{83FC6C56-5EF9-4255-8B43-308BBA167681}"/>
    <cellStyle name="Normal 10 2 2 2 2 2 4 4" xfId="5365" xr:uid="{E01FA939-626C-4340-83F9-FED0CB9DF17E}"/>
    <cellStyle name="Normal 10 2 2 2 2 2 5" xfId="1931" xr:uid="{C5DF7302-F791-41D3-B681-D4A32A6A2D36}"/>
    <cellStyle name="Normal 10 2 2 2 2 2 5 2" xfId="5772" xr:uid="{B76E6ABE-D420-48AE-88EA-CD84E47B1CB5}"/>
    <cellStyle name="Normal 10 2 2 2 2 2 6" xfId="2338" xr:uid="{F2B7D624-A4AF-4A88-9509-9F3F3C429AD4}"/>
    <cellStyle name="Normal 10 2 2 2 2 2 6 2" xfId="6179" xr:uid="{07FD55E8-18AA-4D33-B980-C0898CBE564E}"/>
    <cellStyle name="Normal 10 2 2 2 2 2 7" xfId="2745" xr:uid="{95B713AE-8D1E-476E-AB65-F5F93594AB68}"/>
    <cellStyle name="Normal 10 2 2 2 2 2 7 2" xfId="6586" xr:uid="{F2CC6A3A-93DB-48F1-AC1D-A386A463F01B}"/>
    <cellStyle name="Normal 10 2 2 2 2 2 8" xfId="3594" xr:uid="{C84728F6-2213-4C94-BCFA-5D223D4F4CEA}"/>
    <cellStyle name="Normal 10 2 2 2 2 2 8 2" xfId="7407" xr:uid="{DD9932ED-FBC5-42FA-9D28-233A446D1E6E}"/>
    <cellStyle name="Normal 10 2 2 2 2 2 9" xfId="4059" xr:uid="{EEA0949C-9032-4FF5-BA4C-6E2776BE775E}"/>
    <cellStyle name="Normal 10 2 2 2 2 2 9 2" xfId="7821" xr:uid="{72B7EBB4-C240-46A5-A217-9BA5A91EE03B}"/>
    <cellStyle name="Normal 10 2 2 2 2 3" xfId="667" xr:uid="{C1FC05F1-F4CF-4D63-AD4E-21C0BA8AF5C6}"/>
    <cellStyle name="Normal 10 2 2 2 2 3 10" xfId="4876" xr:uid="{E1CE56DC-246F-4C4B-A47A-B0C1B6C1B73D}"/>
    <cellStyle name="Normal 10 2 2 2 2 3 2" xfId="668" xr:uid="{840E94EB-6993-4744-8D25-B4905B098D14}"/>
    <cellStyle name="Normal 10 2 2 2 2 3 2 2" xfId="669" xr:uid="{F70F473E-FF72-4908-8523-CDE97B3208FD}"/>
    <cellStyle name="Normal 10 2 2 2 2 3 2 2 2" xfId="1530" xr:uid="{F8183AE2-BFD4-4F9B-B53A-714E2684C236}"/>
    <cellStyle name="Normal 10 2 2 2 2 3 2 2 2 2" xfId="3161" xr:uid="{6CD46D22-0DEB-4523-A53F-D529CAA8BE77}"/>
    <cellStyle name="Normal 10 2 2 2 2 3 2 2 2 2 2" xfId="7002" xr:uid="{B5035739-EC20-4F89-9404-AC893192F2AD}"/>
    <cellStyle name="Normal 10 2 2 2 2 3 2 2 2 3" xfId="4471" xr:uid="{E25F265B-6EED-43BE-A073-BB3EFC1D06F4}"/>
    <cellStyle name="Normal 10 2 2 2 2 3 2 2 2 3 2" xfId="8233" xr:uid="{8ED7D664-AB14-4BC4-AE0D-16B2D5838BE2}"/>
    <cellStyle name="Normal 10 2 2 2 2 3 2 2 2 4" xfId="5371" xr:uid="{1209A258-0962-424E-8642-B23D3D01986F}"/>
    <cellStyle name="Normal 10 2 2 2 2 3 2 2 3" xfId="1937" xr:uid="{93785C3F-2501-4249-80A0-3C9B96BA72EF}"/>
    <cellStyle name="Normal 10 2 2 2 2 3 2 2 3 2" xfId="5778" xr:uid="{08CB0442-9F96-4BBC-B94F-C6A557AB21FE}"/>
    <cellStyle name="Normal 10 2 2 2 2 3 2 2 4" xfId="2344" xr:uid="{00961FE6-A8F7-4FD1-AEAE-C518E5063B15}"/>
    <cellStyle name="Normal 10 2 2 2 2 3 2 2 4 2" xfId="6185" xr:uid="{9A571276-08F9-40CE-A183-643192A8DA99}"/>
    <cellStyle name="Normal 10 2 2 2 2 3 2 2 5" xfId="2751" xr:uid="{C911C9DC-A177-49D6-BE95-964C757032C3}"/>
    <cellStyle name="Normal 10 2 2 2 2 3 2 2 5 2" xfId="6592" xr:uid="{E8DA9C76-AEE6-4AAD-A51C-D243EA9DB1F5}"/>
    <cellStyle name="Normal 10 2 2 2 2 3 2 2 6" xfId="3600" xr:uid="{D46D2ED9-FFB3-4698-A521-E5018E123384}"/>
    <cellStyle name="Normal 10 2 2 2 2 3 2 2 6 2" xfId="7413" xr:uid="{56A803DC-6792-4D3C-9977-2F61107B3872}"/>
    <cellStyle name="Normal 10 2 2 2 2 3 2 2 7" xfId="4065" xr:uid="{2456FF87-B4F7-4133-80DC-D923DE5A80C8}"/>
    <cellStyle name="Normal 10 2 2 2 2 3 2 2 7 2" xfId="7827" xr:uid="{48928347-64EF-4766-88C8-95316C1805AF}"/>
    <cellStyle name="Normal 10 2 2 2 2 3 2 2 8" xfId="4878" xr:uid="{91BE5EEA-DE93-440A-8372-8C73958F3342}"/>
    <cellStyle name="Normal 10 2 2 2 2 3 2 3" xfId="1529" xr:uid="{D64BBEBF-1CBC-4818-AF12-5D11EC8D36A5}"/>
    <cellStyle name="Normal 10 2 2 2 2 3 2 3 2" xfId="3160" xr:uid="{99C61B27-721B-4E95-94BB-20C8943EDC70}"/>
    <cellStyle name="Normal 10 2 2 2 2 3 2 3 2 2" xfId="7001" xr:uid="{7F6B5675-4325-4C29-9CE3-3A700F21FEE1}"/>
    <cellStyle name="Normal 10 2 2 2 2 3 2 3 3" xfId="4470" xr:uid="{11ABE76C-D782-4CFA-AF32-7CF4B7068CF2}"/>
    <cellStyle name="Normal 10 2 2 2 2 3 2 3 3 2" xfId="8232" xr:uid="{BB715F91-17CE-4951-B11A-202019BBF148}"/>
    <cellStyle name="Normal 10 2 2 2 2 3 2 3 4" xfId="5370" xr:uid="{3B7329CA-DC2F-4DBF-9CE3-F1EBB7E4FDAC}"/>
    <cellStyle name="Normal 10 2 2 2 2 3 2 4" xfId="1936" xr:uid="{169C03E5-F1B7-406D-A399-138BC8B84258}"/>
    <cellStyle name="Normal 10 2 2 2 2 3 2 4 2" xfId="5777" xr:uid="{813AD642-87C9-454A-8F6C-64C019DEA9D2}"/>
    <cellStyle name="Normal 10 2 2 2 2 3 2 5" xfId="2343" xr:uid="{B54AD1E0-3239-47B2-B12C-CA01A2F34F26}"/>
    <cellStyle name="Normal 10 2 2 2 2 3 2 5 2" xfId="6184" xr:uid="{043B1CC3-3602-495F-B809-007F6BF20E7C}"/>
    <cellStyle name="Normal 10 2 2 2 2 3 2 6" xfId="2750" xr:uid="{E5B4E0D7-CF1A-422D-909A-248E7ECB0DCE}"/>
    <cellStyle name="Normal 10 2 2 2 2 3 2 6 2" xfId="6591" xr:uid="{2BBC1CAE-B7F6-471A-91A7-174C638EE316}"/>
    <cellStyle name="Normal 10 2 2 2 2 3 2 7" xfId="3599" xr:uid="{0DB71D10-0423-414F-9551-925F28811465}"/>
    <cellStyle name="Normal 10 2 2 2 2 3 2 7 2" xfId="7412" xr:uid="{CD0D69D8-C15A-4230-8DAB-B92863E48698}"/>
    <cellStyle name="Normal 10 2 2 2 2 3 2 8" xfId="4064" xr:uid="{22ABF257-E945-4616-85DB-08CB8EEB4778}"/>
    <cellStyle name="Normal 10 2 2 2 2 3 2 8 2" xfId="7826" xr:uid="{1129352C-5BB9-49F2-964C-7CEFBD090404}"/>
    <cellStyle name="Normal 10 2 2 2 2 3 2 9" xfId="4877" xr:uid="{ACBFE8AE-8ED5-4239-817A-0A6D03A1F175}"/>
    <cellStyle name="Normal 10 2 2 2 2 3 3" xfId="670" xr:uid="{74F8E964-1DE5-4BC3-89A5-42609E6DA847}"/>
    <cellStyle name="Normal 10 2 2 2 2 3 3 2" xfId="1531" xr:uid="{08AD2524-DA3D-4C95-B5F3-770B6A2211D0}"/>
    <cellStyle name="Normal 10 2 2 2 2 3 3 2 2" xfId="3162" xr:uid="{3FD2D9FD-9AAC-4208-9002-6FD632F00C48}"/>
    <cellStyle name="Normal 10 2 2 2 2 3 3 2 2 2" xfId="7003" xr:uid="{2C0C5EF5-F8DD-4B32-959B-302511CE2620}"/>
    <cellStyle name="Normal 10 2 2 2 2 3 3 2 3" xfId="4472" xr:uid="{1FB4682E-67A5-40A5-995A-6ADFEC13D3CE}"/>
    <cellStyle name="Normal 10 2 2 2 2 3 3 2 3 2" xfId="8234" xr:uid="{DED37727-45CF-40D3-AF2F-DFABD5A4F50E}"/>
    <cellStyle name="Normal 10 2 2 2 2 3 3 2 4" xfId="5372" xr:uid="{C89FB7B8-DFE6-462E-9EEC-B59DFDF15B35}"/>
    <cellStyle name="Normal 10 2 2 2 2 3 3 3" xfId="1938" xr:uid="{9192C324-1EBB-42F7-8D7B-24CB98084A80}"/>
    <cellStyle name="Normal 10 2 2 2 2 3 3 3 2" xfId="5779" xr:uid="{358665A3-EDCC-4509-9361-2EAF3DEE74FF}"/>
    <cellStyle name="Normal 10 2 2 2 2 3 3 4" xfId="2345" xr:uid="{7362EE61-D42E-425B-947D-BA1555098462}"/>
    <cellStyle name="Normal 10 2 2 2 2 3 3 4 2" xfId="6186" xr:uid="{E9027EB8-484E-4C8A-99E6-46B573E73EB0}"/>
    <cellStyle name="Normal 10 2 2 2 2 3 3 5" xfId="2752" xr:uid="{09418296-8D97-472E-853D-2221D376C8BC}"/>
    <cellStyle name="Normal 10 2 2 2 2 3 3 5 2" xfId="6593" xr:uid="{582B139C-F7A9-4513-9540-4122EDD2BA93}"/>
    <cellStyle name="Normal 10 2 2 2 2 3 3 6" xfId="3601" xr:uid="{C8CC0B70-50D4-4EE4-85EA-0D38AD7DDFB2}"/>
    <cellStyle name="Normal 10 2 2 2 2 3 3 6 2" xfId="7414" xr:uid="{39D48A36-EE46-4A12-9FC1-FF054D5481C5}"/>
    <cellStyle name="Normal 10 2 2 2 2 3 3 7" xfId="4066" xr:uid="{BE5AFC66-6B26-4461-895E-507C875DE207}"/>
    <cellStyle name="Normal 10 2 2 2 2 3 3 7 2" xfId="7828" xr:uid="{159FC886-F892-4145-8251-1581D0CAE583}"/>
    <cellStyle name="Normal 10 2 2 2 2 3 3 8" xfId="4879" xr:uid="{449F2B98-FC44-4617-BD4C-90FCCCAAA186}"/>
    <cellStyle name="Normal 10 2 2 2 2 3 4" xfId="1528" xr:uid="{7D95067D-D3E4-4DD3-9CED-451AA3E2C638}"/>
    <cellStyle name="Normal 10 2 2 2 2 3 4 2" xfId="3159" xr:uid="{EC9632F7-A713-4AB3-8DA8-D76C48204944}"/>
    <cellStyle name="Normal 10 2 2 2 2 3 4 2 2" xfId="7000" xr:uid="{BFE90496-FEB2-41F9-8278-3BB01F71CB59}"/>
    <cellStyle name="Normal 10 2 2 2 2 3 4 3" xfId="4469" xr:uid="{DC2F4F23-D36E-4E6F-985B-6D5F30484B6F}"/>
    <cellStyle name="Normal 10 2 2 2 2 3 4 3 2" xfId="8231" xr:uid="{0BFB00F4-7174-4997-8995-28CB50740713}"/>
    <cellStyle name="Normal 10 2 2 2 2 3 4 4" xfId="5369" xr:uid="{A17E6BB2-CDA1-4FB0-BE49-740674E0B139}"/>
    <cellStyle name="Normal 10 2 2 2 2 3 5" xfId="1935" xr:uid="{40C55150-91EE-46CB-BBFB-434FCE50122A}"/>
    <cellStyle name="Normal 10 2 2 2 2 3 5 2" xfId="5776" xr:uid="{C25730E8-90EF-4D8A-ABCA-EE3BA4F26A33}"/>
    <cellStyle name="Normal 10 2 2 2 2 3 6" xfId="2342" xr:uid="{4079F8C3-B360-4541-81D2-1054179D7329}"/>
    <cellStyle name="Normal 10 2 2 2 2 3 6 2" xfId="6183" xr:uid="{8F0E434F-5ED2-4BC7-8371-FF67DB3FE642}"/>
    <cellStyle name="Normal 10 2 2 2 2 3 7" xfId="2749" xr:uid="{8A338EB4-6557-4131-8D0C-23BDC74442AF}"/>
    <cellStyle name="Normal 10 2 2 2 2 3 7 2" xfId="6590" xr:uid="{DB91802A-E68B-4AD4-A2B1-2DF0B9EF808D}"/>
    <cellStyle name="Normal 10 2 2 2 2 3 8" xfId="3598" xr:uid="{D5CBE77A-3ADF-4D7A-8A4A-227B3796F631}"/>
    <cellStyle name="Normal 10 2 2 2 2 3 8 2" xfId="7411" xr:uid="{2691748F-2DEC-438A-95A5-8883F06FBDB2}"/>
    <cellStyle name="Normal 10 2 2 2 2 3 9" xfId="4063" xr:uid="{7BED48A9-650B-44B9-A61F-63FAEB47F714}"/>
    <cellStyle name="Normal 10 2 2 2 2 3 9 2" xfId="7825" xr:uid="{D3BD3C7E-5087-44F3-A47A-C00417797EE2}"/>
    <cellStyle name="Normal 10 2 2 2 2 4" xfId="671" xr:uid="{F8E393C7-502F-41A3-B901-7F80979D996E}"/>
    <cellStyle name="Normal 10 2 2 2 2 4 10" xfId="4880" xr:uid="{D8F84F19-BDE5-4D27-9F41-E9633EAEF24E}"/>
    <cellStyle name="Normal 10 2 2 2 2 4 2" xfId="672" xr:uid="{1A295872-769B-4CC2-84FB-A9E37B2A03F7}"/>
    <cellStyle name="Normal 10 2 2 2 2 4 2 2" xfId="673" xr:uid="{24C72543-D2C9-4C24-AA8C-3881E6742A20}"/>
    <cellStyle name="Normal 10 2 2 2 2 4 2 2 2" xfId="1534" xr:uid="{A1D7F0D1-2070-40F0-A3BD-88A0D1C3BB15}"/>
    <cellStyle name="Normal 10 2 2 2 2 4 2 2 2 2" xfId="3165" xr:uid="{88D2B0EC-22C2-40DD-AAF5-CDD2DD04A877}"/>
    <cellStyle name="Normal 10 2 2 2 2 4 2 2 2 2 2" xfId="7006" xr:uid="{41ED0B48-6396-4394-BCA4-CD4F40E7744D}"/>
    <cellStyle name="Normal 10 2 2 2 2 4 2 2 2 3" xfId="4475" xr:uid="{122ADF25-CAA7-4520-8158-33966E0A2E49}"/>
    <cellStyle name="Normal 10 2 2 2 2 4 2 2 2 3 2" xfId="8237" xr:uid="{D9A0BE3E-438C-4470-A704-A2086222E602}"/>
    <cellStyle name="Normal 10 2 2 2 2 4 2 2 2 4" xfId="5375" xr:uid="{782E0025-1D79-4576-A4E2-62BBF6F2C794}"/>
    <cellStyle name="Normal 10 2 2 2 2 4 2 2 3" xfId="1941" xr:uid="{15A18D7B-B47B-4EA2-BE63-8751E711202B}"/>
    <cellStyle name="Normal 10 2 2 2 2 4 2 2 3 2" xfId="5782" xr:uid="{E5958986-A5FC-468C-85A5-CE8AB4785E3F}"/>
    <cellStyle name="Normal 10 2 2 2 2 4 2 2 4" xfId="2348" xr:uid="{2FE08CB6-7906-4A42-ABD8-6C09E867D061}"/>
    <cellStyle name="Normal 10 2 2 2 2 4 2 2 4 2" xfId="6189" xr:uid="{B1EE562B-668B-472F-B00A-0058C410A8D7}"/>
    <cellStyle name="Normal 10 2 2 2 2 4 2 2 5" xfId="2755" xr:uid="{062CFB77-9109-4C38-B050-166DF1D1E2F0}"/>
    <cellStyle name="Normal 10 2 2 2 2 4 2 2 5 2" xfId="6596" xr:uid="{6F7B1943-C0AB-4144-8CF3-13E87029288E}"/>
    <cellStyle name="Normal 10 2 2 2 2 4 2 2 6" xfId="3604" xr:uid="{69A001CE-0F8B-414F-BAD2-C40E89D20382}"/>
    <cellStyle name="Normal 10 2 2 2 2 4 2 2 6 2" xfId="7417" xr:uid="{35DBBF00-98B5-48EF-875E-F13FEB026BBD}"/>
    <cellStyle name="Normal 10 2 2 2 2 4 2 2 7" xfId="4069" xr:uid="{90521480-6040-4AF2-BE0F-C238464AEBA2}"/>
    <cellStyle name="Normal 10 2 2 2 2 4 2 2 7 2" xfId="7831" xr:uid="{1FC02FDB-3BE7-4369-86B0-C84BB6149E25}"/>
    <cellStyle name="Normal 10 2 2 2 2 4 2 2 8" xfId="4882" xr:uid="{1163F98C-29A4-4C21-92F8-E23327BB089A}"/>
    <cellStyle name="Normal 10 2 2 2 2 4 2 3" xfId="1533" xr:uid="{EE37A37C-C61E-43FD-BB46-4AED70B03F20}"/>
    <cellStyle name="Normal 10 2 2 2 2 4 2 3 2" xfId="3164" xr:uid="{5C72A8FD-A51D-48C8-8869-D667849A0B70}"/>
    <cellStyle name="Normal 10 2 2 2 2 4 2 3 2 2" xfId="7005" xr:uid="{51B889B6-E800-4BD2-BA78-2C92FBF146F3}"/>
    <cellStyle name="Normal 10 2 2 2 2 4 2 3 3" xfId="4474" xr:uid="{C950AB4F-20A6-4AEB-81A8-69A372081D51}"/>
    <cellStyle name="Normal 10 2 2 2 2 4 2 3 3 2" xfId="8236" xr:uid="{22A1E33E-E6C5-4F66-A876-787AE2676748}"/>
    <cellStyle name="Normal 10 2 2 2 2 4 2 3 4" xfId="5374" xr:uid="{E4BCB7F0-FE1A-4ED5-81B6-B20BD5B874B1}"/>
    <cellStyle name="Normal 10 2 2 2 2 4 2 4" xfId="1940" xr:uid="{BFBE4566-9395-46F2-B506-6D0980A4E26C}"/>
    <cellStyle name="Normal 10 2 2 2 2 4 2 4 2" xfId="5781" xr:uid="{8FAFC08A-7CEF-4951-8E2C-C880A5842F5F}"/>
    <cellStyle name="Normal 10 2 2 2 2 4 2 5" xfId="2347" xr:uid="{10487ED1-CE24-436D-B22C-36A3BB405884}"/>
    <cellStyle name="Normal 10 2 2 2 2 4 2 5 2" xfId="6188" xr:uid="{53A3417B-B9AA-4CA5-935C-08A12BAC13B7}"/>
    <cellStyle name="Normal 10 2 2 2 2 4 2 6" xfId="2754" xr:uid="{44BAE38A-48D9-4C10-8034-D9ADD7C3B101}"/>
    <cellStyle name="Normal 10 2 2 2 2 4 2 6 2" xfId="6595" xr:uid="{5FEB0AA2-B8F0-4C75-8B75-FAA09337072C}"/>
    <cellStyle name="Normal 10 2 2 2 2 4 2 7" xfId="3603" xr:uid="{CDFB3D65-FEA9-4A6D-A927-3E7388C4642F}"/>
    <cellStyle name="Normal 10 2 2 2 2 4 2 7 2" xfId="7416" xr:uid="{199772EC-890F-49BA-8D02-51A84015C3F3}"/>
    <cellStyle name="Normal 10 2 2 2 2 4 2 8" xfId="4068" xr:uid="{B239738C-7CD4-4F5B-83CF-A4AF705819EF}"/>
    <cellStyle name="Normal 10 2 2 2 2 4 2 8 2" xfId="7830" xr:uid="{D5B2AE44-D3CF-4DB8-8ABE-B202322E9C39}"/>
    <cellStyle name="Normal 10 2 2 2 2 4 2 9" xfId="4881" xr:uid="{B7E5A720-AB11-4CD2-AE7A-C27CA53E3AC9}"/>
    <cellStyle name="Normal 10 2 2 2 2 4 3" xfId="674" xr:uid="{FDEDF0F7-8D6B-4AFF-9A82-1F28ACAA1F37}"/>
    <cellStyle name="Normal 10 2 2 2 2 4 3 2" xfId="1535" xr:uid="{4D0F6FB9-08CA-40E0-A28C-ED4724F8D83B}"/>
    <cellStyle name="Normal 10 2 2 2 2 4 3 2 2" xfId="3166" xr:uid="{51C2157B-2A5C-4352-9F0A-FFCA6661DE59}"/>
    <cellStyle name="Normal 10 2 2 2 2 4 3 2 2 2" xfId="7007" xr:uid="{E71508AC-2067-42B3-8FAA-6D32BF0B5D09}"/>
    <cellStyle name="Normal 10 2 2 2 2 4 3 2 3" xfId="4476" xr:uid="{F9A8D644-6BEA-4BD0-8CF0-ADB9DB762E53}"/>
    <cellStyle name="Normal 10 2 2 2 2 4 3 2 3 2" xfId="8238" xr:uid="{99C9AE77-9D17-48D8-B344-3A874A80CA06}"/>
    <cellStyle name="Normal 10 2 2 2 2 4 3 2 4" xfId="5376" xr:uid="{95F76142-A86F-40D4-B807-F8992B6CC849}"/>
    <cellStyle name="Normal 10 2 2 2 2 4 3 3" xfId="1942" xr:uid="{378BFB9B-CAEE-4985-841C-CBF077ECDF65}"/>
    <cellStyle name="Normal 10 2 2 2 2 4 3 3 2" xfId="5783" xr:uid="{EB1D72F5-92E2-4390-8272-8BF1982CCA6E}"/>
    <cellStyle name="Normal 10 2 2 2 2 4 3 4" xfId="2349" xr:uid="{73BD6C89-A17A-4852-A3BA-85F700236664}"/>
    <cellStyle name="Normal 10 2 2 2 2 4 3 4 2" xfId="6190" xr:uid="{A588401A-7D4C-454A-98A6-3DE2E5E57F2A}"/>
    <cellStyle name="Normal 10 2 2 2 2 4 3 5" xfId="2756" xr:uid="{66246C00-08FD-48C1-B977-7CEEDD674FDD}"/>
    <cellStyle name="Normal 10 2 2 2 2 4 3 5 2" xfId="6597" xr:uid="{DCA20C5A-3D24-457A-BB47-C320123C573E}"/>
    <cellStyle name="Normal 10 2 2 2 2 4 3 6" xfId="3605" xr:uid="{10CF0C5B-245C-440D-B0AB-903ADCB0C64D}"/>
    <cellStyle name="Normal 10 2 2 2 2 4 3 6 2" xfId="7418" xr:uid="{EE1868CE-C290-41EB-A9F9-988F9E452CEF}"/>
    <cellStyle name="Normal 10 2 2 2 2 4 3 7" xfId="4070" xr:uid="{911B75EF-1015-41EA-9672-873C4A4022DD}"/>
    <cellStyle name="Normal 10 2 2 2 2 4 3 7 2" xfId="7832" xr:uid="{CA0FA84C-FD7C-4A2A-892F-2CA6DAB8CED9}"/>
    <cellStyle name="Normal 10 2 2 2 2 4 3 8" xfId="4883" xr:uid="{992D01EA-B2AD-4F5E-ACFE-5F02593C287E}"/>
    <cellStyle name="Normal 10 2 2 2 2 4 4" xfId="1532" xr:uid="{7D74C56D-7B92-40D8-8547-C3D2021EB927}"/>
    <cellStyle name="Normal 10 2 2 2 2 4 4 2" xfId="3163" xr:uid="{52C31353-7E77-497E-9B33-E4BDBD9499FC}"/>
    <cellStyle name="Normal 10 2 2 2 2 4 4 2 2" xfId="7004" xr:uid="{92C64156-019B-4BDB-97A3-BEC1F9C1673C}"/>
    <cellStyle name="Normal 10 2 2 2 2 4 4 3" xfId="4473" xr:uid="{2D64F4F2-664D-4B08-A923-6FC00F9A4E70}"/>
    <cellStyle name="Normal 10 2 2 2 2 4 4 3 2" xfId="8235" xr:uid="{319617D4-135E-420F-8D90-98E1B561FF04}"/>
    <cellStyle name="Normal 10 2 2 2 2 4 4 4" xfId="5373" xr:uid="{E5127EC6-2722-48BA-9BB3-225D6FDB3215}"/>
    <cellStyle name="Normal 10 2 2 2 2 4 5" xfId="1939" xr:uid="{5A16E7C6-EE40-4DD0-A080-EEEEE8337942}"/>
    <cellStyle name="Normal 10 2 2 2 2 4 5 2" xfId="5780" xr:uid="{2F86A095-408F-446E-B035-7AFC6CED2E1C}"/>
    <cellStyle name="Normal 10 2 2 2 2 4 6" xfId="2346" xr:uid="{C86ADB04-8F2F-4F9E-A32E-0BCAFFAD4067}"/>
    <cellStyle name="Normal 10 2 2 2 2 4 6 2" xfId="6187" xr:uid="{B1D88226-F787-4C78-B6A6-8E9693FAA1E2}"/>
    <cellStyle name="Normal 10 2 2 2 2 4 7" xfId="2753" xr:uid="{B3B528CC-07F4-4B7B-9BB5-87A5DEA0C13A}"/>
    <cellStyle name="Normal 10 2 2 2 2 4 7 2" xfId="6594" xr:uid="{ADAF06E1-E475-44CC-84ED-6C23CE03E678}"/>
    <cellStyle name="Normal 10 2 2 2 2 4 8" xfId="3602" xr:uid="{2B147D70-70DA-4B43-8580-69AEB743AFF1}"/>
    <cellStyle name="Normal 10 2 2 2 2 4 8 2" xfId="7415" xr:uid="{0333C818-863A-49A0-95A8-A8BF40B51119}"/>
    <cellStyle name="Normal 10 2 2 2 2 4 9" xfId="4067" xr:uid="{3826900D-34C9-409D-BA66-06A6618D3127}"/>
    <cellStyle name="Normal 10 2 2 2 2 4 9 2" xfId="7829" xr:uid="{81EA5A22-8CF1-4032-B531-BA1D4B6BC798}"/>
    <cellStyle name="Normal 10 2 2 2 2 5" xfId="675" xr:uid="{A8968AB5-1BB2-4D05-9DD1-293A098B8799}"/>
    <cellStyle name="Normal 10 2 2 2 2 5 2" xfId="676" xr:uid="{10B397B5-AA0A-4C00-970C-1DEA1FB0A0FC}"/>
    <cellStyle name="Normal 10 2 2 2 2 5 2 2" xfId="1537" xr:uid="{39FE7772-E215-4C7F-95F2-C3C6F954DB8E}"/>
    <cellStyle name="Normal 10 2 2 2 2 5 2 2 2" xfId="3168" xr:uid="{9AF89088-7FDD-4AF6-AFD6-F5709B6A425C}"/>
    <cellStyle name="Normal 10 2 2 2 2 5 2 2 2 2" xfId="7009" xr:uid="{84F976EA-403C-4E1D-9BE3-84F4FE70D251}"/>
    <cellStyle name="Normal 10 2 2 2 2 5 2 2 3" xfId="4478" xr:uid="{0D558BA5-8CB8-49E9-8208-E0CACB8BCA50}"/>
    <cellStyle name="Normal 10 2 2 2 2 5 2 2 3 2" xfId="8240" xr:uid="{E4AD5CD5-C793-4AF7-B0A7-FB8B5A8E79BC}"/>
    <cellStyle name="Normal 10 2 2 2 2 5 2 2 4" xfId="5378" xr:uid="{D294983E-8DEF-44C8-912B-57B8D1259B0E}"/>
    <cellStyle name="Normal 10 2 2 2 2 5 2 3" xfId="1944" xr:uid="{4B81B72F-FD0C-4037-975B-89E433495B3B}"/>
    <cellStyle name="Normal 10 2 2 2 2 5 2 3 2" xfId="5785" xr:uid="{B2FBABCA-DF98-4FA1-95A6-CFEC6B285824}"/>
    <cellStyle name="Normal 10 2 2 2 2 5 2 4" xfId="2351" xr:uid="{52175199-4D8B-4523-90BE-27C063862906}"/>
    <cellStyle name="Normal 10 2 2 2 2 5 2 4 2" xfId="6192" xr:uid="{F8CA93F6-B122-4EE3-8353-EE98909DA673}"/>
    <cellStyle name="Normal 10 2 2 2 2 5 2 5" xfId="2758" xr:uid="{2C1036B5-398A-4BE2-9FF7-26D5C429BBE7}"/>
    <cellStyle name="Normal 10 2 2 2 2 5 2 5 2" xfId="6599" xr:uid="{EBFC7D68-0459-4006-9622-961B879A361B}"/>
    <cellStyle name="Normal 10 2 2 2 2 5 2 6" xfId="3607" xr:uid="{C05FCD4D-FECF-4C3E-9D12-BEBE57AA1A2A}"/>
    <cellStyle name="Normal 10 2 2 2 2 5 2 6 2" xfId="7420" xr:uid="{4886BD18-7B76-493C-92B7-33B418ECC87C}"/>
    <cellStyle name="Normal 10 2 2 2 2 5 2 7" xfId="4072" xr:uid="{CB6B9F38-7647-4611-ACA4-CE58E42EFA48}"/>
    <cellStyle name="Normal 10 2 2 2 2 5 2 7 2" xfId="7834" xr:uid="{FEDA9E00-830D-4C66-B9E9-DBAF5232219B}"/>
    <cellStyle name="Normal 10 2 2 2 2 5 2 8" xfId="4885" xr:uid="{4428A987-AF2C-4EFC-9851-7E0E5A7C11F1}"/>
    <cellStyle name="Normal 10 2 2 2 2 5 3" xfId="1536" xr:uid="{776FDAB9-6BE7-4D8F-A4C7-9C5EAE2E8B34}"/>
    <cellStyle name="Normal 10 2 2 2 2 5 3 2" xfId="3167" xr:uid="{2CC40F75-420F-441B-AF48-C8271AB12FF0}"/>
    <cellStyle name="Normal 10 2 2 2 2 5 3 2 2" xfId="7008" xr:uid="{A50B547E-473B-49AB-95A7-7A590FE565B8}"/>
    <cellStyle name="Normal 10 2 2 2 2 5 3 3" xfId="4477" xr:uid="{46D6ED0F-39A0-4F57-B4F2-DD4C5E861746}"/>
    <cellStyle name="Normal 10 2 2 2 2 5 3 3 2" xfId="8239" xr:uid="{5B4197AE-2203-4B95-8D7D-44A102B0C3F5}"/>
    <cellStyle name="Normal 10 2 2 2 2 5 3 4" xfId="5377" xr:uid="{ADBB56F5-3B53-4FE3-BA3D-73C818F60B13}"/>
    <cellStyle name="Normal 10 2 2 2 2 5 4" xfId="1943" xr:uid="{4AFF2973-1696-4934-BF88-15CB3A996561}"/>
    <cellStyle name="Normal 10 2 2 2 2 5 4 2" xfId="5784" xr:uid="{1A73B295-47C4-4B96-B0C8-423CF90A57F2}"/>
    <cellStyle name="Normal 10 2 2 2 2 5 5" xfId="2350" xr:uid="{78A79002-DB59-425A-81FE-03C50FE89D24}"/>
    <cellStyle name="Normal 10 2 2 2 2 5 5 2" xfId="6191" xr:uid="{D63D249C-1867-4BE2-A65C-3AE4297B2E07}"/>
    <cellStyle name="Normal 10 2 2 2 2 5 6" xfId="2757" xr:uid="{0D578746-264E-4FEC-B1B0-C016E4899269}"/>
    <cellStyle name="Normal 10 2 2 2 2 5 6 2" xfId="6598" xr:uid="{036127C5-FBD2-48A1-9E63-521CE39EB9D0}"/>
    <cellStyle name="Normal 10 2 2 2 2 5 7" xfId="3606" xr:uid="{857AB1B4-96D2-4461-8F50-7FB9F641B808}"/>
    <cellStyle name="Normal 10 2 2 2 2 5 7 2" xfId="7419" xr:uid="{EC4A5EE3-CCD8-4AEC-B42E-D100AD71F379}"/>
    <cellStyle name="Normal 10 2 2 2 2 5 8" xfId="4071" xr:uid="{A6121E78-98AA-402A-883B-9DBA417521BE}"/>
    <cellStyle name="Normal 10 2 2 2 2 5 8 2" xfId="7833" xr:uid="{DE3977D8-E450-48E0-82AE-01A509B91D69}"/>
    <cellStyle name="Normal 10 2 2 2 2 5 9" xfId="4884" xr:uid="{454CE66C-A399-407C-8903-281BFC29B8F1}"/>
    <cellStyle name="Normal 10 2 2 2 2 6" xfId="677" xr:uid="{0CB17751-8FAE-46AA-A289-53CF2027BB4E}"/>
    <cellStyle name="Normal 10 2 2 2 2 6 2" xfId="1538" xr:uid="{2304B698-CED9-43CD-99D8-BB251DE034D3}"/>
    <cellStyle name="Normal 10 2 2 2 2 6 2 2" xfId="3169" xr:uid="{AB718721-0942-47AC-9BF6-CEA310C712DD}"/>
    <cellStyle name="Normal 10 2 2 2 2 6 2 2 2" xfId="7010" xr:uid="{72C0B202-6657-48A8-82C6-2A061B703902}"/>
    <cellStyle name="Normal 10 2 2 2 2 6 2 3" xfId="4479" xr:uid="{16F49C46-7C59-4C54-ACB2-C22216537FAB}"/>
    <cellStyle name="Normal 10 2 2 2 2 6 2 3 2" xfId="8241" xr:uid="{02A7E27E-C9DF-4FF4-955D-7AFE79A5A972}"/>
    <cellStyle name="Normal 10 2 2 2 2 6 2 4" xfId="5379" xr:uid="{4F321060-4C46-4979-99D0-939A47FAF607}"/>
    <cellStyle name="Normal 10 2 2 2 2 6 3" xfId="1945" xr:uid="{3831A4FC-0FF8-4350-8DB3-6BF28B0A8753}"/>
    <cellStyle name="Normal 10 2 2 2 2 6 3 2" xfId="5786" xr:uid="{20ABB760-A993-4395-A4B7-7430E54625F3}"/>
    <cellStyle name="Normal 10 2 2 2 2 6 4" xfId="2352" xr:uid="{5D0E55A7-685E-4827-910A-E9907A3AEB2A}"/>
    <cellStyle name="Normal 10 2 2 2 2 6 4 2" xfId="6193" xr:uid="{2566E1A8-C164-4078-8F2D-199DBDC2DCCD}"/>
    <cellStyle name="Normal 10 2 2 2 2 6 5" xfId="2759" xr:uid="{820EC5E5-8031-43FA-86FF-B07550B21AB9}"/>
    <cellStyle name="Normal 10 2 2 2 2 6 5 2" xfId="6600" xr:uid="{F32C7B5E-BC29-4D05-8A32-BDD9C5BEB80C}"/>
    <cellStyle name="Normal 10 2 2 2 2 6 6" xfId="3608" xr:uid="{7E7C1F3E-9E74-4DF7-8CCF-6F224A5E472F}"/>
    <cellStyle name="Normal 10 2 2 2 2 6 6 2" xfId="7421" xr:uid="{6483D140-2801-4A69-A590-1F57788DB80C}"/>
    <cellStyle name="Normal 10 2 2 2 2 6 7" xfId="4073" xr:uid="{61A0E234-7168-4BE6-882D-8DDD09B2D2E4}"/>
    <cellStyle name="Normal 10 2 2 2 2 6 7 2" xfId="7835" xr:uid="{319E354D-1C99-4A72-B7EC-A98492B74F17}"/>
    <cellStyle name="Normal 10 2 2 2 2 6 8" xfId="4886" xr:uid="{18887D65-4F16-4466-9E0D-58588A62D778}"/>
    <cellStyle name="Normal 10 2 2 2 2 7" xfId="1523" xr:uid="{839DEF97-5716-4C48-BFAC-4C2978117B1B}"/>
    <cellStyle name="Normal 10 2 2 2 2 7 2" xfId="3154" xr:uid="{16E9D568-8526-4973-89D1-04620BAE7F06}"/>
    <cellStyle name="Normal 10 2 2 2 2 7 2 2" xfId="6995" xr:uid="{5B983C1C-B0B0-480B-A371-3C65DF67010A}"/>
    <cellStyle name="Normal 10 2 2 2 2 7 3" xfId="4464" xr:uid="{A92CF0C8-EF46-4FF1-886A-CFAD93C491FB}"/>
    <cellStyle name="Normal 10 2 2 2 2 7 3 2" xfId="8226" xr:uid="{391B00EC-7AE7-48FD-9AD3-C18AB62162CF}"/>
    <cellStyle name="Normal 10 2 2 2 2 7 4" xfId="5364" xr:uid="{5A46A21A-D9D6-4921-A6B4-8A331C02BFD7}"/>
    <cellStyle name="Normal 10 2 2 2 2 8" xfId="1930" xr:uid="{EFF79B98-8894-4BA9-9439-8EFDD9692951}"/>
    <cellStyle name="Normal 10 2 2 2 2 8 2" xfId="5771" xr:uid="{17B72A46-64C2-48C7-A926-9D5917E9902F}"/>
    <cellStyle name="Normal 10 2 2 2 2 9" xfId="2337" xr:uid="{39A63846-3949-480A-9E3A-13F10C7DD74B}"/>
    <cellStyle name="Normal 10 2 2 2 2 9 2" xfId="6178" xr:uid="{36240488-47ED-4931-979F-7B32E8EDD370}"/>
    <cellStyle name="Normal 10 2 2 2 3" xfId="678" xr:uid="{C5C6BC93-CCE8-4CDD-93CD-EEDE1568A13C}"/>
    <cellStyle name="Normal 10 2 2 2 3 10" xfId="2760" xr:uid="{DBE7CD7E-0978-456D-A065-F732ADA0527C}"/>
    <cellStyle name="Normal 10 2 2 2 3 10 2" xfId="6601" xr:uid="{A5A4500F-7F50-4EE1-AD6C-2AD9567CAC22}"/>
    <cellStyle name="Normal 10 2 2 2 3 11" xfId="3609" xr:uid="{AE641267-EBB9-4545-BC62-D023A3D81188}"/>
    <cellStyle name="Normal 10 2 2 2 3 11 2" xfId="7422" xr:uid="{B5861DCA-871A-4EF6-8E27-AC3C2FE6C2D1}"/>
    <cellStyle name="Normal 10 2 2 2 3 12" xfId="4074" xr:uid="{E7925025-9667-407D-A0FA-B84B76480012}"/>
    <cellStyle name="Normal 10 2 2 2 3 12 2" xfId="7836" xr:uid="{6F1380A4-FB38-45A9-86D6-FF09126FAE5E}"/>
    <cellStyle name="Normal 10 2 2 2 3 13" xfId="4887" xr:uid="{31E605D0-4EA0-4BE5-8E6B-5D50A3A3226E}"/>
    <cellStyle name="Normal 10 2 2 2 3 2" xfId="679" xr:uid="{2003E497-34E6-4109-A513-B72120A783FD}"/>
    <cellStyle name="Normal 10 2 2 2 3 2 10" xfId="4888" xr:uid="{C68290C8-CDE1-4379-98F7-4237B9F87135}"/>
    <cellStyle name="Normal 10 2 2 2 3 2 2" xfId="680" xr:uid="{7F4B4BF3-E9A5-45A1-8855-41F3D5C9428B}"/>
    <cellStyle name="Normal 10 2 2 2 3 2 2 2" xfId="681" xr:uid="{1A550E94-FFED-4801-A4F5-08DCBDEA6EA4}"/>
    <cellStyle name="Normal 10 2 2 2 3 2 2 2 2" xfId="1542" xr:uid="{6916D603-82AB-4E8A-B1D7-0D4DE5F64208}"/>
    <cellStyle name="Normal 10 2 2 2 3 2 2 2 2 2" xfId="3173" xr:uid="{99A9494C-5D96-412F-8EA6-FC63C7FEC376}"/>
    <cellStyle name="Normal 10 2 2 2 3 2 2 2 2 2 2" xfId="7014" xr:uid="{2767FD20-641F-4E4E-9CAA-8D48171CDDA1}"/>
    <cellStyle name="Normal 10 2 2 2 3 2 2 2 2 3" xfId="4483" xr:uid="{96B17E39-94FA-4BCD-9E99-3F8049451E77}"/>
    <cellStyle name="Normal 10 2 2 2 3 2 2 2 2 3 2" xfId="8245" xr:uid="{E2E01088-2D25-49C8-99DD-620F0C54F381}"/>
    <cellStyle name="Normal 10 2 2 2 3 2 2 2 2 4" xfId="5383" xr:uid="{819B8F18-0AAA-4B4A-99E2-A071FC905066}"/>
    <cellStyle name="Normal 10 2 2 2 3 2 2 2 3" xfId="1949" xr:uid="{7613BA4D-1386-413D-9C22-FB1C0BB75DCE}"/>
    <cellStyle name="Normal 10 2 2 2 3 2 2 2 3 2" xfId="5790" xr:uid="{DFB29C7B-77F4-4084-84B9-DA4993B76FE0}"/>
    <cellStyle name="Normal 10 2 2 2 3 2 2 2 4" xfId="2356" xr:uid="{7127CAB0-A841-4368-8955-22FA9E4CD57C}"/>
    <cellStyle name="Normal 10 2 2 2 3 2 2 2 4 2" xfId="6197" xr:uid="{A7685174-0AE8-4148-B6FB-CE935FD0057E}"/>
    <cellStyle name="Normal 10 2 2 2 3 2 2 2 5" xfId="2763" xr:uid="{3F8E9124-02B7-43D5-BC43-758A24C80D45}"/>
    <cellStyle name="Normal 10 2 2 2 3 2 2 2 5 2" xfId="6604" xr:uid="{E4FF5419-1D18-4F71-8981-D55058F986BD}"/>
    <cellStyle name="Normal 10 2 2 2 3 2 2 2 6" xfId="3612" xr:uid="{483C039E-E809-4769-938E-9345DB5B7352}"/>
    <cellStyle name="Normal 10 2 2 2 3 2 2 2 6 2" xfId="7425" xr:uid="{1E568017-FA98-41EB-ADB9-398DDF3C8064}"/>
    <cellStyle name="Normal 10 2 2 2 3 2 2 2 7" xfId="4077" xr:uid="{4A574465-6AC1-4CF8-AE40-F5619008C6F0}"/>
    <cellStyle name="Normal 10 2 2 2 3 2 2 2 7 2" xfId="7839" xr:uid="{DADF2B44-2DAF-4248-A8E5-4212F8D51EEE}"/>
    <cellStyle name="Normal 10 2 2 2 3 2 2 2 8" xfId="4890" xr:uid="{EFFD8BD1-663E-41B8-ABF5-2CFDDC40305F}"/>
    <cellStyle name="Normal 10 2 2 2 3 2 2 3" xfId="1541" xr:uid="{2F0678A1-880D-4AA2-9193-40AF341D3BEA}"/>
    <cellStyle name="Normal 10 2 2 2 3 2 2 3 2" xfId="3172" xr:uid="{FF4EBE5D-3077-4296-ADE0-71E86788AAF2}"/>
    <cellStyle name="Normal 10 2 2 2 3 2 2 3 2 2" xfId="7013" xr:uid="{6C70B721-EE62-478F-8374-BC1FAC98770B}"/>
    <cellStyle name="Normal 10 2 2 2 3 2 2 3 3" xfId="4482" xr:uid="{1BF351CE-F012-4599-9D22-0451438ADE96}"/>
    <cellStyle name="Normal 10 2 2 2 3 2 2 3 3 2" xfId="8244" xr:uid="{BF906DF6-C7C7-4FD0-90A7-F3CF56742D2D}"/>
    <cellStyle name="Normal 10 2 2 2 3 2 2 3 4" xfId="5382" xr:uid="{3C56F3E4-C607-4186-A67D-ED63A962314A}"/>
    <cellStyle name="Normal 10 2 2 2 3 2 2 4" xfId="1948" xr:uid="{A9E14888-3F7F-442C-A1BB-CDF58B6C5B50}"/>
    <cellStyle name="Normal 10 2 2 2 3 2 2 4 2" xfId="5789" xr:uid="{6DA07CF7-E2D1-4017-A048-3B6C75C8730B}"/>
    <cellStyle name="Normal 10 2 2 2 3 2 2 5" xfId="2355" xr:uid="{FB3A441C-F9E7-47DF-8640-788394787A2A}"/>
    <cellStyle name="Normal 10 2 2 2 3 2 2 5 2" xfId="6196" xr:uid="{B29FB914-BB18-49EE-A5A5-0997D3D2E027}"/>
    <cellStyle name="Normal 10 2 2 2 3 2 2 6" xfId="2762" xr:uid="{ED0716E5-5E9E-4EEB-B22C-B0037D683607}"/>
    <cellStyle name="Normal 10 2 2 2 3 2 2 6 2" xfId="6603" xr:uid="{BE623256-B844-4D19-A199-BC1E01EA2EB3}"/>
    <cellStyle name="Normal 10 2 2 2 3 2 2 7" xfId="3611" xr:uid="{01957198-16CB-486A-950E-A3E1E653BB21}"/>
    <cellStyle name="Normal 10 2 2 2 3 2 2 7 2" xfId="7424" xr:uid="{A6ACD559-39E8-4E35-955A-859AF6545C1E}"/>
    <cellStyle name="Normal 10 2 2 2 3 2 2 8" xfId="4076" xr:uid="{8AA7BB29-0EE1-4455-BB35-50BAE9FAF464}"/>
    <cellStyle name="Normal 10 2 2 2 3 2 2 8 2" xfId="7838" xr:uid="{D5B731D7-9055-4580-9BBC-898097D307DA}"/>
    <cellStyle name="Normal 10 2 2 2 3 2 2 9" xfId="4889" xr:uid="{F35DF745-6A80-4ED8-AD86-C87478122791}"/>
    <cellStyle name="Normal 10 2 2 2 3 2 3" xfId="682" xr:uid="{FC9A4195-0D52-4303-9DD4-298C870961F2}"/>
    <cellStyle name="Normal 10 2 2 2 3 2 3 2" xfId="1543" xr:uid="{CBBF23F2-62BC-406F-A1D1-5B0774568FA5}"/>
    <cellStyle name="Normal 10 2 2 2 3 2 3 2 2" xfId="3174" xr:uid="{E56C3966-E4B1-4D50-B3E5-43849BF861CE}"/>
    <cellStyle name="Normal 10 2 2 2 3 2 3 2 2 2" xfId="7015" xr:uid="{879CCB1F-AF3F-431B-9AAE-D8192066FEDC}"/>
    <cellStyle name="Normal 10 2 2 2 3 2 3 2 3" xfId="4484" xr:uid="{935F96FB-FEBC-47B1-A82C-594CEEC43823}"/>
    <cellStyle name="Normal 10 2 2 2 3 2 3 2 3 2" xfId="8246" xr:uid="{8744D313-87EF-475C-AE3A-26F9F42632C7}"/>
    <cellStyle name="Normal 10 2 2 2 3 2 3 2 4" xfId="5384" xr:uid="{4BA7E87D-F5F6-43ED-8F82-ED4FCF05E2DE}"/>
    <cellStyle name="Normal 10 2 2 2 3 2 3 3" xfId="1950" xr:uid="{2726E918-B9B1-4DB5-B6C2-FAC7B4599073}"/>
    <cellStyle name="Normal 10 2 2 2 3 2 3 3 2" xfId="5791" xr:uid="{1686B0AF-E5AC-421C-865E-D54EE94D2108}"/>
    <cellStyle name="Normal 10 2 2 2 3 2 3 4" xfId="2357" xr:uid="{541A58F5-03D3-49EF-93C7-ACD8D7D0E377}"/>
    <cellStyle name="Normal 10 2 2 2 3 2 3 4 2" xfId="6198" xr:uid="{EF6244A1-D763-4F8D-95F9-9C2ED5258145}"/>
    <cellStyle name="Normal 10 2 2 2 3 2 3 5" xfId="2764" xr:uid="{802817E6-D144-472F-B70B-951C0A5215BE}"/>
    <cellStyle name="Normal 10 2 2 2 3 2 3 5 2" xfId="6605" xr:uid="{DF3693B4-4B6C-4985-9E0F-E8425DDF4E6F}"/>
    <cellStyle name="Normal 10 2 2 2 3 2 3 6" xfId="3613" xr:uid="{D79748BD-9AA1-4C59-B3DD-0D64B8B1DCE8}"/>
    <cellStyle name="Normal 10 2 2 2 3 2 3 6 2" xfId="7426" xr:uid="{88503580-A0C9-4B0B-BCE1-B7E9A31B52DD}"/>
    <cellStyle name="Normal 10 2 2 2 3 2 3 7" xfId="4078" xr:uid="{1C8B76CE-B37A-4CAD-A585-172087D458F8}"/>
    <cellStyle name="Normal 10 2 2 2 3 2 3 7 2" xfId="7840" xr:uid="{DBB44EC6-C993-4762-A42E-AC8134732179}"/>
    <cellStyle name="Normal 10 2 2 2 3 2 3 8" xfId="4891" xr:uid="{E26A9156-2E7E-484C-922C-FEFE48C7B426}"/>
    <cellStyle name="Normal 10 2 2 2 3 2 4" xfId="1540" xr:uid="{2C2BAB23-4D0B-40B2-802C-7976AF8C8CED}"/>
    <cellStyle name="Normal 10 2 2 2 3 2 4 2" xfId="3171" xr:uid="{79E64830-B64E-438E-BB37-8CF332B31326}"/>
    <cellStyle name="Normal 10 2 2 2 3 2 4 2 2" xfId="7012" xr:uid="{0E310714-310A-4D73-B4BF-9857C69FE979}"/>
    <cellStyle name="Normal 10 2 2 2 3 2 4 3" xfId="4481" xr:uid="{B646254B-A799-462C-9BA7-211963CC6B70}"/>
    <cellStyle name="Normal 10 2 2 2 3 2 4 3 2" xfId="8243" xr:uid="{F28C94ED-080D-4376-88F8-050247DAF95E}"/>
    <cellStyle name="Normal 10 2 2 2 3 2 4 4" xfId="5381" xr:uid="{05F9B5B4-A786-4B88-8E79-376DF46A86E2}"/>
    <cellStyle name="Normal 10 2 2 2 3 2 5" xfId="1947" xr:uid="{913B58D8-CDD6-4AA0-9ACA-E7DB8A878E65}"/>
    <cellStyle name="Normal 10 2 2 2 3 2 5 2" xfId="5788" xr:uid="{780831B5-5D19-4C40-9F91-34E619188FF4}"/>
    <cellStyle name="Normal 10 2 2 2 3 2 6" xfId="2354" xr:uid="{F0193AC6-3613-4993-B8AE-3E7FAFFB86D3}"/>
    <cellStyle name="Normal 10 2 2 2 3 2 6 2" xfId="6195" xr:uid="{A42F5824-3952-4FDE-B335-EE9F0B394F70}"/>
    <cellStyle name="Normal 10 2 2 2 3 2 7" xfId="2761" xr:uid="{566572D9-D7DC-4D1E-ADAC-7039B88074ED}"/>
    <cellStyle name="Normal 10 2 2 2 3 2 7 2" xfId="6602" xr:uid="{FBECD765-28BC-4B84-A0EC-E5BC10B29CCB}"/>
    <cellStyle name="Normal 10 2 2 2 3 2 8" xfId="3610" xr:uid="{4BED4F96-311F-4318-AE38-22D4B8DBBEBC}"/>
    <cellStyle name="Normal 10 2 2 2 3 2 8 2" xfId="7423" xr:uid="{EA1CBB15-1EDB-4446-B8DF-B60A804F9102}"/>
    <cellStyle name="Normal 10 2 2 2 3 2 9" xfId="4075" xr:uid="{E2B2854E-7587-4138-A421-54D5409FC088}"/>
    <cellStyle name="Normal 10 2 2 2 3 2 9 2" xfId="7837" xr:uid="{A5002DEE-32B1-43E7-9206-1E5D828862EB}"/>
    <cellStyle name="Normal 10 2 2 2 3 3" xfId="683" xr:uid="{4CE311EE-FB66-44F4-8913-3D47AA43060C}"/>
    <cellStyle name="Normal 10 2 2 2 3 3 10" xfId="4892" xr:uid="{D79BF8CA-1619-49B4-AC12-1FAE4F9BF630}"/>
    <cellStyle name="Normal 10 2 2 2 3 3 2" xfId="684" xr:uid="{3B160554-0538-4388-8176-00C346BECABD}"/>
    <cellStyle name="Normal 10 2 2 2 3 3 2 2" xfId="685" xr:uid="{68709BDC-AE95-460C-AB91-DC572E354EFC}"/>
    <cellStyle name="Normal 10 2 2 2 3 3 2 2 2" xfId="1546" xr:uid="{729D4B38-41F3-412A-A409-9FE8EEA1859E}"/>
    <cellStyle name="Normal 10 2 2 2 3 3 2 2 2 2" xfId="3177" xr:uid="{8A2CA8AA-1519-4D5C-8818-B1C60B0F42EC}"/>
    <cellStyle name="Normal 10 2 2 2 3 3 2 2 2 2 2" xfId="7018" xr:uid="{C33BDF6B-BC0F-4E7F-9000-A3BF4DAEC888}"/>
    <cellStyle name="Normal 10 2 2 2 3 3 2 2 2 3" xfId="4487" xr:uid="{2E21D234-5524-49C3-A28A-0D946FCAD6B2}"/>
    <cellStyle name="Normal 10 2 2 2 3 3 2 2 2 3 2" xfId="8249" xr:uid="{5C8A2D05-38D6-4B10-B4E7-1190777B7D5B}"/>
    <cellStyle name="Normal 10 2 2 2 3 3 2 2 2 4" xfId="5387" xr:uid="{62040624-8838-42EB-B85F-FCE7321BE6B9}"/>
    <cellStyle name="Normal 10 2 2 2 3 3 2 2 3" xfId="1953" xr:uid="{41B36EE0-0409-45CF-9557-5FD97B4AD114}"/>
    <cellStyle name="Normal 10 2 2 2 3 3 2 2 3 2" xfId="5794" xr:uid="{D50DD328-4406-4629-9E78-CBCDEBDB1CA4}"/>
    <cellStyle name="Normal 10 2 2 2 3 3 2 2 4" xfId="2360" xr:uid="{85BA1945-BC08-4563-AF34-D9CAA78A9767}"/>
    <cellStyle name="Normal 10 2 2 2 3 3 2 2 4 2" xfId="6201" xr:uid="{379FD843-E1B4-4227-8A61-3A8D92F8F33F}"/>
    <cellStyle name="Normal 10 2 2 2 3 3 2 2 5" xfId="2767" xr:uid="{B836597F-40E9-447C-95EF-088043ACA122}"/>
    <cellStyle name="Normal 10 2 2 2 3 3 2 2 5 2" xfId="6608" xr:uid="{8AB9C4ED-2315-4B16-B83C-23065F450567}"/>
    <cellStyle name="Normal 10 2 2 2 3 3 2 2 6" xfId="3616" xr:uid="{70F5ACA8-D06E-465B-8B1E-2B72F04BDED3}"/>
    <cellStyle name="Normal 10 2 2 2 3 3 2 2 6 2" xfId="7429" xr:uid="{572F2AE4-B9A3-4C1A-AC21-95775B8875E9}"/>
    <cellStyle name="Normal 10 2 2 2 3 3 2 2 7" xfId="4081" xr:uid="{22F647E3-0A98-41E4-B6B6-C1B5A87EA799}"/>
    <cellStyle name="Normal 10 2 2 2 3 3 2 2 7 2" xfId="7843" xr:uid="{E97C3441-1DD0-46C1-90CC-E541BC8D879E}"/>
    <cellStyle name="Normal 10 2 2 2 3 3 2 2 8" xfId="4894" xr:uid="{6CF135D8-E724-4B4D-99B2-8F7D0706510E}"/>
    <cellStyle name="Normal 10 2 2 2 3 3 2 3" xfId="1545" xr:uid="{32B6A52C-B88A-4B60-9215-0C8DD5696901}"/>
    <cellStyle name="Normal 10 2 2 2 3 3 2 3 2" xfId="3176" xr:uid="{31F92D48-CFFC-479D-939A-A80D69DC377E}"/>
    <cellStyle name="Normal 10 2 2 2 3 3 2 3 2 2" xfId="7017" xr:uid="{5322B2EB-7D89-4C41-9AE6-01F4EF4E7381}"/>
    <cellStyle name="Normal 10 2 2 2 3 3 2 3 3" xfId="4486" xr:uid="{E51AC242-425A-4FB2-BB10-9A4A0EC32E4E}"/>
    <cellStyle name="Normal 10 2 2 2 3 3 2 3 3 2" xfId="8248" xr:uid="{3C60BC0B-6E79-402F-ACF4-0605DB836DA4}"/>
    <cellStyle name="Normal 10 2 2 2 3 3 2 3 4" xfId="5386" xr:uid="{574AD85B-42EF-4173-8BAE-3F15852123AD}"/>
    <cellStyle name="Normal 10 2 2 2 3 3 2 4" xfId="1952" xr:uid="{9A94798F-F3B2-431C-9D72-380FD6FB32BC}"/>
    <cellStyle name="Normal 10 2 2 2 3 3 2 4 2" xfId="5793" xr:uid="{DAA72C4D-0361-42E2-95B7-625486DE448E}"/>
    <cellStyle name="Normal 10 2 2 2 3 3 2 5" xfId="2359" xr:uid="{E4DE6EC0-0361-41A5-AECE-C9A7BDF7D8EB}"/>
    <cellStyle name="Normal 10 2 2 2 3 3 2 5 2" xfId="6200" xr:uid="{DDDBA1C8-2C06-4C44-9400-96E676B85FD5}"/>
    <cellStyle name="Normal 10 2 2 2 3 3 2 6" xfId="2766" xr:uid="{2FCCF539-A292-4112-8B6F-86525BAD92B5}"/>
    <cellStyle name="Normal 10 2 2 2 3 3 2 6 2" xfId="6607" xr:uid="{173A1041-FAD0-483D-858A-B09C345C6A53}"/>
    <cellStyle name="Normal 10 2 2 2 3 3 2 7" xfId="3615" xr:uid="{AEFFE695-3094-4693-9739-975BFB9444F4}"/>
    <cellStyle name="Normal 10 2 2 2 3 3 2 7 2" xfId="7428" xr:uid="{FC276249-2E93-480A-8044-B0B98C9AB908}"/>
    <cellStyle name="Normal 10 2 2 2 3 3 2 8" xfId="4080" xr:uid="{6E3CD329-1169-4723-A53E-66EAF117CD6F}"/>
    <cellStyle name="Normal 10 2 2 2 3 3 2 8 2" xfId="7842" xr:uid="{CCCBDAF1-DFB7-45C8-983C-B1DE57349501}"/>
    <cellStyle name="Normal 10 2 2 2 3 3 2 9" xfId="4893" xr:uid="{14318E3D-9716-49E4-96EC-59A1853553BE}"/>
    <cellStyle name="Normal 10 2 2 2 3 3 3" xfId="686" xr:uid="{213F3723-53CC-4B6D-AB48-6CB2CCD1C165}"/>
    <cellStyle name="Normal 10 2 2 2 3 3 3 2" xfId="1547" xr:uid="{E33CE217-4117-4295-821E-6F3F3F09D2CC}"/>
    <cellStyle name="Normal 10 2 2 2 3 3 3 2 2" xfId="3178" xr:uid="{F0D023C6-8D5F-4997-B241-AA916A6B9E00}"/>
    <cellStyle name="Normal 10 2 2 2 3 3 3 2 2 2" xfId="7019" xr:uid="{952EF058-715F-49F9-83E2-1B1F04BE2BDE}"/>
    <cellStyle name="Normal 10 2 2 2 3 3 3 2 3" xfId="4488" xr:uid="{5E971AE8-D35D-4164-B028-03382A67C141}"/>
    <cellStyle name="Normal 10 2 2 2 3 3 3 2 3 2" xfId="8250" xr:uid="{7B9A1154-7DE2-42F7-BDD0-BAA4AB014449}"/>
    <cellStyle name="Normal 10 2 2 2 3 3 3 2 4" xfId="5388" xr:uid="{C8D4C0B7-0CF0-40F3-B6B3-D24056F99A8A}"/>
    <cellStyle name="Normal 10 2 2 2 3 3 3 3" xfId="1954" xr:uid="{A650CB0B-C7D3-4D05-B981-3D3A88D001BF}"/>
    <cellStyle name="Normal 10 2 2 2 3 3 3 3 2" xfId="5795" xr:uid="{CC3AFEAF-8CA0-4D5B-8F39-AAF5AD20B203}"/>
    <cellStyle name="Normal 10 2 2 2 3 3 3 4" xfId="2361" xr:uid="{687619B1-9602-4A92-8A17-220F184CC9D8}"/>
    <cellStyle name="Normal 10 2 2 2 3 3 3 4 2" xfId="6202" xr:uid="{A34BD27D-A003-490E-AC53-B5C5C0AE4152}"/>
    <cellStyle name="Normal 10 2 2 2 3 3 3 5" xfId="2768" xr:uid="{64E3D764-16DE-46FC-BF13-90F73E86DCE6}"/>
    <cellStyle name="Normal 10 2 2 2 3 3 3 5 2" xfId="6609" xr:uid="{2CE68C42-B54D-4B64-9BCF-3C8A6DEF34A6}"/>
    <cellStyle name="Normal 10 2 2 2 3 3 3 6" xfId="3617" xr:uid="{4D38C394-3CB2-4C00-B426-7EEC34E909B8}"/>
    <cellStyle name="Normal 10 2 2 2 3 3 3 6 2" xfId="7430" xr:uid="{765EB947-376D-44BB-9782-568701D761FD}"/>
    <cellStyle name="Normal 10 2 2 2 3 3 3 7" xfId="4082" xr:uid="{DCF7A2D3-6206-449F-9A44-F662AC758C2F}"/>
    <cellStyle name="Normal 10 2 2 2 3 3 3 7 2" xfId="7844" xr:uid="{5704315C-DC54-4E54-99F1-90281D8611E1}"/>
    <cellStyle name="Normal 10 2 2 2 3 3 3 8" xfId="4895" xr:uid="{0C2C3652-08A5-4841-A9EA-ECAE103CC48C}"/>
    <cellStyle name="Normal 10 2 2 2 3 3 4" xfId="1544" xr:uid="{D011FA3B-8E83-470F-825B-FBE89DA29B22}"/>
    <cellStyle name="Normal 10 2 2 2 3 3 4 2" xfId="3175" xr:uid="{175D03A3-D178-42BE-919F-BDBDFDB73F5D}"/>
    <cellStyle name="Normal 10 2 2 2 3 3 4 2 2" xfId="7016" xr:uid="{50A55C73-2207-44C3-A1AE-B36EF93F361B}"/>
    <cellStyle name="Normal 10 2 2 2 3 3 4 3" xfId="4485" xr:uid="{83C1A5A1-9A7A-4CC5-A745-E1F425C8E46E}"/>
    <cellStyle name="Normal 10 2 2 2 3 3 4 3 2" xfId="8247" xr:uid="{59E54943-282B-4B66-8E5E-F012EB684CE1}"/>
    <cellStyle name="Normal 10 2 2 2 3 3 4 4" xfId="5385" xr:uid="{B0AE1663-998A-4CAA-A382-663FFAB9284D}"/>
    <cellStyle name="Normal 10 2 2 2 3 3 5" xfId="1951" xr:uid="{FE689761-7887-4634-B297-6B1C6188242D}"/>
    <cellStyle name="Normal 10 2 2 2 3 3 5 2" xfId="5792" xr:uid="{F6418ED6-052A-4A7D-A5BF-6BA37F3D7022}"/>
    <cellStyle name="Normal 10 2 2 2 3 3 6" xfId="2358" xr:uid="{C91DC2F8-7A6B-400E-A9F9-EC47A4C2B67A}"/>
    <cellStyle name="Normal 10 2 2 2 3 3 6 2" xfId="6199" xr:uid="{A3A83D3D-2D8F-44A4-B8C0-7546513392E6}"/>
    <cellStyle name="Normal 10 2 2 2 3 3 7" xfId="2765" xr:uid="{5004D180-52F1-49EE-8F16-75737D113585}"/>
    <cellStyle name="Normal 10 2 2 2 3 3 7 2" xfId="6606" xr:uid="{21D15165-A86C-4E73-8BBF-6A26CB8D146F}"/>
    <cellStyle name="Normal 10 2 2 2 3 3 8" xfId="3614" xr:uid="{7725DCAD-FE27-457B-8182-EA86AA012352}"/>
    <cellStyle name="Normal 10 2 2 2 3 3 8 2" xfId="7427" xr:uid="{63CA4C50-C6CD-47A6-842E-B69B88FBF4FF}"/>
    <cellStyle name="Normal 10 2 2 2 3 3 9" xfId="4079" xr:uid="{0201DD32-0791-4F32-A62E-BD5414BF4CD6}"/>
    <cellStyle name="Normal 10 2 2 2 3 3 9 2" xfId="7841" xr:uid="{DAB34F0A-DFF0-4AEE-97E6-DFBE7158B3AA}"/>
    <cellStyle name="Normal 10 2 2 2 3 4" xfId="687" xr:uid="{4813956A-058E-41BC-A7E2-6E94ACB337A6}"/>
    <cellStyle name="Normal 10 2 2 2 3 4 10" xfId="4896" xr:uid="{1F3D994A-EA60-4523-9DA7-D8283396F937}"/>
    <cellStyle name="Normal 10 2 2 2 3 4 2" xfId="688" xr:uid="{FD323ABE-81E1-4136-9EA1-1DE1812897FC}"/>
    <cellStyle name="Normal 10 2 2 2 3 4 2 2" xfId="689" xr:uid="{838E92A9-3B65-4434-B656-83C0C61DA23B}"/>
    <cellStyle name="Normal 10 2 2 2 3 4 2 2 2" xfId="1550" xr:uid="{A083B1F6-9E5D-48AE-8AEA-BFFB81460D02}"/>
    <cellStyle name="Normal 10 2 2 2 3 4 2 2 2 2" xfId="3181" xr:uid="{41F7D0A3-B3B0-49EA-9AD7-120FD36CD0C8}"/>
    <cellStyle name="Normal 10 2 2 2 3 4 2 2 2 2 2" xfId="7022" xr:uid="{CBC01B2A-700D-4006-BFEF-1190B7051AA2}"/>
    <cellStyle name="Normal 10 2 2 2 3 4 2 2 2 3" xfId="4491" xr:uid="{8729B9AE-A3EB-4777-8B50-76A04EC2916F}"/>
    <cellStyle name="Normal 10 2 2 2 3 4 2 2 2 3 2" xfId="8253" xr:uid="{3F7DE5DC-CDD9-44DB-8FFD-B4B10FA0E79A}"/>
    <cellStyle name="Normal 10 2 2 2 3 4 2 2 2 4" xfId="5391" xr:uid="{C5E16F57-6E2C-4A70-9EA1-109D5A98351E}"/>
    <cellStyle name="Normal 10 2 2 2 3 4 2 2 3" xfId="1957" xr:uid="{9348C631-5C51-464B-BC00-0CB4A14E3E90}"/>
    <cellStyle name="Normal 10 2 2 2 3 4 2 2 3 2" xfId="5798" xr:uid="{7364B20C-DC71-475D-908F-FE71AEF704B9}"/>
    <cellStyle name="Normal 10 2 2 2 3 4 2 2 4" xfId="2364" xr:uid="{797042CC-05E5-4FFF-BF4F-E31D6D41F8D0}"/>
    <cellStyle name="Normal 10 2 2 2 3 4 2 2 4 2" xfId="6205" xr:uid="{56D18908-A71E-42C9-A40E-F8C764454741}"/>
    <cellStyle name="Normal 10 2 2 2 3 4 2 2 5" xfId="2771" xr:uid="{5B04BC5B-A75A-4918-9DDB-BC1286B44B3E}"/>
    <cellStyle name="Normal 10 2 2 2 3 4 2 2 5 2" xfId="6612" xr:uid="{5DB4AC7E-29B7-4312-91BA-A490714B268B}"/>
    <cellStyle name="Normal 10 2 2 2 3 4 2 2 6" xfId="3620" xr:uid="{D6C03955-354F-48AE-B3BA-E7B97D49BB7F}"/>
    <cellStyle name="Normal 10 2 2 2 3 4 2 2 6 2" xfId="7433" xr:uid="{1F33E833-3A30-4E4A-BD03-3924199BFDCB}"/>
    <cellStyle name="Normal 10 2 2 2 3 4 2 2 7" xfId="4085" xr:uid="{87084818-BFA5-42BA-8C5E-33F792EFB826}"/>
    <cellStyle name="Normal 10 2 2 2 3 4 2 2 7 2" xfId="7847" xr:uid="{4A9E47F5-F05F-4DD1-941A-B2CD4361290D}"/>
    <cellStyle name="Normal 10 2 2 2 3 4 2 2 8" xfId="4898" xr:uid="{2E3B37BD-0AF0-400F-A240-4FED9DC6CEEA}"/>
    <cellStyle name="Normal 10 2 2 2 3 4 2 3" xfId="1549" xr:uid="{CA77D63D-2D41-42C0-BCA6-DB55D32F53EC}"/>
    <cellStyle name="Normal 10 2 2 2 3 4 2 3 2" xfId="3180" xr:uid="{DA078C0F-7434-47EE-9EE8-353FD27BF455}"/>
    <cellStyle name="Normal 10 2 2 2 3 4 2 3 2 2" xfId="7021" xr:uid="{1B7170F9-8105-411D-84DD-BB0A706D807A}"/>
    <cellStyle name="Normal 10 2 2 2 3 4 2 3 3" xfId="4490" xr:uid="{5D88B6D2-C12E-40E0-9700-9B2D4AC7A197}"/>
    <cellStyle name="Normal 10 2 2 2 3 4 2 3 3 2" xfId="8252" xr:uid="{2AD870AF-E9D1-49AE-8031-168335F18BBE}"/>
    <cellStyle name="Normal 10 2 2 2 3 4 2 3 4" xfId="5390" xr:uid="{3F0D9C0C-4ACE-4D07-9C60-6152FB2916C7}"/>
    <cellStyle name="Normal 10 2 2 2 3 4 2 4" xfId="1956" xr:uid="{5280A08A-F443-4D77-A738-94DC18048785}"/>
    <cellStyle name="Normal 10 2 2 2 3 4 2 4 2" xfId="5797" xr:uid="{C36911AA-3EE8-49B6-80D3-DC473C197920}"/>
    <cellStyle name="Normal 10 2 2 2 3 4 2 5" xfId="2363" xr:uid="{21CDB8C4-AFB3-40B6-960E-6710592A52C9}"/>
    <cellStyle name="Normal 10 2 2 2 3 4 2 5 2" xfId="6204" xr:uid="{5EA199F8-A4DB-4EA8-8723-229CD285D1DC}"/>
    <cellStyle name="Normal 10 2 2 2 3 4 2 6" xfId="2770" xr:uid="{0DC50B15-3824-4DCA-AE7A-1322199993DF}"/>
    <cellStyle name="Normal 10 2 2 2 3 4 2 6 2" xfId="6611" xr:uid="{385A010C-6CB4-45E6-A2AD-BB8AF8A647C9}"/>
    <cellStyle name="Normal 10 2 2 2 3 4 2 7" xfId="3619" xr:uid="{0E89918D-7423-48FB-A53A-5C769DCA44EB}"/>
    <cellStyle name="Normal 10 2 2 2 3 4 2 7 2" xfId="7432" xr:uid="{A2CA6FA4-2B55-4220-988B-078F62AB450F}"/>
    <cellStyle name="Normal 10 2 2 2 3 4 2 8" xfId="4084" xr:uid="{143FFA6D-EF4B-491C-A9F5-E515049BF7DC}"/>
    <cellStyle name="Normal 10 2 2 2 3 4 2 8 2" xfId="7846" xr:uid="{B4B1F5FE-9154-4A5E-9113-D7F03EB45116}"/>
    <cellStyle name="Normal 10 2 2 2 3 4 2 9" xfId="4897" xr:uid="{688C9340-BB82-4B04-9325-CFC266D2646B}"/>
    <cellStyle name="Normal 10 2 2 2 3 4 3" xfId="690" xr:uid="{F15E0468-5EA7-482F-B0AC-DCA12B2E76D7}"/>
    <cellStyle name="Normal 10 2 2 2 3 4 3 2" xfId="1551" xr:uid="{C2470266-2F77-4B87-86D3-BAA31623FEDE}"/>
    <cellStyle name="Normal 10 2 2 2 3 4 3 2 2" xfId="3182" xr:uid="{2640A618-060F-4755-AA1E-38A195EFEDE5}"/>
    <cellStyle name="Normal 10 2 2 2 3 4 3 2 2 2" xfId="7023" xr:uid="{3B13CEED-0AE3-40F2-9861-339D9624E1C1}"/>
    <cellStyle name="Normal 10 2 2 2 3 4 3 2 3" xfId="4492" xr:uid="{502E0032-9291-42E5-AC3C-8C3ACC4FCB33}"/>
    <cellStyle name="Normal 10 2 2 2 3 4 3 2 3 2" xfId="8254" xr:uid="{FDBDE4B9-0AB0-40DF-99B3-F8161596BA90}"/>
    <cellStyle name="Normal 10 2 2 2 3 4 3 2 4" xfId="5392" xr:uid="{05A003D2-9FBF-4E53-80DC-028EDD63E158}"/>
    <cellStyle name="Normal 10 2 2 2 3 4 3 3" xfId="1958" xr:uid="{A35B519C-99B1-4F78-A342-FA4F5687EE5D}"/>
    <cellStyle name="Normal 10 2 2 2 3 4 3 3 2" xfId="5799" xr:uid="{A70FB23F-192F-4EE5-9AE4-9DAB2D498953}"/>
    <cellStyle name="Normal 10 2 2 2 3 4 3 4" xfId="2365" xr:uid="{A180D48D-4E8C-4554-B924-D8FE1AEE47D0}"/>
    <cellStyle name="Normal 10 2 2 2 3 4 3 4 2" xfId="6206" xr:uid="{CB8B3E7C-B307-416F-B02E-6348EB07A4DB}"/>
    <cellStyle name="Normal 10 2 2 2 3 4 3 5" xfId="2772" xr:uid="{249FD289-84AE-492C-BDB2-FAC94A8CC3FE}"/>
    <cellStyle name="Normal 10 2 2 2 3 4 3 5 2" xfId="6613" xr:uid="{A7DCA377-3A6E-4D52-8DB9-E9ADD070D716}"/>
    <cellStyle name="Normal 10 2 2 2 3 4 3 6" xfId="3621" xr:uid="{44FC5929-D38D-467D-865F-C5629B5B53FA}"/>
    <cellStyle name="Normal 10 2 2 2 3 4 3 6 2" xfId="7434" xr:uid="{03A69AC7-CEDA-4EB2-B09F-6A34210559F0}"/>
    <cellStyle name="Normal 10 2 2 2 3 4 3 7" xfId="4086" xr:uid="{5A4742CA-BD51-4131-B797-4804A6D96AD9}"/>
    <cellStyle name="Normal 10 2 2 2 3 4 3 7 2" xfId="7848" xr:uid="{D20DAF23-AD07-44C0-B8E1-55925E221F78}"/>
    <cellStyle name="Normal 10 2 2 2 3 4 3 8" xfId="4899" xr:uid="{F341A984-8C97-4D62-ADE3-0B5A462F756F}"/>
    <cellStyle name="Normal 10 2 2 2 3 4 4" xfId="1548" xr:uid="{392DBB53-598F-4A44-8FBC-A21E4F700BC9}"/>
    <cellStyle name="Normal 10 2 2 2 3 4 4 2" xfId="3179" xr:uid="{E26026E3-82B0-4FEB-B164-CDB77454B05B}"/>
    <cellStyle name="Normal 10 2 2 2 3 4 4 2 2" xfId="7020" xr:uid="{B641D149-444D-4002-9884-296DF6BCF513}"/>
    <cellStyle name="Normal 10 2 2 2 3 4 4 3" xfId="4489" xr:uid="{CF363C50-87EC-4508-BAA8-40FD7ACD362E}"/>
    <cellStyle name="Normal 10 2 2 2 3 4 4 3 2" xfId="8251" xr:uid="{C54BD246-0E70-4243-BCAA-E7445418DA62}"/>
    <cellStyle name="Normal 10 2 2 2 3 4 4 4" xfId="5389" xr:uid="{ADD25785-20CF-4D56-82C2-EB6E4D2A0870}"/>
    <cellStyle name="Normal 10 2 2 2 3 4 5" xfId="1955" xr:uid="{4F90C6F8-D5BF-4343-A4B5-6E88795AB8B8}"/>
    <cellStyle name="Normal 10 2 2 2 3 4 5 2" xfId="5796" xr:uid="{1E4A0B01-51C6-4345-A3CE-DBAFE6BF4299}"/>
    <cellStyle name="Normal 10 2 2 2 3 4 6" xfId="2362" xr:uid="{AD0B0BA0-E937-4DEE-B6E2-F10B74AC7A3C}"/>
    <cellStyle name="Normal 10 2 2 2 3 4 6 2" xfId="6203" xr:uid="{D08DD64E-9CF9-44F1-919F-AC22BA38ADCE}"/>
    <cellStyle name="Normal 10 2 2 2 3 4 7" xfId="2769" xr:uid="{79E91684-FB84-438B-A1AD-3979DEECC16A}"/>
    <cellStyle name="Normal 10 2 2 2 3 4 7 2" xfId="6610" xr:uid="{D56DD50B-799C-42C0-A621-F770D3E1A0A0}"/>
    <cellStyle name="Normal 10 2 2 2 3 4 8" xfId="3618" xr:uid="{57D8AE81-61EC-4944-B238-A966B443BB44}"/>
    <cellStyle name="Normal 10 2 2 2 3 4 8 2" xfId="7431" xr:uid="{090AA734-71A2-498F-912B-5F3360859736}"/>
    <cellStyle name="Normal 10 2 2 2 3 4 9" xfId="4083" xr:uid="{BE7A9FA0-9938-4910-AE7C-732F889BA903}"/>
    <cellStyle name="Normal 10 2 2 2 3 4 9 2" xfId="7845" xr:uid="{2D3E9842-8641-4A0B-87FE-19ACB18342FB}"/>
    <cellStyle name="Normal 10 2 2 2 3 5" xfId="691" xr:uid="{35CAFB45-8635-4AC6-958C-16B543E3EF8F}"/>
    <cellStyle name="Normal 10 2 2 2 3 5 2" xfId="692" xr:uid="{CF8EFA14-4803-4576-9D08-12727042DF5E}"/>
    <cellStyle name="Normal 10 2 2 2 3 5 2 2" xfId="1553" xr:uid="{4DCD3742-FC22-4216-964D-95622C7B6F11}"/>
    <cellStyle name="Normal 10 2 2 2 3 5 2 2 2" xfId="3184" xr:uid="{A460187C-5066-4FF4-B67F-7B588264E8FB}"/>
    <cellStyle name="Normal 10 2 2 2 3 5 2 2 2 2" xfId="7025" xr:uid="{0E305CDC-E7BE-4EDC-8063-8A434F0DB9BC}"/>
    <cellStyle name="Normal 10 2 2 2 3 5 2 2 3" xfId="4494" xr:uid="{824127C6-539F-4547-B47C-6148BBD9E1CB}"/>
    <cellStyle name="Normal 10 2 2 2 3 5 2 2 3 2" xfId="8256" xr:uid="{7435AB34-1554-4C88-BB58-5343A15524A8}"/>
    <cellStyle name="Normal 10 2 2 2 3 5 2 2 4" xfId="5394" xr:uid="{6021970E-87C3-43A1-8404-DB93D9D374F5}"/>
    <cellStyle name="Normal 10 2 2 2 3 5 2 3" xfId="1960" xr:uid="{5B15661C-F661-4E30-93F2-603D9416D763}"/>
    <cellStyle name="Normal 10 2 2 2 3 5 2 3 2" xfId="5801" xr:uid="{C55D1F32-EF0C-4BE2-A828-16FF5C4A5D45}"/>
    <cellStyle name="Normal 10 2 2 2 3 5 2 4" xfId="2367" xr:uid="{70F59D2F-67B4-4818-9E3D-EB7A7C8C134C}"/>
    <cellStyle name="Normal 10 2 2 2 3 5 2 4 2" xfId="6208" xr:uid="{77ED7AB4-EE35-4214-97A1-1AAF26DF5436}"/>
    <cellStyle name="Normal 10 2 2 2 3 5 2 5" xfId="2774" xr:uid="{A235D61F-07E2-48F4-B759-187B47BBE462}"/>
    <cellStyle name="Normal 10 2 2 2 3 5 2 5 2" xfId="6615" xr:uid="{62011C7E-10EF-4DAE-A4C0-53F268E72882}"/>
    <cellStyle name="Normal 10 2 2 2 3 5 2 6" xfId="3623" xr:uid="{F5510ECF-29B5-4818-BDF3-F790D7693A67}"/>
    <cellStyle name="Normal 10 2 2 2 3 5 2 6 2" xfId="7436" xr:uid="{6F8AFB8B-5577-4E2C-AE59-F2A4C3CD557E}"/>
    <cellStyle name="Normal 10 2 2 2 3 5 2 7" xfId="4088" xr:uid="{3ABDB35A-B277-441E-ABAD-1FD05823E2B6}"/>
    <cellStyle name="Normal 10 2 2 2 3 5 2 7 2" xfId="7850" xr:uid="{8141BF1C-2998-4658-B744-E8B22A3367A2}"/>
    <cellStyle name="Normal 10 2 2 2 3 5 2 8" xfId="4901" xr:uid="{976825FC-C8CA-4D87-AA36-F70659199555}"/>
    <cellStyle name="Normal 10 2 2 2 3 5 3" xfId="1552" xr:uid="{31FE95D2-33DB-401C-A3DA-80BE37DC3C28}"/>
    <cellStyle name="Normal 10 2 2 2 3 5 3 2" xfId="3183" xr:uid="{7A3D1136-169E-4546-8A72-0E154996C6E6}"/>
    <cellStyle name="Normal 10 2 2 2 3 5 3 2 2" xfId="7024" xr:uid="{3A032FBA-3FBA-4162-A819-C20625EDBA39}"/>
    <cellStyle name="Normal 10 2 2 2 3 5 3 3" xfId="4493" xr:uid="{3C2D2AED-F9A5-4C04-8EB8-2982B7CD3A5E}"/>
    <cellStyle name="Normal 10 2 2 2 3 5 3 3 2" xfId="8255" xr:uid="{63D727CA-4647-4293-912C-E47C9A00468D}"/>
    <cellStyle name="Normal 10 2 2 2 3 5 3 4" xfId="5393" xr:uid="{D367D788-6BDC-4FE3-847C-A3DAEE1481B0}"/>
    <cellStyle name="Normal 10 2 2 2 3 5 4" xfId="1959" xr:uid="{1EEE6ADE-8902-4DF1-9812-D7FC4FD21A9C}"/>
    <cellStyle name="Normal 10 2 2 2 3 5 4 2" xfId="5800" xr:uid="{A75A45EF-9F01-4028-9F01-B5EB4B571C4D}"/>
    <cellStyle name="Normal 10 2 2 2 3 5 5" xfId="2366" xr:uid="{CC636E53-42BD-4B16-8F73-649658BBEAE8}"/>
    <cellStyle name="Normal 10 2 2 2 3 5 5 2" xfId="6207" xr:uid="{F79CE3FD-566C-4687-BD39-9DC964D35795}"/>
    <cellStyle name="Normal 10 2 2 2 3 5 6" xfId="2773" xr:uid="{9556FC81-69CB-41C5-A2E9-0EEF8E68B4BF}"/>
    <cellStyle name="Normal 10 2 2 2 3 5 6 2" xfId="6614" xr:uid="{60348CE9-DE84-47D9-ADB0-E0B5874AFADF}"/>
    <cellStyle name="Normal 10 2 2 2 3 5 7" xfId="3622" xr:uid="{5145596A-872A-4F56-BCCC-56AFA9BBD30E}"/>
    <cellStyle name="Normal 10 2 2 2 3 5 7 2" xfId="7435" xr:uid="{C0C8E698-C5C7-4D3F-8F2B-A79376B92B30}"/>
    <cellStyle name="Normal 10 2 2 2 3 5 8" xfId="4087" xr:uid="{A9A7A96A-58E3-44EC-BF96-E5A5E4332E5C}"/>
    <cellStyle name="Normal 10 2 2 2 3 5 8 2" xfId="7849" xr:uid="{35154C23-C90C-4283-8D88-8E212C251379}"/>
    <cellStyle name="Normal 10 2 2 2 3 5 9" xfId="4900" xr:uid="{199C8CCB-A0AB-4107-98BC-A9EB4322B029}"/>
    <cellStyle name="Normal 10 2 2 2 3 6" xfId="693" xr:uid="{27E2E2E5-7BA5-44A4-AA0C-260BEC7A70EE}"/>
    <cellStyle name="Normal 10 2 2 2 3 6 2" xfId="1554" xr:uid="{C070B122-3BB3-42C8-B408-96F21093421A}"/>
    <cellStyle name="Normal 10 2 2 2 3 6 2 2" xfId="3185" xr:uid="{964050E9-1C8D-4001-AFFC-2A64D3F5057C}"/>
    <cellStyle name="Normal 10 2 2 2 3 6 2 2 2" xfId="7026" xr:uid="{67FEC4E0-925D-4659-8516-2D17834E8F35}"/>
    <cellStyle name="Normal 10 2 2 2 3 6 2 3" xfId="4495" xr:uid="{F3E3A982-AA0E-4A1E-9624-8CE0B60DDBE6}"/>
    <cellStyle name="Normal 10 2 2 2 3 6 2 3 2" xfId="8257" xr:uid="{1C66B589-6C4C-46E0-AD00-3937EF972834}"/>
    <cellStyle name="Normal 10 2 2 2 3 6 2 4" xfId="5395" xr:uid="{E2BCC030-D7C8-41A8-A706-0E9ADA8F3A5B}"/>
    <cellStyle name="Normal 10 2 2 2 3 6 3" xfId="1961" xr:uid="{F8F483B9-8F1C-4CCB-AE29-D13548A6B7D3}"/>
    <cellStyle name="Normal 10 2 2 2 3 6 3 2" xfId="5802" xr:uid="{C90EBCA7-C1AC-43AA-A2FF-7390F7FF2C03}"/>
    <cellStyle name="Normal 10 2 2 2 3 6 4" xfId="2368" xr:uid="{B63C92AC-EFB5-4C23-91B1-7274AD6DB131}"/>
    <cellStyle name="Normal 10 2 2 2 3 6 4 2" xfId="6209" xr:uid="{E25140DE-9C08-4E63-80E1-78E66E191963}"/>
    <cellStyle name="Normal 10 2 2 2 3 6 5" xfId="2775" xr:uid="{40F94534-6B59-4365-8BA8-E4E80ED797C1}"/>
    <cellStyle name="Normal 10 2 2 2 3 6 5 2" xfId="6616" xr:uid="{FB125D51-5ABE-4CC6-83E8-18A1803990D8}"/>
    <cellStyle name="Normal 10 2 2 2 3 6 6" xfId="3624" xr:uid="{E661E7EB-6D4C-4AD5-B492-69DFA91F5E8D}"/>
    <cellStyle name="Normal 10 2 2 2 3 6 6 2" xfId="7437" xr:uid="{EFA186A5-7172-4D20-8667-D71FF022F9ED}"/>
    <cellStyle name="Normal 10 2 2 2 3 6 7" xfId="4089" xr:uid="{D1A16B20-64E3-4848-9F0F-200228C4A443}"/>
    <cellStyle name="Normal 10 2 2 2 3 6 7 2" xfId="7851" xr:uid="{A7A12B3B-79D9-47F0-8F03-3DCB5C0ED505}"/>
    <cellStyle name="Normal 10 2 2 2 3 6 8" xfId="4902" xr:uid="{679E0300-3628-4611-AA9D-B4ED41C0075E}"/>
    <cellStyle name="Normal 10 2 2 2 3 7" xfId="1539" xr:uid="{CEF6E8E0-825C-472E-B014-C3565315EC85}"/>
    <cellStyle name="Normal 10 2 2 2 3 7 2" xfId="3170" xr:uid="{E78FE198-6F48-49B4-B997-BAD7C1839F7D}"/>
    <cellStyle name="Normal 10 2 2 2 3 7 2 2" xfId="7011" xr:uid="{E7ABE23D-BB2F-4A03-9EAC-C8962FA251FB}"/>
    <cellStyle name="Normal 10 2 2 2 3 7 3" xfId="4480" xr:uid="{D5ED16F7-1780-470E-A53A-CF2A31F8B71C}"/>
    <cellStyle name="Normal 10 2 2 2 3 7 3 2" xfId="8242" xr:uid="{F66515E3-22E8-4705-AFE1-1393F6A12C02}"/>
    <cellStyle name="Normal 10 2 2 2 3 7 4" xfId="5380" xr:uid="{E5166DD6-C8A2-4A4E-A1EF-98AC9FC75D74}"/>
    <cellStyle name="Normal 10 2 2 2 3 8" xfId="1946" xr:uid="{585C2181-2782-49C6-87A5-30301B1E6827}"/>
    <cellStyle name="Normal 10 2 2 2 3 8 2" xfId="5787" xr:uid="{6A061F43-5C73-450A-8E30-B4B68BBDFF22}"/>
    <cellStyle name="Normal 10 2 2 2 3 9" xfId="2353" xr:uid="{213A0A8D-2264-4B4E-B285-31AFFD821DE0}"/>
    <cellStyle name="Normal 10 2 2 2 3 9 2" xfId="6194" xr:uid="{1D569171-19D5-4253-B0C4-95B271E57A9A}"/>
    <cellStyle name="Normal 10 2 2 2 4" xfId="694" xr:uid="{CD3DD2F7-B806-41B5-B20A-75E9BAF25F37}"/>
    <cellStyle name="Normal 10 2 2 2 4 10" xfId="4903" xr:uid="{CFD29FE1-DBE4-4421-94D1-E9D2A613C32D}"/>
    <cellStyle name="Normal 10 2 2 2 4 2" xfId="695" xr:uid="{D6358761-BA32-4119-A30E-4B0719955ED1}"/>
    <cellStyle name="Normal 10 2 2 2 4 2 2" xfId="696" xr:uid="{0F4200BA-4894-425B-947C-282EE88F0631}"/>
    <cellStyle name="Normal 10 2 2 2 4 2 2 2" xfId="1557" xr:uid="{DE0E85C5-D9AF-4CE2-88B9-3AF5FDC04D4A}"/>
    <cellStyle name="Normal 10 2 2 2 4 2 2 2 2" xfId="3188" xr:uid="{629556FD-2C4D-47DF-AFC7-0E58FF852A69}"/>
    <cellStyle name="Normal 10 2 2 2 4 2 2 2 2 2" xfId="7029" xr:uid="{9166911C-64C8-4C3F-9F48-AF465E1D0AB9}"/>
    <cellStyle name="Normal 10 2 2 2 4 2 2 2 3" xfId="4498" xr:uid="{8411ED97-02EA-4099-8390-BAF12CE8857B}"/>
    <cellStyle name="Normal 10 2 2 2 4 2 2 2 3 2" xfId="8260" xr:uid="{7C41EE4E-063C-46B9-BA86-993775CE1873}"/>
    <cellStyle name="Normal 10 2 2 2 4 2 2 2 4" xfId="5398" xr:uid="{B0D03410-FFD3-4039-B59C-B75E8C10C57A}"/>
    <cellStyle name="Normal 10 2 2 2 4 2 2 3" xfId="1964" xr:uid="{7410CD20-9ECC-48E5-959A-29BBC7264134}"/>
    <cellStyle name="Normal 10 2 2 2 4 2 2 3 2" xfId="5805" xr:uid="{591BED08-2391-4538-8A0A-3C4768588F70}"/>
    <cellStyle name="Normal 10 2 2 2 4 2 2 4" xfId="2371" xr:uid="{B5258300-A658-44DB-8DC5-A9C9B6485770}"/>
    <cellStyle name="Normal 10 2 2 2 4 2 2 4 2" xfId="6212" xr:uid="{4CF81362-8F7C-44D9-9A82-90E25FD10B7B}"/>
    <cellStyle name="Normal 10 2 2 2 4 2 2 5" xfId="2778" xr:uid="{638D0F53-4396-49AB-B1E7-0E27FE936684}"/>
    <cellStyle name="Normal 10 2 2 2 4 2 2 5 2" xfId="6619" xr:uid="{521A7AD1-2050-4EEF-97B7-CD7B10E1128A}"/>
    <cellStyle name="Normal 10 2 2 2 4 2 2 6" xfId="3627" xr:uid="{6D69A39F-1919-4B32-BB12-A546984D8B77}"/>
    <cellStyle name="Normal 10 2 2 2 4 2 2 6 2" xfId="7440" xr:uid="{F6B309F4-9E26-44C7-8DCE-12A27F96C9A5}"/>
    <cellStyle name="Normal 10 2 2 2 4 2 2 7" xfId="4092" xr:uid="{BDA7C4C8-632B-44C6-8B57-41C1AF4B62E4}"/>
    <cellStyle name="Normal 10 2 2 2 4 2 2 7 2" xfId="7854" xr:uid="{9F9FE84B-B149-49BD-9FB5-9E102590A125}"/>
    <cellStyle name="Normal 10 2 2 2 4 2 2 8" xfId="4905" xr:uid="{D13567EA-7329-450B-AAAC-0841C1056843}"/>
    <cellStyle name="Normal 10 2 2 2 4 2 3" xfId="1556" xr:uid="{235D3F88-E88A-4503-9E6A-FE23CE4788F0}"/>
    <cellStyle name="Normal 10 2 2 2 4 2 3 2" xfId="3187" xr:uid="{4BB473AA-5331-447D-A031-D63FB3F0FC9A}"/>
    <cellStyle name="Normal 10 2 2 2 4 2 3 2 2" xfId="7028" xr:uid="{766DFDF0-7DF4-4273-8247-64F0E78AE5F3}"/>
    <cellStyle name="Normal 10 2 2 2 4 2 3 3" xfId="4497" xr:uid="{F9ED95DD-B551-40D8-B600-445F21A1EF66}"/>
    <cellStyle name="Normal 10 2 2 2 4 2 3 3 2" xfId="8259" xr:uid="{E3E3B6EC-C5C2-44FB-AB78-1E000F5F575B}"/>
    <cellStyle name="Normal 10 2 2 2 4 2 3 4" xfId="5397" xr:uid="{B9355CEF-F406-4712-A424-2BFB4CB3E27C}"/>
    <cellStyle name="Normal 10 2 2 2 4 2 4" xfId="1963" xr:uid="{417A7527-E227-4912-97DB-FD4CB0D69275}"/>
    <cellStyle name="Normal 10 2 2 2 4 2 4 2" xfId="5804" xr:uid="{EDE3F87E-C8AD-473E-99E4-C876F4A710FC}"/>
    <cellStyle name="Normal 10 2 2 2 4 2 5" xfId="2370" xr:uid="{DB6A91AC-C9C9-45D5-A2BD-7B0B5242D47F}"/>
    <cellStyle name="Normal 10 2 2 2 4 2 5 2" xfId="6211" xr:uid="{91BCD94F-29DD-4B2B-BB91-28AF907AD6AB}"/>
    <cellStyle name="Normal 10 2 2 2 4 2 6" xfId="2777" xr:uid="{562061D4-3DC1-4AF4-8696-1A27D29A0C97}"/>
    <cellStyle name="Normal 10 2 2 2 4 2 6 2" xfId="6618" xr:uid="{36187F2A-D5AD-4063-9CB0-87617A9CE3B8}"/>
    <cellStyle name="Normal 10 2 2 2 4 2 7" xfId="3626" xr:uid="{643192E7-19DA-41BC-8891-497192131185}"/>
    <cellStyle name="Normal 10 2 2 2 4 2 7 2" xfId="7439" xr:uid="{579263D5-F9AF-4994-87ED-E405BB5BBBAB}"/>
    <cellStyle name="Normal 10 2 2 2 4 2 8" xfId="4091" xr:uid="{6552E9B2-7F2F-405A-840C-4B72CC1E2A53}"/>
    <cellStyle name="Normal 10 2 2 2 4 2 8 2" xfId="7853" xr:uid="{FA17A274-C6A2-407A-A745-8065338AD047}"/>
    <cellStyle name="Normal 10 2 2 2 4 2 9" xfId="4904" xr:uid="{B627B7CF-352B-4BBE-9152-83F62880CA53}"/>
    <cellStyle name="Normal 10 2 2 2 4 3" xfId="697" xr:uid="{442B239E-5071-4302-9F0A-D1145F516332}"/>
    <cellStyle name="Normal 10 2 2 2 4 3 2" xfId="1558" xr:uid="{8770C4C6-1F16-4B0A-A26E-522AAE2127D2}"/>
    <cellStyle name="Normal 10 2 2 2 4 3 2 2" xfId="3189" xr:uid="{D564F6CD-E6F4-45B8-820E-3024BBDCBCB7}"/>
    <cellStyle name="Normal 10 2 2 2 4 3 2 2 2" xfId="7030" xr:uid="{6AE5D9D4-7FF0-4638-9847-714DF2E879AA}"/>
    <cellStyle name="Normal 10 2 2 2 4 3 2 3" xfId="4499" xr:uid="{20490BD5-CF37-4CD1-AC79-587B75B38675}"/>
    <cellStyle name="Normal 10 2 2 2 4 3 2 3 2" xfId="8261" xr:uid="{19326340-9F29-4D04-B096-9B6A2AA99CE6}"/>
    <cellStyle name="Normal 10 2 2 2 4 3 2 4" xfId="5399" xr:uid="{F16611C2-8ED2-4689-8285-DBA9B507F6EC}"/>
    <cellStyle name="Normal 10 2 2 2 4 3 3" xfId="1965" xr:uid="{A61A0C91-68FB-4BE0-8D5F-0B3570E3BCE6}"/>
    <cellStyle name="Normal 10 2 2 2 4 3 3 2" xfId="5806" xr:uid="{5EC922AB-C183-4C84-AF1E-085A11606C1B}"/>
    <cellStyle name="Normal 10 2 2 2 4 3 4" xfId="2372" xr:uid="{11539C9C-9141-4893-933E-940F3BFFB611}"/>
    <cellStyle name="Normal 10 2 2 2 4 3 4 2" xfId="6213" xr:uid="{A3D53166-DF12-4FA6-8954-D5816C15468A}"/>
    <cellStyle name="Normal 10 2 2 2 4 3 5" xfId="2779" xr:uid="{E1864D24-BD12-4F30-ACE0-C7E35DF56535}"/>
    <cellStyle name="Normal 10 2 2 2 4 3 5 2" xfId="6620" xr:uid="{6DF02F90-CC8F-4867-B090-573355D75B32}"/>
    <cellStyle name="Normal 10 2 2 2 4 3 6" xfId="3628" xr:uid="{E68A834A-A903-45DF-9B17-5BA9A41E3E63}"/>
    <cellStyle name="Normal 10 2 2 2 4 3 6 2" xfId="7441" xr:uid="{3E2A508C-FC4D-4CB0-8187-30DECE3A03D3}"/>
    <cellStyle name="Normal 10 2 2 2 4 3 7" xfId="4093" xr:uid="{9FE16707-11D3-4DD6-86F5-BB7E3160E55C}"/>
    <cellStyle name="Normal 10 2 2 2 4 3 7 2" xfId="7855" xr:uid="{BC184F0C-C695-423F-ADA9-F082D44FC7F1}"/>
    <cellStyle name="Normal 10 2 2 2 4 3 8" xfId="4906" xr:uid="{CA21DF56-2DBC-4344-8A8B-CC9BE3024C7A}"/>
    <cellStyle name="Normal 10 2 2 2 4 4" xfId="1555" xr:uid="{23010980-4817-46ED-A8B4-FE3EED061F50}"/>
    <cellStyle name="Normal 10 2 2 2 4 4 2" xfId="3186" xr:uid="{5406B8F3-201B-460B-BAEE-802FA93D4C07}"/>
    <cellStyle name="Normal 10 2 2 2 4 4 2 2" xfId="7027" xr:uid="{B48B7453-DBB2-4970-B796-69C6B386BC97}"/>
    <cellStyle name="Normal 10 2 2 2 4 4 3" xfId="4496" xr:uid="{429457EF-A9B9-4C66-9B25-4EBD6740F6EB}"/>
    <cellStyle name="Normal 10 2 2 2 4 4 3 2" xfId="8258" xr:uid="{9EE11AC9-C8E2-4EA4-B4F0-5FB0C297425B}"/>
    <cellStyle name="Normal 10 2 2 2 4 4 4" xfId="5396" xr:uid="{36E7995E-85DF-4665-A4DE-5DF7357CE9CB}"/>
    <cellStyle name="Normal 10 2 2 2 4 5" xfId="1962" xr:uid="{C012800D-FB87-4EE2-A9BD-E1ACEDF96639}"/>
    <cellStyle name="Normal 10 2 2 2 4 5 2" xfId="5803" xr:uid="{AEE01C05-D929-487D-895E-13871AF7E75E}"/>
    <cellStyle name="Normal 10 2 2 2 4 6" xfId="2369" xr:uid="{17446928-F704-4F7F-9D33-BC5A0EDE5729}"/>
    <cellStyle name="Normal 10 2 2 2 4 6 2" xfId="6210" xr:uid="{F2390A95-A008-4AD5-BEC0-BAEEF15C1E67}"/>
    <cellStyle name="Normal 10 2 2 2 4 7" xfId="2776" xr:uid="{C5ABF666-DC2B-4879-8BA4-6583D01A57D3}"/>
    <cellStyle name="Normal 10 2 2 2 4 7 2" xfId="6617" xr:uid="{FFBCEB58-C627-4CA8-9F7C-C6B0D3CA4A99}"/>
    <cellStyle name="Normal 10 2 2 2 4 8" xfId="3625" xr:uid="{73E72DF1-4E52-4080-BFC0-D4C5020233A6}"/>
    <cellStyle name="Normal 10 2 2 2 4 8 2" xfId="7438" xr:uid="{4162269C-9DCA-486F-B2D3-7E4676D1FBE0}"/>
    <cellStyle name="Normal 10 2 2 2 4 9" xfId="4090" xr:uid="{9F208688-EC09-4F54-BF0B-FAD26D03D54A}"/>
    <cellStyle name="Normal 10 2 2 2 4 9 2" xfId="7852" xr:uid="{37D7EB2F-41BF-48DD-AFBC-2451AF92B8EA}"/>
    <cellStyle name="Normal 10 2 2 2 5" xfId="698" xr:uid="{085E3E7F-1AC5-47A9-8C06-EE270E84FFFE}"/>
    <cellStyle name="Normal 10 2 2 2 5 10" xfId="4907" xr:uid="{75757C37-45E0-4692-A207-F567E32B2770}"/>
    <cellStyle name="Normal 10 2 2 2 5 2" xfId="699" xr:uid="{29034B2A-89AB-4071-89E9-CB517B786904}"/>
    <cellStyle name="Normal 10 2 2 2 5 2 2" xfId="700" xr:uid="{A5532ADE-BF03-4341-9294-A0BDBF9BF362}"/>
    <cellStyle name="Normal 10 2 2 2 5 2 2 2" xfId="1561" xr:uid="{B17FA2F8-F8C5-4409-BC17-41F0A89B1150}"/>
    <cellStyle name="Normal 10 2 2 2 5 2 2 2 2" xfId="3192" xr:uid="{7D01AEAB-3911-458A-8A99-A5EC1C4A4AF5}"/>
    <cellStyle name="Normal 10 2 2 2 5 2 2 2 2 2" xfId="7033" xr:uid="{0CE87692-80C4-4A06-8EF8-E9392CDB0EDF}"/>
    <cellStyle name="Normal 10 2 2 2 5 2 2 2 3" xfId="4502" xr:uid="{B5C5AFD4-0BDE-4D95-9D59-EEFD1DD3A40A}"/>
    <cellStyle name="Normal 10 2 2 2 5 2 2 2 3 2" xfId="8264" xr:uid="{A9176FFB-B3C4-417B-A395-1E14A4CD94B0}"/>
    <cellStyle name="Normal 10 2 2 2 5 2 2 2 4" xfId="5402" xr:uid="{FB712962-59E0-4A3D-AD2C-85BF90463093}"/>
    <cellStyle name="Normal 10 2 2 2 5 2 2 3" xfId="1968" xr:uid="{3CA664C7-1CA5-405C-99EE-2F0612113395}"/>
    <cellStyle name="Normal 10 2 2 2 5 2 2 3 2" xfId="5809" xr:uid="{11D3F3D3-136B-4BFA-8B9B-D574A9C453A8}"/>
    <cellStyle name="Normal 10 2 2 2 5 2 2 4" xfId="2375" xr:uid="{3C9EFFFC-6320-4A68-8996-F02631D89054}"/>
    <cellStyle name="Normal 10 2 2 2 5 2 2 4 2" xfId="6216" xr:uid="{E99B11DE-5EE9-40C3-B4E9-35BC72005419}"/>
    <cellStyle name="Normal 10 2 2 2 5 2 2 5" xfId="2782" xr:uid="{1654F0D3-21A4-4BF1-AF41-3CB7C7220D41}"/>
    <cellStyle name="Normal 10 2 2 2 5 2 2 5 2" xfId="6623" xr:uid="{A6B5B3E9-1F46-4278-9AFE-F87A8D0CDE05}"/>
    <cellStyle name="Normal 10 2 2 2 5 2 2 6" xfId="3631" xr:uid="{74A4B77D-5677-455F-A719-84612A34F6DB}"/>
    <cellStyle name="Normal 10 2 2 2 5 2 2 6 2" xfId="7444" xr:uid="{D01FBAA4-C878-41ED-AABF-270F9F097A50}"/>
    <cellStyle name="Normal 10 2 2 2 5 2 2 7" xfId="4096" xr:uid="{EF818241-A0CD-4E90-A581-0423A14D8425}"/>
    <cellStyle name="Normal 10 2 2 2 5 2 2 7 2" xfId="7858" xr:uid="{0A0610F5-9616-42B8-BDF0-04CA4647216A}"/>
    <cellStyle name="Normal 10 2 2 2 5 2 2 8" xfId="4909" xr:uid="{70378A50-DE80-42AA-8F53-0FC413E6C198}"/>
    <cellStyle name="Normal 10 2 2 2 5 2 3" xfId="1560" xr:uid="{D8198A44-1F86-4454-9646-55FFA5A2F75F}"/>
    <cellStyle name="Normal 10 2 2 2 5 2 3 2" xfId="3191" xr:uid="{416BF9C9-D514-4D9B-9B70-DF009FBE8FCC}"/>
    <cellStyle name="Normal 10 2 2 2 5 2 3 2 2" xfId="7032" xr:uid="{8521425A-E661-48F1-BD83-40C8E5A4004A}"/>
    <cellStyle name="Normal 10 2 2 2 5 2 3 3" xfId="4501" xr:uid="{0350E40B-E08A-4599-924A-DB797CEBEEF0}"/>
    <cellStyle name="Normal 10 2 2 2 5 2 3 3 2" xfId="8263" xr:uid="{E7C5737E-E31B-497A-85CD-4FE1944CF367}"/>
    <cellStyle name="Normal 10 2 2 2 5 2 3 4" xfId="5401" xr:uid="{B4FE0242-5F47-4291-B92C-D2E4D5705043}"/>
    <cellStyle name="Normal 10 2 2 2 5 2 4" xfId="1967" xr:uid="{EA613D8A-45BB-412A-BBF4-732EB2D00D68}"/>
    <cellStyle name="Normal 10 2 2 2 5 2 4 2" xfId="5808" xr:uid="{1D42E664-EDBD-49B2-86AE-58A4C5D41A5E}"/>
    <cellStyle name="Normal 10 2 2 2 5 2 5" xfId="2374" xr:uid="{5514CC24-C0D7-491F-90E4-3A27D7F4F985}"/>
    <cellStyle name="Normal 10 2 2 2 5 2 5 2" xfId="6215" xr:uid="{F8988962-1C1A-43BC-B306-73F3622F122F}"/>
    <cellStyle name="Normal 10 2 2 2 5 2 6" xfId="2781" xr:uid="{652F76E0-6BAB-4D26-BCA2-4A8E232A412C}"/>
    <cellStyle name="Normal 10 2 2 2 5 2 6 2" xfId="6622" xr:uid="{FB9DE071-DB43-4ABD-8B02-69F55597093E}"/>
    <cellStyle name="Normal 10 2 2 2 5 2 7" xfId="3630" xr:uid="{C9A2A921-AF56-4A6C-B2C6-EB40C676D0A1}"/>
    <cellStyle name="Normal 10 2 2 2 5 2 7 2" xfId="7443" xr:uid="{AAC3F943-09D7-47E7-B3FA-B8F30210AA0A}"/>
    <cellStyle name="Normal 10 2 2 2 5 2 8" xfId="4095" xr:uid="{69858DE7-5EC5-40E4-9A5D-FFDE0E1C443B}"/>
    <cellStyle name="Normal 10 2 2 2 5 2 8 2" xfId="7857" xr:uid="{3D7BB023-7A4B-4B51-980D-D49F89DE6999}"/>
    <cellStyle name="Normal 10 2 2 2 5 2 9" xfId="4908" xr:uid="{7FB8610F-FA30-4DD0-8FA6-65401C079AF7}"/>
    <cellStyle name="Normal 10 2 2 2 5 3" xfId="701" xr:uid="{16658164-FC13-4373-BB9A-5D5135CA2D81}"/>
    <cellStyle name="Normal 10 2 2 2 5 3 2" xfId="1562" xr:uid="{1028F7E1-B4D1-4F5B-933B-D71009D9F73E}"/>
    <cellStyle name="Normal 10 2 2 2 5 3 2 2" xfId="3193" xr:uid="{5C35109A-6065-4C9A-837B-B8C6D66C70A3}"/>
    <cellStyle name="Normal 10 2 2 2 5 3 2 2 2" xfId="7034" xr:uid="{6FE379FB-8D58-4C6A-95E5-0D55D99A6860}"/>
    <cellStyle name="Normal 10 2 2 2 5 3 2 3" xfId="4503" xr:uid="{1CFBD134-D50F-4E7B-AEFC-86AB609F2B12}"/>
    <cellStyle name="Normal 10 2 2 2 5 3 2 3 2" xfId="8265" xr:uid="{64A69AD3-F3E0-461A-B823-37F0D8A43800}"/>
    <cellStyle name="Normal 10 2 2 2 5 3 2 4" xfId="5403" xr:uid="{EAABB741-3A90-4219-8BB3-D9BF335484A6}"/>
    <cellStyle name="Normal 10 2 2 2 5 3 3" xfId="1969" xr:uid="{21DE8561-E8EB-485D-8E4A-84CDC821784D}"/>
    <cellStyle name="Normal 10 2 2 2 5 3 3 2" xfId="5810" xr:uid="{671F5333-FC9A-45C1-A7FC-146D429BE079}"/>
    <cellStyle name="Normal 10 2 2 2 5 3 4" xfId="2376" xr:uid="{9FE05414-AADD-45DC-89CE-9507486F33FA}"/>
    <cellStyle name="Normal 10 2 2 2 5 3 4 2" xfId="6217" xr:uid="{EE1745D3-0E8B-46B9-A17C-FE6723D6385D}"/>
    <cellStyle name="Normal 10 2 2 2 5 3 5" xfId="2783" xr:uid="{E82ED099-9648-4EB0-9B43-3D1D09FEAA5C}"/>
    <cellStyle name="Normal 10 2 2 2 5 3 5 2" xfId="6624" xr:uid="{EE077454-0B20-4365-B570-94923D4F1691}"/>
    <cellStyle name="Normal 10 2 2 2 5 3 6" xfId="3632" xr:uid="{73442EB0-66E1-4E31-A206-2BB373E68B90}"/>
    <cellStyle name="Normal 10 2 2 2 5 3 6 2" xfId="7445" xr:uid="{DB3770EE-6756-4092-87E4-3D0C01CE65DE}"/>
    <cellStyle name="Normal 10 2 2 2 5 3 7" xfId="4097" xr:uid="{DFC8CC67-64ED-4682-AA90-4090A0BC06A6}"/>
    <cellStyle name="Normal 10 2 2 2 5 3 7 2" xfId="7859" xr:uid="{28C13DFB-CE81-4EA1-9BFD-8ADB0F6F2AE9}"/>
    <cellStyle name="Normal 10 2 2 2 5 3 8" xfId="4910" xr:uid="{1674E66A-D294-406A-BE8D-99FF98EFD831}"/>
    <cellStyle name="Normal 10 2 2 2 5 4" xfId="1559" xr:uid="{2CB64737-845E-4CD2-98BB-5B68E00D2551}"/>
    <cellStyle name="Normal 10 2 2 2 5 4 2" xfId="3190" xr:uid="{D5A89080-8473-433E-8CED-3940B3D50603}"/>
    <cellStyle name="Normal 10 2 2 2 5 4 2 2" xfId="7031" xr:uid="{06A8A59B-EA91-4361-8CD8-41EBA91777B7}"/>
    <cellStyle name="Normal 10 2 2 2 5 4 3" xfId="4500" xr:uid="{B147F328-673D-4208-9D25-E7A0EB296417}"/>
    <cellStyle name="Normal 10 2 2 2 5 4 3 2" xfId="8262" xr:uid="{62ADD652-3CBD-45A9-892A-A9272CE34C39}"/>
    <cellStyle name="Normal 10 2 2 2 5 4 4" xfId="5400" xr:uid="{73683AF3-C059-4EC2-9746-E947109988B2}"/>
    <cellStyle name="Normal 10 2 2 2 5 5" xfId="1966" xr:uid="{9DA0574B-2675-4167-B452-9BE752152227}"/>
    <cellStyle name="Normal 10 2 2 2 5 5 2" xfId="5807" xr:uid="{FDE729CE-6F75-4FE1-AB00-20BF14F9752B}"/>
    <cellStyle name="Normal 10 2 2 2 5 6" xfId="2373" xr:uid="{F64AF483-EA5F-4D5E-B3DA-B9225B5A432A}"/>
    <cellStyle name="Normal 10 2 2 2 5 6 2" xfId="6214" xr:uid="{0AA5BD04-96EB-4F9D-B9BF-40232695B2E2}"/>
    <cellStyle name="Normal 10 2 2 2 5 7" xfId="2780" xr:uid="{C12EDD3B-6B98-4679-A756-8C29A996D2E1}"/>
    <cellStyle name="Normal 10 2 2 2 5 7 2" xfId="6621" xr:uid="{AB9DE8D9-AB52-4FDF-A601-7B3FB0BFB414}"/>
    <cellStyle name="Normal 10 2 2 2 5 8" xfId="3629" xr:uid="{75E28BE8-E48F-4475-8ECC-58A4EE7D3A3B}"/>
    <cellStyle name="Normal 10 2 2 2 5 8 2" xfId="7442" xr:uid="{28EED0E2-1FFD-43BE-9E38-972F4472BA64}"/>
    <cellStyle name="Normal 10 2 2 2 5 9" xfId="4094" xr:uid="{4CC9FD3A-343B-4CDD-BB19-084D3EB04249}"/>
    <cellStyle name="Normal 10 2 2 2 5 9 2" xfId="7856" xr:uid="{D9065A32-2739-4262-AADC-1968F9E7B657}"/>
    <cellStyle name="Normal 10 2 2 2 6" xfId="702" xr:uid="{5602DDFF-318C-419B-A7F4-459F4B0006F4}"/>
    <cellStyle name="Normal 10 2 2 2 6 10" xfId="4911" xr:uid="{E6E93FE1-F311-441A-9DE1-E7F7E48ED9BC}"/>
    <cellStyle name="Normal 10 2 2 2 6 2" xfId="703" xr:uid="{4F0CE274-B378-4ADA-A540-E7D192A1AE06}"/>
    <cellStyle name="Normal 10 2 2 2 6 2 2" xfId="704" xr:uid="{F3AD3B59-045F-43A4-BF63-DBA03898633E}"/>
    <cellStyle name="Normal 10 2 2 2 6 2 2 2" xfId="1565" xr:uid="{4A3C5CC3-3BB5-49E9-9033-D3F74F1192B0}"/>
    <cellStyle name="Normal 10 2 2 2 6 2 2 2 2" xfId="3196" xr:uid="{B0F1AE14-E3A9-4BE4-A20D-E9270DF1EB03}"/>
    <cellStyle name="Normal 10 2 2 2 6 2 2 2 2 2" xfId="7037" xr:uid="{33D4F2BA-B58F-4440-8712-4EAE6C8DCAC0}"/>
    <cellStyle name="Normal 10 2 2 2 6 2 2 2 3" xfId="4506" xr:uid="{79EEFB77-DDB3-4CF6-BEB9-3119A0D21249}"/>
    <cellStyle name="Normal 10 2 2 2 6 2 2 2 3 2" xfId="8268" xr:uid="{6A8C653E-F6D9-4659-ACAF-6FD345FB0729}"/>
    <cellStyle name="Normal 10 2 2 2 6 2 2 2 4" xfId="5406" xr:uid="{E4DCE37E-09F6-4A16-8CF5-2881BAEF9FF8}"/>
    <cellStyle name="Normal 10 2 2 2 6 2 2 3" xfId="1972" xr:uid="{B2FB30FD-FDE6-43A8-A163-205619BEAA63}"/>
    <cellStyle name="Normal 10 2 2 2 6 2 2 3 2" xfId="5813" xr:uid="{32592ADB-B354-4B03-9EF8-F94227488D05}"/>
    <cellStyle name="Normal 10 2 2 2 6 2 2 4" xfId="2379" xr:uid="{F115C302-E888-4BDD-BDAC-AA34874403FA}"/>
    <cellStyle name="Normal 10 2 2 2 6 2 2 4 2" xfId="6220" xr:uid="{E2E8DCC4-9036-4970-903E-DA49FD3A2413}"/>
    <cellStyle name="Normal 10 2 2 2 6 2 2 5" xfId="2786" xr:uid="{9A73628A-5C18-48C6-A018-E6C0243AB063}"/>
    <cellStyle name="Normal 10 2 2 2 6 2 2 5 2" xfId="6627" xr:uid="{3DBFB81F-DDE0-4F72-AF9A-F19A482594EC}"/>
    <cellStyle name="Normal 10 2 2 2 6 2 2 6" xfId="3635" xr:uid="{7249E53E-AA04-43D9-98B0-E6DDC2A4BB3C}"/>
    <cellStyle name="Normal 10 2 2 2 6 2 2 6 2" xfId="7448" xr:uid="{A894896D-E876-40E9-814C-8B0FA217517D}"/>
    <cellStyle name="Normal 10 2 2 2 6 2 2 7" xfId="4100" xr:uid="{C8755229-89A5-4409-996B-56BEF1FDCF10}"/>
    <cellStyle name="Normal 10 2 2 2 6 2 2 7 2" xfId="7862" xr:uid="{88CEB3E9-75CC-4CC4-8556-0EEBF83A0FF9}"/>
    <cellStyle name="Normal 10 2 2 2 6 2 2 8" xfId="4913" xr:uid="{C5CB0371-1828-435E-83CA-0475EC9CA5FA}"/>
    <cellStyle name="Normal 10 2 2 2 6 2 3" xfId="1564" xr:uid="{02F8914D-A4D3-47C4-818C-1F627D272F55}"/>
    <cellStyle name="Normal 10 2 2 2 6 2 3 2" xfId="3195" xr:uid="{8C31F1AA-240D-4942-84ED-CE2B5D19ECDE}"/>
    <cellStyle name="Normal 10 2 2 2 6 2 3 2 2" xfId="7036" xr:uid="{B9C8836D-1516-4312-BE2D-BF56E653E6C3}"/>
    <cellStyle name="Normal 10 2 2 2 6 2 3 3" xfId="4505" xr:uid="{A9E16DA8-6C21-4E02-9E12-51291C5B9CBE}"/>
    <cellStyle name="Normal 10 2 2 2 6 2 3 3 2" xfId="8267" xr:uid="{3F012753-05CA-43C3-8005-DBC07BF4C82C}"/>
    <cellStyle name="Normal 10 2 2 2 6 2 3 4" xfId="5405" xr:uid="{495CF0A8-CA12-4998-962F-F3279C81DB24}"/>
    <cellStyle name="Normal 10 2 2 2 6 2 4" xfId="1971" xr:uid="{548B5438-D989-4A44-AC7E-E48FB611B613}"/>
    <cellStyle name="Normal 10 2 2 2 6 2 4 2" xfId="5812" xr:uid="{A22483D2-7EE9-4253-AC36-EAE3D8BFF7B2}"/>
    <cellStyle name="Normal 10 2 2 2 6 2 5" xfId="2378" xr:uid="{8025BBCD-1B77-4944-AD32-A3DC815A4C52}"/>
    <cellStyle name="Normal 10 2 2 2 6 2 5 2" xfId="6219" xr:uid="{7BDEE05D-923B-4397-8068-7371497D5814}"/>
    <cellStyle name="Normal 10 2 2 2 6 2 6" xfId="2785" xr:uid="{5523BCCC-2EB6-4769-82B7-967F0E3A9AD1}"/>
    <cellStyle name="Normal 10 2 2 2 6 2 6 2" xfId="6626" xr:uid="{F752939F-ABE9-428E-897B-AF8367001B63}"/>
    <cellStyle name="Normal 10 2 2 2 6 2 7" xfId="3634" xr:uid="{681FD53B-2218-42D1-8A13-45CCECDEBE22}"/>
    <cellStyle name="Normal 10 2 2 2 6 2 7 2" xfId="7447" xr:uid="{ED2D423B-05F2-44AF-B59C-0595879A00A5}"/>
    <cellStyle name="Normal 10 2 2 2 6 2 8" xfId="4099" xr:uid="{07C0835F-2BD8-4DF0-87DE-558C85906C64}"/>
    <cellStyle name="Normal 10 2 2 2 6 2 8 2" xfId="7861" xr:uid="{49AE5221-FE22-4019-A27A-E8E1226DED7F}"/>
    <cellStyle name="Normal 10 2 2 2 6 2 9" xfId="4912" xr:uid="{752202A3-02BD-4F48-96F5-D0E28D32D6CF}"/>
    <cellStyle name="Normal 10 2 2 2 6 3" xfId="705" xr:uid="{C0A12E89-817C-465D-842A-373391AB703B}"/>
    <cellStyle name="Normal 10 2 2 2 6 3 2" xfId="1566" xr:uid="{31F38CB1-B9B4-45AD-837A-2CFBC09B486C}"/>
    <cellStyle name="Normal 10 2 2 2 6 3 2 2" xfId="3197" xr:uid="{96E00156-B658-43BC-BC1F-528C7F10E42A}"/>
    <cellStyle name="Normal 10 2 2 2 6 3 2 2 2" xfId="7038" xr:uid="{7A6D44EE-D4B1-4108-AD5E-A98F882FD9E3}"/>
    <cellStyle name="Normal 10 2 2 2 6 3 2 3" xfId="4507" xr:uid="{9F228338-6CF2-4FC8-A713-283697A98C5C}"/>
    <cellStyle name="Normal 10 2 2 2 6 3 2 3 2" xfId="8269" xr:uid="{097FEFD8-3912-4C06-919B-E04C4166F9CA}"/>
    <cellStyle name="Normal 10 2 2 2 6 3 2 4" xfId="5407" xr:uid="{84D3BF1F-8CBF-4D8F-AED3-BC49BAA7CBF4}"/>
    <cellStyle name="Normal 10 2 2 2 6 3 3" xfId="1973" xr:uid="{0DF01173-A0DA-49B6-B70F-F76CA17F2F18}"/>
    <cellStyle name="Normal 10 2 2 2 6 3 3 2" xfId="5814" xr:uid="{12096B2B-93BB-4DF0-B7DE-B3D7BB3D26B3}"/>
    <cellStyle name="Normal 10 2 2 2 6 3 4" xfId="2380" xr:uid="{0C88F9EE-A166-49DE-A611-7C265E30B5A7}"/>
    <cellStyle name="Normal 10 2 2 2 6 3 4 2" xfId="6221" xr:uid="{B87E7BA8-116B-4F3B-A3B6-7946D2A43773}"/>
    <cellStyle name="Normal 10 2 2 2 6 3 5" xfId="2787" xr:uid="{22D729B0-2702-4C08-B777-285249F7F1C1}"/>
    <cellStyle name="Normal 10 2 2 2 6 3 5 2" xfId="6628" xr:uid="{6000F490-F00A-4652-9237-384B04F7C0B9}"/>
    <cellStyle name="Normal 10 2 2 2 6 3 6" xfId="3636" xr:uid="{B81750E3-2A86-411C-84CE-37D87F8015DE}"/>
    <cellStyle name="Normal 10 2 2 2 6 3 6 2" xfId="7449" xr:uid="{5EB9A121-0D78-4871-9A62-293A7D1A39A9}"/>
    <cellStyle name="Normal 10 2 2 2 6 3 7" xfId="4101" xr:uid="{07D251EB-7331-4527-8E0F-A9B7FDC7BAF9}"/>
    <cellStyle name="Normal 10 2 2 2 6 3 7 2" xfId="7863" xr:uid="{185A9913-5731-4833-A19C-1B3B0CA83783}"/>
    <cellStyle name="Normal 10 2 2 2 6 3 8" xfId="4914" xr:uid="{2F83021B-DF80-4C0F-9AE8-4CD6C4173320}"/>
    <cellStyle name="Normal 10 2 2 2 6 4" xfId="1563" xr:uid="{E659D5E9-5695-4A16-BD8F-FA0408C1B49F}"/>
    <cellStyle name="Normal 10 2 2 2 6 4 2" xfId="3194" xr:uid="{E15CA8F1-2944-42F1-8551-01BE7916C182}"/>
    <cellStyle name="Normal 10 2 2 2 6 4 2 2" xfId="7035" xr:uid="{51933187-3EE4-46CF-87E5-DF4B72139E72}"/>
    <cellStyle name="Normal 10 2 2 2 6 4 3" xfId="4504" xr:uid="{6D6A5674-FA3B-4C1F-ABCD-99D7BDE54990}"/>
    <cellStyle name="Normal 10 2 2 2 6 4 3 2" xfId="8266" xr:uid="{88A11B9A-90F3-4BA1-92AB-CF1D5DAAA00C}"/>
    <cellStyle name="Normal 10 2 2 2 6 4 4" xfId="5404" xr:uid="{57E13F08-D916-40E7-8D27-18EB45DF6318}"/>
    <cellStyle name="Normal 10 2 2 2 6 5" xfId="1970" xr:uid="{515B0FF0-0D21-4914-BC63-747865894B8E}"/>
    <cellStyle name="Normal 10 2 2 2 6 5 2" xfId="5811" xr:uid="{6BA22067-AAE2-4D72-9806-685B9AE2B446}"/>
    <cellStyle name="Normal 10 2 2 2 6 6" xfId="2377" xr:uid="{62621EC1-BA02-4F5C-B6AA-33E3E1B62415}"/>
    <cellStyle name="Normal 10 2 2 2 6 6 2" xfId="6218" xr:uid="{1790EE4B-BA90-4CF8-BDA7-4A78C885F2F7}"/>
    <cellStyle name="Normal 10 2 2 2 6 7" xfId="2784" xr:uid="{82DBED80-A72C-4FBE-BED7-AEB01FF6C7DE}"/>
    <cellStyle name="Normal 10 2 2 2 6 7 2" xfId="6625" xr:uid="{FAB75CC1-E828-4E2A-A361-F1DF6725006C}"/>
    <cellStyle name="Normal 10 2 2 2 6 8" xfId="3633" xr:uid="{210D00CB-97FD-4BC2-908D-808D8AED1C0D}"/>
    <cellStyle name="Normal 10 2 2 2 6 8 2" xfId="7446" xr:uid="{A3437ACA-98E4-419B-AD22-9239E86C511F}"/>
    <cellStyle name="Normal 10 2 2 2 6 9" xfId="4098" xr:uid="{98C9C374-56AE-4F14-9596-E0FD81BAC67D}"/>
    <cellStyle name="Normal 10 2 2 2 6 9 2" xfId="7860" xr:uid="{D4E9941A-EC85-45C8-BC26-2C39674CEA8C}"/>
    <cellStyle name="Normal 10 2 2 2 7" xfId="706" xr:uid="{C86B8FBC-C159-444E-8EE7-4477A4E4879E}"/>
    <cellStyle name="Normal 10 2 2 2 7 2" xfId="707" xr:uid="{EA04DA6D-EF03-4382-90DC-80FA1A938B48}"/>
    <cellStyle name="Normal 10 2 2 2 7 2 2" xfId="1568" xr:uid="{E6F78122-56E7-4A2C-99CA-95A14CC455B8}"/>
    <cellStyle name="Normal 10 2 2 2 7 2 2 2" xfId="3199" xr:uid="{015C81E7-4AA1-425B-A47E-94DB5A101CB7}"/>
    <cellStyle name="Normal 10 2 2 2 7 2 2 2 2" xfId="7040" xr:uid="{C4FBA27B-0415-479D-BE81-41F7D6595FE7}"/>
    <cellStyle name="Normal 10 2 2 2 7 2 2 3" xfId="4509" xr:uid="{E26CEF09-0BD3-4EDE-BF7E-72E65CAD5CCA}"/>
    <cellStyle name="Normal 10 2 2 2 7 2 2 3 2" xfId="8271" xr:uid="{5AA8CD01-5D06-442C-8351-701F1DA09D5D}"/>
    <cellStyle name="Normal 10 2 2 2 7 2 2 4" xfId="5409" xr:uid="{3596D5D7-53D5-4ECB-8767-90ED73842DE5}"/>
    <cellStyle name="Normal 10 2 2 2 7 2 3" xfId="1975" xr:uid="{4FFFB43B-ED5D-4595-B74F-E40790A36DA9}"/>
    <cellStyle name="Normal 10 2 2 2 7 2 3 2" xfId="5816" xr:uid="{33F15B12-C471-4084-8024-70107E53EC34}"/>
    <cellStyle name="Normal 10 2 2 2 7 2 4" xfId="2382" xr:uid="{57991F4C-FF2D-474A-B191-0AC74DB30A8E}"/>
    <cellStyle name="Normal 10 2 2 2 7 2 4 2" xfId="6223" xr:uid="{ED776856-36A5-4A67-8B4E-7A4B4E7FBEC4}"/>
    <cellStyle name="Normal 10 2 2 2 7 2 5" xfId="2789" xr:uid="{D65D215F-3BE6-4031-BFDB-FAD85A8504E2}"/>
    <cellStyle name="Normal 10 2 2 2 7 2 5 2" xfId="6630" xr:uid="{F9B224BF-F724-444C-8B64-2408EEF75656}"/>
    <cellStyle name="Normal 10 2 2 2 7 2 6" xfId="3638" xr:uid="{B503746A-9520-4811-9595-5DD5812886A9}"/>
    <cellStyle name="Normal 10 2 2 2 7 2 6 2" xfId="7451" xr:uid="{47F70862-5A41-48D5-B5D0-626ECDF3AD5E}"/>
    <cellStyle name="Normal 10 2 2 2 7 2 7" xfId="4103" xr:uid="{C08A7B43-0C55-44A2-88DF-CF9127B2196D}"/>
    <cellStyle name="Normal 10 2 2 2 7 2 7 2" xfId="7865" xr:uid="{4CDA4E4F-663D-4A44-BB33-1D6DBFB415A1}"/>
    <cellStyle name="Normal 10 2 2 2 7 2 8" xfId="4916" xr:uid="{46DAF9F9-C4E7-4A5F-87FE-CFB28BBEF762}"/>
    <cellStyle name="Normal 10 2 2 2 7 3" xfId="1567" xr:uid="{577B0DDF-27CF-4E8A-BBBB-08C71BFB5400}"/>
    <cellStyle name="Normal 10 2 2 2 7 3 2" xfId="3198" xr:uid="{02EB0D98-02C8-4C62-82FF-B09099A8A0CE}"/>
    <cellStyle name="Normal 10 2 2 2 7 3 2 2" xfId="7039" xr:uid="{4B623514-A7AA-45DA-9CBE-4A1B573B1151}"/>
    <cellStyle name="Normal 10 2 2 2 7 3 3" xfId="4508" xr:uid="{E8160712-413C-486F-95D9-C1AF7F044E12}"/>
    <cellStyle name="Normal 10 2 2 2 7 3 3 2" xfId="8270" xr:uid="{1A2BA53E-359D-4CA1-AEC8-5B3B0AA8F8A3}"/>
    <cellStyle name="Normal 10 2 2 2 7 3 4" xfId="5408" xr:uid="{ED60F4B5-9627-46BB-A001-6D102A21264A}"/>
    <cellStyle name="Normal 10 2 2 2 7 4" xfId="1974" xr:uid="{ABFCCAAE-CA2A-4215-B235-13B042A2618F}"/>
    <cellStyle name="Normal 10 2 2 2 7 4 2" xfId="5815" xr:uid="{D676693B-BF69-4820-9E85-2D3A9650B047}"/>
    <cellStyle name="Normal 10 2 2 2 7 5" xfId="2381" xr:uid="{9C54277B-049E-4E25-96A6-5948D987A84A}"/>
    <cellStyle name="Normal 10 2 2 2 7 5 2" xfId="6222" xr:uid="{47EDF9CA-033E-4C12-819D-85867938CDD0}"/>
    <cellStyle name="Normal 10 2 2 2 7 6" xfId="2788" xr:uid="{EBFEA0FF-CEE2-4523-BA9A-1C82F8B2D0A4}"/>
    <cellStyle name="Normal 10 2 2 2 7 6 2" xfId="6629" xr:uid="{5FD2F07F-DE3F-4BF0-858F-DC3E9AD65B4B}"/>
    <cellStyle name="Normal 10 2 2 2 7 7" xfId="3637" xr:uid="{7AD6DBDB-0B91-43F5-BDD9-E0FDFB3C65E7}"/>
    <cellStyle name="Normal 10 2 2 2 7 7 2" xfId="7450" xr:uid="{29F8FFE5-C877-4C6A-8F53-F6E5F35E0321}"/>
    <cellStyle name="Normal 10 2 2 2 7 8" xfId="4102" xr:uid="{00CF48ED-80E4-467D-AB2C-F8BF463AF4E4}"/>
    <cellStyle name="Normal 10 2 2 2 7 8 2" xfId="7864" xr:uid="{DDA6D998-3F86-40C1-A6B0-CFA8F8646362}"/>
    <cellStyle name="Normal 10 2 2 2 7 9" xfId="4915" xr:uid="{12AB7C84-912C-4400-AC25-C00DEC369033}"/>
    <cellStyle name="Normal 10 2 2 2 8" xfId="708" xr:uid="{20768049-10C2-4462-A586-69E38D24AF7A}"/>
    <cellStyle name="Normal 10 2 2 2 8 2" xfId="1569" xr:uid="{D6254AFF-6508-4E2B-B90C-F23D7741576D}"/>
    <cellStyle name="Normal 10 2 2 2 8 2 2" xfId="3200" xr:uid="{FEC64C88-923C-4882-91B9-D597F73C079A}"/>
    <cellStyle name="Normal 10 2 2 2 8 2 2 2" xfId="7041" xr:uid="{21DA65B8-3135-4EB0-A99C-EC535AD83E52}"/>
    <cellStyle name="Normal 10 2 2 2 8 2 3" xfId="4510" xr:uid="{75C92911-AA46-4B64-9904-103B27E9B7C3}"/>
    <cellStyle name="Normal 10 2 2 2 8 2 3 2" xfId="8272" xr:uid="{A481BC81-6F08-4DDD-AC85-772366D46EDA}"/>
    <cellStyle name="Normal 10 2 2 2 8 2 4" xfId="5410" xr:uid="{8696C2F1-2773-4C34-9220-83EBD2637A64}"/>
    <cellStyle name="Normal 10 2 2 2 8 3" xfId="1976" xr:uid="{DA41D924-77A9-4F6E-AA99-F1D6AF27795F}"/>
    <cellStyle name="Normal 10 2 2 2 8 3 2" xfId="5817" xr:uid="{B730A26C-314E-43E0-8D63-CA84699EE6BD}"/>
    <cellStyle name="Normal 10 2 2 2 8 4" xfId="2383" xr:uid="{650BD2EB-D86A-45D7-A30D-3DC6935E4149}"/>
    <cellStyle name="Normal 10 2 2 2 8 4 2" xfId="6224" xr:uid="{8496FB7E-EF9B-457A-B8D8-FF8B77A107DD}"/>
    <cellStyle name="Normal 10 2 2 2 8 5" xfId="2790" xr:uid="{7AF9B6DD-E04B-47A0-A03D-FC032763E17C}"/>
    <cellStyle name="Normal 10 2 2 2 8 5 2" xfId="6631" xr:uid="{6747613C-E09B-4271-894F-611B9AA30656}"/>
    <cellStyle name="Normal 10 2 2 2 8 6" xfId="3639" xr:uid="{D02C4058-0A44-4A44-8DDB-4274B79D408A}"/>
    <cellStyle name="Normal 10 2 2 2 8 6 2" xfId="7452" xr:uid="{EB111386-F07C-4362-8FCA-3413045689B5}"/>
    <cellStyle name="Normal 10 2 2 2 8 7" xfId="4104" xr:uid="{F2D60446-F6F7-49F0-88DB-7D013D9860DE}"/>
    <cellStyle name="Normal 10 2 2 2 8 7 2" xfId="7866" xr:uid="{CDF516DF-E0DC-4AAF-8E22-C38B5C6DBD64}"/>
    <cellStyle name="Normal 10 2 2 2 8 8" xfId="4917" xr:uid="{16636DE7-F792-4BB2-91CA-D0BB324621E3}"/>
    <cellStyle name="Normal 10 2 2 2 9" xfId="1522" xr:uid="{4442EB53-622D-4997-8589-FD680DB2E9DF}"/>
    <cellStyle name="Normal 10 2 2 2 9 2" xfId="3153" xr:uid="{41419164-0847-4D8D-9482-44CD800E8662}"/>
    <cellStyle name="Normal 10 2 2 2 9 2 2" xfId="6994" xr:uid="{88CBF029-AA4B-4DD7-A8FB-C693452E51A8}"/>
    <cellStyle name="Normal 10 2 2 2 9 3" xfId="4463" xr:uid="{FE7266F7-99EC-48EF-9334-3345209E6435}"/>
    <cellStyle name="Normal 10 2 2 2 9 3 2" xfId="8225" xr:uid="{C164001D-441D-4339-BF5A-C85ED85F8FEC}"/>
    <cellStyle name="Normal 10 2 2 2 9 4" xfId="5363" xr:uid="{874481BA-EAB4-48D1-B686-55710B5D9BF6}"/>
    <cellStyle name="Normal 10 2 2 3" xfId="709" xr:uid="{6C6752E6-C5DD-4828-B28B-4A24EB31C679}"/>
    <cellStyle name="Normal 10 2 2 3 10" xfId="2791" xr:uid="{BFDA94EE-553D-4AD7-AB0E-B1F7EACF4834}"/>
    <cellStyle name="Normal 10 2 2 3 10 2" xfId="6632" xr:uid="{FEE5B7F3-5A74-4193-8FF9-285804581D43}"/>
    <cellStyle name="Normal 10 2 2 3 11" xfId="3640" xr:uid="{BFD9A5A0-8FFD-4BDA-940A-490C35C7573D}"/>
    <cellStyle name="Normal 10 2 2 3 11 2" xfId="7453" xr:uid="{A1D2A952-0B9A-4AF6-9ECC-920965D42A8B}"/>
    <cellStyle name="Normal 10 2 2 3 12" xfId="4105" xr:uid="{E7706A75-2E94-4FE7-AD88-CBC0173BA89D}"/>
    <cellStyle name="Normal 10 2 2 3 12 2" xfId="7867" xr:uid="{FCF2A6A1-688B-45B5-A72A-FA88F181A27E}"/>
    <cellStyle name="Normal 10 2 2 3 13" xfId="4918" xr:uid="{5D86D977-D86B-4A62-A723-0E60F53C8940}"/>
    <cellStyle name="Normal 10 2 2 3 2" xfId="710" xr:uid="{80582418-D957-47F0-A99B-B8AAF31B3B93}"/>
    <cellStyle name="Normal 10 2 2 3 2 10" xfId="4919" xr:uid="{0F70C2B8-FD58-419A-A90B-03EBA00BC7B3}"/>
    <cellStyle name="Normal 10 2 2 3 2 2" xfId="711" xr:uid="{7F42E0C4-573C-4D03-90F7-1A0E48CAE1DC}"/>
    <cellStyle name="Normal 10 2 2 3 2 2 2" xfId="712" xr:uid="{10206146-354B-4EAF-84CD-A157E0747ADF}"/>
    <cellStyle name="Normal 10 2 2 3 2 2 2 2" xfId="1573" xr:uid="{A1839E00-C098-4A05-A4E1-17812583BFDE}"/>
    <cellStyle name="Normal 10 2 2 3 2 2 2 2 2" xfId="3204" xr:uid="{8E2076A3-7EBD-4729-A1FD-73D83995354E}"/>
    <cellStyle name="Normal 10 2 2 3 2 2 2 2 2 2" xfId="7045" xr:uid="{2E230761-2487-4EB6-8F70-834F57961F88}"/>
    <cellStyle name="Normal 10 2 2 3 2 2 2 2 3" xfId="4514" xr:uid="{E69C16DE-5F0A-4C21-AE7D-82B58714284F}"/>
    <cellStyle name="Normal 10 2 2 3 2 2 2 2 3 2" xfId="8276" xr:uid="{A74AB749-2767-44B2-82E7-F828E2FBC727}"/>
    <cellStyle name="Normal 10 2 2 3 2 2 2 2 4" xfId="5414" xr:uid="{DBA905F8-68D3-4DC9-9C73-E47652C20119}"/>
    <cellStyle name="Normal 10 2 2 3 2 2 2 3" xfId="1980" xr:uid="{7984FFC7-F0B8-4848-8A13-AA96BF0342BD}"/>
    <cellStyle name="Normal 10 2 2 3 2 2 2 3 2" xfId="5821" xr:uid="{8ABB6980-1170-4435-810E-CE69735B11D8}"/>
    <cellStyle name="Normal 10 2 2 3 2 2 2 4" xfId="2387" xr:uid="{8EF979F9-9FA3-4F04-B0A6-61883AD4CED0}"/>
    <cellStyle name="Normal 10 2 2 3 2 2 2 4 2" xfId="6228" xr:uid="{C6F2140C-19AF-49DC-A18F-A743ED5B8A9D}"/>
    <cellStyle name="Normal 10 2 2 3 2 2 2 5" xfId="2794" xr:uid="{38409480-F5C9-4BCE-AD1E-84D53ED2694E}"/>
    <cellStyle name="Normal 10 2 2 3 2 2 2 5 2" xfId="6635" xr:uid="{A32800F5-03A6-4AC2-8F98-5368A115FF5F}"/>
    <cellStyle name="Normal 10 2 2 3 2 2 2 6" xfId="3643" xr:uid="{561E81A6-1CD0-4249-91B6-2BEC4737F9B4}"/>
    <cellStyle name="Normal 10 2 2 3 2 2 2 6 2" xfId="7456" xr:uid="{6452580A-5D1F-487B-AF41-95C81CC5A935}"/>
    <cellStyle name="Normal 10 2 2 3 2 2 2 7" xfId="4108" xr:uid="{C2F209FB-8268-45BF-BFB5-0615A31A0344}"/>
    <cellStyle name="Normal 10 2 2 3 2 2 2 7 2" xfId="7870" xr:uid="{305D0560-B5D5-4E78-84E7-654113E8CACC}"/>
    <cellStyle name="Normal 10 2 2 3 2 2 2 8" xfId="4921" xr:uid="{CF0082FA-43F7-483D-A46B-846C78CEE2FE}"/>
    <cellStyle name="Normal 10 2 2 3 2 2 3" xfId="1572" xr:uid="{D8CE0BC6-5E52-4CCC-9D44-525D24CB3833}"/>
    <cellStyle name="Normal 10 2 2 3 2 2 3 2" xfId="3203" xr:uid="{2CD4BA79-6CB3-4058-B3B1-7FD735190FC3}"/>
    <cellStyle name="Normal 10 2 2 3 2 2 3 2 2" xfId="7044" xr:uid="{2BCE04FA-13AF-451C-A7CF-D06D65083B30}"/>
    <cellStyle name="Normal 10 2 2 3 2 2 3 3" xfId="4513" xr:uid="{D440583E-0779-4012-A6DB-5E6355A6CCB4}"/>
    <cellStyle name="Normal 10 2 2 3 2 2 3 3 2" xfId="8275" xr:uid="{98846DBD-856E-44DE-BA68-2CED8BC7F420}"/>
    <cellStyle name="Normal 10 2 2 3 2 2 3 4" xfId="5413" xr:uid="{2BC2DB2F-107F-498C-91CF-5F78A45BA694}"/>
    <cellStyle name="Normal 10 2 2 3 2 2 4" xfId="1979" xr:uid="{FCBD7BB4-35A4-47F8-8B2D-50F9E4702408}"/>
    <cellStyle name="Normal 10 2 2 3 2 2 4 2" xfId="5820" xr:uid="{6597A8E4-C462-47A1-BFBA-3306E3A3DE2C}"/>
    <cellStyle name="Normal 10 2 2 3 2 2 5" xfId="2386" xr:uid="{66672040-8B21-4D90-AB7A-59DB8D5DCE42}"/>
    <cellStyle name="Normal 10 2 2 3 2 2 5 2" xfId="6227" xr:uid="{5B2DBC5A-901B-4C7D-BFCC-BA06FF9B63C9}"/>
    <cellStyle name="Normal 10 2 2 3 2 2 6" xfId="2793" xr:uid="{64873ABC-19C6-4040-B377-25720010F4BC}"/>
    <cellStyle name="Normal 10 2 2 3 2 2 6 2" xfId="6634" xr:uid="{3450192A-8EE0-48F0-981F-665BCDE74D3B}"/>
    <cellStyle name="Normal 10 2 2 3 2 2 7" xfId="3642" xr:uid="{D419D93E-B770-4FA4-BD9A-6658E9FDA19E}"/>
    <cellStyle name="Normal 10 2 2 3 2 2 7 2" xfId="7455" xr:uid="{F1E9EA0E-2A74-4058-95FF-A5241FBE3E61}"/>
    <cellStyle name="Normal 10 2 2 3 2 2 8" xfId="4107" xr:uid="{DD131FDA-5298-4953-A04E-CF031D1598ED}"/>
    <cellStyle name="Normal 10 2 2 3 2 2 8 2" xfId="7869" xr:uid="{0C6C2FE0-9086-44FD-86C0-0925E05E1760}"/>
    <cellStyle name="Normal 10 2 2 3 2 2 9" xfId="4920" xr:uid="{3F9477F3-0E0C-4428-9FF2-B246B3B3FFA4}"/>
    <cellStyle name="Normal 10 2 2 3 2 3" xfId="713" xr:uid="{8E231EE3-F62B-4996-B071-111BEF0ADAB8}"/>
    <cellStyle name="Normal 10 2 2 3 2 3 2" xfId="1574" xr:uid="{CDFFE569-C97C-4AEA-956D-35C462BE49BA}"/>
    <cellStyle name="Normal 10 2 2 3 2 3 2 2" xfId="3205" xr:uid="{C45D91A0-4853-4664-939B-9DCE2461F120}"/>
    <cellStyle name="Normal 10 2 2 3 2 3 2 2 2" xfId="7046" xr:uid="{F6CDB649-97FC-4A3F-BBCD-954AB44E35E3}"/>
    <cellStyle name="Normal 10 2 2 3 2 3 2 3" xfId="4515" xr:uid="{08E35E2A-F0E0-4B69-82C5-B943CBCCCB14}"/>
    <cellStyle name="Normal 10 2 2 3 2 3 2 3 2" xfId="8277" xr:uid="{0F6862FD-BB32-49D2-993D-08C2B11CA519}"/>
    <cellStyle name="Normal 10 2 2 3 2 3 2 4" xfId="5415" xr:uid="{E4573EE0-3E13-4637-B1F9-EE3FE0B4F3A8}"/>
    <cellStyle name="Normal 10 2 2 3 2 3 3" xfId="1981" xr:uid="{CF0B5FF5-9364-4C68-900C-DD64A58F1731}"/>
    <cellStyle name="Normal 10 2 2 3 2 3 3 2" xfId="5822" xr:uid="{65298D1D-CFD4-4C3B-BC9D-7C62EB5E9DC8}"/>
    <cellStyle name="Normal 10 2 2 3 2 3 4" xfId="2388" xr:uid="{8D58CC40-457C-4F63-955D-02788C6412A5}"/>
    <cellStyle name="Normal 10 2 2 3 2 3 4 2" xfId="6229" xr:uid="{83F6506E-036F-4508-939F-5EDE7D3D3E0C}"/>
    <cellStyle name="Normal 10 2 2 3 2 3 5" xfId="2795" xr:uid="{965BDD50-4071-4DD8-83C9-E7F2CFE7338E}"/>
    <cellStyle name="Normal 10 2 2 3 2 3 5 2" xfId="6636" xr:uid="{BCF640F8-0555-4B53-8500-10020F9A7AFA}"/>
    <cellStyle name="Normal 10 2 2 3 2 3 6" xfId="3644" xr:uid="{913C98E4-BCF2-4B6D-A6F7-F0E80A0AE155}"/>
    <cellStyle name="Normal 10 2 2 3 2 3 6 2" xfId="7457" xr:uid="{2BD96F63-7079-4C36-97DC-E5934034A3C7}"/>
    <cellStyle name="Normal 10 2 2 3 2 3 7" xfId="4109" xr:uid="{341671C2-3C38-4CA6-AEA6-0765143041D2}"/>
    <cellStyle name="Normal 10 2 2 3 2 3 7 2" xfId="7871" xr:uid="{4C3270A8-2310-4095-989E-33328B3C56B7}"/>
    <cellStyle name="Normal 10 2 2 3 2 3 8" xfId="4922" xr:uid="{6E4D0F72-A287-4661-A9C7-210813AABF66}"/>
    <cellStyle name="Normal 10 2 2 3 2 4" xfId="1571" xr:uid="{9364B901-C90C-475D-8233-7FFFDEDC57EC}"/>
    <cellStyle name="Normal 10 2 2 3 2 4 2" xfId="3202" xr:uid="{F800A88B-3963-4FFB-B90A-EA0882F6F02D}"/>
    <cellStyle name="Normal 10 2 2 3 2 4 2 2" xfId="7043" xr:uid="{3B5D5471-7A23-453C-8C44-821CF926EAFE}"/>
    <cellStyle name="Normal 10 2 2 3 2 4 3" xfId="4512" xr:uid="{E73330B4-ECD3-4BEB-BEAF-41AD13536C90}"/>
    <cellStyle name="Normal 10 2 2 3 2 4 3 2" xfId="8274" xr:uid="{F130C8A5-63EA-45BB-AF51-8D311E49C123}"/>
    <cellStyle name="Normal 10 2 2 3 2 4 4" xfId="5412" xr:uid="{5686E53E-BBAD-439A-AE74-DF41DE579183}"/>
    <cellStyle name="Normal 10 2 2 3 2 5" xfId="1978" xr:uid="{03D31C15-3ACA-42EA-BB03-C17F42BADF13}"/>
    <cellStyle name="Normal 10 2 2 3 2 5 2" xfId="5819" xr:uid="{028CF3A5-8459-4A8F-80D6-B9B19313269C}"/>
    <cellStyle name="Normal 10 2 2 3 2 6" xfId="2385" xr:uid="{CD15C426-72C6-479B-9107-241A18B59599}"/>
    <cellStyle name="Normal 10 2 2 3 2 6 2" xfId="6226" xr:uid="{35DA5945-1BAA-4F1E-91EC-421249E65774}"/>
    <cellStyle name="Normal 10 2 2 3 2 7" xfId="2792" xr:uid="{2FF28D77-9D85-4F3C-980D-A9045607A7AD}"/>
    <cellStyle name="Normal 10 2 2 3 2 7 2" xfId="6633" xr:uid="{2A4191C1-14AD-48A4-8054-C106BC139214}"/>
    <cellStyle name="Normal 10 2 2 3 2 8" xfId="3641" xr:uid="{A7F79B12-A71E-413E-B507-38C832B17A3A}"/>
    <cellStyle name="Normal 10 2 2 3 2 8 2" xfId="7454" xr:uid="{009B4D93-8968-4610-8EE8-69E89780CD5F}"/>
    <cellStyle name="Normal 10 2 2 3 2 9" xfId="4106" xr:uid="{8574F66D-EB3C-4B9C-90E5-88F1D6DF57DB}"/>
    <cellStyle name="Normal 10 2 2 3 2 9 2" xfId="7868" xr:uid="{0BDB2ABD-B013-4A94-A1B8-850ADEF0794B}"/>
    <cellStyle name="Normal 10 2 2 3 3" xfId="714" xr:uid="{8ADDD47F-1A81-44D5-BF14-92DC68B9C6F3}"/>
    <cellStyle name="Normal 10 2 2 3 3 10" xfId="4923" xr:uid="{333F5F46-0795-410D-962B-2614A3F34968}"/>
    <cellStyle name="Normal 10 2 2 3 3 2" xfId="715" xr:uid="{0ECBF50D-888B-4329-AD38-95272684DF66}"/>
    <cellStyle name="Normal 10 2 2 3 3 2 2" xfId="716" xr:uid="{DFBC3C18-D5DE-4AD6-AAD2-20B143528C04}"/>
    <cellStyle name="Normal 10 2 2 3 3 2 2 2" xfId="1577" xr:uid="{9F305295-A2DA-4C7F-A6E3-564EA2762C67}"/>
    <cellStyle name="Normal 10 2 2 3 3 2 2 2 2" xfId="3208" xr:uid="{B2EFB9D1-7A88-4A00-BE4D-7B08C4CFA3DA}"/>
    <cellStyle name="Normal 10 2 2 3 3 2 2 2 2 2" xfId="7049" xr:uid="{21C1A734-C8B9-4990-A295-258C40866028}"/>
    <cellStyle name="Normal 10 2 2 3 3 2 2 2 3" xfId="4518" xr:uid="{20A1D005-EEBB-4752-BD6E-846628035381}"/>
    <cellStyle name="Normal 10 2 2 3 3 2 2 2 3 2" xfId="8280" xr:uid="{F4FCA147-2896-4DDF-B023-17B954AAF9E9}"/>
    <cellStyle name="Normal 10 2 2 3 3 2 2 2 4" xfId="5418" xr:uid="{8DD61670-08CC-4FBE-A6AB-B3A64CCFD4D3}"/>
    <cellStyle name="Normal 10 2 2 3 3 2 2 3" xfId="1984" xr:uid="{69FF7C2A-A1A0-4A5A-AEE1-3A16FBF8D504}"/>
    <cellStyle name="Normal 10 2 2 3 3 2 2 3 2" xfId="5825" xr:uid="{21B9F449-7F5B-4976-AA7E-3DDA0C005572}"/>
    <cellStyle name="Normal 10 2 2 3 3 2 2 4" xfId="2391" xr:uid="{CAFAC2A6-80A5-4F73-8C91-D1F661898CEF}"/>
    <cellStyle name="Normal 10 2 2 3 3 2 2 4 2" xfId="6232" xr:uid="{A76A014E-26D5-4487-95BB-695E4672DB51}"/>
    <cellStyle name="Normal 10 2 2 3 3 2 2 5" xfId="2798" xr:uid="{B2731542-2B51-47C4-B5E7-211D5EB2E24F}"/>
    <cellStyle name="Normal 10 2 2 3 3 2 2 5 2" xfId="6639" xr:uid="{144D3EE1-2BD9-4F6E-9844-263A93791FBB}"/>
    <cellStyle name="Normal 10 2 2 3 3 2 2 6" xfId="3647" xr:uid="{647DF8DA-0D8E-487F-B804-2ACF10140D7A}"/>
    <cellStyle name="Normal 10 2 2 3 3 2 2 6 2" xfId="7460" xr:uid="{486E410F-0A5C-452F-865D-375A70DF60A2}"/>
    <cellStyle name="Normal 10 2 2 3 3 2 2 7" xfId="4112" xr:uid="{AB716FBD-0D55-4B2A-8DA4-BAD04032B5D6}"/>
    <cellStyle name="Normal 10 2 2 3 3 2 2 7 2" xfId="7874" xr:uid="{75A77FB5-2738-46E3-A1E9-3AD45AAE35F1}"/>
    <cellStyle name="Normal 10 2 2 3 3 2 2 8" xfId="4925" xr:uid="{3347098C-9778-4A44-AA2E-138AC7A42DE9}"/>
    <cellStyle name="Normal 10 2 2 3 3 2 3" xfId="1576" xr:uid="{0156AA29-A103-4D54-9B1B-82CEBA3F4414}"/>
    <cellStyle name="Normal 10 2 2 3 3 2 3 2" xfId="3207" xr:uid="{B5A45123-4353-4DE3-A0B8-68E6AA7F7CF1}"/>
    <cellStyle name="Normal 10 2 2 3 3 2 3 2 2" xfId="7048" xr:uid="{A2AB4B29-991E-4679-A5EA-35AA682CFAB1}"/>
    <cellStyle name="Normal 10 2 2 3 3 2 3 3" xfId="4517" xr:uid="{3C612C28-2F4C-4832-8849-DDBD9D02959F}"/>
    <cellStyle name="Normal 10 2 2 3 3 2 3 3 2" xfId="8279" xr:uid="{3BD3E61E-B395-4E96-B43F-1EA0E00B5A59}"/>
    <cellStyle name="Normal 10 2 2 3 3 2 3 4" xfId="5417" xr:uid="{4AE533A6-96DF-4391-93E1-87A70DE96FB3}"/>
    <cellStyle name="Normal 10 2 2 3 3 2 4" xfId="1983" xr:uid="{11F45559-63E7-4269-AA7E-AF58277AFDCD}"/>
    <cellStyle name="Normal 10 2 2 3 3 2 4 2" xfId="5824" xr:uid="{A6D1B276-21B4-4237-A972-2EC6C874449C}"/>
    <cellStyle name="Normal 10 2 2 3 3 2 5" xfId="2390" xr:uid="{845B08AB-B4A9-405C-BE4F-9B64492B5DF9}"/>
    <cellStyle name="Normal 10 2 2 3 3 2 5 2" xfId="6231" xr:uid="{20A9E1D3-7F18-49EB-B165-451783181C0C}"/>
    <cellStyle name="Normal 10 2 2 3 3 2 6" xfId="2797" xr:uid="{6026F437-08CD-4800-9D32-DCCDC5CCF767}"/>
    <cellStyle name="Normal 10 2 2 3 3 2 6 2" xfId="6638" xr:uid="{DD33F4AF-2B74-4472-AE81-AFE7DEE1F83F}"/>
    <cellStyle name="Normal 10 2 2 3 3 2 7" xfId="3646" xr:uid="{3940F9AF-F5B5-4D49-9470-75890D65AE72}"/>
    <cellStyle name="Normal 10 2 2 3 3 2 7 2" xfId="7459" xr:uid="{03AB4693-E225-4FCB-9C4A-D27C99F727DF}"/>
    <cellStyle name="Normal 10 2 2 3 3 2 8" xfId="4111" xr:uid="{0540459F-DFF1-494E-B884-314F98989D6D}"/>
    <cellStyle name="Normal 10 2 2 3 3 2 8 2" xfId="7873" xr:uid="{C6FA7EBF-00C6-49AE-A2E0-62F8B897BD59}"/>
    <cellStyle name="Normal 10 2 2 3 3 2 9" xfId="4924" xr:uid="{D26834B3-2DB2-4464-924A-015BC1AC515F}"/>
    <cellStyle name="Normal 10 2 2 3 3 3" xfId="717" xr:uid="{8D2723C1-58B2-4325-8EBA-51E5B72D7516}"/>
    <cellStyle name="Normal 10 2 2 3 3 3 2" xfId="1578" xr:uid="{4506509A-63D7-42BC-8A5A-E4F83F06A9C6}"/>
    <cellStyle name="Normal 10 2 2 3 3 3 2 2" xfId="3209" xr:uid="{EDC7260F-57EA-40F7-BB88-CDEDEF8D61C4}"/>
    <cellStyle name="Normal 10 2 2 3 3 3 2 2 2" xfId="7050" xr:uid="{06CA1FCF-E4BD-408E-9596-86E4F91C2960}"/>
    <cellStyle name="Normal 10 2 2 3 3 3 2 3" xfId="4519" xr:uid="{0C4BD8AD-1820-4ECE-A278-3E5FDD922F0B}"/>
    <cellStyle name="Normal 10 2 2 3 3 3 2 3 2" xfId="8281" xr:uid="{31D495FE-3D0F-4A03-ADF1-89C7F6E65CF5}"/>
    <cellStyle name="Normal 10 2 2 3 3 3 2 4" xfId="5419" xr:uid="{84668054-BD38-40DD-A52D-0486DEFB7C73}"/>
    <cellStyle name="Normal 10 2 2 3 3 3 3" xfId="1985" xr:uid="{BAE4D86B-CEB7-4101-B4C8-9A8B40928916}"/>
    <cellStyle name="Normal 10 2 2 3 3 3 3 2" xfId="5826" xr:uid="{12796B53-1A4E-4666-8FA7-C22C73077692}"/>
    <cellStyle name="Normal 10 2 2 3 3 3 4" xfId="2392" xr:uid="{1F0D8B23-CDDA-4DCB-B81D-911D56EC00C1}"/>
    <cellStyle name="Normal 10 2 2 3 3 3 4 2" xfId="6233" xr:uid="{F8A3651A-73D8-4349-84F9-27A0E2E9E70C}"/>
    <cellStyle name="Normal 10 2 2 3 3 3 5" xfId="2799" xr:uid="{5C4AD5A2-BD86-452A-8BC4-2C3BCFC2A455}"/>
    <cellStyle name="Normal 10 2 2 3 3 3 5 2" xfId="6640" xr:uid="{CAB2794D-11EF-4071-B1DB-036CB66A5FA6}"/>
    <cellStyle name="Normal 10 2 2 3 3 3 6" xfId="3648" xr:uid="{4B51A499-0265-435D-9E32-7370AAEAC7D8}"/>
    <cellStyle name="Normal 10 2 2 3 3 3 6 2" xfId="7461" xr:uid="{BBAEFCFF-CA17-4B3A-8772-9298F7337617}"/>
    <cellStyle name="Normal 10 2 2 3 3 3 7" xfId="4113" xr:uid="{6FB92878-7871-47DC-851E-7B30C0A15F4B}"/>
    <cellStyle name="Normal 10 2 2 3 3 3 7 2" xfId="7875" xr:uid="{8AEF64B2-0A1F-420A-B4E7-572978D60322}"/>
    <cellStyle name="Normal 10 2 2 3 3 3 8" xfId="4926" xr:uid="{6B542E69-1EA5-4081-AA37-0236B1B7E022}"/>
    <cellStyle name="Normal 10 2 2 3 3 4" xfId="1575" xr:uid="{40F25474-83AD-4ACF-9DE1-CDE65F381F38}"/>
    <cellStyle name="Normal 10 2 2 3 3 4 2" xfId="3206" xr:uid="{740173D3-23DF-49C8-8D55-95F9EC328059}"/>
    <cellStyle name="Normal 10 2 2 3 3 4 2 2" xfId="7047" xr:uid="{F3F8C932-A54D-4704-83A1-EC2449100172}"/>
    <cellStyle name="Normal 10 2 2 3 3 4 3" xfId="4516" xr:uid="{4C5EBE13-4294-4E53-A5CD-CD9E93C1ED7F}"/>
    <cellStyle name="Normal 10 2 2 3 3 4 3 2" xfId="8278" xr:uid="{927F592C-E342-47F3-AD2A-E82787D56DE7}"/>
    <cellStyle name="Normal 10 2 2 3 3 4 4" xfId="5416" xr:uid="{7ECBD7D8-C7B0-404E-B977-F6E1131B997D}"/>
    <cellStyle name="Normal 10 2 2 3 3 5" xfId="1982" xr:uid="{19131D0B-146E-49F7-9773-A8E41A13AB4F}"/>
    <cellStyle name="Normal 10 2 2 3 3 5 2" xfId="5823" xr:uid="{9032325C-1C6F-40C0-8AED-FD161D348A3A}"/>
    <cellStyle name="Normal 10 2 2 3 3 6" xfId="2389" xr:uid="{B9ACBFE6-26BA-4685-9991-E051D745E9E4}"/>
    <cellStyle name="Normal 10 2 2 3 3 6 2" xfId="6230" xr:uid="{E1DB7CB3-07B6-4EA1-BD4D-1049E3B0DBC6}"/>
    <cellStyle name="Normal 10 2 2 3 3 7" xfId="2796" xr:uid="{F7DB7ABB-1088-4473-8364-F9543BF9355B}"/>
    <cellStyle name="Normal 10 2 2 3 3 7 2" xfId="6637" xr:uid="{4EA56B0B-0AA2-4B6C-AA35-DAD29492BB8C}"/>
    <cellStyle name="Normal 10 2 2 3 3 8" xfId="3645" xr:uid="{945645D5-437A-4F8D-9361-09EC77C8932D}"/>
    <cellStyle name="Normal 10 2 2 3 3 8 2" xfId="7458" xr:uid="{6D8426CC-AFCB-4D36-8444-DE5623B3F0BA}"/>
    <cellStyle name="Normal 10 2 2 3 3 9" xfId="4110" xr:uid="{427613A4-D0CC-4D39-8D21-BE9D1F7DE5A9}"/>
    <cellStyle name="Normal 10 2 2 3 3 9 2" xfId="7872" xr:uid="{3FA7692D-D100-4296-81C6-1DD9AC827CDA}"/>
    <cellStyle name="Normal 10 2 2 3 4" xfId="718" xr:uid="{EAEED200-22B7-4858-8205-EF2E6E74ACEF}"/>
    <cellStyle name="Normal 10 2 2 3 4 10" xfId="4927" xr:uid="{86888A35-B244-4879-8902-53DE1C44230D}"/>
    <cellStyle name="Normal 10 2 2 3 4 2" xfId="719" xr:uid="{A900C233-03EE-4B6F-88D5-B65CBFB8247E}"/>
    <cellStyle name="Normal 10 2 2 3 4 2 2" xfId="720" xr:uid="{5934DF05-A9FB-4049-9768-6C2143EDE36B}"/>
    <cellStyle name="Normal 10 2 2 3 4 2 2 2" xfId="1581" xr:uid="{87DB583A-A295-4834-B417-5CFE3B333073}"/>
    <cellStyle name="Normal 10 2 2 3 4 2 2 2 2" xfId="3212" xr:uid="{F3312304-A834-4486-BAF0-E4EE81D54B95}"/>
    <cellStyle name="Normal 10 2 2 3 4 2 2 2 2 2" xfId="7053" xr:uid="{422FA2F4-F2A3-461C-9FFC-BEAF009ADB0A}"/>
    <cellStyle name="Normal 10 2 2 3 4 2 2 2 3" xfId="4522" xr:uid="{7F5C1BFB-617C-4B4A-8B49-E93F3702EF5C}"/>
    <cellStyle name="Normal 10 2 2 3 4 2 2 2 3 2" xfId="8284" xr:uid="{394C1FB4-3CE5-4D93-88A1-5E097C75B5AE}"/>
    <cellStyle name="Normal 10 2 2 3 4 2 2 2 4" xfId="5422" xr:uid="{023FD896-055D-4B83-A11E-1DBA6A543FF3}"/>
    <cellStyle name="Normal 10 2 2 3 4 2 2 3" xfId="1988" xr:uid="{A2CFF973-91D0-4A1A-AEE5-3374CAB9035E}"/>
    <cellStyle name="Normal 10 2 2 3 4 2 2 3 2" xfId="5829" xr:uid="{9F8DD3DE-DC93-4C11-93BA-D8C1320C24DC}"/>
    <cellStyle name="Normal 10 2 2 3 4 2 2 4" xfId="2395" xr:uid="{8E9AAC7C-CC09-48E6-9859-FDC21A074BD1}"/>
    <cellStyle name="Normal 10 2 2 3 4 2 2 4 2" xfId="6236" xr:uid="{0570ECC8-5532-42FA-8038-74A41B58D675}"/>
    <cellStyle name="Normal 10 2 2 3 4 2 2 5" xfId="2802" xr:uid="{F3103BF1-D6B0-436B-AA07-AB5AF3A5CF34}"/>
    <cellStyle name="Normal 10 2 2 3 4 2 2 5 2" xfId="6643" xr:uid="{D9FAC9DC-9E60-4F1D-968C-53D2BA4475BC}"/>
    <cellStyle name="Normal 10 2 2 3 4 2 2 6" xfId="3651" xr:uid="{415567DC-661F-4198-B8B7-8790B6D645A7}"/>
    <cellStyle name="Normal 10 2 2 3 4 2 2 6 2" xfId="7464" xr:uid="{553388A4-A842-4D16-8063-5BCF3D3A1315}"/>
    <cellStyle name="Normal 10 2 2 3 4 2 2 7" xfId="4116" xr:uid="{7A15B68E-20C3-49E0-B1BB-97A92A8EB555}"/>
    <cellStyle name="Normal 10 2 2 3 4 2 2 7 2" xfId="7878" xr:uid="{6F0AE4D8-6984-48A6-8D9A-746188A14DC1}"/>
    <cellStyle name="Normal 10 2 2 3 4 2 2 8" xfId="4929" xr:uid="{D2FBD16E-35DF-415A-8086-1569A269BDD0}"/>
    <cellStyle name="Normal 10 2 2 3 4 2 3" xfId="1580" xr:uid="{CC0E3C0C-A006-4B29-B7D5-67EE6C58513E}"/>
    <cellStyle name="Normal 10 2 2 3 4 2 3 2" xfId="3211" xr:uid="{554DBCBE-E05C-493D-B679-A6A093F3B0C6}"/>
    <cellStyle name="Normal 10 2 2 3 4 2 3 2 2" xfId="7052" xr:uid="{10DFC512-4688-4D62-AC16-2D4DAA6B7E2C}"/>
    <cellStyle name="Normal 10 2 2 3 4 2 3 3" xfId="4521" xr:uid="{796AFE00-08DD-4363-A535-1A7165F18B31}"/>
    <cellStyle name="Normal 10 2 2 3 4 2 3 3 2" xfId="8283" xr:uid="{50DB4A3F-E34F-4C21-ADF5-CD5C1BC3524C}"/>
    <cellStyle name="Normal 10 2 2 3 4 2 3 4" xfId="5421" xr:uid="{B2B80DE0-0D16-4EDC-B090-38CFB5170F47}"/>
    <cellStyle name="Normal 10 2 2 3 4 2 4" xfId="1987" xr:uid="{1812D580-9185-429B-8317-FD33D5F40516}"/>
    <cellStyle name="Normal 10 2 2 3 4 2 4 2" xfId="5828" xr:uid="{5C791B16-37FA-4E5F-AC31-D1E7DF8A600B}"/>
    <cellStyle name="Normal 10 2 2 3 4 2 5" xfId="2394" xr:uid="{D94BB9D7-9CA0-46F2-96CF-5F44B685DAAE}"/>
    <cellStyle name="Normal 10 2 2 3 4 2 5 2" xfId="6235" xr:uid="{BE5C78AA-6E4D-419E-8262-F54D36642FAC}"/>
    <cellStyle name="Normal 10 2 2 3 4 2 6" xfId="2801" xr:uid="{A88B8E68-03D3-4345-99C2-A0A737BCB435}"/>
    <cellStyle name="Normal 10 2 2 3 4 2 6 2" xfId="6642" xr:uid="{9FAAB945-455D-4F47-BC2F-4EA257387C5A}"/>
    <cellStyle name="Normal 10 2 2 3 4 2 7" xfId="3650" xr:uid="{E38BB046-5C54-4738-8708-52C0960172F2}"/>
    <cellStyle name="Normal 10 2 2 3 4 2 7 2" xfId="7463" xr:uid="{C0EC7F3D-FD56-4F1F-BD10-41E6DC6B4BD2}"/>
    <cellStyle name="Normal 10 2 2 3 4 2 8" xfId="4115" xr:uid="{19B4577C-7CF4-4F2C-A32C-56650E1CA5FD}"/>
    <cellStyle name="Normal 10 2 2 3 4 2 8 2" xfId="7877" xr:uid="{72EABCA1-20DB-49D5-9372-FBCA9539E569}"/>
    <cellStyle name="Normal 10 2 2 3 4 2 9" xfId="4928" xr:uid="{2A11B108-38FB-4E4F-AE55-198D530BA240}"/>
    <cellStyle name="Normal 10 2 2 3 4 3" xfId="721" xr:uid="{3AA81DCD-C68E-46D8-ABD6-8F61FA3A072F}"/>
    <cellStyle name="Normal 10 2 2 3 4 3 2" xfId="1582" xr:uid="{044D6212-3BE2-4C8B-A4C9-3B7D838FF29D}"/>
    <cellStyle name="Normal 10 2 2 3 4 3 2 2" xfId="3213" xr:uid="{F1DA9A16-467D-4E1B-8F47-8BFBDE036A15}"/>
    <cellStyle name="Normal 10 2 2 3 4 3 2 2 2" xfId="7054" xr:uid="{AA0AA271-C655-40E3-B2F6-3C4EC4FD0731}"/>
    <cellStyle name="Normal 10 2 2 3 4 3 2 3" xfId="4523" xr:uid="{02457B27-4BA0-4748-B38E-756CA4D720DA}"/>
    <cellStyle name="Normal 10 2 2 3 4 3 2 3 2" xfId="8285" xr:uid="{9C083D83-0613-4D6D-B99A-0A67E614EF47}"/>
    <cellStyle name="Normal 10 2 2 3 4 3 2 4" xfId="5423" xr:uid="{4D39A057-62EB-4D6F-B772-6F0B5DDE1126}"/>
    <cellStyle name="Normal 10 2 2 3 4 3 3" xfId="1989" xr:uid="{3E6F0B41-654F-4DA1-B707-666005554AA8}"/>
    <cellStyle name="Normal 10 2 2 3 4 3 3 2" xfId="5830" xr:uid="{BDC39A63-2E86-4EB5-B99E-D1C9903954C7}"/>
    <cellStyle name="Normal 10 2 2 3 4 3 4" xfId="2396" xr:uid="{08E805CF-0A64-402C-AE46-7A7E047D4A08}"/>
    <cellStyle name="Normal 10 2 2 3 4 3 4 2" xfId="6237" xr:uid="{16F70553-5547-44AC-96DA-C9BAE331BAEA}"/>
    <cellStyle name="Normal 10 2 2 3 4 3 5" xfId="2803" xr:uid="{A8ACF566-0877-4F31-BA90-C0F5B7A7DDDB}"/>
    <cellStyle name="Normal 10 2 2 3 4 3 5 2" xfId="6644" xr:uid="{F06D8492-3A46-437E-BB7A-846124206A79}"/>
    <cellStyle name="Normal 10 2 2 3 4 3 6" xfId="3652" xr:uid="{FDBDA9A0-4A26-41FB-98C0-D7CF59A8A789}"/>
    <cellStyle name="Normal 10 2 2 3 4 3 6 2" xfId="7465" xr:uid="{F863714B-7881-46FB-8AB0-B3E21A4CB3C7}"/>
    <cellStyle name="Normal 10 2 2 3 4 3 7" xfId="4117" xr:uid="{CE31B050-6D1A-431A-9005-F058FE999E9A}"/>
    <cellStyle name="Normal 10 2 2 3 4 3 7 2" xfId="7879" xr:uid="{048DA040-AC0F-40DA-894D-523B6F1110CB}"/>
    <cellStyle name="Normal 10 2 2 3 4 3 8" xfId="4930" xr:uid="{84DFDA3C-A56F-4B14-91A9-2D0792609DAC}"/>
    <cellStyle name="Normal 10 2 2 3 4 4" xfId="1579" xr:uid="{20FFFCBE-44FC-4AE2-8423-B81C60B63106}"/>
    <cellStyle name="Normal 10 2 2 3 4 4 2" xfId="3210" xr:uid="{335372E5-C767-4C1C-8274-2CD908F999DE}"/>
    <cellStyle name="Normal 10 2 2 3 4 4 2 2" xfId="7051" xr:uid="{5C1FB2EC-4D40-4F33-A107-7C686A08E06D}"/>
    <cellStyle name="Normal 10 2 2 3 4 4 3" xfId="4520" xr:uid="{94553A0A-8903-4CDC-A574-973D7D1707CB}"/>
    <cellStyle name="Normal 10 2 2 3 4 4 3 2" xfId="8282" xr:uid="{81E03D95-BD93-48AC-81F1-6916F684C67E}"/>
    <cellStyle name="Normal 10 2 2 3 4 4 4" xfId="5420" xr:uid="{6A27344D-1753-4932-975C-0BD8E5DD2384}"/>
    <cellStyle name="Normal 10 2 2 3 4 5" xfId="1986" xr:uid="{A7509057-0466-49CC-835B-B9AEAFA07EC4}"/>
    <cellStyle name="Normal 10 2 2 3 4 5 2" xfId="5827" xr:uid="{3D1F2802-A827-409E-B704-4CB883257728}"/>
    <cellStyle name="Normal 10 2 2 3 4 6" xfId="2393" xr:uid="{D7C17EA5-CEE8-40FD-BC6E-5A66391C8D2B}"/>
    <cellStyle name="Normal 10 2 2 3 4 6 2" xfId="6234" xr:uid="{BC5A11B4-0115-45CF-BF6C-4445D573A962}"/>
    <cellStyle name="Normal 10 2 2 3 4 7" xfId="2800" xr:uid="{5A5068C3-3601-4D6D-8450-CEC87DEAD546}"/>
    <cellStyle name="Normal 10 2 2 3 4 7 2" xfId="6641" xr:uid="{2B7F7EF7-A16B-4B33-BE25-B822479A7A72}"/>
    <cellStyle name="Normal 10 2 2 3 4 8" xfId="3649" xr:uid="{6887CAFB-AEBF-4EA8-8D00-71B189D4A198}"/>
    <cellStyle name="Normal 10 2 2 3 4 8 2" xfId="7462" xr:uid="{7F8DA044-C569-453C-863F-4C4843576F59}"/>
    <cellStyle name="Normal 10 2 2 3 4 9" xfId="4114" xr:uid="{FA1B67A0-1D16-41A9-8693-B56F42D402E6}"/>
    <cellStyle name="Normal 10 2 2 3 4 9 2" xfId="7876" xr:uid="{EA77A768-952D-483C-9A4D-6EA6649ED6CE}"/>
    <cellStyle name="Normal 10 2 2 3 5" xfId="722" xr:uid="{24D7B0F3-463A-4876-BCA0-26C0608BEBE4}"/>
    <cellStyle name="Normal 10 2 2 3 5 2" xfId="723" xr:uid="{B74CAB81-6CA7-473C-B6FB-FFB7F94149F4}"/>
    <cellStyle name="Normal 10 2 2 3 5 2 2" xfId="1584" xr:uid="{47A61998-8689-41CC-B877-B7387D959B83}"/>
    <cellStyle name="Normal 10 2 2 3 5 2 2 2" xfId="3215" xr:uid="{A0FC29C5-59E3-4F29-B4B1-B4BF45073E7A}"/>
    <cellStyle name="Normal 10 2 2 3 5 2 2 2 2" xfId="7056" xr:uid="{0DBF9343-9AA6-4056-9D65-8AB0167409EC}"/>
    <cellStyle name="Normal 10 2 2 3 5 2 2 3" xfId="4525" xr:uid="{2D24828A-74C4-472B-8DFF-76D356D6C747}"/>
    <cellStyle name="Normal 10 2 2 3 5 2 2 3 2" xfId="8287" xr:uid="{E209C329-B339-4FB6-87F7-C70FB9010F1F}"/>
    <cellStyle name="Normal 10 2 2 3 5 2 2 4" xfId="5425" xr:uid="{8B70C5FE-3042-47C1-AE01-D077F8945BB6}"/>
    <cellStyle name="Normal 10 2 2 3 5 2 3" xfId="1991" xr:uid="{385572D8-3B07-4C2E-944E-7F7C09E31CBB}"/>
    <cellStyle name="Normal 10 2 2 3 5 2 3 2" xfId="5832" xr:uid="{B1116FE5-A986-433F-A0FE-1F2607356E1A}"/>
    <cellStyle name="Normal 10 2 2 3 5 2 4" xfId="2398" xr:uid="{B7EAF2E7-F75F-41F1-918A-A1330BF4F1CB}"/>
    <cellStyle name="Normal 10 2 2 3 5 2 4 2" xfId="6239" xr:uid="{587CA240-1E4F-4CB3-8046-E168246FFBAC}"/>
    <cellStyle name="Normal 10 2 2 3 5 2 5" xfId="2805" xr:uid="{C2105278-2831-43F9-A52B-99596ED85324}"/>
    <cellStyle name="Normal 10 2 2 3 5 2 5 2" xfId="6646" xr:uid="{CCB53DAF-0EED-4BFA-83A6-167C0CB444BA}"/>
    <cellStyle name="Normal 10 2 2 3 5 2 6" xfId="3654" xr:uid="{11BDA01E-0A9C-4C79-A5FC-3692951CA7F2}"/>
    <cellStyle name="Normal 10 2 2 3 5 2 6 2" xfId="7467" xr:uid="{43E20CBC-298E-463D-9C7A-6142F1CC78F9}"/>
    <cellStyle name="Normal 10 2 2 3 5 2 7" xfId="4119" xr:uid="{0BDF2459-9B53-44B3-B566-2D6BD08E9006}"/>
    <cellStyle name="Normal 10 2 2 3 5 2 7 2" xfId="7881" xr:uid="{BE36AF4B-60A3-48A5-8A80-D9C83420C1AC}"/>
    <cellStyle name="Normal 10 2 2 3 5 2 8" xfId="4932" xr:uid="{488CB730-1F59-4134-B8FB-7AACC553C43E}"/>
    <cellStyle name="Normal 10 2 2 3 5 3" xfId="1583" xr:uid="{42D043B2-98CE-47A4-9CB8-905F74E5D957}"/>
    <cellStyle name="Normal 10 2 2 3 5 3 2" xfId="3214" xr:uid="{0454D729-8EF8-457E-A24D-1DA8B8408E5A}"/>
    <cellStyle name="Normal 10 2 2 3 5 3 2 2" xfId="7055" xr:uid="{CD22949D-D749-4988-B0ED-B8C33221201B}"/>
    <cellStyle name="Normal 10 2 2 3 5 3 3" xfId="4524" xr:uid="{64F796E7-22DB-4F75-A80D-EBD4E3D2BF5B}"/>
    <cellStyle name="Normal 10 2 2 3 5 3 3 2" xfId="8286" xr:uid="{53BA964D-E2F6-4F26-BBBA-FF3A7A498C70}"/>
    <cellStyle name="Normal 10 2 2 3 5 3 4" xfId="5424" xr:uid="{C3537F84-2E4B-4878-B031-524F476AB86A}"/>
    <cellStyle name="Normal 10 2 2 3 5 4" xfId="1990" xr:uid="{E7CEF115-3281-4E11-AEE2-2553FB965ABA}"/>
    <cellStyle name="Normal 10 2 2 3 5 4 2" xfId="5831" xr:uid="{8887A19A-722D-4B80-B5E6-D6263CE57B82}"/>
    <cellStyle name="Normal 10 2 2 3 5 5" xfId="2397" xr:uid="{616BAA91-D315-4588-B492-8220C1D43DD4}"/>
    <cellStyle name="Normal 10 2 2 3 5 5 2" xfId="6238" xr:uid="{D5A11608-5422-47BE-BACA-A71C492A5953}"/>
    <cellStyle name="Normal 10 2 2 3 5 6" xfId="2804" xr:uid="{73A82D1F-7E51-4D07-B3BD-16790AF40521}"/>
    <cellStyle name="Normal 10 2 2 3 5 6 2" xfId="6645" xr:uid="{5535E731-B31B-4476-8638-B3D6236D0E95}"/>
    <cellStyle name="Normal 10 2 2 3 5 7" xfId="3653" xr:uid="{6A4C51A5-9C86-413C-8D1A-1A2E411B342A}"/>
    <cellStyle name="Normal 10 2 2 3 5 7 2" xfId="7466" xr:uid="{AF39D2A4-316F-40C9-91E4-595E4732908A}"/>
    <cellStyle name="Normal 10 2 2 3 5 8" xfId="4118" xr:uid="{8A7BED16-832E-4BD1-837D-5B6DC8B95260}"/>
    <cellStyle name="Normal 10 2 2 3 5 8 2" xfId="7880" xr:uid="{ACCF2B68-0970-4B73-B5A0-8F3FF226ED9F}"/>
    <cellStyle name="Normal 10 2 2 3 5 9" xfId="4931" xr:uid="{A880FD82-E162-4279-BE34-9D19EB6E0E9A}"/>
    <cellStyle name="Normal 10 2 2 3 6" xfId="724" xr:uid="{3CC369D9-37E8-430D-93A9-D102A361E35F}"/>
    <cellStyle name="Normal 10 2 2 3 6 2" xfId="1585" xr:uid="{A3B6F318-ADB4-4758-9499-CAFBF3833BD4}"/>
    <cellStyle name="Normal 10 2 2 3 6 2 2" xfId="3216" xr:uid="{2E83725D-CAB8-4B3B-A959-A7C56B63A19D}"/>
    <cellStyle name="Normal 10 2 2 3 6 2 2 2" xfId="7057" xr:uid="{24BD06CA-D596-49B3-9A8B-A7C98F5A9708}"/>
    <cellStyle name="Normal 10 2 2 3 6 2 3" xfId="4526" xr:uid="{043F1512-2E18-4B75-BA0C-CB0F337B63C5}"/>
    <cellStyle name="Normal 10 2 2 3 6 2 3 2" xfId="8288" xr:uid="{71F886D8-DF26-43DE-ABCF-E2A77EA5DFB6}"/>
    <cellStyle name="Normal 10 2 2 3 6 2 4" xfId="5426" xr:uid="{071CF0A8-15CA-4F83-92B7-92B705D139EA}"/>
    <cellStyle name="Normal 10 2 2 3 6 3" xfId="1992" xr:uid="{2515E730-C2C9-4EA7-B03E-550C85DAF5E8}"/>
    <cellStyle name="Normal 10 2 2 3 6 3 2" xfId="5833" xr:uid="{2A8B85F4-4C99-462E-9596-FF70F74F6143}"/>
    <cellStyle name="Normal 10 2 2 3 6 4" xfId="2399" xr:uid="{6EB33D99-D899-4B4B-A1C0-DEF7ACB15993}"/>
    <cellStyle name="Normal 10 2 2 3 6 4 2" xfId="6240" xr:uid="{28DDE889-8BA0-430D-9232-4B4D905CE7CC}"/>
    <cellStyle name="Normal 10 2 2 3 6 5" xfId="2806" xr:uid="{6FAB8DE3-DDAC-432C-BAAD-E4F866BEA649}"/>
    <cellStyle name="Normal 10 2 2 3 6 5 2" xfId="6647" xr:uid="{B6F37C66-0713-4463-AB76-8ACE3152CFE6}"/>
    <cellStyle name="Normal 10 2 2 3 6 6" xfId="3655" xr:uid="{2E5B32F5-07F8-460F-8022-AF13C5B7A29F}"/>
    <cellStyle name="Normal 10 2 2 3 6 6 2" xfId="7468" xr:uid="{F503D649-EA7A-4C34-B9C5-C6F15FBE66F0}"/>
    <cellStyle name="Normal 10 2 2 3 6 7" xfId="4120" xr:uid="{3EA14A57-77C7-4CBE-965F-9FB9288CE3E4}"/>
    <cellStyle name="Normal 10 2 2 3 6 7 2" xfId="7882" xr:uid="{BA6399B7-73D3-4231-9FBF-9BF7482DE158}"/>
    <cellStyle name="Normal 10 2 2 3 6 8" xfId="4933" xr:uid="{20A3AD2A-45CF-4A67-BAE9-FC6ABE482CC9}"/>
    <cellStyle name="Normal 10 2 2 3 7" xfId="1570" xr:uid="{0DE4DC8F-37CB-4C8F-AD38-EFFFD75C7161}"/>
    <cellStyle name="Normal 10 2 2 3 7 2" xfId="3201" xr:uid="{F7CF2C3A-BEFF-4EFD-97F1-5DE4A093485E}"/>
    <cellStyle name="Normal 10 2 2 3 7 2 2" xfId="7042" xr:uid="{C96042C1-FD7D-48F5-A088-41188E2004E2}"/>
    <cellStyle name="Normal 10 2 2 3 7 3" xfId="4511" xr:uid="{224903A3-9D4B-4350-99FB-C6C14AF93220}"/>
    <cellStyle name="Normal 10 2 2 3 7 3 2" xfId="8273" xr:uid="{721D7DB2-E349-4B94-8586-2C530E1D3DD1}"/>
    <cellStyle name="Normal 10 2 2 3 7 4" xfId="5411" xr:uid="{12077AB1-36C9-4F6D-8A24-39224874808B}"/>
    <cellStyle name="Normal 10 2 2 3 8" xfId="1977" xr:uid="{8A5173AD-5E25-418E-AF85-97F56ED8FA1E}"/>
    <cellStyle name="Normal 10 2 2 3 8 2" xfId="5818" xr:uid="{EB506E3F-B32F-4C97-BF3E-785BA8B0B762}"/>
    <cellStyle name="Normal 10 2 2 3 9" xfId="2384" xr:uid="{332EC829-07F6-4574-951D-7851C4944796}"/>
    <cellStyle name="Normal 10 2 2 3 9 2" xfId="6225" xr:uid="{3BA27C40-997D-4486-996D-9CFCC5E249EE}"/>
    <cellStyle name="Normal 10 2 2 4" xfId="725" xr:uid="{F52EF5B5-7D9A-4B0F-ADED-1ED887C957B5}"/>
    <cellStyle name="Normal 10 2 2 4 10" xfId="2807" xr:uid="{6CACF0D0-9065-4BA8-99C2-A0D68F5C752A}"/>
    <cellStyle name="Normal 10 2 2 4 10 2" xfId="6648" xr:uid="{084757C1-51AD-43AB-AE38-A3BCFEB97224}"/>
    <cellStyle name="Normal 10 2 2 4 11" xfId="3656" xr:uid="{70FB016B-14EE-49E8-BA34-F433A9B09079}"/>
    <cellStyle name="Normal 10 2 2 4 11 2" xfId="7469" xr:uid="{F5A02E1B-6F97-4F6B-9E79-41A1F49E2E90}"/>
    <cellStyle name="Normal 10 2 2 4 12" xfId="4121" xr:uid="{2863D487-B1FA-4012-9754-329DE2CBB075}"/>
    <cellStyle name="Normal 10 2 2 4 12 2" xfId="7883" xr:uid="{EF33D539-9767-4EEE-A721-50375C9E5C09}"/>
    <cellStyle name="Normal 10 2 2 4 13" xfId="4934" xr:uid="{1475EC51-AA18-423D-9D56-5BEB71C99517}"/>
    <cellStyle name="Normal 10 2 2 4 2" xfId="726" xr:uid="{6813FD67-8694-4C6F-8E0C-A491AFD42F61}"/>
    <cellStyle name="Normal 10 2 2 4 2 10" xfId="4935" xr:uid="{4304002D-1E7E-4F0E-B6F1-D82537BCF459}"/>
    <cellStyle name="Normal 10 2 2 4 2 2" xfId="727" xr:uid="{F63BDAFD-EAB5-4359-848D-E93B7ABD5740}"/>
    <cellStyle name="Normal 10 2 2 4 2 2 2" xfId="728" xr:uid="{F16051FD-3743-4423-A018-C67FA5F94D47}"/>
    <cellStyle name="Normal 10 2 2 4 2 2 2 2" xfId="1589" xr:uid="{0B718336-7D8D-4FFA-B462-6A954D9FB98F}"/>
    <cellStyle name="Normal 10 2 2 4 2 2 2 2 2" xfId="3220" xr:uid="{E03B1491-3543-481D-AF57-E76D0F8BFD2A}"/>
    <cellStyle name="Normal 10 2 2 4 2 2 2 2 2 2" xfId="7061" xr:uid="{5BFCBA6D-A555-4DA7-8997-EEACCAE61BA8}"/>
    <cellStyle name="Normal 10 2 2 4 2 2 2 2 3" xfId="4530" xr:uid="{4896B6E1-B464-492C-B7D1-51BF6D1253DE}"/>
    <cellStyle name="Normal 10 2 2 4 2 2 2 2 3 2" xfId="8292" xr:uid="{B3AF60FD-6418-4121-B7A9-7AFC8B62AB3C}"/>
    <cellStyle name="Normal 10 2 2 4 2 2 2 2 4" xfId="5430" xr:uid="{CC04B72B-771D-4AA8-A374-7288EF783197}"/>
    <cellStyle name="Normal 10 2 2 4 2 2 2 3" xfId="1996" xr:uid="{0E976176-8F4F-466E-8A64-F39EFD570807}"/>
    <cellStyle name="Normal 10 2 2 4 2 2 2 3 2" xfId="5837" xr:uid="{BB9020FA-2B46-4E39-AB10-59E66310D020}"/>
    <cellStyle name="Normal 10 2 2 4 2 2 2 4" xfId="2403" xr:uid="{5E3D757A-16B2-43C2-9C9C-2F828499CA27}"/>
    <cellStyle name="Normal 10 2 2 4 2 2 2 4 2" xfId="6244" xr:uid="{F10CB4F9-0094-4FED-AFE8-E87CA2337E81}"/>
    <cellStyle name="Normal 10 2 2 4 2 2 2 5" xfId="2810" xr:uid="{00A5EE90-C4C5-42E8-B2CB-F2A8BE2F545D}"/>
    <cellStyle name="Normal 10 2 2 4 2 2 2 5 2" xfId="6651" xr:uid="{1A193F49-C924-4C5C-A25F-60CD0423C427}"/>
    <cellStyle name="Normal 10 2 2 4 2 2 2 6" xfId="3659" xr:uid="{D00868D5-CC43-473F-9688-65EA78401833}"/>
    <cellStyle name="Normal 10 2 2 4 2 2 2 6 2" xfId="7472" xr:uid="{01454039-57E4-4FDC-BD72-844FAF01A085}"/>
    <cellStyle name="Normal 10 2 2 4 2 2 2 7" xfId="4124" xr:uid="{B1B69BDD-5E56-4650-8BDD-7233BA5BE60C}"/>
    <cellStyle name="Normal 10 2 2 4 2 2 2 7 2" xfId="7886" xr:uid="{23300194-13A4-4DB4-A767-897C8B8C56FA}"/>
    <cellStyle name="Normal 10 2 2 4 2 2 2 8" xfId="4937" xr:uid="{A6F15988-AB97-4D5C-8686-BFDF0C8C6232}"/>
    <cellStyle name="Normal 10 2 2 4 2 2 3" xfId="1588" xr:uid="{ABBBCA53-DEA7-4957-9AC9-AD44FDE682B5}"/>
    <cellStyle name="Normal 10 2 2 4 2 2 3 2" xfId="3219" xr:uid="{ABB80D0F-9205-419D-90D5-F57E92DBF9E7}"/>
    <cellStyle name="Normal 10 2 2 4 2 2 3 2 2" xfId="7060" xr:uid="{1082566E-6792-44F0-AB45-CEAAA6BDD0DA}"/>
    <cellStyle name="Normal 10 2 2 4 2 2 3 3" xfId="4529" xr:uid="{3B97C6E1-927B-4E84-A309-B36E221A0CE6}"/>
    <cellStyle name="Normal 10 2 2 4 2 2 3 3 2" xfId="8291" xr:uid="{2D3E6E9C-FAA7-4662-A01D-F26B4F722144}"/>
    <cellStyle name="Normal 10 2 2 4 2 2 3 4" xfId="5429" xr:uid="{22CFF503-F37D-44E3-A4CC-51B23A58F940}"/>
    <cellStyle name="Normal 10 2 2 4 2 2 4" xfId="1995" xr:uid="{F00BD99E-0554-483C-A3A2-BC06FC57D45F}"/>
    <cellStyle name="Normal 10 2 2 4 2 2 4 2" xfId="5836" xr:uid="{E3A6A65F-6311-4387-ADDD-C1FB38458914}"/>
    <cellStyle name="Normal 10 2 2 4 2 2 5" xfId="2402" xr:uid="{5BA9C19A-641B-419A-9CC2-9B647295187F}"/>
    <cellStyle name="Normal 10 2 2 4 2 2 5 2" xfId="6243" xr:uid="{94931280-0612-406A-9A0E-EECFB3F10514}"/>
    <cellStyle name="Normal 10 2 2 4 2 2 6" xfId="2809" xr:uid="{14A7EB49-460C-48B0-ACAB-06497E0FB62B}"/>
    <cellStyle name="Normal 10 2 2 4 2 2 6 2" xfId="6650" xr:uid="{9340F1A6-903B-438D-BC69-E7CB29C16DFF}"/>
    <cellStyle name="Normal 10 2 2 4 2 2 7" xfId="3658" xr:uid="{CB211BBF-EF85-43AD-9DC6-659A5AC0CAA8}"/>
    <cellStyle name="Normal 10 2 2 4 2 2 7 2" xfId="7471" xr:uid="{BF99E6E1-D652-4FDA-A26A-245BFA563394}"/>
    <cellStyle name="Normal 10 2 2 4 2 2 8" xfId="4123" xr:uid="{3BCA87BC-2954-4A21-B2AE-3E0C509C65BA}"/>
    <cellStyle name="Normal 10 2 2 4 2 2 8 2" xfId="7885" xr:uid="{AD0EFFEB-E9D2-48CF-B65D-C6DBEDE486A6}"/>
    <cellStyle name="Normal 10 2 2 4 2 2 9" xfId="4936" xr:uid="{6057AA95-1A7C-49FF-9FBF-9D77364F2825}"/>
    <cellStyle name="Normal 10 2 2 4 2 3" xfId="729" xr:uid="{322E309B-1407-472E-BF25-00ADBD72239A}"/>
    <cellStyle name="Normal 10 2 2 4 2 3 2" xfId="1590" xr:uid="{8B8B39B2-BC65-48A6-BD4C-DD2FB1B7A22E}"/>
    <cellStyle name="Normal 10 2 2 4 2 3 2 2" xfId="3221" xr:uid="{7A797F05-B76D-4796-99AD-232180A6CB59}"/>
    <cellStyle name="Normal 10 2 2 4 2 3 2 2 2" xfId="7062" xr:uid="{5F73245D-435E-4780-B23A-74CCC7E415F9}"/>
    <cellStyle name="Normal 10 2 2 4 2 3 2 3" xfId="4531" xr:uid="{834FC4AF-DFB5-49B4-A968-B2F37D974C80}"/>
    <cellStyle name="Normal 10 2 2 4 2 3 2 3 2" xfId="8293" xr:uid="{920AAED6-C9A3-4821-851B-E5124DF1F324}"/>
    <cellStyle name="Normal 10 2 2 4 2 3 2 4" xfId="5431" xr:uid="{409161F7-C82F-4EF8-BFF5-8842B49A86E9}"/>
    <cellStyle name="Normal 10 2 2 4 2 3 3" xfId="1997" xr:uid="{D5737E0C-3037-41D1-B167-D698C5D271C0}"/>
    <cellStyle name="Normal 10 2 2 4 2 3 3 2" xfId="5838" xr:uid="{19F02BD5-61A2-4916-88AF-F6AD7CC8C9C4}"/>
    <cellStyle name="Normal 10 2 2 4 2 3 4" xfId="2404" xr:uid="{ABAB9C4D-C111-43EF-9C74-1D42C08574AE}"/>
    <cellStyle name="Normal 10 2 2 4 2 3 4 2" xfId="6245" xr:uid="{4B3E9EB1-FBD6-44C2-BDB2-2362F5B5BD92}"/>
    <cellStyle name="Normal 10 2 2 4 2 3 5" xfId="2811" xr:uid="{B54EE666-D126-4D17-9B52-B7DC73DE6D9B}"/>
    <cellStyle name="Normal 10 2 2 4 2 3 5 2" xfId="6652" xr:uid="{F68D3DED-6698-456C-B066-3E8C86D56A12}"/>
    <cellStyle name="Normal 10 2 2 4 2 3 6" xfId="3660" xr:uid="{D345A4DE-6AA8-4865-B229-0A0D054CFAF7}"/>
    <cellStyle name="Normal 10 2 2 4 2 3 6 2" xfId="7473" xr:uid="{B12F22C0-CB34-48F5-B2E4-FC75F6832BB3}"/>
    <cellStyle name="Normal 10 2 2 4 2 3 7" xfId="4125" xr:uid="{89B02708-03B5-4F37-AF5B-3A6266FB1429}"/>
    <cellStyle name="Normal 10 2 2 4 2 3 7 2" xfId="7887" xr:uid="{63B86F68-0FDC-422C-B351-1316318D934E}"/>
    <cellStyle name="Normal 10 2 2 4 2 3 8" xfId="4938" xr:uid="{F54B5E08-EC10-4673-A9B5-2A0BE801A2C9}"/>
    <cellStyle name="Normal 10 2 2 4 2 4" xfId="1587" xr:uid="{232829AB-25B4-4FCB-BEE5-C7B55851B534}"/>
    <cellStyle name="Normal 10 2 2 4 2 4 2" xfId="3218" xr:uid="{96C54E9D-D3DC-419F-91C5-6D44C6A201A4}"/>
    <cellStyle name="Normal 10 2 2 4 2 4 2 2" xfId="7059" xr:uid="{90875B18-A176-4CFE-912B-150FCBEE123A}"/>
    <cellStyle name="Normal 10 2 2 4 2 4 3" xfId="4528" xr:uid="{D7BE7587-40D4-46CD-AEAD-0CF320FEE221}"/>
    <cellStyle name="Normal 10 2 2 4 2 4 3 2" xfId="8290" xr:uid="{9D92105E-F18E-4F91-96B7-6719AF125888}"/>
    <cellStyle name="Normal 10 2 2 4 2 4 4" xfId="5428" xr:uid="{AD12F52C-8A93-4981-88D8-03FD2730475B}"/>
    <cellStyle name="Normal 10 2 2 4 2 5" xfId="1994" xr:uid="{72D35386-92C1-44A5-ABD5-0F785E9DC434}"/>
    <cellStyle name="Normal 10 2 2 4 2 5 2" xfId="5835" xr:uid="{8BFB35D7-93F4-419A-A281-FEFC397A17D0}"/>
    <cellStyle name="Normal 10 2 2 4 2 6" xfId="2401" xr:uid="{793D7033-E48A-42A1-A19E-107FBD0A40DA}"/>
    <cellStyle name="Normal 10 2 2 4 2 6 2" xfId="6242" xr:uid="{9FB8238A-47E9-40F1-913F-401F008364F0}"/>
    <cellStyle name="Normal 10 2 2 4 2 7" xfId="2808" xr:uid="{FBFA86C5-D252-4618-9572-F4C49DDD3ECF}"/>
    <cellStyle name="Normal 10 2 2 4 2 7 2" xfId="6649" xr:uid="{8018D15D-0449-42DF-96ED-CBEB5585D7EF}"/>
    <cellStyle name="Normal 10 2 2 4 2 8" xfId="3657" xr:uid="{A18B0B70-6C39-463A-A331-4AFE94A6E750}"/>
    <cellStyle name="Normal 10 2 2 4 2 8 2" xfId="7470" xr:uid="{12FDB3D0-266B-4F71-BA5C-C4C07702C680}"/>
    <cellStyle name="Normal 10 2 2 4 2 9" xfId="4122" xr:uid="{011B1824-8EB6-426C-850E-4F03C7B250C6}"/>
    <cellStyle name="Normal 10 2 2 4 2 9 2" xfId="7884" xr:uid="{96B79458-7410-4158-994B-E62B11904650}"/>
    <cellStyle name="Normal 10 2 2 4 3" xfId="730" xr:uid="{2094C5AF-4093-48C4-9D07-E8193E45D1E0}"/>
    <cellStyle name="Normal 10 2 2 4 3 10" xfId="4939" xr:uid="{6D97BC76-0EB9-4AAE-A0C0-C8912701636F}"/>
    <cellStyle name="Normal 10 2 2 4 3 2" xfId="731" xr:uid="{ADCF679A-8664-4310-ADEC-101EEC0690BD}"/>
    <cellStyle name="Normal 10 2 2 4 3 2 2" xfId="732" xr:uid="{C3127205-7F67-4F72-8BA5-9800D1F273FD}"/>
    <cellStyle name="Normal 10 2 2 4 3 2 2 2" xfId="1593" xr:uid="{1BD6CF13-F745-4B8E-99E5-F93039E9BA3B}"/>
    <cellStyle name="Normal 10 2 2 4 3 2 2 2 2" xfId="3224" xr:uid="{E77756F4-D5F8-4986-B2B8-00F49D4A2843}"/>
    <cellStyle name="Normal 10 2 2 4 3 2 2 2 2 2" xfId="7065" xr:uid="{5DB5E169-4FF2-4CF2-BFE1-F2321AA92A3C}"/>
    <cellStyle name="Normal 10 2 2 4 3 2 2 2 3" xfId="4534" xr:uid="{0107D884-A3D8-45B9-9364-DBB931C9F4A7}"/>
    <cellStyle name="Normal 10 2 2 4 3 2 2 2 3 2" xfId="8296" xr:uid="{80BD270C-BF33-48A2-B413-CF19D4C373E3}"/>
    <cellStyle name="Normal 10 2 2 4 3 2 2 2 4" xfId="5434" xr:uid="{BBF3B719-1B2A-4DB0-9D6D-06879AC74C45}"/>
    <cellStyle name="Normal 10 2 2 4 3 2 2 3" xfId="2000" xr:uid="{20694593-EB7F-4A1E-8FE2-1D5A37EC1E76}"/>
    <cellStyle name="Normal 10 2 2 4 3 2 2 3 2" xfId="5841" xr:uid="{A1963C04-DEC7-40C1-8D6A-F8643B342D67}"/>
    <cellStyle name="Normal 10 2 2 4 3 2 2 4" xfId="2407" xr:uid="{C40447E4-BA60-4082-B057-B4C4B8372D24}"/>
    <cellStyle name="Normal 10 2 2 4 3 2 2 4 2" xfId="6248" xr:uid="{6BE1E6BB-7AA0-46C6-BDEE-9AE003B93108}"/>
    <cellStyle name="Normal 10 2 2 4 3 2 2 5" xfId="2814" xr:uid="{27B609E1-3EF0-400B-9708-6D449C2F8768}"/>
    <cellStyle name="Normal 10 2 2 4 3 2 2 5 2" xfId="6655" xr:uid="{B5D37450-7FC4-4921-A5D8-AC2A5E088FAC}"/>
    <cellStyle name="Normal 10 2 2 4 3 2 2 6" xfId="3663" xr:uid="{6D087E96-4436-43A1-BC9B-0BBA68646941}"/>
    <cellStyle name="Normal 10 2 2 4 3 2 2 6 2" xfId="7476" xr:uid="{1E1E8913-1105-4735-8D3A-64A1327A5C6A}"/>
    <cellStyle name="Normal 10 2 2 4 3 2 2 7" xfId="4128" xr:uid="{BD4E3DC0-EC37-4E2F-9BD2-2EC8DBC2F0A8}"/>
    <cellStyle name="Normal 10 2 2 4 3 2 2 7 2" xfId="7890" xr:uid="{1EEFE081-A173-481A-86A3-1F3EC6E3728A}"/>
    <cellStyle name="Normal 10 2 2 4 3 2 2 8" xfId="4941" xr:uid="{076A7BFD-FE1A-4FDE-BD1F-3FEC5E72FF52}"/>
    <cellStyle name="Normal 10 2 2 4 3 2 3" xfId="1592" xr:uid="{9871D016-0260-4973-AC8B-205FFC47D12A}"/>
    <cellStyle name="Normal 10 2 2 4 3 2 3 2" xfId="3223" xr:uid="{757C94C0-B638-44CD-A55F-1A20A972D47E}"/>
    <cellStyle name="Normal 10 2 2 4 3 2 3 2 2" xfId="7064" xr:uid="{B9BE5EAB-1AB6-48FB-85EC-2EF9E2432DD0}"/>
    <cellStyle name="Normal 10 2 2 4 3 2 3 3" xfId="4533" xr:uid="{27CE36D2-93E5-4ED7-B111-ABDCAC41B466}"/>
    <cellStyle name="Normal 10 2 2 4 3 2 3 3 2" xfId="8295" xr:uid="{E10D0432-D381-4432-BA1D-D34F3740FE22}"/>
    <cellStyle name="Normal 10 2 2 4 3 2 3 4" xfId="5433" xr:uid="{80A3AC14-7BDC-42DF-A0BF-56EBA892DF68}"/>
    <cellStyle name="Normal 10 2 2 4 3 2 4" xfId="1999" xr:uid="{C79ABC0D-D43F-4B5F-909D-0CA18BABCD35}"/>
    <cellStyle name="Normal 10 2 2 4 3 2 4 2" xfId="5840" xr:uid="{2CB30BB2-65A8-4E3C-960A-39B4ED8AB2A4}"/>
    <cellStyle name="Normal 10 2 2 4 3 2 5" xfId="2406" xr:uid="{81422DD6-AD6D-4220-AC44-65E94A419990}"/>
    <cellStyle name="Normal 10 2 2 4 3 2 5 2" xfId="6247" xr:uid="{1A6B66BA-6AD9-4603-A296-56D0677A308F}"/>
    <cellStyle name="Normal 10 2 2 4 3 2 6" xfId="2813" xr:uid="{45E7764B-C0F8-406E-86BB-1966A6192058}"/>
    <cellStyle name="Normal 10 2 2 4 3 2 6 2" xfId="6654" xr:uid="{254481F1-3134-4B25-9957-F9481EA21F5F}"/>
    <cellStyle name="Normal 10 2 2 4 3 2 7" xfId="3662" xr:uid="{0850790E-75F0-4045-8636-1C4D4E4C24C9}"/>
    <cellStyle name="Normal 10 2 2 4 3 2 7 2" xfId="7475" xr:uid="{C40690C5-2B36-46BF-ACD7-6C43FB331316}"/>
    <cellStyle name="Normal 10 2 2 4 3 2 8" xfId="4127" xr:uid="{A0F0E3EB-F68A-4F5C-9864-2F3EDE41E769}"/>
    <cellStyle name="Normal 10 2 2 4 3 2 8 2" xfId="7889" xr:uid="{02C35239-BF3C-407C-8922-AB94F89CDB3F}"/>
    <cellStyle name="Normal 10 2 2 4 3 2 9" xfId="4940" xr:uid="{904131D3-8B94-441B-9A29-28827BE6D727}"/>
    <cellStyle name="Normal 10 2 2 4 3 3" xfId="733" xr:uid="{D507FE2F-0BD1-4FF0-8333-348B3690F3D4}"/>
    <cellStyle name="Normal 10 2 2 4 3 3 2" xfId="1594" xr:uid="{3E8EC1F0-7FE3-4600-9AC3-C9C6F9C06473}"/>
    <cellStyle name="Normal 10 2 2 4 3 3 2 2" xfId="3225" xr:uid="{392709B8-45C7-43FC-A1CA-D3401B45B841}"/>
    <cellStyle name="Normal 10 2 2 4 3 3 2 2 2" xfId="7066" xr:uid="{C2CD77C3-E6D1-42D2-AD9D-67836DE3E936}"/>
    <cellStyle name="Normal 10 2 2 4 3 3 2 3" xfId="4535" xr:uid="{7DC711BF-52DA-47F1-B25D-9F54BF8761FA}"/>
    <cellStyle name="Normal 10 2 2 4 3 3 2 3 2" xfId="8297" xr:uid="{A79321FE-A225-4D04-AC46-C9D249C5A2A8}"/>
    <cellStyle name="Normal 10 2 2 4 3 3 2 4" xfId="5435" xr:uid="{681B9C61-8D92-4252-B783-B8CEA3C9CB91}"/>
    <cellStyle name="Normal 10 2 2 4 3 3 3" xfId="2001" xr:uid="{B1098138-8D3D-45E4-B1A4-5099A985D6FC}"/>
    <cellStyle name="Normal 10 2 2 4 3 3 3 2" xfId="5842" xr:uid="{B60E5B60-CC0F-477B-A5D0-2C631F2D7275}"/>
    <cellStyle name="Normal 10 2 2 4 3 3 4" xfId="2408" xr:uid="{EF2B7700-555D-4C13-AAB1-CDC28040D488}"/>
    <cellStyle name="Normal 10 2 2 4 3 3 4 2" xfId="6249" xr:uid="{AF60C95B-4638-4CC1-A63B-ACEF7CDDBB7A}"/>
    <cellStyle name="Normal 10 2 2 4 3 3 5" xfId="2815" xr:uid="{A627BC69-B9B1-4033-9786-74C7EFEE6A7C}"/>
    <cellStyle name="Normal 10 2 2 4 3 3 5 2" xfId="6656" xr:uid="{D535C687-67B9-45B2-A324-91BC26D2AF31}"/>
    <cellStyle name="Normal 10 2 2 4 3 3 6" xfId="3664" xr:uid="{AF5D9A5E-A513-4B91-BDF0-AADADBF5BBE9}"/>
    <cellStyle name="Normal 10 2 2 4 3 3 6 2" xfId="7477" xr:uid="{3DD0F122-CBD2-4B44-A59D-0C221B0BC1D5}"/>
    <cellStyle name="Normal 10 2 2 4 3 3 7" xfId="4129" xr:uid="{A3A49BC7-CF78-4871-AE39-B2418C740EC8}"/>
    <cellStyle name="Normal 10 2 2 4 3 3 7 2" xfId="7891" xr:uid="{8E207142-269E-49B9-8FB1-855E3CA08BD3}"/>
    <cellStyle name="Normal 10 2 2 4 3 3 8" xfId="4942" xr:uid="{4B01FE57-C95F-4476-90D0-A2FABFB4B03E}"/>
    <cellStyle name="Normal 10 2 2 4 3 4" xfId="1591" xr:uid="{975BD536-D0D4-40E1-9D49-2099248F71F8}"/>
    <cellStyle name="Normal 10 2 2 4 3 4 2" xfId="3222" xr:uid="{944278B3-1E11-4DCA-AC54-80E1F39B44A7}"/>
    <cellStyle name="Normal 10 2 2 4 3 4 2 2" xfId="7063" xr:uid="{EC536E6B-EB93-4ADD-A376-A582BB989E57}"/>
    <cellStyle name="Normal 10 2 2 4 3 4 3" xfId="4532" xr:uid="{BEFBC594-A5C3-4869-AFE7-8AC61FFC35E7}"/>
    <cellStyle name="Normal 10 2 2 4 3 4 3 2" xfId="8294" xr:uid="{5A461E8B-5BC0-45DB-B669-1DEE9F4A6E59}"/>
    <cellStyle name="Normal 10 2 2 4 3 4 4" xfId="5432" xr:uid="{A08B3F06-17EE-4208-BD59-3C3730066EFD}"/>
    <cellStyle name="Normal 10 2 2 4 3 5" xfId="1998" xr:uid="{6530E7E4-D26B-4B45-A2F2-7689A72F7B8E}"/>
    <cellStyle name="Normal 10 2 2 4 3 5 2" xfId="5839" xr:uid="{0609B043-18BA-47D2-893D-29517DC0C39C}"/>
    <cellStyle name="Normal 10 2 2 4 3 6" xfId="2405" xr:uid="{9D55E7CB-B668-44BA-AC96-B9D1164F7A2A}"/>
    <cellStyle name="Normal 10 2 2 4 3 6 2" xfId="6246" xr:uid="{10298124-3780-4021-B5CC-C4A40A60372A}"/>
    <cellStyle name="Normal 10 2 2 4 3 7" xfId="2812" xr:uid="{0914D126-325C-43C7-802F-D109D90E5993}"/>
    <cellStyle name="Normal 10 2 2 4 3 7 2" xfId="6653" xr:uid="{A4E6A6ED-9F89-4208-901D-2366D7A0FF42}"/>
    <cellStyle name="Normal 10 2 2 4 3 8" xfId="3661" xr:uid="{826D87D8-9186-4C70-A985-B7DF4FC89422}"/>
    <cellStyle name="Normal 10 2 2 4 3 8 2" xfId="7474" xr:uid="{58D5E80B-185B-4244-AD61-62D86E742291}"/>
    <cellStyle name="Normal 10 2 2 4 3 9" xfId="4126" xr:uid="{1A8338E9-C63C-497E-9602-27DF07FBBD7B}"/>
    <cellStyle name="Normal 10 2 2 4 3 9 2" xfId="7888" xr:uid="{983598CB-FCFD-4611-9594-1539553458A9}"/>
    <cellStyle name="Normal 10 2 2 4 4" xfId="734" xr:uid="{EA863914-5E05-4E6C-B706-5607F417982A}"/>
    <cellStyle name="Normal 10 2 2 4 4 10" xfId="4943" xr:uid="{E9B51501-3D09-4E4D-A7CD-FB200BA2809B}"/>
    <cellStyle name="Normal 10 2 2 4 4 2" xfId="735" xr:uid="{27865797-EEE3-43DF-B224-1AAC016C4D4E}"/>
    <cellStyle name="Normal 10 2 2 4 4 2 2" xfId="736" xr:uid="{C153F4B9-AF3D-46F5-8CD0-9D77B7D07478}"/>
    <cellStyle name="Normal 10 2 2 4 4 2 2 2" xfId="1597" xr:uid="{D38B8E2A-84C9-4352-AD16-DED1AAD5FA73}"/>
    <cellStyle name="Normal 10 2 2 4 4 2 2 2 2" xfId="3228" xr:uid="{086AAC58-A854-4113-BCF3-E7BC938B224E}"/>
    <cellStyle name="Normal 10 2 2 4 4 2 2 2 2 2" xfId="7069" xr:uid="{F4DA7060-8949-4DC6-9E35-9D740CF41040}"/>
    <cellStyle name="Normal 10 2 2 4 4 2 2 2 3" xfId="4538" xr:uid="{3F10C2CA-95A3-4863-B085-D5DC45C91095}"/>
    <cellStyle name="Normal 10 2 2 4 4 2 2 2 3 2" xfId="8300" xr:uid="{885766F5-67B3-404D-998F-6C596A210340}"/>
    <cellStyle name="Normal 10 2 2 4 4 2 2 2 4" xfId="5438" xr:uid="{A64FC53C-192C-4465-A5E4-77127B1257B9}"/>
    <cellStyle name="Normal 10 2 2 4 4 2 2 3" xfId="2004" xr:uid="{8EC03114-3C2D-43B9-A317-9BCA5DBD5510}"/>
    <cellStyle name="Normal 10 2 2 4 4 2 2 3 2" xfId="5845" xr:uid="{1CA8780C-AADD-4E57-981F-CDC94C61D2D7}"/>
    <cellStyle name="Normal 10 2 2 4 4 2 2 4" xfId="2411" xr:uid="{3C2C5395-122A-4681-983A-12A09E665D64}"/>
    <cellStyle name="Normal 10 2 2 4 4 2 2 4 2" xfId="6252" xr:uid="{ECFE77C4-62FB-4962-AC1B-5D03224192CB}"/>
    <cellStyle name="Normal 10 2 2 4 4 2 2 5" xfId="2818" xr:uid="{AA4EAE93-2596-4F2F-8D6F-1DBABE817541}"/>
    <cellStyle name="Normal 10 2 2 4 4 2 2 5 2" xfId="6659" xr:uid="{3F2D2911-869C-48C3-A24A-50405885B942}"/>
    <cellStyle name="Normal 10 2 2 4 4 2 2 6" xfId="3667" xr:uid="{3B3BAA3A-1748-43BB-8D2F-0F94C80C229C}"/>
    <cellStyle name="Normal 10 2 2 4 4 2 2 6 2" xfId="7480" xr:uid="{D11319DA-5458-4438-A176-3FCD5092B1B4}"/>
    <cellStyle name="Normal 10 2 2 4 4 2 2 7" xfId="4132" xr:uid="{D43FF76C-0433-4642-BC45-1471B9590A64}"/>
    <cellStyle name="Normal 10 2 2 4 4 2 2 7 2" xfId="7894" xr:uid="{D8910015-A582-458F-8427-7794B843E51A}"/>
    <cellStyle name="Normal 10 2 2 4 4 2 2 8" xfId="4945" xr:uid="{F9AB4C1F-5AED-48D1-BFF8-AD742BE55AF2}"/>
    <cellStyle name="Normal 10 2 2 4 4 2 3" xfId="1596" xr:uid="{CF4FFABD-D8BA-499B-9407-944D009AC7CB}"/>
    <cellStyle name="Normal 10 2 2 4 4 2 3 2" xfId="3227" xr:uid="{04623110-930D-4888-BECD-73F6F12A838D}"/>
    <cellStyle name="Normal 10 2 2 4 4 2 3 2 2" xfId="7068" xr:uid="{DBE2DAEB-5774-43D2-81A1-3F4B27A384F6}"/>
    <cellStyle name="Normal 10 2 2 4 4 2 3 3" xfId="4537" xr:uid="{19090B87-B0E0-4B6B-9477-73A702B41FD9}"/>
    <cellStyle name="Normal 10 2 2 4 4 2 3 3 2" xfId="8299" xr:uid="{8D071F05-DD0A-4C64-B214-357DF365DECA}"/>
    <cellStyle name="Normal 10 2 2 4 4 2 3 4" xfId="5437" xr:uid="{6A0A4227-B143-4A27-92C5-6F2929C38125}"/>
    <cellStyle name="Normal 10 2 2 4 4 2 4" xfId="2003" xr:uid="{A91BB1DC-9DF7-4296-95D1-DA00090B21C0}"/>
    <cellStyle name="Normal 10 2 2 4 4 2 4 2" xfId="5844" xr:uid="{26AF3AC9-5327-4A22-9207-1E0B25146F1C}"/>
    <cellStyle name="Normal 10 2 2 4 4 2 5" xfId="2410" xr:uid="{4EAC1149-62F6-485E-B3CF-06259DDFDFFC}"/>
    <cellStyle name="Normal 10 2 2 4 4 2 5 2" xfId="6251" xr:uid="{FE5C5F38-9DF4-4E0D-8DB3-AD2A783ABFCC}"/>
    <cellStyle name="Normal 10 2 2 4 4 2 6" xfId="2817" xr:uid="{8F67930E-93AF-4559-82C6-22A7F7CC6B22}"/>
    <cellStyle name="Normal 10 2 2 4 4 2 6 2" xfId="6658" xr:uid="{9FE4A6D5-6341-4C13-BF28-87812E4273F3}"/>
    <cellStyle name="Normal 10 2 2 4 4 2 7" xfId="3666" xr:uid="{521821A2-BEF2-4DED-9D15-E48DC72B470C}"/>
    <cellStyle name="Normal 10 2 2 4 4 2 7 2" xfId="7479" xr:uid="{A23A5A98-FE76-4978-9456-9AD5BD56FFCB}"/>
    <cellStyle name="Normal 10 2 2 4 4 2 8" xfId="4131" xr:uid="{541CA44C-2665-4425-B45B-3370AE57B854}"/>
    <cellStyle name="Normal 10 2 2 4 4 2 8 2" xfId="7893" xr:uid="{E4A2D6DB-BC25-4DC6-9847-711339AA932C}"/>
    <cellStyle name="Normal 10 2 2 4 4 2 9" xfId="4944" xr:uid="{B298C69F-02A8-439F-A620-B540337AB087}"/>
    <cellStyle name="Normal 10 2 2 4 4 3" xfId="737" xr:uid="{5DDA2CCE-D219-4D5D-AD01-A511FCD20A44}"/>
    <cellStyle name="Normal 10 2 2 4 4 3 2" xfId="1598" xr:uid="{823343F9-1F0F-445C-B118-2D0AD7D0988B}"/>
    <cellStyle name="Normal 10 2 2 4 4 3 2 2" xfId="3229" xr:uid="{9DF4EE3C-DF4E-4358-A745-9F0B8072FB74}"/>
    <cellStyle name="Normal 10 2 2 4 4 3 2 2 2" xfId="7070" xr:uid="{A037D597-C94A-4973-82EE-8190B7563422}"/>
    <cellStyle name="Normal 10 2 2 4 4 3 2 3" xfId="4539" xr:uid="{95D14950-A322-4D26-925D-BAC28A7A8CFE}"/>
    <cellStyle name="Normal 10 2 2 4 4 3 2 3 2" xfId="8301" xr:uid="{FB0FDA22-50D2-44AD-A6C3-F4DE772AECA3}"/>
    <cellStyle name="Normal 10 2 2 4 4 3 2 4" xfId="5439" xr:uid="{B2E0B87C-6A61-42C5-A276-A00900081690}"/>
    <cellStyle name="Normal 10 2 2 4 4 3 3" xfId="2005" xr:uid="{9DB519D8-F27C-4229-89FC-1FF6FD5E1C9D}"/>
    <cellStyle name="Normal 10 2 2 4 4 3 3 2" xfId="5846" xr:uid="{43C2C0B4-CBAC-4F88-AB15-C2DBBA192B32}"/>
    <cellStyle name="Normal 10 2 2 4 4 3 4" xfId="2412" xr:uid="{FD17B8D3-3EC3-4C7B-AA00-DC3F7454C6B2}"/>
    <cellStyle name="Normal 10 2 2 4 4 3 4 2" xfId="6253" xr:uid="{2D4CD144-BDE8-4857-A784-1DF0E47807E0}"/>
    <cellStyle name="Normal 10 2 2 4 4 3 5" xfId="2819" xr:uid="{FF85820D-85AE-4FC0-8CF5-7A75CE9EFE52}"/>
    <cellStyle name="Normal 10 2 2 4 4 3 5 2" xfId="6660" xr:uid="{D400B9F1-98B4-4401-9DEE-29244EAE67BD}"/>
    <cellStyle name="Normal 10 2 2 4 4 3 6" xfId="3668" xr:uid="{DA335F7E-9B88-4B77-9142-F44A886695DF}"/>
    <cellStyle name="Normal 10 2 2 4 4 3 6 2" xfId="7481" xr:uid="{FFCC6872-FA30-4E33-8CAF-94C74D07BF55}"/>
    <cellStyle name="Normal 10 2 2 4 4 3 7" xfId="4133" xr:uid="{005B57CB-3E6D-4A2C-BAB6-4244D76A6298}"/>
    <cellStyle name="Normal 10 2 2 4 4 3 7 2" xfId="7895" xr:uid="{5A6A8BF9-6F60-407D-9DF3-39186A5A37DB}"/>
    <cellStyle name="Normal 10 2 2 4 4 3 8" xfId="4946" xr:uid="{3E6C2CB5-2D59-4D6D-A789-3ADF0467E83E}"/>
    <cellStyle name="Normal 10 2 2 4 4 4" xfId="1595" xr:uid="{BBE261AF-BD09-4F1E-AB31-D793D6D5D9DA}"/>
    <cellStyle name="Normal 10 2 2 4 4 4 2" xfId="3226" xr:uid="{7DDFE35E-C25F-4A49-9367-EB2C9FD74055}"/>
    <cellStyle name="Normal 10 2 2 4 4 4 2 2" xfId="7067" xr:uid="{A2AD691C-C753-4E28-BC8F-8E3A86A50FAD}"/>
    <cellStyle name="Normal 10 2 2 4 4 4 3" xfId="4536" xr:uid="{5F99DF73-E3E4-4ADB-807B-23612BF35B58}"/>
    <cellStyle name="Normal 10 2 2 4 4 4 3 2" xfId="8298" xr:uid="{64379BF8-BFA6-4F2A-952E-69FF56FEF9C6}"/>
    <cellStyle name="Normal 10 2 2 4 4 4 4" xfId="5436" xr:uid="{480BB574-2280-4A04-8C1A-705A661EC713}"/>
    <cellStyle name="Normal 10 2 2 4 4 5" xfId="2002" xr:uid="{A79B1784-767B-4BFE-BAE6-C8DEC34DCBBB}"/>
    <cellStyle name="Normal 10 2 2 4 4 5 2" xfId="5843" xr:uid="{B0E8542D-A21E-4F90-92D8-65479E798507}"/>
    <cellStyle name="Normal 10 2 2 4 4 6" xfId="2409" xr:uid="{3BE4B5C8-8F4F-405C-80B3-C34341E9343B}"/>
    <cellStyle name="Normal 10 2 2 4 4 6 2" xfId="6250" xr:uid="{5D0378F0-8864-4A02-8242-ECF0BE2B80BD}"/>
    <cellStyle name="Normal 10 2 2 4 4 7" xfId="2816" xr:uid="{745BEAF7-6366-4C62-B61A-81E3ED40EC12}"/>
    <cellStyle name="Normal 10 2 2 4 4 7 2" xfId="6657" xr:uid="{2C5AB7DB-8C96-4356-B17D-526E85A7F806}"/>
    <cellStyle name="Normal 10 2 2 4 4 8" xfId="3665" xr:uid="{F576325C-DF53-4C38-A686-3C0A0721BD76}"/>
    <cellStyle name="Normal 10 2 2 4 4 8 2" xfId="7478" xr:uid="{388C3E6C-C681-44BA-A3D4-D39CF182E10C}"/>
    <cellStyle name="Normal 10 2 2 4 4 9" xfId="4130" xr:uid="{F17A19A5-DBE6-4B3A-B68F-9B707D5DEC5F}"/>
    <cellStyle name="Normal 10 2 2 4 4 9 2" xfId="7892" xr:uid="{005BB3A6-A1BE-4CE8-A244-C46C7A6A84E0}"/>
    <cellStyle name="Normal 10 2 2 4 5" xfId="738" xr:uid="{EEB2A8E0-48B9-4B9E-8917-67E3B95F9460}"/>
    <cellStyle name="Normal 10 2 2 4 5 2" xfId="739" xr:uid="{3F934A6F-59F5-4061-A61B-E16BBBBBD5C7}"/>
    <cellStyle name="Normal 10 2 2 4 5 2 2" xfId="1600" xr:uid="{A0518F54-C71F-4A2C-B762-E1FEF7150021}"/>
    <cellStyle name="Normal 10 2 2 4 5 2 2 2" xfId="3231" xr:uid="{EDB34D2E-4EC2-4C1D-9449-D17D1029EDB3}"/>
    <cellStyle name="Normal 10 2 2 4 5 2 2 2 2" xfId="7072" xr:uid="{924117EC-C94D-4ABD-823B-D75B2B569E00}"/>
    <cellStyle name="Normal 10 2 2 4 5 2 2 3" xfId="4541" xr:uid="{E370E99E-905C-4FE0-998E-2EE7AED13999}"/>
    <cellStyle name="Normal 10 2 2 4 5 2 2 3 2" xfId="8303" xr:uid="{603F2455-31E9-4BEB-A7A8-5B911FC49BE4}"/>
    <cellStyle name="Normal 10 2 2 4 5 2 2 4" xfId="5441" xr:uid="{BF1DF84E-3368-483E-83DB-B9A1D55F322E}"/>
    <cellStyle name="Normal 10 2 2 4 5 2 3" xfId="2007" xr:uid="{E0AC4EF5-55C1-43A5-9F29-926913CCB8FD}"/>
    <cellStyle name="Normal 10 2 2 4 5 2 3 2" xfId="5848" xr:uid="{5E8EE75C-9FE4-4D02-8DDC-D1711D12CCF5}"/>
    <cellStyle name="Normal 10 2 2 4 5 2 4" xfId="2414" xr:uid="{38A7FCC3-3830-4AC6-9DBE-33B154298C45}"/>
    <cellStyle name="Normal 10 2 2 4 5 2 4 2" xfId="6255" xr:uid="{F0303560-7841-4382-A040-9BCB6E99BD93}"/>
    <cellStyle name="Normal 10 2 2 4 5 2 5" xfId="2821" xr:uid="{8454C08C-BD48-4774-9371-77141465FE8A}"/>
    <cellStyle name="Normal 10 2 2 4 5 2 5 2" xfId="6662" xr:uid="{C565389F-A5F3-49E4-92C2-0808C45DF1C7}"/>
    <cellStyle name="Normal 10 2 2 4 5 2 6" xfId="3670" xr:uid="{8C0D18CE-2654-4618-912E-9611557D076D}"/>
    <cellStyle name="Normal 10 2 2 4 5 2 6 2" xfId="7483" xr:uid="{23ADB806-CE5B-45F8-B54E-E4B02A82FB73}"/>
    <cellStyle name="Normal 10 2 2 4 5 2 7" xfId="4135" xr:uid="{9B3F9E0F-3CF6-4BFF-B2A3-140F2159E151}"/>
    <cellStyle name="Normal 10 2 2 4 5 2 7 2" xfId="7897" xr:uid="{BC7A07C1-5CEA-4D94-A815-7F0C19202B59}"/>
    <cellStyle name="Normal 10 2 2 4 5 2 8" xfId="4948" xr:uid="{5248C7EF-A1EB-4A9D-9070-430694524994}"/>
    <cellStyle name="Normal 10 2 2 4 5 3" xfId="1599" xr:uid="{023E2943-0CDE-4E61-B338-98AAE668F5BD}"/>
    <cellStyle name="Normal 10 2 2 4 5 3 2" xfId="3230" xr:uid="{E8A80C5D-06DB-4964-93CF-90949CD2B316}"/>
    <cellStyle name="Normal 10 2 2 4 5 3 2 2" xfId="7071" xr:uid="{6AFF8A5B-BFEE-4461-85F3-6C70D1ECC1A4}"/>
    <cellStyle name="Normal 10 2 2 4 5 3 3" xfId="4540" xr:uid="{1FB2CD2A-1236-48D2-A028-CE7F924790FB}"/>
    <cellStyle name="Normal 10 2 2 4 5 3 3 2" xfId="8302" xr:uid="{476FEF07-CCFB-4FF1-91A1-7C1208086360}"/>
    <cellStyle name="Normal 10 2 2 4 5 3 4" xfId="5440" xr:uid="{2E0ACF82-6894-49DF-8911-89DE452D6908}"/>
    <cellStyle name="Normal 10 2 2 4 5 4" xfId="2006" xr:uid="{AFF08973-5F11-4C9D-9CD1-B16BA0DD7E86}"/>
    <cellStyle name="Normal 10 2 2 4 5 4 2" xfId="5847" xr:uid="{DF9CB806-44FE-4B86-95B3-56550A3C4F51}"/>
    <cellStyle name="Normal 10 2 2 4 5 5" xfId="2413" xr:uid="{D86AFA14-D765-43FF-8430-90FF9918BDCD}"/>
    <cellStyle name="Normal 10 2 2 4 5 5 2" xfId="6254" xr:uid="{80B07FCD-BD16-43CE-9CAF-CC5E9C69B2EC}"/>
    <cellStyle name="Normal 10 2 2 4 5 6" xfId="2820" xr:uid="{8976C809-9BE0-401D-A396-920F77491D7A}"/>
    <cellStyle name="Normal 10 2 2 4 5 6 2" xfId="6661" xr:uid="{9513A68F-1758-4FEA-BD53-5E134F301C7B}"/>
    <cellStyle name="Normal 10 2 2 4 5 7" xfId="3669" xr:uid="{517F1106-29D0-4419-9E29-3B52D6EA5CB3}"/>
    <cellStyle name="Normal 10 2 2 4 5 7 2" xfId="7482" xr:uid="{468309B7-A146-4200-8584-D393FBF2A255}"/>
    <cellStyle name="Normal 10 2 2 4 5 8" xfId="4134" xr:uid="{59D5F93D-EA82-45E9-8B2D-9783B18ED580}"/>
    <cellStyle name="Normal 10 2 2 4 5 8 2" xfId="7896" xr:uid="{D0BBECC9-5C0C-4204-9816-C5177218058C}"/>
    <cellStyle name="Normal 10 2 2 4 5 9" xfId="4947" xr:uid="{F7FE5FDE-6DD5-4CC7-A3E5-B9FDA201398E}"/>
    <cellStyle name="Normal 10 2 2 4 6" xfId="740" xr:uid="{2F7514FB-5EEF-4E4A-8B9F-DE04EC90196F}"/>
    <cellStyle name="Normal 10 2 2 4 6 2" xfId="1601" xr:uid="{8875AF78-5963-4FD4-BFC3-EFC6D93E202D}"/>
    <cellStyle name="Normal 10 2 2 4 6 2 2" xfId="3232" xr:uid="{934B84F2-4158-4EEF-AA37-D3723D403907}"/>
    <cellStyle name="Normal 10 2 2 4 6 2 2 2" xfId="7073" xr:uid="{E651BD9E-92AC-424F-ABE3-612A40C79520}"/>
    <cellStyle name="Normal 10 2 2 4 6 2 3" xfId="4542" xr:uid="{632681FE-6DB1-4493-AF3E-6A6B5B3A4521}"/>
    <cellStyle name="Normal 10 2 2 4 6 2 3 2" xfId="8304" xr:uid="{8F51E6FA-ED49-4FF1-802B-0A9850F25357}"/>
    <cellStyle name="Normal 10 2 2 4 6 2 4" xfId="5442" xr:uid="{D4EC31D6-AB4F-4F39-BCAE-2A34B7EEDFC1}"/>
    <cellStyle name="Normal 10 2 2 4 6 3" xfId="2008" xr:uid="{477B7C39-2FD7-4E71-AD44-0A43BD41172C}"/>
    <cellStyle name="Normal 10 2 2 4 6 3 2" xfId="5849" xr:uid="{2BF3725B-8A7B-48A1-9505-DCE52F0FEE3E}"/>
    <cellStyle name="Normal 10 2 2 4 6 4" xfId="2415" xr:uid="{7A384F80-0454-4BC4-97B0-E63DCE8781C3}"/>
    <cellStyle name="Normal 10 2 2 4 6 4 2" xfId="6256" xr:uid="{6CC5229A-62EC-40D7-98A1-73BA976D206B}"/>
    <cellStyle name="Normal 10 2 2 4 6 5" xfId="2822" xr:uid="{1590B183-85CD-49D8-A94B-20FFCEFA91FB}"/>
    <cellStyle name="Normal 10 2 2 4 6 5 2" xfId="6663" xr:uid="{6336A2E6-92BA-43E8-928B-63C3E5D2DF48}"/>
    <cellStyle name="Normal 10 2 2 4 6 6" xfId="3671" xr:uid="{C07542D4-11E1-49D8-A4C1-3B72422715A8}"/>
    <cellStyle name="Normal 10 2 2 4 6 6 2" xfId="7484" xr:uid="{1462098E-C176-43ED-A937-535F85ECF3BE}"/>
    <cellStyle name="Normal 10 2 2 4 6 7" xfId="4136" xr:uid="{A37024D1-2202-4ADD-B600-18650089515E}"/>
    <cellStyle name="Normal 10 2 2 4 6 7 2" xfId="7898" xr:uid="{D6F001B7-6F13-4D0D-AC47-97BBA2B91A39}"/>
    <cellStyle name="Normal 10 2 2 4 6 8" xfId="4949" xr:uid="{79A5EC92-3B79-49DC-96FD-416F44E5CFCE}"/>
    <cellStyle name="Normal 10 2 2 4 7" xfId="1586" xr:uid="{01C008A3-22E4-407B-9412-DC4AD70B990F}"/>
    <cellStyle name="Normal 10 2 2 4 7 2" xfId="3217" xr:uid="{214AD41A-C320-4BA7-93A1-5D41E73D3373}"/>
    <cellStyle name="Normal 10 2 2 4 7 2 2" xfId="7058" xr:uid="{7F6BB0C4-50AE-48C9-8F60-4BDE06F4526E}"/>
    <cellStyle name="Normal 10 2 2 4 7 3" xfId="4527" xr:uid="{5361D60C-625A-429A-B1C3-A1D7704F914F}"/>
    <cellStyle name="Normal 10 2 2 4 7 3 2" xfId="8289" xr:uid="{3C275858-18EE-4853-86AB-7C567EA8E7FC}"/>
    <cellStyle name="Normal 10 2 2 4 7 4" xfId="5427" xr:uid="{0B1CAB1E-B542-45D2-84AB-88FE26AD9F33}"/>
    <cellStyle name="Normal 10 2 2 4 8" xfId="1993" xr:uid="{7A2EBA83-D0CB-4542-859B-56E16F7BC5E6}"/>
    <cellStyle name="Normal 10 2 2 4 8 2" xfId="5834" xr:uid="{404F0D41-FF17-4252-BB73-80B307EDBC3A}"/>
    <cellStyle name="Normal 10 2 2 4 9" xfId="2400" xr:uid="{4288B2B5-EBAE-4A44-9E7F-69554ADFEA9D}"/>
    <cellStyle name="Normal 10 2 2 4 9 2" xfId="6241" xr:uid="{CAF87430-B9B4-4DDF-A5AE-17A79F8C4959}"/>
    <cellStyle name="Normal 10 2 2 5" xfId="741" xr:uid="{0C0D2AE5-65D2-4B61-A418-14B1F5CC36CE}"/>
    <cellStyle name="Normal 10 2 2 5 10" xfId="4950" xr:uid="{A376DCE5-23F4-41BD-9FAF-AA87CA4CCD27}"/>
    <cellStyle name="Normal 10 2 2 5 2" xfId="742" xr:uid="{193C0574-7CB4-4443-BBEF-E876DD3B8EB6}"/>
    <cellStyle name="Normal 10 2 2 5 2 2" xfId="743" xr:uid="{0F3DDF1C-5A14-4EE8-8D6C-D5A149FB5683}"/>
    <cellStyle name="Normal 10 2 2 5 2 2 2" xfId="1604" xr:uid="{5105694E-CDA6-45AF-BB19-226F2B76A016}"/>
    <cellStyle name="Normal 10 2 2 5 2 2 2 2" xfId="3235" xr:uid="{F1336F16-5533-4D41-BCAA-E9252B3D61DE}"/>
    <cellStyle name="Normal 10 2 2 5 2 2 2 2 2" xfId="7076" xr:uid="{972B70BD-876B-46E8-B178-4B8C06B447F9}"/>
    <cellStyle name="Normal 10 2 2 5 2 2 2 3" xfId="4545" xr:uid="{DE4A34C4-877A-4D83-AECF-7B459CD2A123}"/>
    <cellStyle name="Normal 10 2 2 5 2 2 2 3 2" xfId="8307" xr:uid="{31228E5D-A2D0-4C4D-AF43-133F11338C66}"/>
    <cellStyle name="Normal 10 2 2 5 2 2 2 4" xfId="5445" xr:uid="{17C90590-47AC-4773-AEAC-635C836C20A2}"/>
    <cellStyle name="Normal 10 2 2 5 2 2 3" xfId="2011" xr:uid="{C6D98F15-A3D3-48EA-8C01-B8BDED471645}"/>
    <cellStyle name="Normal 10 2 2 5 2 2 3 2" xfId="5852" xr:uid="{82221F42-6DCD-44FA-8854-A85B566B58FA}"/>
    <cellStyle name="Normal 10 2 2 5 2 2 4" xfId="2418" xr:uid="{1B919B07-9404-46B7-82B5-F1A4137EC536}"/>
    <cellStyle name="Normal 10 2 2 5 2 2 4 2" xfId="6259" xr:uid="{8BBDC570-16C1-41A1-9A1D-B0DC4F86A21F}"/>
    <cellStyle name="Normal 10 2 2 5 2 2 5" xfId="2825" xr:uid="{7B291CE6-ADD8-48B8-95AB-AF6364E67601}"/>
    <cellStyle name="Normal 10 2 2 5 2 2 5 2" xfId="6666" xr:uid="{B51FA972-75F3-4CD9-BD1B-678D42B7E9FB}"/>
    <cellStyle name="Normal 10 2 2 5 2 2 6" xfId="3674" xr:uid="{2006D033-A9CC-4469-9F3B-2C4C4C25DE2C}"/>
    <cellStyle name="Normal 10 2 2 5 2 2 6 2" xfId="7487" xr:uid="{EE14CE05-3352-4ECA-A5C0-5877985951EE}"/>
    <cellStyle name="Normal 10 2 2 5 2 2 7" xfId="4139" xr:uid="{2591EBEB-7B1B-4D9E-9118-1A180FFF9789}"/>
    <cellStyle name="Normal 10 2 2 5 2 2 7 2" xfId="7901" xr:uid="{B94636F0-6916-4D6B-9AE9-C2D109095099}"/>
    <cellStyle name="Normal 10 2 2 5 2 2 8" xfId="4952" xr:uid="{CBB04758-08E1-42BC-B799-544E1A2E3F6D}"/>
    <cellStyle name="Normal 10 2 2 5 2 3" xfId="1603" xr:uid="{9ECDC8BF-5679-49D1-8309-B8CDA8EE2525}"/>
    <cellStyle name="Normal 10 2 2 5 2 3 2" xfId="3234" xr:uid="{D4EF6D40-FEC9-4F2C-9051-1977B3D979DE}"/>
    <cellStyle name="Normal 10 2 2 5 2 3 2 2" xfId="7075" xr:uid="{622F16E0-9B8B-43CE-82BC-01FED4AB70A1}"/>
    <cellStyle name="Normal 10 2 2 5 2 3 3" xfId="4544" xr:uid="{647AC525-0539-4E64-BBCC-0376098FB30F}"/>
    <cellStyle name="Normal 10 2 2 5 2 3 3 2" xfId="8306" xr:uid="{57272B20-B044-4FDE-9E6F-25909D945E50}"/>
    <cellStyle name="Normal 10 2 2 5 2 3 4" xfId="5444" xr:uid="{A849EDE9-EC32-4C7C-A0BD-1147B512C586}"/>
    <cellStyle name="Normal 10 2 2 5 2 4" xfId="2010" xr:uid="{AC303989-E76F-4C54-8C29-B95B4E1D9095}"/>
    <cellStyle name="Normal 10 2 2 5 2 4 2" xfId="5851" xr:uid="{99C6608F-20ED-40B1-9C7A-96F7548856BF}"/>
    <cellStyle name="Normal 10 2 2 5 2 5" xfId="2417" xr:uid="{034A1238-F2FA-43B8-AF72-B89218B9CC93}"/>
    <cellStyle name="Normal 10 2 2 5 2 5 2" xfId="6258" xr:uid="{1D53C0A1-A725-4F01-BD56-C7E92AFF31EC}"/>
    <cellStyle name="Normal 10 2 2 5 2 6" xfId="2824" xr:uid="{E4138E53-3F16-4447-89A5-E4E96ED3B7CB}"/>
    <cellStyle name="Normal 10 2 2 5 2 6 2" xfId="6665" xr:uid="{E3B5938E-B38D-4FEF-998E-E7845CD43B10}"/>
    <cellStyle name="Normal 10 2 2 5 2 7" xfId="3673" xr:uid="{F875B369-89C8-4187-9BFD-39B07FA08FE2}"/>
    <cellStyle name="Normal 10 2 2 5 2 7 2" xfId="7486" xr:uid="{138C891F-DEC2-4805-BE13-CA3D5C18922B}"/>
    <cellStyle name="Normal 10 2 2 5 2 8" xfId="4138" xr:uid="{52C41FD4-CB91-450C-BECB-66EFC8F4E9B7}"/>
    <cellStyle name="Normal 10 2 2 5 2 8 2" xfId="7900" xr:uid="{7C1C719F-2017-48F2-BFDF-9BD02DC69AF9}"/>
    <cellStyle name="Normal 10 2 2 5 2 9" xfId="4951" xr:uid="{1DDE21E6-8FD8-4947-896A-FC25E1D33C69}"/>
    <cellStyle name="Normal 10 2 2 5 3" xfId="744" xr:uid="{22FF57AF-6FAE-4361-A316-44449F5CD14D}"/>
    <cellStyle name="Normal 10 2 2 5 3 2" xfId="1605" xr:uid="{7139DF3C-AC5C-46C7-B5F9-F7D3F3D8ACC2}"/>
    <cellStyle name="Normal 10 2 2 5 3 2 2" xfId="3236" xr:uid="{F96AA4FD-4EB5-4260-AB8D-527FE7D70E27}"/>
    <cellStyle name="Normal 10 2 2 5 3 2 2 2" xfId="7077" xr:uid="{3AF1C058-B93D-470E-A4D4-132D69192E99}"/>
    <cellStyle name="Normal 10 2 2 5 3 2 3" xfId="4546" xr:uid="{B88F657E-256E-4E95-A5FC-D343361333AF}"/>
    <cellStyle name="Normal 10 2 2 5 3 2 3 2" xfId="8308" xr:uid="{C1009695-4F73-4977-9D7A-B062713AFD4F}"/>
    <cellStyle name="Normal 10 2 2 5 3 2 4" xfId="5446" xr:uid="{8BA66392-0C4F-41C4-813E-EC5489374E2B}"/>
    <cellStyle name="Normal 10 2 2 5 3 3" xfId="2012" xr:uid="{3D4C0F63-A0A7-4B56-9842-5F7E8E680801}"/>
    <cellStyle name="Normal 10 2 2 5 3 3 2" xfId="5853" xr:uid="{4F96C017-8F17-4BE3-858B-D03A47468B29}"/>
    <cellStyle name="Normal 10 2 2 5 3 4" xfId="2419" xr:uid="{DE24ACE5-2EC2-4615-8115-82ECB3CD4E68}"/>
    <cellStyle name="Normal 10 2 2 5 3 4 2" xfId="6260" xr:uid="{AA836673-D06C-48A3-B5E2-CEC7CDDD6370}"/>
    <cellStyle name="Normal 10 2 2 5 3 5" xfId="2826" xr:uid="{6B96F2D3-DF50-4E52-A684-D426D3A5211C}"/>
    <cellStyle name="Normal 10 2 2 5 3 5 2" xfId="6667" xr:uid="{579B8AD7-4F6C-45DB-8D0D-715F086A7EF6}"/>
    <cellStyle name="Normal 10 2 2 5 3 6" xfId="3675" xr:uid="{27CB902A-E991-42AD-8484-F25E50825147}"/>
    <cellStyle name="Normal 10 2 2 5 3 6 2" xfId="7488" xr:uid="{5BE57C08-6BFA-4D86-B97F-11CA1F7AF95D}"/>
    <cellStyle name="Normal 10 2 2 5 3 7" xfId="4140" xr:uid="{D0906467-60D5-4305-8C7A-DFAF11491B4A}"/>
    <cellStyle name="Normal 10 2 2 5 3 7 2" xfId="7902" xr:uid="{CBFA7E2B-36E5-4F7A-BC7C-D082CFCAA612}"/>
    <cellStyle name="Normal 10 2 2 5 3 8" xfId="4953" xr:uid="{364C18DB-F3B6-4805-850C-74CE90F609DC}"/>
    <cellStyle name="Normal 10 2 2 5 4" xfId="1602" xr:uid="{FE012281-89AA-43A5-9A28-BFF523F49651}"/>
    <cellStyle name="Normal 10 2 2 5 4 2" xfId="3233" xr:uid="{22943168-791F-4614-831C-9CC1683AC235}"/>
    <cellStyle name="Normal 10 2 2 5 4 2 2" xfId="7074" xr:uid="{8A59CC05-470F-4466-9720-6F051B2D6C9D}"/>
    <cellStyle name="Normal 10 2 2 5 4 3" xfId="4543" xr:uid="{D757FA3C-1B4C-4B34-A72D-E4E216E5C8D7}"/>
    <cellStyle name="Normal 10 2 2 5 4 3 2" xfId="8305" xr:uid="{B509EDBB-68B2-436C-8DB5-98F18AFC5262}"/>
    <cellStyle name="Normal 10 2 2 5 4 4" xfId="5443" xr:uid="{2F542ED5-F6FB-408A-93C5-0C767CB0F824}"/>
    <cellStyle name="Normal 10 2 2 5 5" xfId="2009" xr:uid="{B5C8B1D0-53A9-4E41-A20D-8908DFB2888D}"/>
    <cellStyle name="Normal 10 2 2 5 5 2" xfId="5850" xr:uid="{4EEC7D8C-8940-4C5D-B025-8E4D43DC89C4}"/>
    <cellStyle name="Normal 10 2 2 5 6" xfId="2416" xr:uid="{A556D2AB-C080-4E60-A52D-3AAEB02BB796}"/>
    <cellStyle name="Normal 10 2 2 5 6 2" xfId="6257" xr:uid="{558C4684-3ABA-4EA0-8A3E-BCFC21FA53BB}"/>
    <cellStyle name="Normal 10 2 2 5 7" xfId="2823" xr:uid="{20E7F044-6A73-4065-A508-17E7B6E7972E}"/>
    <cellStyle name="Normal 10 2 2 5 7 2" xfId="6664" xr:uid="{38578474-2382-4463-948C-53E8553AC005}"/>
    <cellStyle name="Normal 10 2 2 5 8" xfId="3672" xr:uid="{99A1A734-5DE3-4BC2-A9F4-BA2E2ED2DB77}"/>
    <cellStyle name="Normal 10 2 2 5 8 2" xfId="7485" xr:uid="{EA9FD5B3-6975-4055-8025-3C1BAECCCADC}"/>
    <cellStyle name="Normal 10 2 2 5 9" xfId="4137" xr:uid="{D4CE82F3-955B-4C83-BB4F-CB9D871E0CD3}"/>
    <cellStyle name="Normal 10 2 2 5 9 2" xfId="7899" xr:uid="{8669A1A5-B904-49BA-8630-7022F4042622}"/>
    <cellStyle name="Normal 10 2 2 6" xfId="745" xr:uid="{2A87BE9B-CE24-4D71-BF6B-169BB21589BF}"/>
    <cellStyle name="Normal 10 2 2 6 10" xfId="4954" xr:uid="{7A2D406C-79D5-4816-9996-ACAC5D35A095}"/>
    <cellStyle name="Normal 10 2 2 6 2" xfId="746" xr:uid="{0B71E0B5-EFAD-414F-8843-D91B79496347}"/>
    <cellStyle name="Normal 10 2 2 6 2 2" xfId="747" xr:uid="{E15D1489-FE16-4081-AB77-6BC90B1E26F9}"/>
    <cellStyle name="Normal 10 2 2 6 2 2 2" xfId="1608" xr:uid="{FBFA7EA2-154C-41A6-9877-07FD9D026D9E}"/>
    <cellStyle name="Normal 10 2 2 6 2 2 2 2" xfId="3239" xr:uid="{2E73BB3B-3493-404F-A75A-1FD7140E7E53}"/>
    <cellStyle name="Normal 10 2 2 6 2 2 2 2 2" xfId="7080" xr:uid="{4601F5F5-3B34-423B-B9FB-E04F3460121C}"/>
    <cellStyle name="Normal 10 2 2 6 2 2 2 3" xfId="4549" xr:uid="{07252060-9D24-4F0D-B2AC-03370E461346}"/>
    <cellStyle name="Normal 10 2 2 6 2 2 2 3 2" xfId="8311" xr:uid="{3245963A-C5D3-408E-9492-75311E5A776A}"/>
    <cellStyle name="Normal 10 2 2 6 2 2 2 4" xfId="5449" xr:uid="{1A8DD8A2-43C5-42AC-B43B-C2B47EB1942E}"/>
    <cellStyle name="Normal 10 2 2 6 2 2 3" xfId="2015" xr:uid="{76490CBA-C29B-4C41-AE47-FD68BB77C210}"/>
    <cellStyle name="Normal 10 2 2 6 2 2 3 2" xfId="5856" xr:uid="{820D0946-0771-4DFE-B914-FF2418096E28}"/>
    <cellStyle name="Normal 10 2 2 6 2 2 4" xfId="2422" xr:uid="{8A1741E8-3E38-4353-BC57-A7AB811C8691}"/>
    <cellStyle name="Normal 10 2 2 6 2 2 4 2" xfId="6263" xr:uid="{7D9F5739-9067-4884-91F5-34077DAE1EBA}"/>
    <cellStyle name="Normal 10 2 2 6 2 2 5" xfId="2829" xr:uid="{20AB1EBB-7251-4C74-AB2C-2E13963B1BA0}"/>
    <cellStyle name="Normal 10 2 2 6 2 2 5 2" xfId="6670" xr:uid="{729E24A2-4B9D-4F9F-98F3-0C0791DD06D1}"/>
    <cellStyle name="Normal 10 2 2 6 2 2 6" xfId="3678" xr:uid="{60208DD2-B70F-43E3-8159-5225EC85F978}"/>
    <cellStyle name="Normal 10 2 2 6 2 2 6 2" xfId="7491" xr:uid="{4833ECAA-C252-400C-BA21-C2B284E8C948}"/>
    <cellStyle name="Normal 10 2 2 6 2 2 7" xfId="4143" xr:uid="{F587FBDC-F860-4166-B14A-1BAB0105DA58}"/>
    <cellStyle name="Normal 10 2 2 6 2 2 7 2" xfId="7905" xr:uid="{66A98701-58F8-4FD8-A2FB-04E416A78DFA}"/>
    <cellStyle name="Normal 10 2 2 6 2 2 8" xfId="4956" xr:uid="{E10E9C34-A686-4670-97EB-4AA605BCCDBB}"/>
    <cellStyle name="Normal 10 2 2 6 2 3" xfId="1607" xr:uid="{1DA38037-DA7A-4FF2-84AA-B9FA64BFA941}"/>
    <cellStyle name="Normal 10 2 2 6 2 3 2" xfId="3238" xr:uid="{D9FCB2BE-E982-4392-B2F0-8F10DF86C90B}"/>
    <cellStyle name="Normal 10 2 2 6 2 3 2 2" xfId="7079" xr:uid="{797CA3F7-FBD4-4AC0-BDBE-1C390BB456E3}"/>
    <cellStyle name="Normal 10 2 2 6 2 3 3" xfId="4548" xr:uid="{4F0843D8-6A3A-477A-A2B4-3A356D7EFBC5}"/>
    <cellStyle name="Normal 10 2 2 6 2 3 3 2" xfId="8310" xr:uid="{9C1D3F74-4C64-4CA8-B274-896D807E3751}"/>
    <cellStyle name="Normal 10 2 2 6 2 3 4" xfId="5448" xr:uid="{6BE93AFB-2120-46BA-B2B6-AE6E42F6269E}"/>
    <cellStyle name="Normal 10 2 2 6 2 4" xfId="2014" xr:uid="{0BC33FB6-678D-4F4E-93C7-D0CC31872F55}"/>
    <cellStyle name="Normal 10 2 2 6 2 4 2" xfId="5855" xr:uid="{94AC850B-DEA9-4978-9A1B-39ECF0065F73}"/>
    <cellStyle name="Normal 10 2 2 6 2 5" xfId="2421" xr:uid="{6BC00736-B6E4-4F51-AC9E-1541407BA5DF}"/>
    <cellStyle name="Normal 10 2 2 6 2 5 2" xfId="6262" xr:uid="{30042B8A-4FC3-42EF-AE7E-E9AACE3D6548}"/>
    <cellStyle name="Normal 10 2 2 6 2 6" xfId="2828" xr:uid="{B6C8EDA1-252E-4F66-BC5C-F9B3A8D1E511}"/>
    <cellStyle name="Normal 10 2 2 6 2 6 2" xfId="6669" xr:uid="{D77A9F54-84CD-43FA-B2B0-3705EB652FEF}"/>
    <cellStyle name="Normal 10 2 2 6 2 7" xfId="3677" xr:uid="{ED7C513E-B2D0-462E-952E-F300FED55B6D}"/>
    <cellStyle name="Normal 10 2 2 6 2 7 2" xfId="7490" xr:uid="{0FBCCD72-DE38-46E7-AF9A-34B701226545}"/>
    <cellStyle name="Normal 10 2 2 6 2 8" xfId="4142" xr:uid="{00FFE87E-E307-4BEC-B2A3-75A9F4A2D112}"/>
    <cellStyle name="Normal 10 2 2 6 2 8 2" xfId="7904" xr:uid="{BEF35F39-5638-46A9-9D37-958952CAE8FD}"/>
    <cellStyle name="Normal 10 2 2 6 2 9" xfId="4955" xr:uid="{7A003ED1-74E8-41A7-A5B0-BDF0FCA64BA2}"/>
    <cellStyle name="Normal 10 2 2 6 3" xfId="748" xr:uid="{13EAC166-BC54-4458-A342-9ACDF66BAF14}"/>
    <cellStyle name="Normal 10 2 2 6 3 2" xfId="1609" xr:uid="{EF79A737-E1EC-41D1-A1BE-B24969F85FF4}"/>
    <cellStyle name="Normal 10 2 2 6 3 2 2" xfId="3240" xr:uid="{2FA6EA8B-5A9B-42E4-8525-71E782B073F3}"/>
    <cellStyle name="Normal 10 2 2 6 3 2 2 2" xfId="7081" xr:uid="{86733731-BA14-45E4-87A9-9C0D9247B8DA}"/>
    <cellStyle name="Normal 10 2 2 6 3 2 3" xfId="4550" xr:uid="{ABF780B0-274B-4338-9C43-9511E853AF88}"/>
    <cellStyle name="Normal 10 2 2 6 3 2 3 2" xfId="8312" xr:uid="{1DA38221-FAC6-40A9-AF9D-BC14827DBF0E}"/>
    <cellStyle name="Normal 10 2 2 6 3 2 4" xfId="5450" xr:uid="{1DA2E96E-9826-4795-8229-DDE19A284C26}"/>
    <cellStyle name="Normal 10 2 2 6 3 3" xfId="2016" xr:uid="{0518A41E-B6FE-4DCB-A5B6-C9A43DEEAC36}"/>
    <cellStyle name="Normal 10 2 2 6 3 3 2" xfId="5857" xr:uid="{865C8167-C90E-4AF4-8021-2942556D325B}"/>
    <cellStyle name="Normal 10 2 2 6 3 4" xfId="2423" xr:uid="{D8310016-6404-4C09-9600-26D29097B07A}"/>
    <cellStyle name="Normal 10 2 2 6 3 4 2" xfId="6264" xr:uid="{DFB04764-0402-469B-8804-37F064491731}"/>
    <cellStyle name="Normal 10 2 2 6 3 5" xfId="2830" xr:uid="{A0066447-1D8A-4021-90A5-1E1D7303269F}"/>
    <cellStyle name="Normal 10 2 2 6 3 5 2" xfId="6671" xr:uid="{85A85836-185E-46DD-A4CF-5D726AEC4F55}"/>
    <cellStyle name="Normal 10 2 2 6 3 6" xfId="3679" xr:uid="{90BA2F9A-4333-44B3-AD86-C0D2C5A9F03D}"/>
    <cellStyle name="Normal 10 2 2 6 3 6 2" xfId="7492" xr:uid="{FD4EE1DE-A29C-45C2-B1E9-3C053DA16F61}"/>
    <cellStyle name="Normal 10 2 2 6 3 7" xfId="4144" xr:uid="{1895F962-E254-435E-8E05-5CD3BCCAC369}"/>
    <cellStyle name="Normal 10 2 2 6 3 7 2" xfId="7906" xr:uid="{76D28F0C-4269-4053-880A-D4200AF6201D}"/>
    <cellStyle name="Normal 10 2 2 6 3 8" xfId="4957" xr:uid="{C96905FC-B763-428E-BD4F-475D552E12C8}"/>
    <cellStyle name="Normal 10 2 2 6 4" xfId="1606" xr:uid="{A8467265-33EE-426E-B691-703D3CB0EDDF}"/>
    <cellStyle name="Normal 10 2 2 6 4 2" xfId="3237" xr:uid="{B90798BA-F690-424B-995D-07D9AA3FFD29}"/>
    <cellStyle name="Normal 10 2 2 6 4 2 2" xfId="7078" xr:uid="{2B785D3E-F426-4869-A767-3E686FD8A387}"/>
    <cellStyle name="Normal 10 2 2 6 4 3" xfId="4547" xr:uid="{6654D0DE-9B9E-46E4-87A5-FC4D6BE85938}"/>
    <cellStyle name="Normal 10 2 2 6 4 3 2" xfId="8309" xr:uid="{A31CF5D1-6D7D-462F-AF38-65410B139A9C}"/>
    <cellStyle name="Normal 10 2 2 6 4 4" xfId="5447" xr:uid="{58E16A04-A197-4A9F-987D-70292B92F741}"/>
    <cellStyle name="Normal 10 2 2 6 5" xfId="2013" xr:uid="{494D3C2C-DE6B-472F-ACE0-EFC9C6236A97}"/>
    <cellStyle name="Normal 10 2 2 6 5 2" xfId="5854" xr:uid="{8D2CA210-1E9A-4EDA-86DE-C4E6D60394B7}"/>
    <cellStyle name="Normal 10 2 2 6 6" xfId="2420" xr:uid="{1979049C-8918-4719-9DDE-690145E6731B}"/>
    <cellStyle name="Normal 10 2 2 6 6 2" xfId="6261" xr:uid="{5A55E896-C327-4B40-8C56-D20853709FFC}"/>
    <cellStyle name="Normal 10 2 2 6 7" xfId="2827" xr:uid="{9C3B8B0E-69FA-4E7C-BE24-13981D6F2C89}"/>
    <cellStyle name="Normal 10 2 2 6 7 2" xfId="6668" xr:uid="{32F3F5AE-47C5-4DF4-8C63-59BF17AC2CF0}"/>
    <cellStyle name="Normal 10 2 2 6 8" xfId="3676" xr:uid="{71382CAD-4DF9-433C-9F49-947997581ADA}"/>
    <cellStyle name="Normal 10 2 2 6 8 2" xfId="7489" xr:uid="{FA8B365C-DC54-4EDD-930D-25944B9A26F6}"/>
    <cellStyle name="Normal 10 2 2 6 9" xfId="4141" xr:uid="{BEE9484C-9085-4E5D-AAA1-87D1C1625575}"/>
    <cellStyle name="Normal 10 2 2 6 9 2" xfId="7903" xr:uid="{7BEA4746-F0ED-4732-9CC4-B2183E8F817F}"/>
    <cellStyle name="Normal 10 2 2 7" xfId="749" xr:uid="{EBE8289B-B199-4B2C-BAB6-816CF024961A}"/>
    <cellStyle name="Normal 10 2 2 7 10" xfId="4958" xr:uid="{8C57D1E9-5181-4E81-AE57-BABA769CBA8E}"/>
    <cellStyle name="Normal 10 2 2 7 2" xfId="750" xr:uid="{B7A2A8F7-2E3C-4D26-87C4-18CFBD767E81}"/>
    <cellStyle name="Normal 10 2 2 7 2 2" xfId="751" xr:uid="{09AF45D5-3271-458B-AF51-795BFABEE5EE}"/>
    <cellStyle name="Normal 10 2 2 7 2 2 2" xfId="1612" xr:uid="{F4C45131-FF47-4088-B713-5661B65405AC}"/>
    <cellStyle name="Normal 10 2 2 7 2 2 2 2" xfId="3243" xr:uid="{CA6EFBB5-559F-4771-88D3-ACC9FE5E6717}"/>
    <cellStyle name="Normal 10 2 2 7 2 2 2 2 2" xfId="7084" xr:uid="{D1206D6D-CE33-464E-8318-A40BFD1B3165}"/>
    <cellStyle name="Normal 10 2 2 7 2 2 2 3" xfId="4553" xr:uid="{EE7A79D8-C84C-4408-B976-73026C27E0BD}"/>
    <cellStyle name="Normal 10 2 2 7 2 2 2 3 2" xfId="8315" xr:uid="{243F5F13-2254-4915-BC44-9194F0B3E234}"/>
    <cellStyle name="Normal 10 2 2 7 2 2 2 4" xfId="5453" xr:uid="{E45B1FF0-1979-4E5B-AB47-8BC3CAF73DB2}"/>
    <cellStyle name="Normal 10 2 2 7 2 2 3" xfId="2019" xr:uid="{32A724BD-1C00-4CE8-8177-60EAE68F69EC}"/>
    <cellStyle name="Normal 10 2 2 7 2 2 3 2" xfId="5860" xr:uid="{FD491B94-52A6-42C8-B8D4-3D49C5F701DB}"/>
    <cellStyle name="Normal 10 2 2 7 2 2 4" xfId="2426" xr:uid="{C29B2B17-61B5-4A09-B3CF-5C92C9E3DEB2}"/>
    <cellStyle name="Normal 10 2 2 7 2 2 4 2" xfId="6267" xr:uid="{41220D61-6CC9-4674-9C50-D6502A4432D0}"/>
    <cellStyle name="Normal 10 2 2 7 2 2 5" xfId="2833" xr:uid="{9D2E8408-11EB-4640-B25D-A6009A5E5DAF}"/>
    <cellStyle name="Normal 10 2 2 7 2 2 5 2" xfId="6674" xr:uid="{16B6B495-1326-4C4A-A37D-7F79F3340699}"/>
    <cellStyle name="Normal 10 2 2 7 2 2 6" xfId="3682" xr:uid="{A1C14AA0-AABF-45E5-A17A-C346D6D08965}"/>
    <cellStyle name="Normal 10 2 2 7 2 2 6 2" xfId="7495" xr:uid="{47E1BC85-F9B5-413E-829F-1E1A551473BC}"/>
    <cellStyle name="Normal 10 2 2 7 2 2 7" xfId="4147" xr:uid="{00D5CED3-C33E-49FF-96A3-D85C3ACA452C}"/>
    <cellStyle name="Normal 10 2 2 7 2 2 7 2" xfId="7909" xr:uid="{CDCF13A3-21CC-4B4A-858C-A6E6822DB526}"/>
    <cellStyle name="Normal 10 2 2 7 2 2 8" xfId="4960" xr:uid="{B882C21B-15B8-4E04-9667-A490344574EA}"/>
    <cellStyle name="Normal 10 2 2 7 2 3" xfId="1611" xr:uid="{4AEEA707-8B4A-4786-857E-682A8ED83AED}"/>
    <cellStyle name="Normal 10 2 2 7 2 3 2" xfId="3242" xr:uid="{913581E7-3FDB-4141-AA90-301A344E6A30}"/>
    <cellStyle name="Normal 10 2 2 7 2 3 2 2" xfId="7083" xr:uid="{C7C990B5-6925-4BAB-A175-FF7D3B323657}"/>
    <cellStyle name="Normal 10 2 2 7 2 3 3" xfId="4552" xr:uid="{78878344-E6F7-402D-85BD-F04E921BD446}"/>
    <cellStyle name="Normal 10 2 2 7 2 3 3 2" xfId="8314" xr:uid="{6B9984C8-A2B7-4E76-A059-E8A37037AFCA}"/>
    <cellStyle name="Normal 10 2 2 7 2 3 4" xfId="5452" xr:uid="{A95F10A0-7FA8-4638-8959-827F1C7FCAD0}"/>
    <cellStyle name="Normal 10 2 2 7 2 4" xfId="2018" xr:uid="{D6AE6459-4798-42B1-9168-C1699F344FED}"/>
    <cellStyle name="Normal 10 2 2 7 2 4 2" xfId="5859" xr:uid="{6C64CE29-8F7E-4AEE-8C35-567CC3C683BA}"/>
    <cellStyle name="Normal 10 2 2 7 2 5" xfId="2425" xr:uid="{181CF41D-D986-476A-9CAC-F09B05BEA46C}"/>
    <cellStyle name="Normal 10 2 2 7 2 5 2" xfId="6266" xr:uid="{FDD5A9A2-BCE4-49AA-BD46-D77E0A52F373}"/>
    <cellStyle name="Normal 10 2 2 7 2 6" xfId="2832" xr:uid="{76AB589D-47FB-4301-9701-0F455345D43D}"/>
    <cellStyle name="Normal 10 2 2 7 2 6 2" xfId="6673" xr:uid="{0184717D-5BE3-4EA7-9CB1-FE3B365B993C}"/>
    <cellStyle name="Normal 10 2 2 7 2 7" xfId="3681" xr:uid="{A2D96F00-25C6-471C-8A54-51FF1480952A}"/>
    <cellStyle name="Normal 10 2 2 7 2 7 2" xfId="7494" xr:uid="{5E46700B-DB90-4C3D-B52F-CD480AFB32B3}"/>
    <cellStyle name="Normal 10 2 2 7 2 8" xfId="4146" xr:uid="{C9943867-14C2-4808-96D5-620B9B11C86F}"/>
    <cellStyle name="Normal 10 2 2 7 2 8 2" xfId="7908" xr:uid="{1042CD9B-B764-472B-A629-48AFBE7A49D9}"/>
    <cellStyle name="Normal 10 2 2 7 2 9" xfId="4959" xr:uid="{3CD2C6DC-A344-46FE-BE4C-36960E1686AA}"/>
    <cellStyle name="Normal 10 2 2 7 3" xfId="752" xr:uid="{5AE5E73B-4757-40EE-B143-DFDEDADD9F11}"/>
    <cellStyle name="Normal 10 2 2 7 3 2" xfId="1613" xr:uid="{0D9C523D-984D-4327-85C7-0B21CEF2EDB3}"/>
    <cellStyle name="Normal 10 2 2 7 3 2 2" xfId="3244" xr:uid="{F3DCDD70-EFE1-40B4-B53D-CABBD862987C}"/>
    <cellStyle name="Normal 10 2 2 7 3 2 2 2" xfId="7085" xr:uid="{B3C54FA9-1B7E-49F0-9C56-5FDE405F2050}"/>
    <cellStyle name="Normal 10 2 2 7 3 2 3" xfId="4554" xr:uid="{F630C060-9436-460E-98A7-83D24BEB86C3}"/>
    <cellStyle name="Normal 10 2 2 7 3 2 3 2" xfId="8316" xr:uid="{C006C11A-8907-451C-B5F2-63024F2ABB5A}"/>
    <cellStyle name="Normal 10 2 2 7 3 2 4" xfId="5454" xr:uid="{EC1C1162-95BD-4589-BB2E-A045379AEBB1}"/>
    <cellStyle name="Normal 10 2 2 7 3 3" xfId="2020" xr:uid="{DD75FBA0-3946-4ED2-9504-F025B9FD0B88}"/>
    <cellStyle name="Normal 10 2 2 7 3 3 2" xfId="5861" xr:uid="{3D7FC39C-1849-4186-9F01-A71493904C17}"/>
    <cellStyle name="Normal 10 2 2 7 3 4" xfId="2427" xr:uid="{B4D8A942-9EBF-4B3A-B1AF-80E8F4599594}"/>
    <cellStyle name="Normal 10 2 2 7 3 4 2" xfId="6268" xr:uid="{0FF8C6E9-A25C-4822-AC7E-9760E34ADB3C}"/>
    <cellStyle name="Normal 10 2 2 7 3 5" xfId="2834" xr:uid="{123733BD-573E-4D78-8181-A527EAB0C4F8}"/>
    <cellStyle name="Normal 10 2 2 7 3 5 2" xfId="6675" xr:uid="{BF66125A-D78B-4676-A7FE-B9C7DEBE6B46}"/>
    <cellStyle name="Normal 10 2 2 7 3 6" xfId="3683" xr:uid="{EFC86632-D93F-4923-900A-217AB9E4ACA8}"/>
    <cellStyle name="Normal 10 2 2 7 3 6 2" xfId="7496" xr:uid="{98CBBDEC-8AEF-43FE-93CB-C4C280998E6E}"/>
    <cellStyle name="Normal 10 2 2 7 3 7" xfId="4148" xr:uid="{51BC9635-982E-46AB-96CA-316B9513494B}"/>
    <cellStyle name="Normal 10 2 2 7 3 7 2" xfId="7910" xr:uid="{9FDCF236-29EF-4B5C-95EF-B23B985D373E}"/>
    <cellStyle name="Normal 10 2 2 7 3 8" xfId="4961" xr:uid="{4800FD2D-CD9C-4E9C-8CAD-6BDC2915F4E6}"/>
    <cellStyle name="Normal 10 2 2 7 4" xfId="1610" xr:uid="{6503C13C-C88F-45A1-BB00-6D30220BA577}"/>
    <cellStyle name="Normal 10 2 2 7 4 2" xfId="3241" xr:uid="{6DDEFF4F-A157-4AE9-8BB6-0407222B0652}"/>
    <cellStyle name="Normal 10 2 2 7 4 2 2" xfId="7082" xr:uid="{4C9917AE-6A72-427A-B62F-0C42C57A9739}"/>
    <cellStyle name="Normal 10 2 2 7 4 3" xfId="4551" xr:uid="{5485D0F1-C266-4AA4-99A5-9AFBF1B4CF08}"/>
    <cellStyle name="Normal 10 2 2 7 4 3 2" xfId="8313" xr:uid="{2C70A89F-8198-4ADF-8EBA-C3E5BA5BC43C}"/>
    <cellStyle name="Normal 10 2 2 7 4 4" xfId="5451" xr:uid="{243587A2-FC10-4429-B234-F8D8B5C64EE1}"/>
    <cellStyle name="Normal 10 2 2 7 5" xfId="2017" xr:uid="{56FE4765-A7AE-42B9-B4C1-0BB65941CE01}"/>
    <cellStyle name="Normal 10 2 2 7 5 2" xfId="5858" xr:uid="{C77A1E10-1709-4E61-A1EE-1F37BA9931E3}"/>
    <cellStyle name="Normal 10 2 2 7 6" xfId="2424" xr:uid="{CD1FF4E1-D3FF-4C15-B8FA-A4AF2F5A1CE3}"/>
    <cellStyle name="Normal 10 2 2 7 6 2" xfId="6265" xr:uid="{1E290040-FFE9-43EB-9BC6-9736DD683E9E}"/>
    <cellStyle name="Normal 10 2 2 7 7" xfId="2831" xr:uid="{42289913-BBB5-4049-964D-5D6DB669EF36}"/>
    <cellStyle name="Normal 10 2 2 7 7 2" xfId="6672" xr:uid="{C66DA57C-8D3E-40FC-A775-211A46E3EADC}"/>
    <cellStyle name="Normal 10 2 2 7 8" xfId="3680" xr:uid="{34406B67-4DF3-4A35-B9BF-43B7037A2BC3}"/>
    <cellStyle name="Normal 10 2 2 7 8 2" xfId="7493" xr:uid="{E3FE2FC3-710A-4729-B532-C8C385912838}"/>
    <cellStyle name="Normal 10 2 2 7 9" xfId="4145" xr:uid="{9A08C5D8-B1E0-4B6D-9B28-E0AAA9E517CD}"/>
    <cellStyle name="Normal 10 2 2 7 9 2" xfId="7907" xr:uid="{C2C771C7-7C98-4F6D-B02B-58FF6C540993}"/>
    <cellStyle name="Normal 10 2 2 8" xfId="753" xr:uid="{9417B986-B330-4920-9FE4-41226A3F7F84}"/>
    <cellStyle name="Normal 10 2 2 8 2" xfId="754" xr:uid="{393AFD2E-4217-49EE-9A5D-D84C4D9142F7}"/>
    <cellStyle name="Normal 10 2 2 8 2 2" xfId="1615" xr:uid="{582B4C61-830C-47D9-8EDC-D7E1552A5D85}"/>
    <cellStyle name="Normal 10 2 2 8 2 2 2" xfId="3246" xr:uid="{50D13323-6AB7-43E5-8A20-2F6BB80C9B75}"/>
    <cellStyle name="Normal 10 2 2 8 2 2 2 2" xfId="7087" xr:uid="{3945DF00-EBE1-42B4-BDDC-A1ADE8A9D491}"/>
    <cellStyle name="Normal 10 2 2 8 2 2 3" xfId="4556" xr:uid="{0E4A78EB-AFF1-41C4-AEDF-336D93AF6B1F}"/>
    <cellStyle name="Normal 10 2 2 8 2 2 3 2" xfId="8318" xr:uid="{C1234E23-E5D8-4266-8ABC-95F7A635D24A}"/>
    <cellStyle name="Normal 10 2 2 8 2 2 4" xfId="5456" xr:uid="{F93F8BFD-F4BA-4C72-8BEA-D1C18D3941EE}"/>
    <cellStyle name="Normal 10 2 2 8 2 3" xfId="2022" xr:uid="{087F2920-08BF-470A-9C5C-EF4012096602}"/>
    <cellStyle name="Normal 10 2 2 8 2 3 2" xfId="5863" xr:uid="{5022C7AC-B615-4BB0-9A03-AC86D6183BAF}"/>
    <cellStyle name="Normal 10 2 2 8 2 4" xfId="2429" xr:uid="{2B83FB20-DBA0-4B77-8B2B-04776ED4B1AF}"/>
    <cellStyle name="Normal 10 2 2 8 2 4 2" xfId="6270" xr:uid="{06897812-7E86-4C7D-AA2D-57F3FFAA9A14}"/>
    <cellStyle name="Normal 10 2 2 8 2 5" xfId="2836" xr:uid="{C969F33C-A42F-4A91-BE00-07D679795B0B}"/>
    <cellStyle name="Normal 10 2 2 8 2 5 2" xfId="6677" xr:uid="{04F55160-E9A0-4FBC-92F7-37E91F8AA1CE}"/>
    <cellStyle name="Normal 10 2 2 8 2 6" xfId="3685" xr:uid="{605BEB62-A6F6-4C06-ACB5-F55D50C3485E}"/>
    <cellStyle name="Normal 10 2 2 8 2 6 2" xfId="7498" xr:uid="{BA72A134-880C-40AD-AC13-618E5C5B008F}"/>
    <cellStyle name="Normal 10 2 2 8 2 7" xfId="4150" xr:uid="{0A47483E-6AB4-4D61-8F90-797371F06FB4}"/>
    <cellStyle name="Normal 10 2 2 8 2 7 2" xfId="7912" xr:uid="{FBCD1598-6F8D-44C4-A33B-74DD0A00E3DB}"/>
    <cellStyle name="Normal 10 2 2 8 2 8" xfId="4963" xr:uid="{1DDC1078-003A-4177-9D7C-81EBABE4A2CE}"/>
    <cellStyle name="Normal 10 2 2 8 3" xfId="1614" xr:uid="{C41295BA-E122-4D0B-B989-D3E23CE1F7F8}"/>
    <cellStyle name="Normal 10 2 2 8 3 2" xfId="3245" xr:uid="{8D68BCB8-D056-4750-8752-94C8C49E3C3F}"/>
    <cellStyle name="Normal 10 2 2 8 3 2 2" xfId="7086" xr:uid="{E78887FB-DD40-4CB9-B544-4C26A4EC4416}"/>
    <cellStyle name="Normal 10 2 2 8 3 3" xfId="4555" xr:uid="{13E4265A-8E55-4484-AAF2-7372825C175C}"/>
    <cellStyle name="Normal 10 2 2 8 3 3 2" xfId="8317" xr:uid="{86505062-B0C8-49E1-9E94-0F38A3804527}"/>
    <cellStyle name="Normal 10 2 2 8 3 4" xfId="5455" xr:uid="{5F1C82E6-D187-4223-AC7C-0D2978227A4A}"/>
    <cellStyle name="Normal 10 2 2 8 4" xfId="2021" xr:uid="{29EF67D8-F509-4C33-A159-48576CF73B0C}"/>
    <cellStyle name="Normal 10 2 2 8 4 2" xfId="5862" xr:uid="{C14390CB-5A10-4B3C-B243-1562E5DA7790}"/>
    <cellStyle name="Normal 10 2 2 8 5" xfId="2428" xr:uid="{7E6FFEC2-FA0D-4440-B08D-AB6143A4EBFE}"/>
    <cellStyle name="Normal 10 2 2 8 5 2" xfId="6269" xr:uid="{75F291AF-B6DA-40A6-B73D-72D54F58E699}"/>
    <cellStyle name="Normal 10 2 2 8 6" xfId="2835" xr:uid="{14AD4C28-F938-486F-AE6F-678DAF2FD6A3}"/>
    <cellStyle name="Normal 10 2 2 8 6 2" xfId="6676" xr:uid="{A7D4F2A6-C590-4C09-A02D-E010356191B1}"/>
    <cellStyle name="Normal 10 2 2 8 7" xfId="3684" xr:uid="{35945106-6FB9-45B4-8BEE-C444A3387F09}"/>
    <cellStyle name="Normal 10 2 2 8 7 2" xfId="7497" xr:uid="{7B45E090-1946-43E8-B8C5-425F3E6CE4DD}"/>
    <cellStyle name="Normal 10 2 2 8 8" xfId="4149" xr:uid="{FB822081-1241-4D3A-80D5-A17510EC95D6}"/>
    <cellStyle name="Normal 10 2 2 8 8 2" xfId="7911" xr:uid="{D6157602-BCC5-4FB6-B594-F9329677BC3F}"/>
    <cellStyle name="Normal 10 2 2 8 9" xfId="4962" xr:uid="{051A0234-0DFB-473E-ABC2-79DCD6264DBC}"/>
    <cellStyle name="Normal 10 2 2 9" xfId="755" xr:uid="{EA7CE75D-49C2-4A1E-B1F9-16FA09BAA606}"/>
    <cellStyle name="Normal 10 2 2 9 2" xfId="1616" xr:uid="{21CCCD68-9C63-4826-B940-69FBFAE20255}"/>
    <cellStyle name="Normal 10 2 2 9 2 2" xfId="3247" xr:uid="{538B3FC8-C08E-4BB5-BD6D-BCFF40E4B6B8}"/>
    <cellStyle name="Normal 10 2 2 9 2 2 2" xfId="7088" xr:uid="{1D7E3B2B-0590-4BE4-AF65-8DAEE7A627E8}"/>
    <cellStyle name="Normal 10 2 2 9 2 3" xfId="4557" xr:uid="{9F0459FE-F977-437B-8EFF-9101E1AA8E31}"/>
    <cellStyle name="Normal 10 2 2 9 2 3 2" xfId="8319" xr:uid="{51053D9C-62A0-4918-9218-E4D4EFE2A272}"/>
    <cellStyle name="Normal 10 2 2 9 2 4" xfId="5457" xr:uid="{B4E0765A-7BBD-45BC-BF59-3C93A9837998}"/>
    <cellStyle name="Normal 10 2 2 9 3" xfId="2023" xr:uid="{C11D393E-ABD4-42CB-86FC-6C85B82018B4}"/>
    <cellStyle name="Normal 10 2 2 9 3 2" xfId="5864" xr:uid="{0486506A-79B2-4C23-81AC-7C5CD82BCEAC}"/>
    <cellStyle name="Normal 10 2 2 9 4" xfId="2430" xr:uid="{B2178863-32FA-426C-9D8A-CFB99F80EB32}"/>
    <cellStyle name="Normal 10 2 2 9 4 2" xfId="6271" xr:uid="{47DC8089-80EE-45C6-8D58-5386DE994A48}"/>
    <cellStyle name="Normal 10 2 2 9 5" xfId="2837" xr:uid="{6744A668-D940-4E08-8125-3863593F9018}"/>
    <cellStyle name="Normal 10 2 2 9 5 2" xfId="6678" xr:uid="{DCE9A80B-225A-4772-B0B2-132BB43B8853}"/>
    <cellStyle name="Normal 10 2 2 9 6" xfId="3686" xr:uid="{CE7E043E-643D-4352-AA26-6887E54E0DC4}"/>
    <cellStyle name="Normal 10 2 2 9 6 2" xfId="7499" xr:uid="{43C00426-1472-484F-A89E-C899615F810C}"/>
    <cellStyle name="Normal 10 2 2 9 7" xfId="4151" xr:uid="{D7964DA9-9D3B-4742-B8DE-95F58B4C12C4}"/>
    <cellStyle name="Normal 10 2 2 9 7 2" xfId="7913" xr:uid="{1AC775B0-5E9F-4189-8937-BFD10DFE0874}"/>
    <cellStyle name="Normal 10 2 2 9 8" xfId="4964" xr:uid="{99D042A2-88EA-4349-82FA-E0BDE3511CCF}"/>
    <cellStyle name="Normal 10 2 3" xfId="756" xr:uid="{AF87C7B5-44ED-4726-A26A-91DF10FFB5EA}"/>
    <cellStyle name="Normal 10 2 3 10" xfId="2024" xr:uid="{4BDE0EA1-B20C-46AD-A1E7-0A46FA309B86}"/>
    <cellStyle name="Normal 10 2 3 10 2" xfId="5865" xr:uid="{0AEC7384-2050-4B21-BD87-7C383D257D20}"/>
    <cellStyle name="Normal 10 2 3 11" xfId="2431" xr:uid="{D6B678EA-2EDA-47F7-B0C6-AE29526583A8}"/>
    <cellStyle name="Normal 10 2 3 11 2" xfId="6272" xr:uid="{B76C7647-95BA-4F72-82D6-43291CB8EE87}"/>
    <cellStyle name="Normal 10 2 3 12" xfId="2838" xr:uid="{00DF258F-381A-43C7-A452-A36133D9D6AB}"/>
    <cellStyle name="Normal 10 2 3 12 2" xfId="6679" xr:uid="{7E50CFA8-F3CA-47DD-8FD4-C343A06D7258}"/>
    <cellStyle name="Normal 10 2 3 13" xfId="3687" xr:uid="{E4EF713F-8DB5-4704-A6B2-FF7E37C3764C}"/>
    <cellStyle name="Normal 10 2 3 13 2" xfId="7500" xr:uid="{2ACCDEEE-38CE-4501-93EC-6FDD4CA1152F}"/>
    <cellStyle name="Normal 10 2 3 14" xfId="4152" xr:uid="{45C2D762-8CDB-4ADD-9CCB-9A6D2717915D}"/>
    <cellStyle name="Normal 10 2 3 14 2" xfId="7914" xr:uid="{D264B709-2032-4B9B-991C-8C532FE19B99}"/>
    <cellStyle name="Normal 10 2 3 15" xfId="4965" xr:uid="{CAEBCCB3-3CC9-48FC-8A45-7A5B2E7AFAD7}"/>
    <cellStyle name="Normal 10 2 3 2" xfId="757" xr:uid="{900667EF-A7A1-4CC5-9AEB-F4CB35CD198F}"/>
    <cellStyle name="Normal 10 2 3 2 10" xfId="2839" xr:uid="{2E547ED8-2D56-4801-BBA8-4626983BF712}"/>
    <cellStyle name="Normal 10 2 3 2 10 2" xfId="6680" xr:uid="{3368F755-ECBF-4487-A1C5-52AE31D26625}"/>
    <cellStyle name="Normal 10 2 3 2 11" xfId="3688" xr:uid="{0059BB4C-9A7F-4119-87DF-A5AF58299B0C}"/>
    <cellStyle name="Normal 10 2 3 2 11 2" xfId="7501" xr:uid="{7C741B8B-95F3-4705-9592-DE8064767248}"/>
    <cellStyle name="Normal 10 2 3 2 12" xfId="4153" xr:uid="{D4D8FDD7-392C-41D3-9A74-1D4D7B24015A}"/>
    <cellStyle name="Normal 10 2 3 2 12 2" xfId="7915" xr:uid="{F7FC512F-AF33-4F94-AC89-5518B6972519}"/>
    <cellStyle name="Normal 10 2 3 2 13" xfId="4966" xr:uid="{BA088774-BF3C-466F-A73C-F3831222669E}"/>
    <cellStyle name="Normal 10 2 3 2 2" xfId="758" xr:uid="{FE2BC850-DAA4-45E0-82B6-BB9D7A825FC3}"/>
    <cellStyle name="Normal 10 2 3 2 2 10" xfId="4967" xr:uid="{D2B292A8-753D-4F3E-9556-1315E5524443}"/>
    <cellStyle name="Normal 10 2 3 2 2 2" xfId="759" xr:uid="{537A6BDA-679D-435C-9F67-A88BBDCE47C2}"/>
    <cellStyle name="Normal 10 2 3 2 2 2 2" xfId="760" xr:uid="{3A51A214-ED59-409F-8487-40D1D85D4810}"/>
    <cellStyle name="Normal 10 2 3 2 2 2 2 2" xfId="1621" xr:uid="{1B2007F5-0343-486D-BEE3-877E3ADDAEB6}"/>
    <cellStyle name="Normal 10 2 3 2 2 2 2 2 2" xfId="3252" xr:uid="{2E1149FE-BC13-431A-A6D7-7FECECF71A60}"/>
    <cellStyle name="Normal 10 2 3 2 2 2 2 2 2 2" xfId="7093" xr:uid="{8B79E0F3-0788-42AF-936E-3BC58FA0DB9F}"/>
    <cellStyle name="Normal 10 2 3 2 2 2 2 2 3" xfId="4562" xr:uid="{8C58765D-BFE7-4A8E-8710-385321567F6D}"/>
    <cellStyle name="Normal 10 2 3 2 2 2 2 2 3 2" xfId="8324" xr:uid="{D4F84F2E-C3CC-4336-B2C7-3678D47A8CE7}"/>
    <cellStyle name="Normal 10 2 3 2 2 2 2 2 4" xfId="5462" xr:uid="{51232E90-10A2-4D72-AEC7-33369C7D61D4}"/>
    <cellStyle name="Normal 10 2 3 2 2 2 2 3" xfId="2028" xr:uid="{6606645F-2936-4B38-B87D-CD9421AB4051}"/>
    <cellStyle name="Normal 10 2 3 2 2 2 2 3 2" xfId="5869" xr:uid="{31BBDFE0-5546-4C41-AD6E-0C20235730F9}"/>
    <cellStyle name="Normal 10 2 3 2 2 2 2 4" xfId="2435" xr:uid="{60D5C2BC-9B49-4CD3-A71B-99BE64319CCC}"/>
    <cellStyle name="Normal 10 2 3 2 2 2 2 4 2" xfId="6276" xr:uid="{4FDD51B5-0C63-4FFD-806F-5E61D752C071}"/>
    <cellStyle name="Normal 10 2 3 2 2 2 2 5" xfId="2842" xr:uid="{8B6C2F1F-2450-4F05-ADDC-A7A50E5B416E}"/>
    <cellStyle name="Normal 10 2 3 2 2 2 2 5 2" xfId="6683" xr:uid="{76510147-60F0-4936-8A5E-5E3390246CF0}"/>
    <cellStyle name="Normal 10 2 3 2 2 2 2 6" xfId="3691" xr:uid="{07AF2904-FA19-4351-9A23-4E7859953F58}"/>
    <cellStyle name="Normal 10 2 3 2 2 2 2 6 2" xfId="7504" xr:uid="{DE1CF68A-0647-4C72-92A0-1559397E208F}"/>
    <cellStyle name="Normal 10 2 3 2 2 2 2 7" xfId="4156" xr:uid="{5D440525-0C77-4BC1-82E6-FEC15C715A8B}"/>
    <cellStyle name="Normal 10 2 3 2 2 2 2 7 2" xfId="7918" xr:uid="{E45237DC-1976-447F-92B0-710C438230E3}"/>
    <cellStyle name="Normal 10 2 3 2 2 2 2 8" xfId="4969" xr:uid="{9DBDECDF-7603-4A90-B1C6-B66B3A6BD63E}"/>
    <cellStyle name="Normal 10 2 3 2 2 2 3" xfId="1620" xr:uid="{A4DDFB35-11E7-4CFF-A979-6486B6812EF0}"/>
    <cellStyle name="Normal 10 2 3 2 2 2 3 2" xfId="3251" xr:uid="{7EC272E3-E37F-4691-AD66-2699D53192A3}"/>
    <cellStyle name="Normal 10 2 3 2 2 2 3 2 2" xfId="7092" xr:uid="{59337888-C5BD-433E-BD1D-2E5187D994A8}"/>
    <cellStyle name="Normal 10 2 3 2 2 2 3 3" xfId="4561" xr:uid="{D673BB13-A8DC-4D5A-BB4D-DACB775A854F}"/>
    <cellStyle name="Normal 10 2 3 2 2 2 3 3 2" xfId="8323" xr:uid="{C141C33A-42E8-46DF-B86C-1728CF1EE5E5}"/>
    <cellStyle name="Normal 10 2 3 2 2 2 3 4" xfId="5461" xr:uid="{F5F74AD0-464A-4857-804A-1F463623809E}"/>
    <cellStyle name="Normal 10 2 3 2 2 2 4" xfId="2027" xr:uid="{B3C8818C-4B4A-4881-98D5-7E2C9C6EAA33}"/>
    <cellStyle name="Normal 10 2 3 2 2 2 4 2" xfId="5868" xr:uid="{0341722A-5F6F-40CA-BD1C-AB299AF11C4E}"/>
    <cellStyle name="Normal 10 2 3 2 2 2 5" xfId="2434" xr:uid="{EBA2104A-C9CE-4654-B2DE-580671EDE29C}"/>
    <cellStyle name="Normal 10 2 3 2 2 2 5 2" xfId="6275" xr:uid="{186DE1E0-A1C0-48FA-9C1B-4CB944F8947F}"/>
    <cellStyle name="Normal 10 2 3 2 2 2 6" xfId="2841" xr:uid="{F403BCBF-FB14-4A58-BD8F-E828912D05AA}"/>
    <cellStyle name="Normal 10 2 3 2 2 2 6 2" xfId="6682" xr:uid="{3EEB22B8-BD3E-41E2-A002-6129276E08B1}"/>
    <cellStyle name="Normal 10 2 3 2 2 2 7" xfId="3690" xr:uid="{F41A312D-E0C9-4F74-B0D9-7DD5345B4523}"/>
    <cellStyle name="Normal 10 2 3 2 2 2 7 2" xfId="7503" xr:uid="{FE90FB06-6DC6-46FC-80E1-64909A8DD71D}"/>
    <cellStyle name="Normal 10 2 3 2 2 2 8" xfId="4155" xr:uid="{B994DDE4-FE5D-4946-8EDB-A7D9DAC0F2CF}"/>
    <cellStyle name="Normal 10 2 3 2 2 2 8 2" xfId="7917" xr:uid="{BE0E6DC2-CAE9-480C-BFB1-9B6A1F77DF5B}"/>
    <cellStyle name="Normal 10 2 3 2 2 2 9" xfId="4968" xr:uid="{0003B299-F256-4EBB-A2A6-6FACA0C202EA}"/>
    <cellStyle name="Normal 10 2 3 2 2 3" xfId="761" xr:uid="{0DD76837-1335-4EF9-B2AE-CC0620674BAE}"/>
    <cellStyle name="Normal 10 2 3 2 2 3 2" xfId="1622" xr:uid="{174E911A-DFD1-4747-BADD-3ADE67AB0FBA}"/>
    <cellStyle name="Normal 10 2 3 2 2 3 2 2" xfId="3253" xr:uid="{8939EAB2-9AFE-4DA4-AC30-4DDD8C2506A1}"/>
    <cellStyle name="Normal 10 2 3 2 2 3 2 2 2" xfId="7094" xr:uid="{2E204D1C-83A9-4181-94D9-F06E6006A015}"/>
    <cellStyle name="Normal 10 2 3 2 2 3 2 3" xfId="4563" xr:uid="{2C41FD63-161E-42E6-821D-DCB16A267AB7}"/>
    <cellStyle name="Normal 10 2 3 2 2 3 2 3 2" xfId="8325" xr:uid="{16821160-F514-4BE1-8727-9C388C14BCF7}"/>
    <cellStyle name="Normal 10 2 3 2 2 3 2 4" xfId="5463" xr:uid="{6605E2A4-BEA0-4CDE-B976-A239BAC7394C}"/>
    <cellStyle name="Normal 10 2 3 2 2 3 3" xfId="2029" xr:uid="{98CDB8ED-3C0F-494B-B752-EB4908C3CFA6}"/>
    <cellStyle name="Normal 10 2 3 2 2 3 3 2" xfId="5870" xr:uid="{88B0D022-E0E4-4DE6-A673-45A89083FB9E}"/>
    <cellStyle name="Normal 10 2 3 2 2 3 4" xfId="2436" xr:uid="{BFC15423-E0BD-49F7-8878-85A06CDA78C1}"/>
    <cellStyle name="Normal 10 2 3 2 2 3 4 2" xfId="6277" xr:uid="{96CC6CE8-11BD-4A46-8E39-DB0B0DD1B48D}"/>
    <cellStyle name="Normal 10 2 3 2 2 3 5" xfId="2843" xr:uid="{8938A2CB-BC6E-4040-8EA9-BB4AE0F6B7C7}"/>
    <cellStyle name="Normal 10 2 3 2 2 3 5 2" xfId="6684" xr:uid="{953039CD-98C3-49AB-8E0A-6FD916A524A7}"/>
    <cellStyle name="Normal 10 2 3 2 2 3 6" xfId="3692" xr:uid="{9DAD089B-A5D3-4468-B057-9735EE79BA6C}"/>
    <cellStyle name="Normal 10 2 3 2 2 3 6 2" xfId="7505" xr:uid="{9C1DAB08-FB3E-44EA-92AC-784473F9793D}"/>
    <cellStyle name="Normal 10 2 3 2 2 3 7" xfId="4157" xr:uid="{3D67DBF9-A560-497C-8BF0-8A9948F7DFEC}"/>
    <cellStyle name="Normal 10 2 3 2 2 3 7 2" xfId="7919" xr:uid="{B0BB54A6-F582-4743-B06F-AF1C7C791D63}"/>
    <cellStyle name="Normal 10 2 3 2 2 3 8" xfId="4970" xr:uid="{11D0FAF4-78FD-4736-B2E9-B26CB2A89009}"/>
    <cellStyle name="Normal 10 2 3 2 2 4" xfId="1619" xr:uid="{3448477C-E2E1-4D23-A3FC-390AC7259174}"/>
    <cellStyle name="Normal 10 2 3 2 2 4 2" xfId="3250" xr:uid="{6E362D1B-A153-4DFA-90C1-9AB5A4C6A72C}"/>
    <cellStyle name="Normal 10 2 3 2 2 4 2 2" xfId="7091" xr:uid="{1736CC73-D0A0-4DFF-9BDE-17BF02100D7B}"/>
    <cellStyle name="Normal 10 2 3 2 2 4 3" xfId="4560" xr:uid="{3D5643A4-9225-4918-94E1-BB0F268F484C}"/>
    <cellStyle name="Normal 10 2 3 2 2 4 3 2" xfId="8322" xr:uid="{F32CA425-3901-4DD5-B140-FCC390224C23}"/>
    <cellStyle name="Normal 10 2 3 2 2 4 4" xfId="5460" xr:uid="{91B0EFA9-08F8-4C78-94D5-88639D865067}"/>
    <cellStyle name="Normal 10 2 3 2 2 5" xfId="2026" xr:uid="{7C6641DD-B03A-4D06-A8FF-A732471884FD}"/>
    <cellStyle name="Normal 10 2 3 2 2 5 2" xfId="5867" xr:uid="{FCF806FD-DC7A-4FFD-A699-45A1377D3ADC}"/>
    <cellStyle name="Normal 10 2 3 2 2 6" xfId="2433" xr:uid="{7959AF5B-B094-43E3-8FED-C5F91243A2AA}"/>
    <cellStyle name="Normal 10 2 3 2 2 6 2" xfId="6274" xr:uid="{2651B9DE-CC9E-4B10-98DB-BA81774A1F22}"/>
    <cellStyle name="Normal 10 2 3 2 2 7" xfId="2840" xr:uid="{21ED685D-BD28-4CCA-BB99-530AB4A78B97}"/>
    <cellStyle name="Normal 10 2 3 2 2 7 2" xfId="6681" xr:uid="{FE3A2D8B-F093-4CA4-8625-C69ECB955ABD}"/>
    <cellStyle name="Normal 10 2 3 2 2 8" xfId="3689" xr:uid="{9A325243-0C7B-4B72-8725-A4238F65D665}"/>
    <cellStyle name="Normal 10 2 3 2 2 8 2" xfId="7502" xr:uid="{28CD5B43-EAB6-4ACA-9703-A2C7555F109B}"/>
    <cellStyle name="Normal 10 2 3 2 2 9" xfId="4154" xr:uid="{4BED9343-38CF-4471-AA08-9E30E00E6751}"/>
    <cellStyle name="Normal 10 2 3 2 2 9 2" xfId="7916" xr:uid="{97613779-9552-4FED-893D-96ED5205289B}"/>
    <cellStyle name="Normal 10 2 3 2 3" xfId="762" xr:uid="{BBB10081-B715-451F-8B54-B603D330AA03}"/>
    <cellStyle name="Normal 10 2 3 2 3 10" xfId="4971" xr:uid="{8D1A9E78-0F3C-46AE-8CED-058DB9ADE3D9}"/>
    <cellStyle name="Normal 10 2 3 2 3 2" xfId="763" xr:uid="{5099041C-732B-49AD-BD66-E34FB59DE50E}"/>
    <cellStyle name="Normal 10 2 3 2 3 2 2" xfId="764" xr:uid="{2A4D6BB3-E8EE-4B96-92CA-E2524DFD5EC8}"/>
    <cellStyle name="Normal 10 2 3 2 3 2 2 2" xfId="1625" xr:uid="{2FC6E997-4C92-4E03-9F95-DCA166F64276}"/>
    <cellStyle name="Normal 10 2 3 2 3 2 2 2 2" xfId="3256" xr:uid="{A8AA2ED4-D028-4F71-B557-399AEDE5AC1B}"/>
    <cellStyle name="Normal 10 2 3 2 3 2 2 2 2 2" xfId="7097" xr:uid="{C36B305B-DDD0-4AD2-B1A3-A09B5B6174AF}"/>
    <cellStyle name="Normal 10 2 3 2 3 2 2 2 3" xfId="4566" xr:uid="{4AE2E0D8-1992-4930-B92A-0681A245E7AB}"/>
    <cellStyle name="Normal 10 2 3 2 3 2 2 2 3 2" xfId="8328" xr:uid="{927BD00F-DB9B-46D0-89AD-E39E1BB11BA5}"/>
    <cellStyle name="Normal 10 2 3 2 3 2 2 2 4" xfId="5466" xr:uid="{77D87F29-F9A8-455F-80BA-B80B3D6453EA}"/>
    <cellStyle name="Normal 10 2 3 2 3 2 2 3" xfId="2032" xr:uid="{3D4509C6-8B77-4962-9D30-8D50E25086FF}"/>
    <cellStyle name="Normal 10 2 3 2 3 2 2 3 2" xfId="5873" xr:uid="{B660C36D-D909-49AF-8947-04255238D94C}"/>
    <cellStyle name="Normal 10 2 3 2 3 2 2 4" xfId="2439" xr:uid="{B507B788-9D15-4472-ACBD-84FF15C89D12}"/>
    <cellStyle name="Normal 10 2 3 2 3 2 2 4 2" xfId="6280" xr:uid="{2C8768D2-01CC-4D10-97FD-4FBA5FE99B30}"/>
    <cellStyle name="Normal 10 2 3 2 3 2 2 5" xfId="2846" xr:uid="{4DDB42B6-8D67-4537-A139-D9CA9150C4B5}"/>
    <cellStyle name="Normal 10 2 3 2 3 2 2 5 2" xfId="6687" xr:uid="{F4EF75D6-C3D0-465E-A69E-E5A02A6AC986}"/>
    <cellStyle name="Normal 10 2 3 2 3 2 2 6" xfId="3695" xr:uid="{A0E0F783-6FEA-4783-AE36-D460678E0CD2}"/>
    <cellStyle name="Normal 10 2 3 2 3 2 2 6 2" xfId="7508" xr:uid="{39F31966-E5DC-4459-8226-67765B3194DC}"/>
    <cellStyle name="Normal 10 2 3 2 3 2 2 7" xfId="4160" xr:uid="{59599693-A59F-4D30-9AE9-AADF8581669F}"/>
    <cellStyle name="Normal 10 2 3 2 3 2 2 7 2" xfId="7922" xr:uid="{4B46F0C6-BBC2-4B2A-A149-0805DDD6A45F}"/>
    <cellStyle name="Normal 10 2 3 2 3 2 2 8" xfId="4973" xr:uid="{E8FEFADA-5B0F-47A8-9CD7-DB903AEE7437}"/>
    <cellStyle name="Normal 10 2 3 2 3 2 3" xfId="1624" xr:uid="{E2E8112E-863B-4FA8-82E0-96C6B9AF520D}"/>
    <cellStyle name="Normal 10 2 3 2 3 2 3 2" xfId="3255" xr:uid="{E79227F6-0EFC-48EF-A568-6D032C1B6211}"/>
    <cellStyle name="Normal 10 2 3 2 3 2 3 2 2" xfId="7096" xr:uid="{0156E32A-4B84-425E-9319-97AEE192BD82}"/>
    <cellStyle name="Normal 10 2 3 2 3 2 3 3" xfId="4565" xr:uid="{19F32CA3-1A2F-4C7D-8F95-ABC331DC2D00}"/>
    <cellStyle name="Normal 10 2 3 2 3 2 3 3 2" xfId="8327" xr:uid="{10E00768-1514-4377-B5E5-92F29421CCC4}"/>
    <cellStyle name="Normal 10 2 3 2 3 2 3 4" xfId="5465" xr:uid="{2534CAB4-E053-4D4D-9D98-B02D2446CAFE}"/>
    <cellStyle name="Normal 10 2 3 2 3 2 4" xfId="2031" xr:uid="{96BD758D-6D41-4823-A30C-5CA8256AB8E4}"/>
    <cellStyle name="Normal 10 2 3 2 3 2 4 2" xfId="5872" xr:uid="{E365A4AA-5442-4C29-8A79-3E3A5D24B04D}"/>
    <cellStyle name="Normal 10 2 3 2 3 2 5" xfId="2438" xr:uid="{5514660E-4F1E-4FAC-828F-72ECD8415216}"/>
    <cellStyle name="Normal 10 2 3 2 3 2 5 2" xfId="6279" xr:uid="{B5A7E933-F161-44CD-9D5B-14694EBB667E}"/>
    <cellStyle name="Normal 10 2 3 2 3 2 6" xfId="2845" xr:uid="{6D4A48D4-DD9D-4B54-9558-33C680333C7F}"/>
    <cellStyle name="Normal 10 2 3 2 3 2 6 2" xfId="6686" xr:uid="{478DC833-F14A-476D-98D3-4DE399F2B27F}"/>
    <cellStyle name="Normal 10 2 3 2 3 2 7" xfId="3694" xr:uid="{0FB1146E-5BDA-408B-A6C2-FA7CDC983A40}"/>
    <cellStyle name="Normal 10 2 3 2 3 2 7 2" xfId="7507" xr:uid="{396275D2-00D4-42E8-91AB-506ECC5A2350}"/>
    <cellStyle name="Normal 10 2 3 2 3 2 8" xfId="4159" xr:uid="{67068C80-8651-4016-A7D9-1D499A10479F}"/>
    <cellStyle name="Normal 10 2 3 2 3 2 8 2" xfId="7921" xr:uid="{3E8A385B-5D4F-40FE-8A84-128757B27AA4}"/>
    <cellStyle name="Normal 10 2 3 2 3 2 9" xfId="4972" xr:uid="{11934C0F-2286-4FE4-80E0-019F1D5C5F6C}"/>
    <cellStyle name="Normal 10 2 3 2 3 3" xfId="765" xr:uid="{34B2966B-BA8D-4F29-BFE4-CB073BD0C504}"/>
    <cellStyle name="Normal 10 2 3 2 3 3 2" xfId="1626" xr:uid="{BEECF574-8093-4F66-9D69-9B8B1AB39C78}"/>
    <cellStyle name="Normal 10 2 3 2 3 3 2 2" xfId="3257" xr:uid="{5CDC2F39-BD9D-44EE-A074-3C89412CF1BC}"/>
    <cellStyle name="Normal 10 2 3 2 3 3 2 2 2" xfId="7098" xr:uid="{38E30065-85C7-43BB-A58F-3BF68C42924C}"/>
    <cellStyle name="Normal 10 2 3 2 3 3 2 3" xfId="4567" xr:uid="{1A6B685F-1A6B-44F8-BE79-EB91937F40EA}"/>
    <cellStyle name="Normal 10 2 3 2 3 3 2 3 2" xfId="8329" xr:uid="{CDCF35DA-35A3-4479-9F2F-8251760E19CF}"/>
    <cellStyle name="Normal 10 2 3 2 3 3 2 4" xfId="5467" xr:uid="{BDE86571-C120-461F-B882-0BEF22BC23AA}"/>
    <cellStyle name="Normal 10 2 3 2 3 3 3" xfId="2033" xr:uid="{811BDBA1-DA18-488D-B5D0-48BC2072D7A3}"/>
    <cellStyle name="Normal 10 2 3 2 3 3 3 2" xfId="5874" xr:uid="{9AA9D91C-2E7E-4846-A4E0-9AF0726B2506}"/>
    <cellStyle name="Normal 10 2 3 2 3 3 4" xfId="2440" xr:uid="{F33FE7D2-5850-4A5B-A20F-BF9DCC5364B3}"/>
    <cellStyle name="Normal 10 2 3 2 3 3 4 2" xfId="6281" xr:uid="{5FE6021E-4375-43D0-9872-4728DBAEF7C1}"/>
    <cellStyle name="Normal 10 2 3 2 3 3 5" xfId="2847" xr:uid="{49E0CC51-E73F-4ACB-A13B-60B9CAC6661B}"/>
    <cellStyle name="Normal 10 2 3 2 3 3 5 2" xfId="6688" xr:uid="{2C4E2C82-5C07-487E-8CA0-A5FDF3C6D57C}"/>
    <cellStyle name="Normal 10 2 3 2 3 3 6" xfId="3696" xr:uid="{9B53EE07-4CBD-4388-9A3E-0081C9135C7A}"/>
    <cellStyle name="Normal 10 2 3 2 3 3 6 2" xfId="7509" xr:uid="{1D1B7329-3F9D-4125-85A6-CEA852586225}"/>
    <cellStyle name="Normal 10 2 3 2 3 3 7" xfId="4161" xr:uid="{BA534EB8-CE3B-4E25-9FAA-860D032B094C}"/>
    <cellStyle name="Normal 10 2 3 2 3 3 7 2" xfId="7923" xr:uid="{86D94DCA-654C-434B-A6A7-EC01A46277DC}"/>
    <cellStyle name="Normal 10 2 3 2 3 3 8" xfId="4974" xr:uid="{84C2E80B-B90F-4B63-B7F5-2F260AEFB38F}"/>
    <cellStyle name="Normal 10 2 3 2 3 4" xfId="1623" xr:uid="{0764F93C-BD5B-4189-B936-2CC167E9F609}"/>
    <cellStyle name="Normal 10 2 3 2 3 4 2" xfId="3254" xr:uid="{F0422079-237E-4729-BA14-11719B5A01DF}"/>
    <cellStyle name="Normal 10 2 3 2 3 4 2 2" xfId="7095" xr:uid="{2438585A-EBBE-4725-97E1-7E79571BDAB0}"/>
    <cellStyle name="Normal 10 2 3 2 3 4 3" xfId="4564" xr:uid="{BA82F525-669B-4D27-B6DF-B68D529D06F6}"/>
    <cellStyle name="Normal 10 2 3 2 3 4 3 2" xfId="8326" xr:uid="{2628582F-CF45-4305-84B7-C8B2E2616D84}"/>
    <cellStyle name="Normal 10 2 3 2 3 4 4" xfId="5464" xr:uid="{14AD10EA-35CA-4BDE-9DA9-42B62FC1F5B3}"/>
    <cellStyle name="Normal 10 2 3 2 3 5" xfId="2030" xr:uid="{FC378126-C132-4C18-88D8-2868F2FC2B6B}"/>
    <cellStyle name="Normal 10 2 3 2 3 5 2" xfId="5871" xr:uid="{C1EB3AA3-43B6-4EC4-A0F0-D803E33A01A1}"/>
    <cellStyle name="Normal 10 2 3 2 3 6" xfId="2437" xr:uid="{5E5B8751-B721-4E88-8E7E-59166F3DD12C}"/>
    <cellStyle name="Normal 10 2 3 2 3 6 2" xfId="6278" xr:uid="{E954B6E1-7C90-45F7-ACE7-DEB61CACDB43}"/>
    <cellStyle name="Normal 10 2 3 2 3 7" xfId="2844" xr:uid="{0AF5BFA2-43A6-40AC-AF1D-DDE420C10062}"/>
    <cellStyle name="Normal 10 2 3 2 3 7 2" xfId="6685" xr:uid="{C774C506-9017-455C-9CE3-55EC8D59B30F}"/>
    <cellStyle name="Normal 10 2 3 2 3 8" xfId="3693" xr:uid="{A48837C3-7493-4A35-9B79-521BA4746D9F}"/>
    <cellStyle name="Normal 10 2 3 2 3 8 2" xfId="7506" xr:uid="{17B06EB9-14CE-4F7D-A116-CDC199B6CF99}"/>
    <cellStyle name="Normal 10 2 3 2 3 9" xfId="4158" xr:uid="{F0958141-ABC9-490B-9DB7-844B6AB6DDC8}"/>
    <cellStyle name="Normal 10 2 3 2 3 9 2" xfId="7920" xr:uid="{6A6B8D03-FECD-4CA6-9EA5-B5D9F2A51375}"/>
    <cellStyle name="Normal 10 2 3 2 4" xfId="766" xr:uid="{266E7866-67C2-4847-8E8B-E5167B42C201}"/>
    <cellStyle name="Normal 10 2 3 2 4 10" xfId="4975" xr:uid="{6F17CA64-4463-47EB-862F-9B49DFC6871C}"/>
    <cellStyle name="Normal 10 2 3 2 4 2" xfId="767" xr:uid="{C0AB838B-EA17-4FAC-9A8C-1AA296298D0A}"/>
    <cellStyle name="Normal 10 2 3 2 4 2 2" xfId="768" xr:uid="{55BEE1E1-BDA0-4E37-9CF9-BDBF978DC7EA}"/>
    <cellStyle name="Normal 10 2 3 2 4 2 2 2" xfId="1629" xr:uid="{77877152-848D-4ACF-B527-2B2B57ACFB94}"/>
    <cellStyle name="Normal 10 2 3 2 4 2 2 2 2" xfId="3260" xr:uid="{94C0CA23-77EB-482C-8CB7-A1EDD948907C}"/>
    <cellStyle name="Normal 10 2 3 2 4 2 2 2 2 2" xfId="7101" xr:uid="{BEE13C79-2C9D-415F-BB95-9595CA222B03}"/>
    <cellStyle name="Normal 10 2 3 2 4 2 2 2 3" xfId="4570" xr:uid="{82E32C34-5582-4020-B5DB-B36E0C808354}"/>
    <cellStyle name="Normal 10 2 3 2 4 2 2 2 3 2" xfId="8332" xr:uid="{25A8AD54-9BE7-47E0-97F0-012D71860C75}"/>
    <cellStyle name="Normal 10 2 3 2 4 2 2 2 4" xfId="5470" xr:uid="{FF9A1B5E-0A6D-4417-BD1A-CCD04BB2314F}"/>
    <cellStyle name="Normal 10 2 3 2 4 2 2 3" xfId="2036" xr:uid="{748E4844-BE45-47A1-B727-63A64C01EC06}"/>
    <cellStyle name="Normal 10 2 3 2 4 2 2 3 2" xfId="5877" xr:uid="{F42BAB36-3B66-450B-A20E-0C611253A556}"/>
    <cellStyle name="Normal 10 2 3 2 4 2 2 4" xfId="2443" xr:uid="{10CD0871-2F50-4C5E-B6B2-9EF0511EDE28}"/>
    <cellStyle name="Normal 10 2 3 2 4 2 2 4 2" xfId="6284" xr:uid="{CDD034B5-540C-4866-8B52-2E506174B7AC}"/>
    <cellStyle name="Normal 10 2 3 2 4 2 2 5" xfId="2850" xr:uid="{5FB66EEA-12F9-4942-AF41-642EF3A910EA}"/>
    <cellStyle name="Normal 10 2 3 2 4 2 2 5 2" xfId="6691" xr:uid="{0EAC355B-0745-464E-ACFA-3438BB6420B1}"/>
    <cellStyle name="Normal 10 2 3 2 4 2 2 6" xfId="3699" xr:uid="{7B4DB6AA-B8C7-4EED-A340-3E5970967A62}"/>
    <cellStyle name="Normal 10 2 3 2 4 2 2 6 2" xfId="7512" xr:uid="{D8948893-6C97-4FC0-92F8-89C33F17DDF6}"/>
    <cellStyle name="Normal 10 2 3 2 4 2 2 7" xfId="4164" xr:uid="{4CDCAE7E-3F0B-49A4-ADDD-337378079FCD}"/>
    <cellStyle name="Normal 10 2 3 2 4 2 2 7 2" xfId="7926" xr:uid="{F67D0345-0DCD-45D9-9C3F-88B2887BA22D}"/>
    <cellStyle name="Normal 10 2 3 2 4 2 2 8" xfId="4977" xr:uid="{313854C3-2582-4B47-B9CA-28B1869590C2}"/>
    <cellStyle name="Normal 10 2 3 2 4 2 3" xfId="1628" xr:uid="{5D2AB8FD-C030-47AA-926E-667F0E6B9D89}"/>
    <cellStyle name="Normal 10 2 3 2 4 2 3 2" xfId="3259" xr:uid="{C34424EB-9F0F-400E-B1BE-5BA2D2BF54DF}"/>
    <cellStyle name="Normal 10 2 3 2 4 2 3 2 2" xfId="7100" xr:uid="{D842A083-7C49-4757-9992-36911B0903C1}"/>
    <cellStyle name="Normal 10 2 3 2 4 2 3 3" xfId="4569" xr:uid="{5F2F93E6-E090-4259-93F9-765EE5047836}"/>
    <cellStyle name="Normal 10 2 3 2 4 2 3 3 2" xfId="8331" xr:uid="{1B25340D-96AF-4A5E-BD89-BF52FBA7A6F3}"/>
    <cellStyle name="Normal 10 2 3 2 4 2 3 4" xfId="5469" xr:uid="{E6B42B66-A77F-45EE-B580-89795EFBE1F7}"/>
    <cellStyle name="Normal 10 2 3 2 4 2 4" xfId="2035" xr:uid="{9E3AA61B-5C92-450C-B499-28AF73F9E778}"/>
    <cellStyle name="Normal 10 2 3 2 4 2 4 2" xfId="5876" xr:uid="{AAEE05FA-54D9-4557-AEB2-19C249784AF2}"/>
    <cellStyle name="Normal 10 2 3 2 4 2 5" xfId="2442" xr:uid="{AE40BF06-DDF9-4A5C-957A-2553B3E3EBE8}"/>
    <cellStyle name="Normal 10 2 3 2 4 2 5 2" xfId="6283" xr:uid="{187F4413-4135-4568-85FB-2E33F436D266}"/>
    <cellStyle name="Normal 10 2 3 2 4 2 6" xfId="2849" xr:uid="{B3488510-3914-41BC-8EFC-0FE82C593A56}"/>
    <cellStyle name="Normal 10 2 3 2 4 2 6 2" xfId="6690" xr:uid="{A41EADEC-3AFB-42BA-B019-737D8EEC1D7D}"/>
    <cellStyle name="Normal 10 2 3 2 4 2 7" xfId="3698" xr:uid="{2760EEA8-659C-45DD-86FE-8F55FE7F967A}"/>
    <cellStyle name="Normal 10 2 3 2 4 2 7 2" xfId="7511" xr:uid="{7CC12CDA-0C91-4D27-86DE-931B88881334}"/>
    <cellStyle name="Normal 10 2 3 2 4 2 8" xfId="4163" xr:uid="{7FB10EA8-4AAB-4ACE-91E0-8A540D7BD291}"/>
    <cellStyle name="Normal 10 2 3 2 4 2 8 2" xfId="7925" xr:uid="{EA8FFC63-44B1-4580-BA62-AC6204184170}"/>
    <cellStyle name="Normal 10 2 3 2 4 2 9" xfId="4976" xr:uid="{D9CE9947-B6BB-4BAA-96BB-289DE6301DE6}"/>
    <cellStyle name="Normal 10 2 3 2 4 3" xfId="769" xr:uid="{0121C3C1-BB96-4FEA-95DB-F335DCBC057F}"/>
    <cellStyle name="Normal 10 2 3 2 4 3 2" xfId="1630" xr:uid="{DDC21279-D43E-4D1E-92D2-6530C6D3276E}"/>
    <cellStyle name="Normal 10 2 3 2 4 3 2 2" xfId="3261" xr:uid="{5E336407-651C-428E-A5A9-2DB9D0150F00}"/>
    <cellStyle name="Normal 10 2 3 2 4 3 2 2 2" xfId="7102" xr:uid="{DE2457B9-D76D-4886-AAD6-FF8E967819A8}"/>
    <cellStyle name="Normal 10 2 3 2 4 3 2 3" xfId="4571" xr:uid="{D1E382A1-C017-45F0-A625-97459D9D2BD2}"/>
    <cellStyle name="Normal 10 2 3 2 4 3 2 3 2" xfId="8333" xr:uid="{2793E565-4479-45A8-815A-E83C7BF55320}"/>
    <cellStyle name="Normal 10 2 3 2 4 3 2 4" xfId="5471" xr:uid="{632364D6-CD72-40D0-9D39-32867C04DEB4}"/>
    <cellStyle name="Normal 10 2 3 2 4 3 3" xfId="2037" xr:uid="{0F072045-8613-4311-976C-5479497B7FEE}"/>
    <cellStyle name="Normal 10 2 3 2 4 3 3 2" xfId="5878" xr:uid="{5DCD07B3-57FF-4157-81AF-438758B64E61}"/>
    <cellStyle name="Normal 10 2 3 2 4 3 4" xfId="2444" xr:uid="{C42C9958-F6B1-4931-AF42-6FF74942364F}"/>
    <cellStyle name="Normal 10 2 3 2 4 3 4 2" xfId="6285" xr:uid="{3381B93C-063A-4428-80CB-F48F9EB2D936}"/>
    <cellStyle name="Normal 10 2 3 2 4 3 5" xfId="2851" xr:uid="{187A58C2-D51B-4AA3-A5EB-B374D832DFCA}"/>
    <cellStyle name="Normal 10 2 3 2 4 3 5 2" xfId="6692" xr:uid="{4641CD89-C980-47AA-BC7F-069B01EA2A80}"/>
    <cellStyle name="Normal 10 2 3 2 4 3 6" xfId="3700" xr:uid="{0852F439-C116-4BB0-B805-41B9E1E79D20}"/>
    <cellStyle name="Normal 10 2 3 2 4 3 6 2" xfId="7513" xr:uid="{0F47AB27-F1A6-48AB-8F16-1FD6DE8502EB}"/>
    <cellStyle name="Normal 10 2 3 2 4 3 7" xfId="4165" xr:uid="{1E0E10EF-198B-4B81-8094-A9972213147A}"/>
    <cellStyle name="Normal 10 2 3 2 4 3 7 2" xfId="7927" xr:uid="{D0734747-689E-439D-9B28-EF96B6E1B4B3}"/>
    <cellStyle name="Normal 10 2 3 2 4 3 8" xfId="4978" xr:uid="{0ACF7EF5-526A-42F9-BD0C-D860F270F155}"/>
    <cellStyle name="Normal 10 2 3 2 4 4" xfId="1627" xr:uid="{9C831370-518B-4220-A229-E33DB27C63B1}"/>
    <cellStyle name="Normal 10 2 3 2 4 4 2" xfId="3258" xr:uid="{6072E014-B239-4A83-8B76-E09FA1308DAB}"/>
    <cellStyle name="Normal 10 2 3 2 4 4 2 2" xfId="7099" xr:uid="{A11FBBA3-00EB-4051-AC86-AC646E45FCDC}"/>
    <cellStyle name="Normal 10 2 3 2 4 4 3" xfId="4568" xr:uid="{A48E4279-1416-4ED7-B388-C00D25A2006F}"/>
    <cellStyle name="Normal 10 2 3 2 4 4 3 2" xfId="8330" xr:uid="{F0044A37-461A-4550-BA26-53D882D54D13}"/>
    <cellStyle name="Normal 10 2 3 2 4 4 4" xfId="5468" xr:uid="{B8CC4BC8-B23B-4E79-8DAB-4DB9A6217346}"/>
    <cellStyle name="Normal 10 2 3 2 4 5" xfId="2034" xr:uid="{2165A6B2-4EE3-4BCE-8D65-B13738D06311}"/>
    <cellStyle name="Normal 10 2 3 2 4 5 2" xfId="5875" xr:uid="{B3BDE645-658D-4BCD-8C4E-D980AC8B77ED}"/>
    <cellStyle name="Normal 10 2 3 2 4 6" xfId="2441" xr:uid="{4863EE11-1435-4F7A-98B2-BA04FE0DCD6D}"/>
    <cellStyle name="Normal 10 2 3 2 4 6 2" xfId="6282" xr:uid="{5343606E-E661-44A1-8CFC-A628FFD0A307}"/>
    <cellStyle name="Normal 10 2 3 2 4 7" xfId="2848" xr:uid="{45CE1E83-2F92-4EC9-9311-C44968D51F49}"/>
    <cellStyle name="Normal 10 2 3 2 4 7 2" xfId="6689" xr:uid="{71F062F6-AD6F-439C-BB96-457A290254E2}"/>
    <cellStyle name="Normal 10 2 3 2 4 8" xfId="3697" xr:uid="{389F670E-BFA0-4A79-9C34-F8FEFE23F5F3}"/>
    <cellStyle name="Normal 10 2 3 2 4 8 2" xfId="7510" xr:uid="{8E13379A-A60C-44A7-A743-D043003AAB4C}"/>
    <cellStyle name="Normal 10 2 3 2 4 9" xfId="4162" xr:uid="{8DD23931-F39E-400F-8F41-0C067C0ED45D}"/>
    <cellStyle name="Normal 10 2 3 2 4 9 2" xfId="7924" xr:uid="{B6ECEE88-942E-471F-B349-AEEB13631D69}"/>
    <cellStyle name="Normal 10 2 3 2 5" xfId="770" xr:uid="{F1EA4AF3-C613-487B-8D85-B73F13053418}"/>
    <cellStyle name="Normal 10 2 3 2 5 2" xfId="771" xr:uid="{6ABD97ED-D1D7-4B37-843A-2420910F8E45}"/>
    <cellStyle name="Normal 10 2 3 2 5 2 2" xfId="1632" xr:uid="{991D4ACA-A52C-4DEC-819F-73988A63C441}"/>
    <cellStyle name="Normal 10 2 3 2 5 2 2 2" xfId="3263" xr:uid="{EAE27015-36AC-456E-B56A-C9F912CB14FA}"/>
    <cellStyle name="Normal 10 2 3 2 5 2 2 2 2" xfId="7104" xr:uid="{F61BEDA6-DCB1-44F2-AFC8-A538C1F57420}"/>
    <cellStyle name="Normal 10 2 3 2 5 2 2 3" xfId="4573" xr:uid="{8D3474A7-6B28-4BA7-B3C2-186A4854433E}"/>
    <cellStyle name="Normal 10 2 3 2 5 2 2 3 2" xfId="8335" xr:uid="{35358347-768B-4F41-9959-92EF900EA698}"/>
    <cellStyle name="Normal 10 2 3 2 5 2 2 4" xfId="5473" xr:uid="{C57F63CE-0D25-4DA8-84E1-3D3847EF8B67}"/>
    <cellStyle name="Normal 10 2 3 2 5 2 3" xfId="2039" xr:uid="{B1030FEF-44CA-4C6B-AFB6-5264C8E282D1}"/>
    <cellStyle name="Normal 10 2 3 2 5 2 3 2" xfId="5880" xr:uid="{9419F4A7-20AE-4B46-BC55-8FD0A6184F01}"/>
    <cellStyle name="Normal 10 2 3 2 5 2 4" xfId="2446" xr:uid="{C6E4C613-2E5D-435F-9FC8-ECA37036CCB2}"/>
    <cellStyle name="Normal 10 2 3 2 5 2 4 2" xfId="6287" xr:uid="{6CAC5D9B-9DE3-42DC-A98D-782826CC8771}"/>
    <cellStyle name="Normal 10 2 3 2 5 2 5" xfId="2853" xr:uid="{35C56B87-E2E4-443C-B388-ED305AD7DC2F}"/>
    <cellStyle name="Normal 10 2 3 2 5 2 5 2" xfId="6694" xr:uid="{3317D334-265E-4F21-9837-BBF5C78832BE}"/>
    <cellStyle name="Normal 10 2 3 2 5 2 6" xfId="3702" xr:uid="{307E342F-E42C-4CED-80CD-6D989E37CEEA}"/>
    <cellStyle name="Normal 10 2 3 2 5 2 6 2" xfId="7515" xr:uid="{59A2C1C6-3772-4E5E-B89E-95425594AF17}"/>
    <cellStyle name="Normal 10 2 3 2 5 2 7" xfId="4167" xr:uid="{2A20CD5C-096F-4468-A8F6-331B4FE7FD16}"/>
    <cellStyle name="Normal 10 2 3 2 5 2 7 2" xfId="7929" xr:uid="{1E973108-9DB4-4574-9720-751919AB56ED}"/>
    <cellStyle name="Normal 10 2 3 2 5 2 8" xfId="4980" xr:uid="{A742E6AC-B306-41E0-91A5-C25B7466F8B8}"/>
    <cellStyle name="Normal 10 2 3 2 5 3" xfId="1631" xr:uid="{FD9295A4-9296-4BFB-974A-30FFA2F3905B}"/>
    <cellStyle name="Normal 10 2 3 2 5 3 2" xfId="3262" xr:uid="{BB600781-54A8-49F0-92BF-546D62FF93B7}"/>
    <cellStyle name="Normal 10 2 3 2 5 3 2 2" xfId="7103" xr:uid="{E571D1F8-CAB8-41E4-AF94-F9A06F5E1B89}"/>
    <cellStyle name="Normal 10 2 3 2 5 3 3" xfId="4572" xr:uid="{D8D5C4D8-25C9-4B67-A52F-0C403FDE9D5A}"/>
    <cellStyle name="Normal 10 2 3 2 5 3 3 2" xfId="8334" xr:uid="{01006C38-544A-480F-938E-1356DF17BA5F}"/>
    <cellStyle name="Normal 10 2 3 2 5 3 4" xfId="5472" xr:uid="{503D0312-25C7-40F3-92F1-509026C2F964}"/>
    <cellStyle name="Normal 10 2 3 2 5 4" xfId="2038" xr:uid="{16E60535-929A-4D49-96B2-524B1D92D206}"/>
    <cellStyle name="Normal 10 2 3 2 5 4 2" xfId="5879" xr:uid="{26D7FF68-614A-4E01-81FF-8484153B426C}"/>
    <cellStyle name="Normal 10 2 3 2 5 5" xfId="2445" xr:uid="{99C3FAE6-1C11-4BE1-A310-80DF6D3AABD3}"/>
    <cellStyle name="Normal 10 2 3 2 5 5 2" xfId="6286" xr:uid="{446C7E85-DEC3-446C-B01A-4734EBEAC116}"/>
    <cellStyle name="Normal 10 2 3 2 5 6" xfId="2852" xr:uid="{2ABF2A31-4FF5-40F5-832E-0CF4F3549144}"/>
    <cellStyle name="Normal 10 2 3 2 5 6 2" xfId="6693" xr:uid="{B7D7E20B-99B0-429C-A24B-1ACEA2AE56CB}"/>
    <cellStyle name="Normal 10 2 3 2 5 7" xfId="3701" xr:uid="{EC1FCDDA-DDD3-4C25-A750-7A36E4077B8B}"/>
    <cellStyle name="Normal 10 2 3 2 5 7 2" xfId="7514" xr:uid="{98ECAAB0-5F74-4D20-9F39-F33477F70F23}"/>
    <cellStyle name="Normal 10 2 3 2 5 8" xfId="4166" xr:uid="{711DED21-9A38-4040-B3BB-D2EBBA5AC141}"/>
    <cellStyle name="Normal 10 2 3 2 5 8 2" xfId="7928" xr:uid="{0FEAF806-2141-414C-8D9A-85259F4D6397}"/>
    <cellStyle name="Normal 10 2 3 2 5 9" xfId="4979" xr:uid="{0FF2C34B-6A16-4212-83CA-2C6E9D1328E2}"/>
    <cellStyle name="Normal 10 2 3 2 6" xfId="772" xr:uid="{088C377A-13A1-431D-89B7-069621E2ED3A}"/>
    <cellStyle name="Normal 10 2 3 2 6 2" xfId="1633" xr:uid="{42335812-2CDA-445F-9979-B277FD29DD3D}"/>
    <cellStyle name="Normal 10 2 3 2 6 2 2" xfId="3264" xr:uid="{90BC1C02-8C7C-4185-A952-ADA35F6EDC00}"/>
    <cellStyle name="Normal 10 2 3 2 6 2 2 2" xfId="7105" xr:uid="{D4F51B86-1F85-4633-84C7-4F2007B265E8}"/>
    <cellStyle name="Normal 10 2 3 2 6 2 3" xfId="4574" xr:uid="{90F6E88B-7139-4AF6-87F0-D4AE9A2EFB19}"/>
    <cellStyle name="Normal 10 2 3 2 6 2 3 2" xfId="8336" xr:uid="{A6413C07-A78E-4B83-9131-15F4F2310F34}"/>
    <cellStyle name="Normal 10 2 3 2 6 2 4" xfId="5474" xr:uid="{DFDDF1A3-942E-42B8-8A59-E5858745D2C6}"/>
    <cellStyle name="Normal 10 2 3 2 6 3" xfId="2040" xr:uid="{6B3409F1-6132-44B1-90F3-EFFCF9369EF1}"/>
    <cellStyle name="Normal 10 2 3 2 6 3 2" xfId="5881" xr:uid="{0A0DC847-4227-4A0B-BD14-E3FB82845F68}"/>
    <cellStyle name="Normal 10 2 3 2 6 4" xfId="2447" xr:uid="{E11E550A-4C02-46A1-838E-AED4F1DDDD0A}"/>
    <cellStyle name="Normal 10 2 3 2 6 4 2" xfId="6288" xr:uid="{DF28DD39-CE70-46E8-90E5-C5DDA8BEE3BD}"/>
    <cellStyle name="Normal 10 2 3 2 6 5" xfId="2854" xr:uid="{CE86147B-5A59-41CE-A37A-30DD6C70C559}"/>
    <cellStyle name="Normal 10 2 3 2 6 5 2" xfId="6695" xr:uid="{43F21D15-4ABA-47AB-8DDA-AEF51160F8CD}"/>
    <cellStyle name="Normal 10 2 3 2 6 6" xfId="3703" xr:uid="{9BE447C9-5D8F-4963-9E88-787EA57D6FF8}"/>
    <cellStyle name="Normal 10 2 3 2 6 6 2" xfId="7516" xr:uid="{E8BBDF3C-8F40-49B5-B49F-60611A8F913B}"/>
    <cellStyle name="Normal 10 2 3 2 6 7" xfId="4168" xr:uid="{DD2A0108-8FAD-46F9-8876-BD1B0FED5C1B}"/>
    <cellStyle name="Normal 10 2 3 2 6 7 2" xfId="7930" xr:uid="{C0889FB6-8BE1-4AEB-88E5-1DE6D60E8E41}"/>
    <cellStyle name="Normal 10 2 3 2 6 8" xfId="4981" xr:uid="{F804380D-D799-4F26-96A8-8009CD718217}"/>
    <cellStyle name="Normal 10 2 3 2 7" xfId="1618" xr:uid="{8A53D190-2CC8-49B9-9032-E7A6AF78CF73}"/>
    <cellStyle name="Normal 10 2 3 2 7 2" xfId="3249" xr:uid="{9A3862C9-1035-4716-AF78-3444A17BF1D3}"/>
    <cellStyle name="Normal 10 2 3 2 7 2 2" xfId="7090" xr:uid="{84D2128F-F748-44EF-AE94-009B267DC14F}"/>
    <cellStyle name="Normal 10 2 3 2 7 3" xfId="4559" xr:uid="{1317EDB0-8E9D-4ED6-9C75-BD224EC2E537}"/>
    <cellStyle name="Normal 10 2 3 2 7 3 2" xfId="8321" xr:uid="{E6B39AF8-E624-4C74-844A-5F0361FF65F4}"/>
    <cellStyle name="Normal 10 2 3 2 7 4" xfId="5459" xr:uid="{B313B0EB-194D-4812-A757-6C28B699E529}"/>
    <cellStyle name="Normal 10 2 3 2 8" xfId="2025" xr:uid="{C348778E-A2FB-41E8-9D3B-AB9353E6DEA9}"/>
    <cellStyle name="Normal 10 2 3 2 8 2" xfId="5866" xr:uid="{5D82E67C-8338-42C0-B7CD-9155A6E09398}"/>
    <cellStyle name="Normal 10 2 3 2 9" xfId="2432" xr:uid="{7DF6272E-C2C3-4C0C-A432-EB06EDE1259E}"/>
    <cellStyle name="Normal 10 2 3 2 9 2" xfId="6273" xr:uid="{F5FC0E5B-472A-4D7C-B6B4-87EFFBC5F4B9}"/>
    <cellStyle name="Normal 10 2 3 3" xfId="773" xr:uid="{F0639487-708E-4816-AE95-D1A46EED31D3}"/>
    <cellStyle name="Normal 10 2 3 3 10" xfId="2855" xr:uid="{A7E22930-0005-430A-BBFB-0F2558D6CFC2}"/>
    <cellStyle name="Normal 10 2 3 3 10 2" xfId="6696" xr:uid="{81AB9B2C-6B16-4B93-9ED4-330111B0DE52}"/>
    <cellStyle name="Normal 10 2 3 3 11" xfId="3704" xr:uid="{EFF4312B-1B42-4A07-87D8-F131B24F2B73}"/>
    <cellStyle name="Normal 10 2 3 3 11 2" xfId="7517" xr:uid="{33CFF5AF-F11E-4456-9BF7-F467CC73ACC7}"/>
    <cellStyle name="Normal 10 2 3 3 12" xfId="4169" xr:uid="{8C3CB9E4-F677-4A12-885F-E4846A80D7D6}"/>
    <cellStyle name="Normal 10 2 3 3 12 2" xfId="7931" xr:uid="{B17A4158-7C64-4C02-B752-C568AD61F7B3}"/>
    <cellStyle name="Normal 10 2 3 3 13" xfId="4982" xr:uid="{FAADABC7-2F7A-4A42-BFAC-4E6670782678}"/>
    <cellStyle name="Normal 10 2 3 3 2" xfId="774" xr:uid="{FC6C96A1-CD3D-4A5B-AE14-DFAC854BA4A0}"/>
    <cellStyle name="Normal 10 2 3 3 2 10" xfId="4983" xr:uid="{7BB5AC36-B1CB-4E9D-B84E-DAAF55B64494}"/>
    <cellStyle name="Normal 10 2 3 3 2 2" xfId="775" xr:uid="{D5A3F504-B11B-4302-9BD4-9A362F61CD77}"/>
    <cellStyle name="Normal 10 2 3 3 2 2 2" xfId="776" xr:uid="{DB05E1F1-B25B-451E-86C1-D702BA6FFFD6}"/>
    <cellStyle name="Normal 10 2 3 3 2 2 2 2" xfId="1637" xr:uid="{156C5DB8-195D-4B74-87A0-E53BAED83D0E}"/>
    <cellStyle name="Normal 10 2 3 3 2 2 2 2 2" xfId="3268" xr:uid="{65F3C719-4129-4B01-B4F2-1FE3517247D2}"/>
    <cellStyle name="Normal 10 2 3 3 2 2 2 2 2 2" xfId="7109" xr:uid="{03DCDF1D-AE79-4834-9A42-449D7C04D29C}"/>
    <cellStyle name="Normal 10 2 3 3 2 2 2 2 3" xfId="4578" xr:uid="{BE5675A2-E7A0-45C2-9FAE-D616F7CD2D32}"/>
    <cellStyle name="Normal 10 2 3 3 2 2 2 2 3 2" xfId="8340" xr:uid="{0D844E83-78F4-440D-AA89-E9B8FA5704DC}"/>
    <cellStyle name="Normal 10 2 3 3 2 2 2 2 4" xfId="5478" xr:uid="{9820CAF6-9C67-44F5-AA11-E0D5DEB83BA5}"/>
    <cellStyle name="Normal 10 2 3 3 2 2 2 3" xfId="2044" xr:uid="{1A7D1D7B-F83E-4504-AAA3-57B1EE86AF1D}"/>
    <cellStyle name="Normal 10 2 3 3 2 2 2 3 2" xfId="5885" xr:uid="{CE494C78-69BB-427B-B19C-DC39FFCA1F8B}"/>
    <cellStyle name="Normal 10 2 3 3 2 2 2 4" xfId="2451" xr:uid="{F699BD83-A572-4D5A-8C42-B876CDCDF931}"/>
    <cellStyle name="Normal 10 2 3 3 2 2 2 4 2" xfId="6292" xr:uid="{6747EC5A-97A0-4694-9A78-83CA923C2CB5}"/>
    <cellStyle name="Normal 10 2 3 3 2 2 2 5" xfId="2858" xr:uid="{4B5EBE7F-3F91-4F76-AC63-44A8A75929E3}"/>
    <cellStyle name="Normal 10 2 3 3 2 2 2 5 2" xfId="6699" xr:uid="{F9DE8D1D-57A2-495A-BE6D-EAD31E78FAFF}"/>
    <cellStyle name="Normal 10 2 3 3 2 2 2 6" xfId="3707" xr:uid="{1FF351C8-2E2A-4217-8F01-24A018FF5B19}"/>
    <cellStyle name="Normal 10 2 3 3 2 2 2 6 2" xfId="7520" xr:uid="{C6256D60-8EF5-453C-AA6F-958C6EA7F88E}"/>
    <cellStyle name="Normal 10 2 3 3 2 2 2 7" xfId="4172" xr:uid="{B2B5D7A9-E674-460D-B632-5286F2F7909C}"/>
    <cellStyle name="Normal 10 2 3 3 2 2 2 7 2" xfId="7934" xr:uid="{93EDC27E-0067-461F-A97E-1205AF2EC41D}"/>
    <cellStyle name="Normal 10 2 3 3 2 2 2 8" xfId="4985" xr:uid="{E5432F38-C103-4030-99CF-B4A674DFA674}"/>
    <cellStyle name="Normal 10 2 3 3 2 2 3" xfId="1636" xr:uid="{D9D06A9E-4E8C-463F-8C80-F17703246C7D}"/>
    <cellStyle name="Normal 10 2 3 3 2 2 3 2" xfId="3267" xr:uid="{A79C2E22-6455-4B8C-B127-D07243FB3FE4}"/>
    <cellStyle name="Normal 10 2 3 3 2 2 3 2 2" xfId="7108" xr:uid="{6E79CC8E-EFB4-436D-A33A-E6CC56F7DF36}"/>
    <cellStyle name="Normal 10 2 3 3 2 2 3 3" xfId="4577" xr:uid="{43E7C153-BE0D-4F6B-B774-49D5223E7B2E}"/>
    <cellStyle name="Normal 10 2 3 3 2 2 3 3 2" xfId="8339" xr:uid="{C68111A2-5CBA-400F-80C5-D5D80F7FF517}"/>
    <cellStyle name="Normal 10 2 3 3 2 2 3 4" xfId="5477" xr:uid="{66848928-EFDB-456A-98C2-6545DC81FC0A}"/>
    <cellStyle name="Normal 10 2 3 3 2 2 4" xfId="2043" xr:uid="{79B6F280-2F57-40E2-A357-1116972B281B}"/>
    <cellStyle name="Normal 10 2 3 3 2 2 4 2" xfId="5884" xr:uid="{C104C05B-DF40-4D7B-AF34-10B23BD5707D}"/>
    <cellStyle name="Normal 10 2 3 3 2 2 5" xfId="2450" xr:uid="{02F1ADB0-9203-48D5-9FA2-6542602AA87F}"/>
    <cellStyle name="Normal 10 2 3 3 2 2 5 2" xfId="6291" xr:uid="{C617BB4A-00FC-4311-8186-ABC4A3C390FB}"/>
    <cellStyle name="Normal 10 2 3 3 2 2 6" xfId="2857" xr:uid="{2B8F69D1-79C3-4730-8614-E87DF184DA0B}"/>
    <cellStyle name="Normal 10 2 3 3 2 2 6 2" xfId="6698" xr:uid="{A5CE14B9-C00C-4DF4-976D-3A351DA1D23F}"/>
    <cellStyle name="Normal 10 2 3 3 2 2 7" xfId="3706" xr:uid="{80CD3DF8-C669-4361-B7F5-4372786DC2D4}"/>
    <cellStyle name="Normal 10 2 3 3 2 2 7 2" xfId="7519" xr:uid="{FC7A664C-DBA9-47CC-87C5-CDA228AFDA15}"/>
    <cellStyle name="Normal 10 2 3 3 2 2 8" xfId="4171" xr:uid="{E15BF16F-53D3-46A9-AFDE-F28632846D55}"/>
    <cellStyle name="Normal 10 2 3 3 2 2 8 2" xfId="7933" xr:uid="{3FF476EA-C230-41DD-BB9F-69748FCF0BF6}"/>
    <cellStyle name="Normal 10 2 3 3 2 2 9" xfId="4984" xr:uid="{6F92F0BF-DDAC-4393-8973-276989478005}"/>
    <cellStyle name="Normal 10 2 3 3 2 3" xfId="777" xr:uid="{C8F9F9B7-35BE-49FF-91AF-B987A122B049}"/>
    <cellStyle name="Normal 10 2 3 3 2 3 2" xfId="1638" xr:uid="{F26090C8-7A03-4FEB-A67B-14F3D1D02BAA}"/>
    <cellStyle name="Normal 10 2 3 3 2 3 2 2" xfId="3269" xr:uid="{7DDDD2DA-08F9-4D64-A094-10C1C9B010E9}"/>
    <cellStyle name="Normal 10 2 3 3 2 3 2 2 2" xfId="7110" xr:uid="{C7BDE797-6575-4460-9363-1FE7AF013B4D}"/>
    <cellStyle name="Normal 10 2 3 3 2 3 2 3" xfId="4579" xr:uid="{5B9D41C0-C4F3-4505-A6E1-BC04887D5A92}"/>
    <cellStyle name="Normal 10 2 3 3 2 3 2 3 2" xfId="8341" xr:uid="{2B4534A5-E819-40C5-B42D-9F65B38F11F8}"/>
    <cellStyle name="Normal 10 2 3 3 2 3 2 4" xfId="5479" xr:uid="{29155843-1FDC-4D08-A2DD-DB409BEF8446}"/>
    <cellStyle name="Normal 10 2 3 3 2 3 3" xfId="2045" xr:uid="{0844647E-46A1-4C12-9EC3-9DD5766E2ADF}"/>
    <cellStyle name="Normal 10 2 3 3 2 3 3 2" xfId="5886" xr:uid="{E9892C34-7BFF-4D21-9422-B55E65344504}"/>
    <cellStyle name="Normal 10 2 3 3 2 3 4" xfId="2452" xr:uid="{54061083-BD90-40FC-8DE1-B840BD1B0937}"/>
    <cellStyle name="Normal 10 2 3 3 2 3 4 2" xfId="6293" xr:uid="{5B0A9017-A2BE-4B1E-96D2-8C9D2EBC3692}"/>
    <cellStyle name="Normal 10 2 3 3 2 3 5" xfId="2859" xr:uid="{4900307E-D0FA-45CC-A737-AB9C1FC6E0C8}"/>
    <cellStyle name="Normal 10 2 3 3 2 3 5 2" xfId="6700" xr:uid="{B81B7400-E8F1-4596-B0BA-DDFEA5CCA1FB}"/>
    <cellStyle name="Normal 10 2 3 3 2 3 6" xfId="3708" xr:uid="{74D59E7F-BADD-4DCF-AA0C-A68B6CD036D7}"/>
    <cellStyle name="Normal 10 2 3 3 2 3 6 2" xfId="7521" xr:uid="{C68B4680-157D-4B6F-90A3-7B7C37BDC599}"/>
    <cellStyle name="Normal 10 2 3 3 2 3 7" xfId="4173" xr:uid="{512854C2-61F0-4D22-9293-91F969A8423A}"/>
    <cellStyle name="Normal 10 2 3 3 2 3 7 2" xfId="7935" xr:uid="{819974A7-5BB9-49F4-83DE-A79FF8884B63}"/>
    <cellStyle name="Normal 10 2 3 3 2 3 8" xfId="4986" xr:uid="{9BF70813-AB72-40AC-965D-888BEFA953C6}"/>
    <cellStyle name="Normal 10 2 3 3 2 4" xfId="1635" xr:uid="{12D18B59-457A-47ED-BF54-AB06803E1235}"/>
    <cellStyle name="Normal 10 2 3 3 2 4 2" xfId="3266" xr:uid="{7AAF804A-8EB6-4704-A073-342CE2F89597}"/>
    <cellStyle name="Normal 10 2 3 3 2 4 2 2" xfId="7107" xr:uid="{02D4B33C-4132-4043-B35A-6C4FB5D7349F}"/>
    <cellStyle name="Normal 10 2 3 3 2 4 3" xfId="4576" xr:uid="{7E7BF242-DD4C-41BC-B486-D4A3E94732A1}"/>
    <cellStyle name="Normal 10 2 3 3 2 4 3 2" xfId="8338" xr:uid="{CE42E630-9A06-4898-8984-30614F834343}"/>
    <cellStyle name="Normal 10 2 3 3 2 4 4" xfId="5476" xr:uid="{2B496994-C79F-431B-8A6C-E20BCC9BF26C}"/>
    <cellStyle name="Normal 10 2 3 3 2 5" xfId="2042" xr:uid="{C09A7D85-9591-47DF-BB87-C5CEF359E615}"/>
    <cellStyle name="Normal 10 2 3 3 2 5 2" xfId="5883" xr:uid="{0B382837-5178-4A01-9769-CB92E6065C6D}"/>
    <cellStyle name="Normal 10 2 3 3 2 6" xfId="2449" xr:uid="{25E9F8BB-F4B8-4D94-A82C-F33B832E6583}"/>
    <cellStyle name="Normal 10 2 3 3 2 6 2" xfId="6290" xr:uid="{9B2C1964-2F3B-48AB-BFC8-B2F150F2E823}"/>
    <cellStyle name="Normal 10 2 3 3 2 7" xfId="2856" xr:uid="{225A70E1-EABB-4C20-B5E2-958CD0FB88BD}"/>
    <cellStyle name="Normal 10 2 3 3 2 7 2" xfId="6697" xr:uid="{6F90A3F2-BA09-405F-823D-01338FA724C0}"/>
    <cellStyle name="Normal 10 2 3 3 2 8" xfId="3705" xr:uid="{17E49759-9AE8-4F38-B65D-5833827B2827}"/>
    <cellStyle name="Normal 10 2 3 3 2 8 2" xfId="7518" xr:uid="{356716EB-3F2C-47C9-BB4A-740B17379D2F}"/>
    <cellStyle name="Normal 10 2 3 3 2 9" xfId="4170" xr:uid="{604D2AE0-ADB2-4C50-8FC5-0072D344B9F6}"/>
    <cellStyle name="Normal 10 2 3 3 2 9 2" xfId="7932" xr:uid="{56415168-9564-426C-B14B-BE76371F9FEF}"/>
    <cellStyle name="Normal 10 2 3 3 3" xfId="778" xr:uid="{B0DEB923-51A8-4B21-83A7-77A087A46574}"/>
    <cellStyle name="Normal 10 2 3 3 3 10" xfId="4987" xr:uid="{C557A37E-7E30-426D-8C83-1400340742AD}"/>
    <cellStyle name="Normal 10 2 3 3 3 2" xfId="779" xr:uid="{048E68A1-3F3E-42A3-8AB2-2622ABB86A77}"/>
    <cellStyle name="Normal 10 2 3 3 3 2 2" xfId="780" xr:uid="{64C1D455-77CF-4C7C-A493-46E7EA0E9BAD}"/>
    <cellStyle name="Normal 10 2 3 3 3 2 2 2" xfId="1641" xr:uid="{C50138B3-72F8-4251-A277-F3642C029757}"/>
    <cellStyle name="Normal 10 2 3 3 3 2 2 2 2" xfId="3272" xr:uid="{F452D181-CE3F-4AA6-AAD7-021E130B4B87}"/>
    <cellStyle name="Normal 10 2 3 3 3 2 2 2 2 2" xfId="7113" xr:uid="{0F0906B0-41D7-4E43-A6A4-B45D30626F5D}"/>
    <cellStyle name="Normal 10 2 3 3 3 2 2 2 3" xfId="4582" xr:uid="{D3A4D00F-BE0C-44B7-8036-B46C8C7E3F59}"/>
    <cellStyle name="Normal 10 2 3 3 3 2 2 2 3 2" xfId="8344" xr:uid="{C12D0863-D10A-4386-86B6-639C72839D4B}"/>
    <cellStyle name="Normal 10 2 3 3 3 2 2 2 4" xfId="5482" xr:uid="{B611AD84-B9AA-48B9-A4C1-A47AD85ADAB5}"/>
    <cellStyle name="Normal 10 2 3 3 3 2 2 3" xfId="2048" xr:uid="{3238C850-C262-48C7-9289-BEC2D48CC2C0}"/>
    <cellStyle name="Normal 10 2 3 3 3 2 2 3 2" xfId="5889" xr:uid="{80FEE5B7-375F-40FB-8F70-64487E8E79E6}"/>
    <cellStyle name="Normal 10 2 3 3 3 2 2 4" xfId="2455" xr:uid="{1668F81F-CBAB-4380-88A5-D0063D7C13E4}"/>
    <cellStyle name="Normal 10 2 3 3 3 2 2 4 2" xfId="6296" xr:uid="{7E40E288-4F50-4420-A3B3-94434A529FEC}"/>
    <cellStyle name="Normal 10 2 3 3 3 2 2 5" xfId="2862" xr:uid="{88CAC9EA-0772-4C94-9770-F8B6F4487F8D}"/>
    <cellStyle name="Normal 10 2 3 3 3 2 2 5 2" xfId="6703" xr:uid="{A558AD24-2712-43EE-9A71-016241A2E336}"/>
    <cellStyle name="Normal 10 2 3 3 3 2 2 6" xfId="3711" xr:uid="{707035E5-A14D-4285-8894-ED4AA2233EA6}"/>
    <cellStyle name="Normal 10 2 3 3 3 2 2 6 2" xfId="7524" xr:uid="{E8FCF68E-69F7-4B16-9B60-0FF2E1B7363F}"/>
    <cellStyle name="Normal 10 2 3 3 3 2 2 7" xfId="4176" xr:uid="{146C5B44-1A06-42F5-85C0-5F0537174265}"/>
    <cellStyle name="Normal 10 2 3 3 3 2 2 7 2" xfId="7938" xr:uid="{66EE2349-579D-4D5B-A14F-A0559565205A}"/>
    <cellStyle name="Normal 10 2 3 3 3 2 2 8" xfId="4989" xr:uid="{905BE270-AB78-489E-910C-04B85F95D86C}"/>
    <cellStyle name="Normal 10 2 3 3 3 2 3" xfId="1640" xr:uid="{D5C8258D-8939-4827-AD5A-98EB34E90B6E}"/>
    <cellStyle name="Normal 10 2 3 3 3 2 3 2" xfId="3271" xr:uid="{ADFBCEA2-4853-4885-B7DF-A56600F270B1}"/>
    <cellStyle name="Normal 10 2 3 3 3 2 3 2 2" xfId="7112" xr:uid="{80E634F6-7608-4634-AF7D-F783DA179CED}"/>
    <cellStyle name="Normal 10 2 3 3 3 2 3 3" xfId="4581" xr:uid="{F6A7EA93-036E-4F8D-8398-E99399AC54B2}"/>
    <cellStyle name="Normal 10 2 3 3 3 2 3 3 2" xfId="8343" xr:uid="{51E682A2-FE24-4BA9-9AC2-31C04FC78B71}"/>
    <cellStyle name="Normal 10 2 3 3 3 2 3 4" xfId="5481" xr:uid="{6F7D3465-6AD1-4C08-92F6-C57E67E6D27B}"/>
    <cellStyle name="Normal 10 2 3 3 3 2 4" xfId="2047" xr:uid="{02321D45-919A-4117-AB69-BA72F6A90EE8}"/>
    <cellStyle name="Normal 10 2 3 3 3 2 4 2" xfId="5888" xr:uid="{78C0A597-0ED3-411E-8CEF-B6BAC581A25D}"/>
    <cellStyle name="Normal 10 2 3 3 3 2 5" xfId="2454" xr:uid="{DBA50D21-9A60-4377-AA3F-D6D65AA064FD}"/>
    <cellStyle name="Normal 10 2 3 3 3 2 5 2" xfId="6295" xr:uid="{489BE46C-8938-48D1-AFA7-9FADBB9906A7}"/>
    <cellStyle name="Normal 10 2 3 3 3 2 6" xfId="2861" xr:uid="{97BD8DCB-B02A-44FD-AF0B-58A962E06572}"/>
    <cellStyle name="Normal 10 2 3 3 3 2 6 2" xfId="6702" xr:uid="{2D812CF6-AB43-43AB-BD8E-F0D6143E83AF}"/>
    <cellStyle name="Normal 10 2 3 3 3 2 7" xfId="3710" xr:uid="{78BB7255-1B48-4F14-9103-9EC456D55B15}"/>
    <cellStyle name="Normal 10 2 3 3 3 2 7 2" xfId="7523" xr:uid="{6FC15AE0-1F36-4B21-9A9C-B3320C2EE066}"/>
    <cellStyle name="Normal 10 2 3 3 3 2 8" xfId="4175" xr:uid="{99B97785-9221-4CBA-9252-686720E56D71}"/>
    <cellStyle name="Normal 10 2 3 3 3 2 8 2" xfId="7937" xr:uid="{2E749804-5731-4D48-9BFC-51A2D9729ADF}"/>
    <cellStyle name="Normal 10 2 3 3 3 2 9" xfId="4988" xr:uid="{4C509793-7AC8-4767-B737-A97028A3ED61}"/>
    <cellStyle name="Normal 10 2 3 3 3 3" xfId="781" xr:uid="{57A64662-CA49-4AC6-A770-F3131691C760}"/>
    <cellStyle name="Normal 10 2 3 3 3 3 2" xfId="1642" xr:uid="{12F84536-29CB-4E66-A8C2-9A26922E2CA2}"/>
    <cellStyle name="Normal 10 2 3 3 3 3 2 2" xfId="3273" xr:uid="{64049AC4-1D16-4BB0-A348-D8B76FEDFB63}"/>
    <cellStyle name="Normal 10 2 3 3 3 3 2 2 2" xfId="7114" xr:uid="{05004EB8-864D-4799-9BB9-5972E3BEE5B8}"/>
    <cellStyle name="Normal 10 2 3 3 3 3 2 3" xfId="4583" xr:uid="{B34E1E94-352B-4647-A9D9-94D5A035B728}"/>
    <cellStyle name="Normal 10 2 3 3 3 3 2 3 2" xfId="8345" xr:uid="{77A955F4-9EB2-4AE1-A35C-7B73F088FE89}"/>
    <cellStyle name="Normal 10 2 3 3 3 3 2 4" xfId="5483" xr:uid="{F5DCA330-9238-4EBD-9547-9913B999498E}"/>
    <cellStyle name="Normal 10 2 3 3 3 3 3" xfId="2049" xr:uid="{A86CBDBD-AA01-42DF-8EF4-24761CEF7ED6}"/>
    <cellStyle name="Normal 10 2 3 3 3 3 3 2" xfId="5890" xr:uid="{897F388E-4CAD-443B-8045-C6AC5D8932C7}"/>
    <cellStyle name="Normal 10 2 3 3 3 3 4" xfId="2456" xr:uid="{350748A2-2A85-44F0-8AD4-7639F05EF2B3}"/>
    <cellStyle name="Normal 10 2 3 3 3 3 4 2" xfId="6297" xr:uid="{87BC3752-18FC-4C5C-AACE-6263E434BFB2}"/>
    <cellStyle name="Normal 10 2 3 3 3 3 5" xfId="2863" xr:uid="{783AAFE9-E7DD-4BDC-B100-947FD0005F48}"/>
    <cellStyle name="Normal 10 2 3 3 3 3 5 2" xfId="6704" xr:uid="{5FED8FC8-1BF0-49FC-8162-F74D52CAA597}"/>
    <cellStyle name="Normal 10 2 3 3 3 3 6" xfId="3712" xr:uid="{EB17A997-8330-49D6-85FD-5646DF192D79}"/>
    <cellStyle name="Normal 10 2 3 3 3 3 6 2" xfId="7525" xr:uid="{63432561-3A32-47F8-AD63-BD9BC379C539}"/>
    <cellStyle name="Normal 10 2 3 3 3 3 7" xfId="4177" xr:uid="{3615A1C4-E6D3-4D41-BC44-85295B31A220}"/>
    <cellStyle name="Normal 10 2 3 3 3 3 7 2" xfId="7939" xr:uid="{5AC6540A-08FB-4BD7-93A4-56C6048DCC02}"/>
    <cellStyle name="Normal 10 2 3 3 3 3 8" xfId="4990" xr:uid="{36C9629E-A2A7-493A-8DFC-5B8452628480}"/>
    <cellStyle name="Normal 10 2 3 3 3 4" xfId="1639" xr:uid="{48382724-B560-46F8-BF5F-2C73BD898B41}"/>
    <cellStyle name="Normal 10 2 3 3 3 4 2" xfId="3270" xr:uid="{DBA9B72B-6168-4057-8D9F-F00CC2A741F1}"/>
    <cellStyle name="Normal 10 2 3 3 3 4 2 2" xfId="7111" xr:uid="{A24FA8DE-7D15-45E2-9DEB-2ADEDDD22411}"/>
    <cellStyle name="Normal 10 2 3 3 3 4 3" xfId="4580" xr:uid="{648624DD-55C1-42DB-888C-C33A69F65C14}"/>
    <cellStyle name="Normal 10 2 3 3 3 4 3 2" xfId="8342" xr:uid="{F8D0F692-E447-46EE-A02A-A1BAA1CF1FFF}"/>
    <cellStyle name="Normal 10 2 3 3 3 4 4" xfId="5480" xr:uid="{A7ECAAE8-06AA-4A6E-9ABA-96837E01BEBF}"/>
    <cellStyle name="Normal 10 2 3 3 3 5" xfId="2046" xr:uid="{6DBA23F0-3CD6-4A64-9844-436BEDABE2CF}"/>
    <cellStyle name="Normal 10 2 3 3 3 5 2" xfId="5887" xr:uid="{82532311-9FE0-4727-90FD-DC5BAB4414E4}"/>
    <cellStyle name="Normal 10 2 3 3 3 6" xfId="2453" xr:uid="{2A979066-26B6-4D2F-89D0-B7F55B64AD8E}"/>
    <cellStyle name="Normal 10 2 3 3 3 6 2" xfId="6294" xr:uid="{4C8A5B0F-CB6B-49DD-AEBF-7520A577D981}"/>
    <cellStyle name="Normal 10 2 3 3 3 7" xfId="2860" xr:uid="{3459E82B-AD02-4056-8DEC-965D6A6F9F57}"/>
    <cellStyle name="Normal 10 2 3 3 3 7 2" xfId="6701" xr:uid="{59A114E7-B24E-4E17-BE74-3CCDFD36713C}"/>
    <cellStyle name="Normal 10 2 3 3 3 8" xfId="3709" xr:uid="{DBAB1267-6610-4759-BE45-377DDCB3344C}"/>
    <cellStyle name="Normal 10 2 3 3 3 8 2" xfId="7522" xr:uid="{A3A01A85-EC67-48CD-B513-E9CF044849FE}"/>
    <cellStyle name="Normal 10 2 3 3 3 9" xfId="4174" xr:uid="{465F162B-6E6A-49FB-89DB-A5BB068F2DB3}"/>
    <cellStyle name="Normal 10 2 3 3 3 9 2" xfId="7936" xr:uid="{F712F2F0-ECD9-445A-9A93-8E3FD1333F80}"/>
    <cellStyle name="Normal 10 2 3 3 4" xfId="782" xr:uid="{445F8A06-28F0-4574-B813-E967CA6B7F9E}"/>
    <cellStyle name="Normal 10 2 3 3 4 10" xfId="4991" xr:uid="{096FF698-4461-411E-9730-18A51F71CA98}"/>
    <cellStyle name="Normal 10 2 3 3 4 2" xfId="783" xr:uid="{1ECA3B16-7163-4254-8A5C-043A252ABF9A}"/>
    <cellStyle name="Normal 10 2 3 3 4 2 2" xfId="784" xr:uid="{0E540A31-C4A2-4CDF-867A-BFE40692EA3E}"/>
    <cellStyle name="Normal 10 2 3 3 4 2 2 2" xfId="1645" xr:uid="{24240E25-5537-4454-A60F-1DB75FBE5BC6}"/>
    <cellStyle name="Normal 10 2 3 3 4 2 2 2 2" xfId="3276" xr:uid="{3C084416-3AB7-42C9-9390-12B33D3F4117}"/>
    <cellStyle name="Normal 10 2 3 3 4 2 2 2 2 2" xfId="7117" xr:uid="{F7FF5621-2EA0-41C5-B64B-A8A758163DA7}"/>
    <cellStyle name="Normal 10 2 3 3 4 2 2 2 3" xfId="4586" xr:uid="{A21F9DC2-5F5B-44F0-A630-2C18F80CFEA9}"/>
    <cellStyle name="Normal 10 2 3 3 4 2 2 2 3 2" xfId="8348" xr:uid="{9BBEAAA3-2D81-41FA-9C62-E31EDF646EB6}"/>
    <cellStyle name="Normal 10 2 3 3 4 2 2 2 4" xfId="5486" xr:uid="{5F725E6D-23AE-4FF9-8C4D-1F200F1D2DC9}"/>
    <cellStyle name="Normal 10 2 3 3 4 2 2 3" xfId="2052" xr:uid="{2160FD0B-6E6A-4777-9717-3F88B9E2F9EB}"/>
    <cellStyle name="Normal 10 2 3 3 4 2 2 3 2" xfId="5893" xr:uid="{ECA1B3EA-6453-43BC-9021-B337C5AB51BB}"/>
    <cellStyle name="Normal 10 2 3 3 4 2 2 4" xfId="2459" xr:uid="{28F641EA-399E-4967-B6C6-F6BFF4A6FD34}"/>
    <cellStyle name="Normal 10 2 3 3 4 2 2 4 2" xfId="6300" xr:uid="{1209663F-2A98-4AB1-93C3-80B4FF2C1E0B}"/>
    <cellStyle name="Normal 10 2 3 3 4 2 2 5" xfId="2866" xr:uid="{8CFA8A8E-3698-4A1D-990E-07FEC97A18CA}"/>
    <cellStyle name="Normal 10 2 3 3 4 2 2 5 2" xfId="6707" xr:uid="{5EACD9EB-6949-4848-9F3F-58165FBF0038}"/>
    <cellStyle name="Normal 10 2 3 3 4 2 2 6" xfId="3715" xr:uid="{AAD48207-84B3-46C3-9BF6-4893E940BC93}"/>
    <cellStyle name="Normal 10 2 3 3 4 2 2 6 2" xfId="7528" xr:uid="{B13C9280-1323-4FF4-857C-1B852CAAF763}"/>
    <cellStyle name="Normal 10 2 3 3 4 2 2 7" xfId="4180" xr:uid="{509CFADA-251F-4E87-AC5E-5B4282FB43F8}"/>
    <cellStyle name="Normal 10 2 3 3 4 2 2 7 2" xfId="7942" xr:uid="{62BD48FA-076C-47E3-A437-041D39F27E4F}"/>
    <cellStyle name="Normal 10 2 3 3 4 2 2 8" xfId="4993" xr:uid="{1AF62783-91EA-4D51-8340-5AA0B585832E}"/>
    <cellStyle name="Normal 10 2 3 3 4 2 3" xfId="1644" xr:uid="{8B89B69A-1032-4077-8AB3-7EF70D862F21}"/>
    <cellStyle name="Normal 10 2 3 3 4 2 3 2" xfId="3275" xr:uid="{FF741548-FC6B-48B0-9EBD-39AC90FD5B37}"/>
    <cellStyle name="Normal 10 2 3 3 4 2 3 2 2" xfId="7116" xr:uid="{41C45449-5C3A-4239-B77B-742B75E5D4F9}"/>
    <cellStyle name="Normal 10 2 3 3 4 2 3 3" xfId="4585" xr:uid="{EA8EE684-5A14-4986-8028-D27CBA4620FC}"/>
    <cellStyle name="Normal 10 2 3 3 4 2 3 3 2" xfId="8347" xr:uid="{2D7C4766-6899-45D0-B48E-78B78C9CF61A}"/>
    <cellStyle name="Normal 10 2 3 3 4 2 3 4" xfId="5485" xr:uid="{0A486C78-3C4E-414E-8D3E-D417458DF4AF}"/>
    <cellStyle name="Normal 10 2 3 3 4 2 4" xfId="2051" xr:uid="{AEED1EDA-FC48-4E5C-943B-AB3683FB581A}"/>
    <cellStyle name="Normal 10 2 3 3 4 2 4 2" xfId="5892" xr:uid="{9EAB1EFF-1C15-4620-9AB1-875B99FB2751}"/>
    <cellStyle name="Normal 10 2 3 3 4 2 5" xfId="2458" xr:uid="{DD9CD126-2E07-4704-B190-E49E6E160F0D}"/>
    <cellStyle name="Normal 10 2 3 3 4 2 5 2" xfId="6299" xr:uid="{F5FAA50A-3403-4202-989C-57995B7EA702}"/>
    <cellStyle name="Normal 10 2 3 3 4 2 6" xfId="2865" xr:uid="{8264150E-6B4B-40A9-A7C4-2D556D4D718C}"/>
    <cellStyle name="Normal 10 2 3 3 4 2 6 2" xfId="6706" xr:uid="{583D5975-3C1E-4198-AF82-D185C432272F}"/>
    <cellStyle name="Normal 10 2 3 3 4 2 7" xfId="3714" xr:uid="{9A77706E-A9AD-4D9A-A778-3C58057CD836}"/>
    <cellStyle name="Normal 10 2 3 3 4 2 7 2" xfId="7527" xr:uid="{85C47815-42B6-40E1-AE03-39F3BD62BBAF}"/>
    <cellStyle name="Normal 10 2 3 3 4 2 8" xfId="4179" xr:uid="{17051AD2-D76B-4474-9C36-09226636B75C}"/>
    <cellStyle name="Normal 10 2 3 3 4 2 8 2" xfId="7941" xr:uid="{E17D5E1D-5EEC-4E8C-A957-78F53BB8B71E}"/>
    <cellStyle name="Normal 10 2 3 3 4 2 9" xfId="4992" xr:uid="{77180593-AFB4-4DCC-8817-7521395A69C0}"/>
    <cellStyle name="Normal 10 2 3 3 4 3" xfId="785" xr:uid="{EA573B92-363D-47FA-B4A7-A1B0A945D715}"/>
    <cellStyle name="Normal 10 2 3 3 4 3 2" xfId="1646" xr:uid="{8ABEA2D7-0B31-4A31-941D-3FDE020BC431}"/>
    <cellStyle name="Normal 10 2 3 3 4 3 2 2" xfId="3277" xr:uid="{42DD93A1-075D-4033-B514-EAD9BA235CFB}"/>
    <cellStyle name="Normal 10 2 3 3 4 3 2 2 2" xfId="7118" xr:uid="{49431705-074E-4EC2-A089-62AE11F3CE2A}"/>
    <cellStyle name="Normal 10 2 3 3 4 3 2 3" xfId="4587" xr:uid="{7E0D7771-4FFF-4742-B251-EE08E4248717}"/>
    <cellStyle name="Normal 10 2 3 3 4 3 2 3 2" xfId="8349" xr:uid="{87517169-CD94-4397-B844-B6243B3FBD39}"/>
    <cellStyle name="Normal 10 2 3 3 4 3 2 4" xfId="5487" xr:uid="{153D5C1A-9926-48E4-8100-396805328C62}"/>
    <cellStyle name="Normal 10 2 3 3 4 3 3" xfId="2053" xr:uid="{0AF9C0EA-3B69-4D2B-99BE-832B54F3808F}"/>
    <cellStyle name="Normal 10 2 3 3 4 3 3 2" xfId="5894" xr:uid="{036C625F-D5C3-4427-948C-30023E092E8E}"/>
    <cellStyle name="Normal 10 2 3 3 4 3 4" xfId="2460" xr:uid="{2ECA337E-2C70-4919-9D23-5D4E91BB565E}"/>
    <cellStyle name="Normal 10 2 3 3 4 3 4 2" xfId="6301" xr:uid="{92334633-1DCA-4D10-96E5-93C120E8AC00}"/>
    <cellStyle name="Normal 10 2 3 3 4 3 5" xfId="2867" xr:uid="{4878768C-3CA9-48BD-9987-CB7D53D0C44C}"/>
    <cellStyle name="Normal 10 2 3 3 4 3 5 2" xfId="6708" xr:uid="{BA09E167-CAA8-4892-A374-3EBF90B8161B}"/>
    <cellStyle name="Normal 10 2 3 3 4 3 6" xfId="3716" xr:uid="{AE1DBFBC-B8C2-429F-BFFC-CDD2CE57AAB0}"/>
    <cellStyle name="Normal 10 2 3 3 4 3 6 2" xfId="7529" xr:uid="{20228093-BCFE-486F-88AF-CEA70269D8D9}"/>
    <cellStyle name="Normal 10 2 3 3 4 3 7" xfId="4181" xr:uid="{F7675975-32D4-4DDF-BFA5-F22307991BEF}"/>
    <cellStyle name="Normal 10 2 3 3 4 3 7 2" xfId="7943" xr:uid="{EA0789D6-B9D6-4D81-A088-99D437C8385F}"/>
    <cellStyle name="Normal 10 2 3 3 4 3 8" xfId="4994" xr:uid="{1E525706-15DC-4F97-8367-D1B86A3308A5}"/>
    <cellStyle name="Normal 10 2 3 3 4 4" xfId="1643" xr:uid="{6C7741D7-ED52-4B9B-9E9A-0010FBEE0309}"/>
    <cellStyle name="Normal 10 2 3 3 4 4 2" xfId="3274" xr:uid="{4E98FCBC-70A3-4E9D-BEEB-D10E20EAA576}"/>
    <cellStyle name="Normal 10 2 3 3 4 4 2 2" xfId="7115" xr:uid="{951FACDD-F498-4FF9-B4B6-B5F95C6BBF6E}"/>
    <cellStyle name="Normal 10 2 3 3 4 4 3" xfId="4584" xr:uid="{1FE8CBCA-4153-4149-933B-878E37205EB1}"/>
    <cellStyle name="Normal 10 2 3 3 4 4 3 2" xfId="8346" xr:uid="{2E47D281-CED0-414D-9284-CCF136081A52}"/>
    <cellStyle name="Normal 10 2 3 3 4 4 4" xfId="5484" xr:uid="{4DEE8BC8-B8A5-4CAD-AA2F-3561F0E7089D}"/>
    <cellStyle name="Normal 10 2 3 3 4 5" xfId="2050" xr:uid="{01C431AB-BCE2-4CE4-B83B-6337665DE379}"/>
    <cellStyle name="Normal 10 2 3 3 4 5 2" xfId="5891" xr:uid="{07FBB3D7-E1EF-49FC-A277-EA32EDF6DC75}"/>
    <cellStyle name="Normal 10 2 3 3 4 6" xfId="2457" xr:uid="{823EDB1B-07B6-49B0-93BC-76266C73F7DE}"/>
    <cellStyle name="Normal 10 2 3 3 4 6 2" xfId="6298" xr:uid="{9C52217C-D942-4F9F-B536-76EE31408B42}"/>
    <cellStyle name="Normal 10 2 3 3 4 7" xfId="2864" xr:uid="{BDB68635-7FBF-4CA0-BF96-8234CA06D39E}"/>
    <cellStyle name="Normal 10 2 3 3 4 7 2" xfId="6705" xr:uid="{DEBF067F-5F8B-4981-BCCE-7FE417E11B3D}"/>
    <cellStyle name="Normal 10 2 3 3 4 8" xfId="3713" xr:uid="{B328E0A3-FC16-4541-A7D2-4714D3A2B6AF}"/>
    <cellStyle name="Normal 10 2 3 3 4 8 2" xfId="7526" xr:uid="{7F8B541A-5E93-4F98-BC06-0DBFA35CEAA9}"/>
    <cellStyle name="Normal 10 2 3 3 4 9" xfId="4178" xr:uid="{3FF54A49-70DD-4D3D-8859-A1D73BCC832D}"/>
    <cellStyle name="Normal 10 2 3 3 4 9 2" xfId="7940" xr:uid="{AE810E8E-2647-4D89-B1D3-EB82833AC550}"/>
    <cellStyle name="Normal 10 2 3 3 5" xfId="786" xr:uid="{59D224DF-6596-487C-8B9E-7B95F97E1DF4}"/>
    <cellStyle name="Normal 10 2 3 3 5 2" xfId="787" xr:uid="{7074650D-235D-4EA5-83C2-400169E8BD3F}"/>
    <cellStyle name="Normal 10 2 3 3 5 2 2" xfId="1648" xr:uid="{4740BBBD-FBC2-4490-A9A1-8492CF956B44}"/>
    <cellStyle name="Normal 10 2 3 3 5 2 2 2" xfId="3279" xr:uid="{55BA5203-0179-4B0D-B7A8-8CF42C6F7398}"/>
    <cellStyle name="Normal 10 2 3 3 5 2 2 2 2" xfId="7120" xr:uid="{D9D9371C-3382-4124-A555-35491FAE51EB}"/>
    <cellStyle name="Normal 10 2 3 3 5 2 2 3" xfId="4589" xr:uid="{52208CBA-4030-4F4A-8937-2A4863FD5943}"/>
    <cellStyle name="Normal 10 2 3 3 5 2 2 3 2" xfId="8351" xr:uid="{D0C3487B-55B8-4504-B9E7-7D03BD885DAE}"/>
    <cellStyle name="Normal 10 2 3 3 5 2 2 4" xfId="5489" xr:uid="{14553087-3D69-422E-8D73-F154A9C9EF7C}"/>
    <cellStyle name="Normal 10 2 3 3 5 2 3" xfId="2055" xr:uid="{38A53FBF-E231-4C69-994D-40231ED7E276}"/>
    <cellStyle name="Normal 10 2 3 3 5 2 3 2" xfId="5896" xr:uid="{FBA3DC05-0D20-4D83-81BD-F5ABC0163077}"/>
    <cellStyle name="Normal 10 2 3 3 5 2 4" xfId="2462" xr:uid="{56B91F21-018E-4CB8-B735-BAA85E19647B}"/>
    <cellStyle name="Normal 10 2 3 3 5 2 4 2" xfId="6303" xr:uid="{99D2BF69-4EB5-4959-AE7B-1E2E3E805E19}"/>
    <cellStyle name="Normal 10 2 3 3 5 2 5" xfId="2869" xr:uid="{27CC29AD-4A34-4562-ACEB-2D0147E3C733}"/>
    <cellStyle name="Normal 10 2 3 3 5 2 5 2" xfId="6710" xr:uid="{73DE5C73-E96E-4C96-9B72-4DBD10DE052C}"/>
    <cellStyle name="Normal 10 2 3 3 5 2 6" xfId="3718" xr:uid="{232FAB2E-15B2-43B5-88A4-EDFF408EE822}"/>
    <cellStyle name="Normal 10 2 3 3 5 2 6 2" xfId="7531" xr:uid="{01FD6B74-97E5-4265-8363-0A4CF9C096B1}"/>
    <cellStyle name="Normal 10 2 3 3 5 2 7" xfId="4183" xr:uid="{05B141E3-4BFB-4123-8122-F7D5B8AD1E53}"/>
    <cellStyle name="Normal 10 2 3 3 5 2 7 2" xfId="7945" xr:uid="{AA019907-7EA4-4C27-9C35-2D52BB9CF488}"/>
    <cellStyle name="Normal 10 2 3 3 5 2 8" xfId="4996" xr:uid="{9191F035-3A79-4CC7-B640-3B5D3AAC8DF1}"/>
    <cellStyle name="Normal 10 2 3 3 5 3" xfId="1647" xr:uid="{75E98259-0387-497F-8ED3-5CEAAE72E445}"/>
    <cellStyle name="Normal 10 2 3 3 5 3 2" xfId="3278" xr:uid="{BB7B25F1-9CFA-41B4-BE35-FCC47A130654}"/>
    <cellStyle name="Normal 10 2 3 3 5 3 2 2" xfId="7119" xr:uid="{53651D59-9515-4A0F-8DFF-62E17BEE4AA0}"/>
    <cellStyle name="Normal 10 2 3 3 5 3 3" xfId="4588" xr:uid="{37CB7307-CB90-4051-8F1C-E30C1644E8DD}"/>
    <cellStyle name="Normal 10 2 3 3 5 3 3 2" xfId="8350" xr:uid="{56F1EC3B-0F0C-45BD-A25F-2AE64FFE584A}"/>
    <cellStyle name="Normal 10 2 3 3 5 3 4" xfId="5488" xr:uid="{91BB9651-1574-42E4-8918-CBB18397EDC2}"/>
    <cellStyle name="Normal 10 2 3 3 5 4" xfId="2054" xr:uid="{89335C49-B194-4A0F-B463-3B84C628B67F}"/>
    <cellStyle name="Normal 10 2 3 3 5 4 2" xfId="5895" xr:uid="{D031232B-2941-4F32-9C0C-90F4D17A0BB8}"/>
    <cellStyle name="Normal 10 2 3 3 5 5" xfId="2461" xr:uid="{FA39E6E1-9B6C-410B-B75D-47DBADC15ED5}"/>
    <cellStyle name="Normal 10 2 3 3 5 5 2" xfId="6302" xr:uid="{A93EF89B-5B71-4A8E-94C7-EA4AD5FD5F25}"/>
    <cellStyle name="Normal 10 2 3 3 5 6" xfId="2868" xr:uid="{C4F6B5AF-66C6-4E36-836E-424C85F83C63}"/>
    <cellStyle name="Normal 10 2 3 3 5 6 2" xfId="6709" xr:uid="{C02D351C-27B5-407A-AB69-BC2A049AD5A3}"/>
    <cellStyle name="Normal 10 2 3 3 5 7" xfId="3717" xr:uid="{F80A6BD5-8A0E-44F8-A860-AFFA3BE1E3E3}"/>
    <cellStyle name="Normal 10 2 3 3 5 7 2" xfId="7530" xr:uid="{951A5081-DE2B-4DA3-ACBB-F200F330C25D}"/>
    <cellStyle name="Normal 10 2 3 3 5 8" xfId="4182" xr:uid="{B6E29F6F-0BCD-4DFB-8926-E7DD7E8DDB96}"/>
    <cellStyle name="Normal 10 2 3 3 5 8 2" xfId="7944" xr:uid="{7235B0B5-5D35-4FF1-831C-A55CF9DE7269}"/>
    <cellStyle name="Normal 10 2 3 3 5 9" xfId="4995" xr:uid="{829FEF73-5985-4934-9626-7CA035B7F098}"/>
    <cellStyle name="Normal 10 2 3 3 6" xfId="788" xr:uid="{FCACB723-CFFB-4A50-9C51-6C0F7ADAC735}"/>
    <cellStyle name="Normal 10 2 3 3 6 2" xfId="1649" xr:uid="{63899A4C-761C-4ECA-BACE-B7590D5619DD}"/>
    <cellStyle name="Normal 10 2 3 3 6 2 2" xfId="3280" xr:uid="{D7A6BB3A-17DD-478D-98A8-BCD8E591F5B5}"/>
    <cellStyle name="Normal 10 2 3 3 6 2 2 2" xfId="7121" xr:uid="{335FEE5B-3531-4E46-8EFD-49A68CF5F5F2}"/>
    <cellStyle name="Normal 10 2 3 3 6 2 3" xfId="4590" xr:uid="{F1D32C00-599C-4FEE-B767-390FA0B339EB}"/>
    <cellStyle name="Normal 10 2 3 3 6 2 3 2" xfId="8352" xr:uid="{A0C296BE-7D18-4509-9CA5-E6FFE5D8272F}"/>
    <cellStyle name="Normal 10 2 3 3 6 2 4" xfId="5490" xr:uid="{4E7987E5-07D4-4EFB-B3C7-79854F2D19BD}"/>
    <cellStyle name="Normal 10 2 3 3 6 3" xfId="2056" xr:uid="{6D3062D6-266D-4470-BDD4-EE080C50D4C3}"/>
    <cellStyle name="Normal 10 2 3 3 6 3 2" xfId="5897" xr:uid="{6A610D4F-DDDA-4CD1-A658-A7F20F2A80D8}"/>
    <cellStyle name="Normal 10 2 3 3 6 4" xfId="2463" xr:uid="{2E5FF69E-1595-4684-A3C3-E2CA4A42ED17}"/>
    <cellStyle name="Normal 10 2 3 3 6 4 2" xfId="6304" xr:uid="{76F638B6-28DA-46FE-A766-99833723F8B2}"/>
    <cellStyle name="Normal 10 2 3 3 6 5" xfId="2870" xr:uid="{52432D4E-E5CF-4CEC-983A-8BD3D0256BC0}"/>
    <cellStyle name="Normal 10 2 3 3 6 5 2" xfId="6711" xr:uid="{256B3D95-D25B-4989-B256-AC67975B5180}"/>
    <cellStyle name="Normal 10 2 3 3 6 6" xfId="3719" xr:uid="{28EE5643-C565-435C-9932-3DD93FA27206}"/>
    <cellStyle name="Normal 10 2 3 3 6 6 2" xfId="7532" xr:uid="{C16F5F8C-CD9D-47ED-B865-8973F725DA6C}"/>
    <cellStyle name="Normal 10 2 3 3 6 7" xfId="4184" xr:uid="{7927CD18-FE08-4764-B226-4506350F5B30}"/>
    <cellStyle name="Normal 10 2 3 3 6 7 2" xfId="7946" xr:uid="{58323EB3-020F-4CFB-B73A-7ABA64A1DD15}"/>
    <cellStyle name="Normal 10 2 3 3 6 8" xfId="4997" xr:uid="{242435B1-89F2-4A68-AC4C-9D62CB137E80}"/>
    <cellStyle name="Normal 10 2 3 3 7" xfId="1634" xr:uid="{C3BA5D4A-9B7B-405E-8E09-087FAC41C03E}"/>
    <cellStyle name="Normal 10 2 3 3 7 2" xfId="3265" xr:uid="{0E863105-92B6-40BE-BF61-0854A6086DD2}"/>
    <cellStyle name="Normal 10 2 3 3 7 2 2" xfId="7106" xr:uid="{7868E5EF-2689-4B27-8A87-6967B4274833}"/>
    <cellStyle name="Normal 10 2 3 3 7 3" xfId="4575" xr:uid="{BE2D9D91-91CA-4E9D-A09B-65B354918A6E}"/>
    <cellStyle name="Normal 10 2 3 3 7 3 2" xfId="8337" xr:uid="{73851E4A-15FF-4529-B22A-5B9EBD511BA4}"/>
    <cellStyle name="Normal 10 2 3 3 7 4" xfId="5475" xr:uid="{1E3B1D2C-EA22-4411-BEE9-4406402D2142}"/>
    <cellStyle name="Normal 10 2 3 3 8" xfId="2041" xr:uid="{5948BC55-8E57-4872-85DD-5FDB8CA6B92B}"/>
    <cellStyle name="Normal 10 2 3 3 8 2" xfId="5882" xr:uid="{378D3059-DAD2-4E97-B4B5-7838F3BD21D9}"/>
    <cellStyle name="Normal 10 2 3 3 9" xfId="2448" xr:uid="{57BE9971-FA95-4DAC-9D1A-D7C06F4BE63C}"/>
    <cellStyle name="Normal 10 2 3 3 9 2" xfId="6289" xr:uid="{E76AC0FF-F343-49F6-B6A7-6A6DB176A723}"/>
    <cellStyle name="Normal 10 2 3 4" xfId="789" xr:uid="{1F852765-10DA-45F2-81A1-1DC6CF46B351}"/>
    <cellStyle name="Normal 10 2 3 4 10" xfId="4998" xr:uid="{857288B4-1E85-4BF3-9EC5-B1529281F109}"/>
    <cellStyle name="Normal 10 2 3 4 2" xfId="790" xr:uid="{61DD5B67-9CED-4F7F-9D89-302989BF4B71}"/>
    <cellStyle name="Normal 10 2 3 4 2 2" xfId="791" xr:uid="{5B96C492-0FE7-41BD-B38D-121BD9AED368}"/>
    <cellStyle name="Normal 10 2 3 4 2 2 2" xfId="1652" xr:uid="{9AA58285-B6E2-43B6-BBA2-FB794E02CADD}"/>
    <cellStyle name="Normal 10 2 3 4 2 2 2 2" xfId="3283" xr:uid="{E12AE673-FA73-4477-B51F-0184D3C9614D}"/>
    <cellStyle name="Normal 10 2 3 4 2 2 2 2 2" xfId="7124" xr:uid="{90A2559D-017B-4DC6-83F3-4E830136DCD1}"/>
    <cellStyle name="Normal 10 2 3 4 2 2 2 3" xfId="4593" xr:uid="{8CFBF2C6-7729-4282-9EBF-E39CD5FCF9F1}"/>
    <cellStyle name="Normal 10 2 3 4 2 2 2 3 2" xfId="8355" xr:uid="{FCB6494D-5138-4D99-B60E-1E1BF10F3F6A}"/>
    <cellStyle name="Normal 10 2 3 4 2 2 2 4" xfId="5493" xr:uid="{A264DFE7-BAF9-4B0F-BF4B-6954EEED2D9C}"/>
    <cellStyle name="Normal 10 2 3 4 2 2 3" xfId="2059" xr:uid="{496F8F7A-3286-47E0-A25E-416A5DD6B94C}"/>
    <cellStyle name="Normal 10 2 3 4 2 2 3 2" xfId="5900" xr:uid="{31C8D3B8-5F1F-47D5-B3A9-E8920F7D2B84}"/>
    <cellStyle name="Normal 10 2 3 4 2 2 4" xfId="2466" xr:uid="{0DB97604-881F-4CAF-9282-F0B16BF524C0}"/>
    <cellStyle name="Normal 10 2 3 4 2 2 4 2" xfId="6307" xr:uid="{CA1F9A4B-52AD-4A72-B6ED-2059C109B778}"/>
    <cellStyle name="Normal 10 2 3 4 2 2 5" xfId="2873" xr:uid="{9FF81F7A-21D7-49D5-894C-A5EFBE58E76D}"/>
    <cellStyle name="Normal 10 2 3 4 2 2 5 2" xfId="6714" xr:uid="{FA58D37A-C17C-46CC-ACA0-21FBCE490C55}"/>
    <cellStyle name="Normal 10 2 3 4 2 2 6" xfId="3722" xr:uid="{39B5A58F-4C85-438F-AE94-D8DC8D5FAB8C}"/>
    <cellStyle name="Normal 10 2 3 4 2 2 6 2" xfId="7535" xr:uid="{D5015DC4-6564-426F-9A5C-F8109CC2BED5}"/>
    <cellStyle name="Normal 10 2 3 4 2 2 7" xfId="4187" xr:uid="{CF9D8AB2-E2EA-4A2A-B063-AEB537F9983C}"/>
    <cellStyle name="Normal 10 2 3 4 2 2 7 2" xfId="7949" xr:uid="{DA3D14D2-63B8-42AC-A208-959370CAEDFD}"/>
    <cellStyle name="Normal 10 2 3 4 2 2 8" xfId="5000" xr:uid="{B8E01220-7B0B-4422-81F9-91CAA67CC7DD}"/>
    <cellStyle name="Normal 10 2 3 4 2 3" xfId="1651" xr:uid="{38255336-0D50-4EFE-B13B-A28C3C70088C}"/>
    <cellStyle name="Normal 10 2 3 4 2 3 2" xfId="3282" xr:uid="{182AB4F5-C17F-492A-93E3-1FFA175A08B9}"/>
    <cellStyle name="Normal 10 2 3 4 2 3 2 2" xfId="7123" xr:uid="{4E8E290B-3FF0-4970-A8E6-6D9E4AD6C8C6}"/>
    <cellStyle name="Normal 10 2 3 4 2 3 3" xfId="4592" xr:uid="{440A62CB-7D19-41D5-8BC9-B9FF7C26F7A5}"/>
    <cellStyle name="Normal 10 2 3 4 2 3 3 2" xfId="8354" xr:uid="{8A9C6207-58E0-4076-9015-DD91DC9D94A6}"/>
    <cellStyle name="Normal 10 2 3 4 2 3 4" xfId="5492" xr:uid="{67416058-D44D-427A-A801-245E003E58FB}"/>
    <cellStyle name="Normal 10 2 3 4 2 4" xfId="2058" xr:uid="{FBD46FB9-232C-461C-BA36-17F6848B7430}"/>
    <cellStyle name="Normal 10 2 3 4 2 4 2" xfId="5899" xr:uid="{F3B8765B-D0BD-4F3F-B75D-55D5311B67E9}"/>
    <cellStyle name="Normal 10 2 3 4 2 5" xfId="2465" xr:uid="{38802AF2-6EF9-484E-AF69-E0FA67B2727E}"/>
    <cellStyle name="Normal 10 2 3 4 2 5 2" xfId="6306" xr:uid="{6DFC584C-298B-4BCC-9ACB-E26447E7E343}"/>
    <cellStyle name="Normal 10 2 3 4 2 6" xfId="2872" xr:uid="{32318B4F-7CE9-437D-A562-8262CA30A312}"/>
    <cellStyle name="Normal 10 2 3 4 2 6 2" xfId="6713" xr:uid="{F45C5FF5-C4CE-46B0-B23A-FE189C6E83EC}"/>
    <cellStyle name="Normal 10 2 3 4 2 7" xfId="3721" xr:uid="{D7DF793F-0D62-4CC9-A76D-CA2F83A73ACB}"/>
    <cellStyle name="Normal 10 2 3 4 2 7 2" xfId="7534" xr:uid="{A87B8F96-8994-469B-A16A-A755457B73BC}"/>
    <cellStyle name="Normal 10 2 3 4 2 8" xfId="4186" xr:uid="{8475D68A-2223-4769-AC10-04BF6DBE304B}"/>
    <cellStyle name="Normal 10 2 3 4 2 8 2" xfId="7948" xr:uid="{2182D5AA-A2F4-4C01-A8BF-119749818234}"/>
    <cellStyle name="Normal 10 2 3 4 2 9" xfId="4999" xr:uid="{ECEE7ED0-9DF8-45DD-9F95-489D9B792956}"/>
    <cellStyle name="Normal 10 2 3 4 3" xfId="792" xr:uid="{60BE025B-F92A-4103-8F7B-25D38C3864DE}"/>
    <cellStyle name="Normal 10 2 3 4 3 2" xfId="1653" xr:uid="{936211ED-4025-412A-ABC8-477975726FB5}"/>
    <cellStyle name="Normal 10 2 3 4 3 2 2" xfId="3284" xr:uid="{85F94760-73A4-49F7-955F-B11A8CA1B6AF}"/>
    <cellStyle name="Normal 10 2 3 4 3 2 2 2" xfId="7125" xr:uid="{A1D00602-E219-40EE-B703-D61C34163C67}"/>
    <cellStyle name="Normal 10 2 3 4 3 2 3" xfId="4594" xr:uid="{5D1F80DA-9901-4A1D-96AC-A51567184533}"/>
    <cellStyle name="Normal 10 2 3 4 3 2 3 2" xfId="8356" xr:uid="{816C3704-DE7C-4C5D-AE45-2B6B964FBD42}"/>
    <cellStyle name="Normal 10 2 3 4 3 2 4" xfId="5494" xr:uid="{53F3B213-BCDE-4FF1-A48F-C408F9DEF544}"/>
    <cellStyle name="Normal 10 2 3 4 3 3" xfId="2060" xr:uid="{A7E3703B-BE80-4F17-BF29-AE306DB2CF8E}"/>
    <cellStyle name="Normal 10 2 3 4 3 3 2" xfId="5901" xr:uid="{2AB84214-0A33-456B-AEA6-6ABF96B473D6}"/>
    <cellStyle name="Normal 10 2 3 4 3 4" xfId="2467" xr:uid="{249FAA61-74E3-44B4-BA47-088E454E87E5}"/>
    <cellStyle name="Normal 10 2 3 4 3 4 2" xfId="6308" xr:uid="{44D28BB8-A4A0-4066-BB8C-3B6039EEB1C0}"/>
    <cellStyle name="Normal 10 2 3 4 3 5" xfId="2874" xr:uid="{F0844CE4-DA3B-4942-97BB-2AA046E76302}"/>
    <cellStyle name="Normal 10 2 3 4 3 5 2" xfId="6715" xr:uid="{684C3010-1DD2-43D8-9E1F-3719A0651FD9}"/>
    <cellStyle name="Normal 10 2 3 4 3 6" xfId="3723" xr:uid="{D2335756-4FB1-4E84-9C11-5D0E40608889}"/>
    <cellStyle name="Normal 10 2 3 4 3 6 2" xfId="7536" xr:uid="{819E4E60-CD37-474D-8172-EFE67DA88C67}"/>
    <cellStyle name="Normal 10 2 3 4 3 7" xfId="4188" xr:uid="{A791B992-7644-4761-BAF1-1B2E78D37DC0}"/>
    <cellStyle name="Normal 10 2 3 4 3 7 2" xfId="7950" xr:uid="{A70BF59F-95E2-45F2-8644-CF2B180D138E}"/>
    <cellStyle name="Normal 10 2 3 4 3 8" xfId="5001" xr:uid="{D37C4EF1-839C-4274-9720-B0B9FF0E438C}"/>
    <cellStyle name="Normal 10 2 3 4 4" xfId="1650" xr:uid="{8FC9F7F6-F180-4BED-AE76-C61BB13A2DC4}"/>
    <cellStyle name="Normal 10 2 3 4 4 2" xfId="3281" xr:uid="{848FA7AF-CF65-49E1-B086-5F1929E0AA4D}"/>
    <cellStyle name="Normal 10 2 3 4 4 2 2" xfId="7122" xr:uid="{4B5B5A25-9019-42AA-B8DB-DA722E463520}"/>
    <cellStyle name="Normal 10 2 3 4 4 3" xfId="4591" xr:uid="{9D54DDEF-A74F-4575-B856-C0E6D2F7C5CB}"/>
    <cellStyle name="Normal 10 2 3 4 4 3 2" xfId="8353" xr:uid="{BD846AA3-9464-4812-A7C3-2B9D600E0F4F}"/>
    <cellStyle name="Normal 10 2 3 4 4 4" xfId="5491" xr:uid="{2E01F1B9-DF98-44D0-B738-CB25FB38C430}"/>
    <cellStyle name="Normal 10 2 3 4 5" xfId="2057" xr:uid="{8B547817-9797-4415-B619-1F3325523F67}"/>
    <cellStyle name="Normal 10 2 3 4 5 2" xfId="5898" xr:uid="{8F14B18A-FFBB-490B-B7C1-EB0E0431275D}"/>
    <cellStyle name="Normal 10 2 3 4 6" xfId="2464" xr:uid="{89624B73-B082-42B5-9133-4B1536A7FC22}"/>
    <cellStyle name="Normal 10 2 3 4 6 2" xfId="6305" xr:uid="{A5AB4147-504B-498F-9B17-1BF96764AFD6}"/>
    <cellStyle name="Normal 10 2 3 4 7" xfId="2871" xr:uid="{FB808933-E0FE-45A6-8CB1-D2A717DB6EE6}"/>
    <cellStyle name="Normal 10 2 3 4 7 2" xfId="6712" xr:uid="{E53C6DB9-EF1B-4103-9388-3806E2BA9B04}"/>
    <cellStyle name="Normal 10 2 3 4 8" xfId="3720" xr:uid="{8BC70705-DE11-4372-8AFA-FE3F9BE87673}"/>
    <cellStyle name="Normal 10 2 3 4 8 2" xfId="7533" xr:uid="{DE9AE7BA-8544-44DC-8334-C044F10ADFC9}"/>
    <cellStyle name="Normal 10 2 3 4 9" xfId="4185" xr:uid="{144B0A9F-1DDF-4595-B0F1-0F0DBFABDD9A}"/>
    <cellStyle name="Normal 10 2 3 4 9 2" xfId="7947" xr:uid="{E17D0E35-0D14-48AE-BE09-199C9E943A4B}"/>
    <cellStyle name="Normal 10 2 3 5" xfId="793" xr:uid="{70FEF42E-A690-4DAF-BC18-6473AA7B32DB}"/>
    <cellStyle name="Normal 10 2 3 5 10" xfId="5002" xr:uid="{8AD9B44F-D634-41E4-B8EA-BC82DC9E2451}"/>
    <cellStyle name="Normal 10 2 3 5 2" xfId="794" xr:uid="{7E491A88-177A-4A6B-B2CD-AAF25CBD03AA}"/>
    <cellStyle name="Normal 10 2 3 5 2 2" xfId="795" xr:uid="{A0E422B7-072F-46E1-875A-FDED04703718}"/>
    <cellStyle name="Normal 10 2 3 5 2 2 2" xfId="1656" xr:uid="{7578E4A1-9F2B-42B1-AED8-3A0BAA49AEE0}"/>
    <cellStyle name="Normal 10 2 3 5 2 2 2 2" xfId="3287" xr:uid="{AC734C3F-36AF-404A-983D-27A7E4B13E34}"/>
    <cellStyle name="Normal 10 2 3 5 2 2 2 2 2" xfId="7128" xr:uid="{FE517F3E-9ADC-46F4-B4D4-2A0A537C52C7}"/>
    <cellStyle name="Normal 10 2 3 5 2 2 2 3" xfId="4597" xr:uid="{F092F5A8-B9F1-4A0F-A01A-496CFACD5745}"/>
    <cellStyle name="Normal 10 2 3 5 2 2 2 3 2" xfId="8359" xr:uid="{8DB6358A-C409-428A-BC6A-87DB36CB92A9}"/>
    <cellStyle name="Normal 10 2 3 5 2 2 2 4" xfId="5497" xr:uid="{4151943D-C4C7-4567-AD9B-8D005C4506B8}"/>
    <cellStyle name="Normal 10 2 3 5 2 2 3" xfId="2063" xr:uid="{3E48C73F-9E96-425F-9EDD-003B5B36E37C}"/>
    <cellStyle name="Normal 10 2 3 5 2 2 3 2" xfId="5904" xr:uid="{4A0155D7-4DB2-4EFA-BCFC-7F6F6A64DB5E}"/>
    <cellStyle name="Normal 10 2 3 5 2 2 4" xfId="2470" xr:uid="{C4E53E39-15EF-4B19-A1FF-63093669433B}"/>
    <cellStyle name="Normal 10 2 3 5 2 2 4 2" xfId="6311" xr:uid="{D1610A74-35FB-424D-8BB2-57447587E30E}"/>
    <cellStyle name="Normal 10 2 3 5 2 2 5" xfId="2877" xr:uid="{FAC8A80B-BEDF-4CA4-9C2E-F4BDEB2ED4E2}"/>
    <cellStyle name="Normal 10 2 3 5 2 2 5 2" xfId="6718" xr:uid="{5678F8E2-0659-440C-A660-B35BE84504A9}"/>
    <cellStyle name="Normal 10 2 3 5 2 2 6" xfId="3726" xr:uid="{31D6C89C-2C41-4F90-84AC-BFC4C98A997A}"/>
    <cellStyle name="Normal 10 2 3 5 2 2 6 2" xfId="7539" xr:uid="{A7258A5A-113C-4CEB-8F3E-1CCF17E25086}"/>
    <cellStyle name="Normal 10 2 3 5 2 2 7" xfId="4191" xr:uid="{39800AE8-CDDA-4854-A9A8-52C7D2B2D67B}"/>
    <cellStyle name="Normal 10 2 3 5 2 2 7 2" xfId="7953" xr:uid="{6E0474D1-EAC8-4CEC-BA02-0E9A950DA5E0}"/>
    <cellStyle name="Normal 10 2 3 5 2 2 8" xfId="5004" xr:uid="{D8331EB2-504F-4DD1-AF07-CE33FC74725D}"/>
    <cellStyle name="Normal 10 2 3 5 2 3" xfId="1655" xr:uid="{E19E19EF-374B-454A-B95E-64C140E84D62}"/>
    <cellStyle name="Normal 10 2 3 5 2 3 2" xfId="3286" xr:uid="{C35965CA-C8CA-4636-B07C-B398E1A0F39E}"/>
    <cellStyle name="Normal 10 2 3 5 2 3 2 2" xfId="7127" xr:uid="{2D8618F3-AD2E-4468-A1DF-70F6ACF9FEB8}"/>
    <cellStyle name="Normal 10 2 3 5 2 3 3" xfId="4596" xr:uid="{6D96D9DD-81BA-489E-A4B2-6D66811C21E0}"/>
    <cellStyle name="Normal 10 2 3 5 2 3 3 2" xfId="8358" xr:uid="{C92C3DC4-989A-461D-B04B-991903423544}"/>
    <cellStyle name="Normal 10 2 3 5 2 3 4" xfId="5496" xr:uid="{EA91E104-C82C-41BC-AD3E-38911CF1DDFD}"/>
    <cellStyle name="Normal 10 2 3 5 2 4" xfId="2062" xr:uid="{A9E911DF-59A6-4419-966E-005DBA252B9D}"/>
    <cellStyle name="Normal 10 2 3 5 2 4 2" xfId="5903" xr:uid="{E6B5E68D-B013-4DC6-B5BF-40CE2ACEFCD6}"/>
    <cellStyle name="Normal 10 2 3 5 2 5" xfId="2469" xr:uid="{5DA66AA3-C53D-4B84-91F6-1ED15F4C7880}"/>
    <cellStyle name="Normal 10 2 3 5 2 5 2" xfId="6310" xr:uid="{65CEAEA5-0C1C-4ADB-BB3A-C46785EB2D83}"/>
    <cellStyle name="Normal 10 2 3 5 2 6" xfId="2876" xr:uid="{E4E884A9-6A6D-471B-9B05-B01279FDCD55}"/>
    <cellStyle name="Normal 10 2 3 5 2 6 2" xfId="6717" xr:uid="{DD1314BE-0B27-40F7-A81F-2C072134E586}"/>
    <cellStyle name="Normal 10 2 3 5 2 7" xfId="3725" xr:uid="{FD3ED34C-1F57-43F5-A9B9-6504EB475C0B}"/>
    <cellStyle name="Normal 10 2 3 5 2 7 2" xfId="7538" xr:uid="{C528432B-E17A-4185-A2E4-45E9F4F54C79}"/>
    <cellStyle name="Normal 10 2 3 5 2 8" xfId="4190" xr:uid="{B999421F-97D2-4A9B-BD82-8FE41CB391FA}"/>
    <cellStyle name="Normal 10 2 3 5 2 8 2" xfId="7952" xr:uid="{D2B46CCC-580A-4FC6-B453-6B04CC522C0A}"/>
    <cellStyle name="Normal 10 2 3 5 2 9" xfId="5003" xr:uid="{1EFA950B-46CB-4A95-8A9F-E27CBD263865}"/>
    <cellStyle name="Normal 10 2 3 5 3" xfId="796" xr:uid="{01CA67F5-F038-4FDC-A19B-586B0F5CCCC7}"/>
    <cellStyle name="Normal 10 2 3 5 3 2" xfId="1657" xr:uid="{E614E290-8DAC-4A94-A58D-2A8DC151DC5E}"/>
    <cellStyle name="Normal 10 2 3 5 3 2 2" xfId="3288" xr:uid="{9886ED2B-7C14-4170-880F-C135ECFB6C5E}"/>
    <cellStyle name="Normal 10 2 3 5 3 2 2 2" xfId="7129" xr:uid="{D6AF4302-E9C9-4BA9-BC05-02FC90E1759C}"/>
    <cellStyle name="Normal 10 2 3 5 3 2 3" xfId="4598" xr:uid="{1DAC259B-9455-45BC-8822-4241E96D0E51}"/>
    <cellStyle name="Normal 10 2 3 5 3 2 3 2" xfId="8360" xr:uid="{542411A8-D898-493D-9576-E3A3BB76AA20}"/>
    <cellStyle name="Normal 10 2 3 5 3 2 4" xfId="5498" xr:uid="{14B417CC-7A43-4DF9-A1B6-A405CEAA7DEE}"/>
    <cellStyle name="Normal 10 2 3 5 3 3" xfId="2064" xr:uid="{B4FA2768-979E-4642-869A-710B6D5CE602}"/>
    <cellStyle name="Normal 10 2 3 5 3 3 2" xfId="5905" xr:uid="{4D28D034-970A-4A5A-A498-96D6A3EB85DE}"/>
    <cellStyle name="Normal 10 2 3 5 3 4" xfId="2471" xr:uid="{32BA3B27-3612-43D8-ABB5-83C703DAA351}"/>
    <cellStyle name="Normal 10 2 3 5 3 4 2" xfId="6312" xr:uid="{C5E3160B-F54C-4B4C-AA54-85C4B4861375}"/>
    <cellStyle name="Normal 10 2 3 5 3 5" xfId="2878" xr:uid="{0E0935EC-2EC5-4E80-9340-D0F9F6A64E44}"/>
    <cellStyle name="Normal 10 2 3 5 3 5 2" xfId="6719" xr:uid="{33671ACC-52F7-450E-BADF-CCA40409ECC4}"/>
    <cellStyle name="Normal 10 2 3 5 3 6" xfId="3727" xr:uid="{0CF97DC7-A4CF-44A9-B123-047B0A227DCD}"/>
    <cellStyle name="Normal 10 2 3 5 3 6 2" xfId="7540" xr:uid="{1548488A-552C-412D-8E92-7A71037429AB}"/>
    <cellStyle name="Normal 10 2 3 5 3 7" xfId="4192" xr:uid="{B66972FD-49AC-4F5E-891E-8E8B8276F0DC}"/>
    <cellStyle name="Normal 10 2 3 5 3 7 2" xfId="7954" xr:uid="{578702D2-E719-48CF-90EE-5149F96035A3}"/>
    <cellStyle name="Normal 10 2 3 5 3 8" xfId="5005" xr:uid="{DCB01F10-29EB-46BC-A932-E62ABF579C09}"/>
    <cellStyle name="Normal 10 2 3 5 4" xfId="1654" xr:uid="{4B7B4E3F-5FE1-48FB-98D0-046E049D10BB}"/>
    <cellStyle name="Normal 10 2 3 5 4 2" xfId="3285" xr:uid="{D8118E90-9A87-4215-BA2B-3A1A928DC16A}"/>
    <cellStyle name="Normal 10 2 3 5 4 2 2" xfId="7126" xr:uid="{1F66D01B-6586-4830-9919-0D6405010A26}"/>
    <cellStyle name="Normal 10 2 3 5 4 3" xfId="4595" xr:uid="{6DC52D3D-5A5A-46C7-B467-A14F24035597}"/>
    <cellStyle name="Normal 10 2 3 5 4 3 2" xfId="8357" xr:uid="{6D197233-D0FB-4EB7-8CD7-4B9036CF2E4A}"/>
    <cellStyle name="Normal 10 2 3 5 4 4" xfId="5495" xr:uid="{A6B4B5AF-4E46-431F-BCA2-E7A066C49C8F}"/>
    <cellStyle name="Normal 10 2 3 5 5" xfId="2061" xr:uid="{697D7DCD-6352-4B32-AB25-1E7260261805}"/>
    <cellStyle name="Normal 10 2 3 5 5 2" xfId="5902" xr:uid="{08D06245-5107-467C-8664-DCFC3AE5BD6C}"/>
    <cellStyle name="Normal 10 2 3 5 6" xfId="2468" xr:uid="{A17E50D5-9D49-4B9C-93C9-CA9802C4387B}"/>
    <cellStyle name="Normal 10 2 3 5 6 2" xfId="6309" xr:uid="{0AC0D2FB-1013-4717-B033-3EDADE6181CA}"/>
    <cellStyle name="Normal 10 2 3 5 7" xfId="2875" xr:uid="{AE4C417E-644A-41BC-A8B0-6734F1F3E64C}"/>
    <cellStyle name="Normal 10 2 3 5 7 2" xfId="6716" xr:uid="{CCF4ADD6-1257-4F84-9390-C915A4929DEC}"/>
    <cellStyle name="Normal 10 2 3 5 8" xfId="3724" xr:uid="{A4B32F69-B402-4835-9ED0-EF114728AE0D}"/>
    <cellStyle name="Normal 10 2 3 5 8 2" xfId="7537" xr:uid="{3AE3AFD7-855A-45EA-BB65-FF4B9232D5A5}"/>
    <cellStyle name="Normal 10 2 3 5 9" xfId="4189" xr:uid="{C7D7B50E-E66F-43CC-9E9B-BD211595BF09}"/>
    <cellStyle name="Normal 10 2 3 5 9 2" xfId="7951" xr:uid="{9E888E1F-5ED9-4515-B035-1A163E43F838}"/>
    <cellStyle name="Normal 10 2 3 6" xfId="797" xr:uid="{6D33D452-0FEA-4260-B845-9D89D62934BD}"/>
    <cellStyle name="Normal 10 2 3 6 10" xfId="5006" xr:uid="{A770256A-7E4C-4BBD-B2C8-B2C1DEEB05A3}"/>
    <cellStyle name="Normal 10 2 3 6 2" xfId="798" xr:uid="{E99131E2-018A-4B46-8A0A-F5CADFADCD6C}"/>
    <cellStyle name="Normal 10 2 3 6 2 2" xfId="799" xr:uid="{2AE2D7A6-C28A-44CA-BD21-1DC14454436C}"/>
    <cellStyle name="Normal 10 2 3 6 2 2 2" xfId="1660" xr:uid="{D1F7E131-B172-4581-9475-EF32EAED3BC0}"/>
    <cellStyle name="Normal 10 2 3 6 2 2 2 2" xfId="3291" xr:uid="{4B938EC5-B4E5-4144-8B7D-3600DC1CF4D6}"/>
    <cellStyle name="Normal 10 2 3 6 2 2 2 2 2" xfId="7132" xr:uid="{6F207D61-E53C-4AAE-ABB1-13FE42A65599}"/>
    <cellStyle name="Normal 10 2 3 6 2 2 2 3" xfId="4601" xr:uid="{8CD7A984-CB49-4431-ACAF-01B0C7AED9BE}"/>
    <cellStyle name="Normal 10 2 3 6 2 2 2 3 2" xfId="8363" xr:uid="{EC91D3BA-1181-4538-A620-0464C05C9853}"/>
    <cellStyle name="Normal 10 2 3 6 2 2 2 4" xfId="5501" xr:uid="{A7FBCE43-30C2-4862-A5E3-8F5AA25E0051}"/>
    <cellStyle name="Normal 10 2 3 6 2 2 3" xfId="2067" xr:uid="{20A69224-8C41-4FB4-B344-2B732ABFC97A}"/>
    <cellStyle name="Normal 10 2 3 6 2 2 3 2" xfId="5908" xr:uid="{1ECCF2B2-7407-42C1-9FD8-6F2F73EACCBE}"/>
    <cellStyle name="Normal 10 2 3 6 2 2 4" xfId="2474" xr:uid="{5BEEDBB7-861A-4E48-977B-41D2909431CE}"/>
    <cellStyle name="Normal 10 2 3 6 2 2 4 2" xfId="6315" xr:uid="{AE66A807-F8DA-488D-AF60-3477C6466B8A}"/>
    <cellStyle name="Normal 10 2 3 6 2 2 5" xfId="2881" xr:uid="{B40E5720-32B1-45C1-BFAE-A3739E3814B4}"/>
    <cellStyle name="Normal 10 2 3 6 2 2 5 2" xfId="6722" xr:uid="{7F679B89-5213-4CEE-A734-F565E0422F7F}"/>
    <cellStyle name="Normal 10 2 3 6 2 2 6" xfId="3730" xr:uid="{22213566-36EE-49FE-8063-930080D7169D}"/>
    <cellStyle name="Normal 10 2 3 6 2 2 6 2" xfId="7543" xr:uid="{406959FB-54C7-4A0C-AF7A-D3FD34055A2B}"/>
    <cellStyle name="Normal 10 2 3 6 2 2 7" xfId="4195" xr:uid="{98066AF4-2584-4085-A6C2-CABD6FEAC982}"/>
    <cellStyle name="Normal 10 2 3 6 2 2 7 2" xfId="7957" xr:uid="{04BDB006-9FC8-4767-AF9C-E208BF04D44C}"/>
    <cellStyle name="Normal 10 2 3 6 2 2 8" xfId="5008" xr:uid="{05161C99-CF1B-42C5-8785-8220FFC2B360}"/>
    <cellStyle name="Normal 10 2 3 6 2 3" xfId="1659" xr:uid="{440C7BE9-D101-4DEE-93D8-33E081DAD349}"/>
    <cellStyle name="Normal 10 2 3 6 2 3 2" xfId="3290" xr:uid="{BC7D57CB-EC9F-458D-BB7E-A37E32AD97EB}"/>
    <cellStyle name="Normal 10 2 3 6 2 3 2 2" xfId="7131" xr:uid="{905F9BEA-67AC-4F8F-88DF-1DEAC46672A8}"/>
    <cellStyle name="Normal 10 2 3 6 2 3 3" xfId="4600" xr:uid="{357A9950-58B7-480E-9A73-C8255D8A4092}"/>
    <cellStyle name="Normal 10 2 3 6 2 3 3 2" xfId="8362" xr:uid="{572CA72E-BC03-4054-B341-B19AA05A5A4D}"/>
    <cellStyle name="Normal 10 2 3 6 2 3 4" xfId="5500" xr:uid="{2A7528A0-460B-4D93-BB7D-8AF5DF5F67CC}"/>
    <cellStyle name="Normal 10 2 3 6 2 4" xfId="2066" xr:uid="{FA265680-CCC7-49FF-AD8A-05E41EC1A18D}"/>
    <cellStyle name="Normal 10 2 3 6 2 4 2" xfId="5907" xr:uid="{E3D03924-841A-4AA4-8577-F7FCF14D0C85}"/>
    <cellStyle name="Normal 10 2 3 6 2 5" xfId="2473" xr:uid="{4E1F7458-F6DB-44C9-A4C4-13E708C8ED0B}"/>
    <cellStyle name="Normal 10 2 3 6 2 5 2" xfId="6314" xr:uid="{5BE99DE6-7601-46AC-90A2-1FE760E0DA2E}"/>
    <cellStyle name="Normal 10 2 3 6 2 6" xfId="2880" xr:uid="{217C56DC-6136-422B-BC59-F7B9509A9982}"/>
    <cellStyle name="Normal 10 2 3 6 2 6 2" xfId="6721" xr:uid="{04597844-6E37-40F8-BBC0-18AC4B5AEA6B}"/>
    <cellStyle name="Normal 10 2 3 6 2 7" xfId="3729" xr:uid="{06199F75-7EA2-4E1D-9B23-B3145A8F46E4}"/>
    <cellStyle name="Normal 10 2 3 6 2 7 2" xfId="7542" xr:uid="{F8D80128-E711-429E-BA6E-A325D403428E}"/>
    <cellStyle name="Normal 10 2 3 6 2 8" xfId="4194" xr:uid="{C37009F5-9259-4798-B9C0-4211549095B2}"/>
    <cellStyle name="Normal 10 2 3 6 2 8 2" xfId="7956" xr:uid="{215EE32E-4F88-47BB-BD6F-C0020D595EA4}"/>
    <cellStyle name="Normal 10 2 3 6 2 9" xfId="5007" xr:uid="{4D035820-92DB-4D22-8CF4-F23C6C79D367}"/>
    <cellStyle name="Normal 10 2 3 6 3" xfId="800" xr:uid="{CD0268E8-C461-405D-950D-504F02A390E0}"/>
    <cellStyle name="Normal 10 2 3 6 3 2" xfId="1661" xr:uid="{69D1C97E-B9FC-4688-863E-9A84B39F0B77}"/>
    <cellStyle name="Normal 10 2 3 6 3 2 2" xfId="3292" xr:uid="{EC0BEAB5-E693-4617-9890-EC250A2C5FDB}"/>
    <cellStyle name="Normal 10 2 3 6 3 2 2 2" xfId="7133" xr:uid="{288BEA42-D3D1-4A31-9D13-9EDC8FDA7EFA}"/>
    <cellStyle name="Normal 10 2 3 6 3 2 3" xfId="4602" xr:uid="{A5AB1D17-49A1-4DC1-A12E-665F047DC671}"/>
    <cellStyle name="Normal 10 2 3 6 3 2 3 2" xfId="8364" xr:uid="{7B9C1F16-77AE-4B44-BE0D-F2035C72C2CE}"/>
    <cellStyle name="Normal 10 2 3 6 3 2 4" xfId="5502" xr:uid="{8A553506-A740-4263-8DF6-23342553B3B8}"/>
    <cellStyle name="Normal 10 2 3 6 3 3" xfId="2068" xr:uid="{349F5F78-062B-49E4-8303-350D3503E3AA}"/>
    <cellStyle name="Normal 10 2 3 6 3 3 2" xfId="5909" xr:uid="{1B632FDE-409E-42C4-9E70-A8581FF9B639}"/>
    <cellStyle name="Normal 10 2 3 6 3 4" xfId="2475" xr:uid="{C6CFA646-614A-4B09-8B66-B44FD85389C3}"/>
    <cellStyle name="Normal 10 2 3 6 3 4 2" xfId="6316" xr:uid="{B640C553-B3AA-4246-AC8F-FF4AA3D7342E}"/>
    <cellStyle name="Normal 10 2 3 6 3 5" xfId="2882" xr:uid="{CB0B9D66-0D63-48B2-B1BE-013FEE4427E1}"/>
    <cellStyle name="Normal 10 2 3 6 3 5 2" xfId="6723" xr:uid="{FCD969B8-60E7-4E38-BCAD-20806AC46058}"/>
    <cellStyle name="Normal 10 2 3 6 3 6" xfId="3731" xr:uid="{DEEA3023-B39C-4C1E-BD62-43C066C66320}"/>
    <cellStyle name="Normal 10 2 3 6 3 6 2" xfId="7544" xr:uid="{AD60787E-C0E4-450B-B009-588588A593A3}"/>
    <cellStyle name="Normal 10 2 3 6 3 7" xfId="4196" xr:uid="{9A8EB329-747F-4A30-B2EA-1DC104A70F09}"/>
    <cellStyle name="Normal 10 2 3 6 3 7 2" xfId="7958" xr:uid="{880833EB-0C61-45C2-A123-9317E05EC59A}"/>
    <cellStyle name="Normal 10 2 3 6 3 8" xfId="5009" xr:uid="{755E3D3B-448C-4765-94C6-907BA1EAEF82}"/>
    <cellStyle name="Normal 10 2 3 6 4" xfId="1658" xr:uid="{77771D06-CFFA-4EBB-A05D-9D97EA0A8A50}"/>
    <cellStyle name="Normal 10 2 3 6 4 2" xfId="3289" xr:uid="{3E96D881-4FCF-4B6A-B043-066C88D8F54B}"/>
    <cellStyle name="Normal 10 2 3 6 4 2 2" xfId="7130" xr:uid="{F0AF03ED-0F8C-427D-AE83-D1C34F51CC03}"/>
    <cellStyle name="Normal 10 2 3 6 4 3" xfId="4599" xr:uid="{7FCDB11C-0259-4C31-A505-ED2C9A366874}"/>
    <cellStyle name="Normal 10 2 3 6 4 3 2" xfId="8361" xr:uid="{6733B0AA-FEF5-490C-874B-D6D265C6F0DD}"/>
    <cellStyle name="Normal 10 2 3 6 4 4" xfId="5499" xr:uid="{D196CD59-2E23-42FA-B742-9E7ACDE5A633}"/>
    <cellStyle name="Normal 10 2 3 6 5" xfId="2065" xr:uid="{E0C8D3B3-1465-423F-A206-49F7DB915181}"/>
    <cellStyle name="Normal 10 2 3 6 5 2" xfId="5906" xr:uid="{AA08EFBB-9391-495C-9D73-0BF597AEFA3E}"/>
    <cellStyle name="Normal 10 2 3 6 6" xfId="2472" xr:uid="{AB8642CC-8CF6-45A0-AE3C-8400C3A84D85}"/>
    <cellStyle name="Normal 10 2 3 6 6 2" xfId="6313" xr:uid="{D8E30500-B990-4B93-B243-96B9F1515F27}"/>
    <cellStyle name="Normal 10 2 3 6 7" xfId="2879" xr:uid="{D68189B0-3FAF-43F1-B0B3-7A4B05A1FC18}"/>
    <cellStyle name="Normal 10 2 3 6 7 2" xfId="6720" xr:uid="{6E786EFD-B1BC-449A-A122-573379E094C3}"/>
    <cellStyle name="Normal 10 2 3 6 8" xfId="3728" xr:uid="{DCB0F503-C640-4081-AEDA-97DB2937A0F9}"/>
    <cellStyle name="Normal 10 2 3 6 8 2" xfId="7541" xr:uid="{8A72286F-180B-4D7C-B108-A0DFF30D908F}"/>
    <cellStyle name="Normal 10 2 3 6 9" xfId="4193" xr:uid="{E767D030-94D6-441A-843B-C0C767BC0269}"/>
    <cellStyle name="Normal 10 2 3 6 9 2" xfId="7955" xr:uid="{2F012495-FCF3-4718-AF91-F175EF7BA011}"/>
    <cellStyle name="Normal 10 2 3 7" xfId="801" xr:uid="{99803C8F-2EA0-4BA0-9635-E065996D7206}"/>
    <cellStyle name="Normal 10 2 3 7 2" xfId="802" xr:uid="{284E75CB-892A-4CF2-B320-4634ABC0E7AE}"/>
    <cellStyle name="Normal 10 2 3 7 2 2" xfId="1663" xr:uid="{2737611E-3D7F-45B6-BCCF-FAF966F37C5F}"/>
    <cellStyle name="Normal 10 2 3 7 2 2 2" xfId="3294" xr:uid="{301ED86E-D45A-419D-ADF8-1845BD3E489B}"/>
    <cellStyle name="Normal 10 2 3 7 2 2 2 2" xfId="7135" xr:uid="{46675248-D459-4775-B878-420F42CF0432}"/>
    <cellStyle name="Normal 10 2 3 7 2 2 3" xfId="4604" xr:uid="{DD8B9272-21A8-4809-B074-322ED539378C}"/>
    <cellStyle name="Normal 10 2 3 7 2 2 3 2" xfId="8366" xr:uid="{0BFB3C01-3AC3-415B-AD66-3C0B5AE4D761}"/>
    <cellStyle name="Normal 10 2 3 7 2 2 4" xfId="5504" xr:uid="{19C7958C-3FC6-4307-B541-0FCB337E95E6}"/>
    <cellStyle name="Normal 10 2 3 7 2 3" xfId="2070" xr:uid="{5759E8A9-7240-4BDA-84A7-3F67C1D950C8}"/>
    <cellStyle name="Normal 10 2 3 7 2 3 2" xfId="5911" xr:uid="{0351EB91-9218-4208-AB7C-240138A55F5C}"/>
    <cellStyle name="Normal 10 2 3 7 2 4" xfId="2477" xr:uid="{E6FEE04A-5D2E-43E2-B319-EF4DE201FEFA}"/>
    <cellStyle name="Normal 10 2 3 7 2 4 2" xfId="6318" xr:uid="{BF4BA0E7-B13D-406A-919E-8709E61722D9}"/>
    <cellStyle name="Normal 10 2 3 7 2 5" xfId="2884" xr:uid="{5AF4AD6F-905D-4846-8323-D884FF7D11BA}"/>
    <cellStyle name="Normal 10 2 3 7 2 5 2" xfId="6725" xr:uid="{08D66D51-4E02-42A6-91F4-4A0A43D9B655}"/>
    <cellStyle name="Normal 10 2 3 7 2 6" xfId="3733" xr:uid="{534AA94E-B228-499E-B1EE-2BDC78F8520C}"/>
    <cellStyle name="Normal 10 2 3 7 2 6 2" xfId="7546" xr:uid="{119EFAE5-0F30-4DF6-9C36-542ED23AC913}"/>
    <cellStyle name="Normal 10 2 3 7 2 7" xfId="4198" xr:uid="{79303B87-BCE8-4FF6-8FFD-A446E60820FF}"/>
    <cellStyle name="Normal 10 2 3 7 2 7 2" xfId="7960" xr:uid="{F397D58A-5DDD-44F7-892E-994342572A1B}"/>
    <cellStyle name="Normal 10 2 3 7 2 8" xfId="5011" xr:uid="{CC6BB6EC-AF3F-48E1-94D0-B3FE277A0D6D}"/>
    <cellStyle name="Normal 10 2 3 7 3" xfId="1662" xr:uid="{E8999FCA-45B8-4A5D-80B6-511595ADED57}"/>
    <cellStyle name="Normal 10 2 3 7 3 2" xfId="3293" xr:uid="{4B672292-D817-413E-A172-FD697E091C0F}"/>
    <cellStyle name="Normal 10 2 3 7 3 2 2" xfId="7134" xr:uid="{81ACE939-E5B5-43DD-A5B0-5110FED25757}"/>
    <cellStyle name="Normal 10 2 3 7 3 3" xfId="4603" xr:uid="{6AFCF2A5-5B80-4F44-B94C-4710C7A6F38A}"/>
    <cellStyle name="Normal 10 2 3 7 3 3 2" xfId="8365" xr:uid="{FE186853-4385-43DC-937F-0D7F0E47FF67}"/>
    <cellStyle name="Normal 10 2 3 7 3 4" xfId="5503" xr:uid="{3A51B7A8-6A7D-4653-83EB-668E1B7DEE42}"/>
    <cellStyle name="Normal 10 2 3 7 4" xfId="2069" xr:uid="{8DB9926E-220F-4828-A068-ED950620C71C}"/>
    <cellStyle name="Normal 10 2 3 7 4 2" xfId="5910" xr:uid="{C6EEFB50-D6F3-4B98-8EA1-BA55530F4336}"/>
    <cellStyle name="Normal 10 2 3 7 5" xfId="2476" xr:uid="{F0AEE44A-1A53-4DE7-8F4D-58767F6C35DD}"/>
    <cellStyle name="Normal 10 2 3 7 5 2" xfId="6317" xr:uid="{B50E1EB5-8B98-48A2-8427-325DA95D627A}"/>
    <cellStyle name="Normal 10 2 3 7 6" xfId="2883" xr:uid="{B35E8D33-72C7-47B8-846A-3A26C99A14BA}"/>
    <cellStyle name="Normal 10 2 3 7 6 2" xfId="6724" xr:uid="{A1FA8615-2F57-430E-9684-400E9038B026}"/>
    <cellStyle name="Normal 10 2 3 7 7" xfId="3732" xr:uid="{2D8C3310-CCEE-414C-A76B-F0DE380A7139}"/>
    <cellStyle name="Normal 10 2 3 7 7 2" xfId="7545" xr:uid="{78B73785-1CDA-4A88-94DC-16A06A761105}"/>
    <cellStyle name="Normal 10 2 3 7 8" xfId="4197" xr:uid="{AC630F1A-01A9-4BBB-9C9F-D6E8C147CA3D}"/>
    <cellStyle name="Normal 10 2 3 7 8 2" xfId="7959" xr:uid="{3E9CC889-4741-4405-B3DB-E6F42F3C987F}"/>
    <cellStyle name="Normal 10 2 3 7 9" xfId="5010" xr:uid="{F44FC3D3-7517-476A-B91F-281F967E5365}"/>
    <cellStyle name="Normal 10 2 3 8" xfId="803" xr:uid="{9E1BE9DE-C2A1-45AC-8327-E2E07C1822CC}"/>
    <cellStyle name="Normal 10 2 3 8 2" xfId="1664" xr:uid="{FD723F1D-8C4F-4A43-8221-29BF32E762D1}"/>
    <cellStyle name="Normal 10 2 3 8 2 2" xfId="3295" xr:uid="{63A76CD3-E454-427F-8537-AD85FDA78261}"/>
    <cellStyle name="Normal 10 2 3 8 2 2 2" xfId="7136" xr:uid="{EC7AD4C4-6126-4012-9F2C-9F45FBFC2BC3}"/>
    <cellStyle name="Normal 10 2 3 8 2 3" xfId="4605" xr:uid="{31BC3C8C-674A-4FA1-BB40-90CD8F2535F4}"/>
    <cellStyle name="Normal 10 2 3 8 2 3 2" xfId="8367" xr:uid="{32F70FCE-7C5E-4BD5-81D7-39EB658CC58A}"/>
    <cellStyle name="Normal 10 2 3 8 2 4" xfId="5505" xr:uid="{08238AAC-DAC5-47CC-9149-4CF0B989698F}"/>
    <cellStyle name="Normal 10 2 3 8 3" xfId="2071" xr:uid="{BD3F2B34-C0E6-4D10-9254-398F08066FA1}"/>
    <cellStyle name="Normal 10 2 3 8 3 2" xfId="5912" xr:uid="{69A8FA0B-B826-4B3B-B271-8CD09E732916}"/>
    <cellStyle name="Normal 10 2 3 8 4" xfId="2478" xr:uid="{68FFBF4B-837D-43E1-93C1-46438CC3DBCC}"/>
    <cellStyle name="Normal 10 2 3 8 4 2" xfId="6319" xr:uid="{4EA7951C-7740-4E10-89A2-A026F8919212}"/>
    <cellStyle name="Normal 10 2 3 8 5" xfId="2885" xr:uid="{089618F9-C1C0-4737-B4AC-13EC711FAEEC}"/>
    <cellStyle name="Normal 10 2 3 8 5 2" xfId="6726" xr:uid="{E6A63B1C-C99D-44A0-8B89-254377A8A0C3}"/>
    <cellStyle name="Normal 10 2 3 8 6" xfId="3734" xr:uid="{9122C1FA-6041-4DEA-A266-15F456DCD5FD}"/>
    <cellStyle name="Normal 10 2 3 8 6 2" xfId="7547" xr:uid="{4DEBF8C2-C905-4E5A-BEA2-35D0ADEA01EA}"/>
    <cellStyle name="Normal 10 2 3 8 7" xfId="4199" xr:uid="{92F29737-D7D0-4B06-9230-47840FD532C9}"/>
    <cellStyle name="Normal 10 2 3 8 7 2" xfId="7961" xr:uid="{E939BAE5-7798-4D96-8934-D7AA99AFDF7E}"/>
    <cellStyle name="Normal 10 2 3 8 8" xfId="5012" xr:uid="{FE7653F7-5A7E-4EF8-B5AE-E325BF173C09}"/>
    <cellStyle name="Normal 10 2 3 9" xfId="1617" xr:uid="{371F243A-49D8-43C3-B77F-01311347B633}"/>
    <cellStyle name="Normal 10 2 3 9 2" xfId="3248" xr:uid="{C72FACBB-85A0-4401-A4DB-71DB02E855F9}"/>
    <cellStyle name="Normal 10 2 3 9 2 2" xfId="7089" xr:uid="{D4AF9931-F27D-4171-8B67-3C3FEF220CDF}"/>
    <cellStyle name="Normal 10 2 3 9 3" xfId="4558" xr:uid="{13997FDC-00BA-4678-87D1-E536CA52420B}"/>
    <cellStyle name="Normal 10 2 3 9 3 2" xfId="8320" xr:uid="{7B3BFB05-CD84-4411-9ABD-835755FD3310}"/>
    <cellStyle name="Normal 10 2 3 9 4" xfId="5458" xr:uid="{03864D6B-9CB3-46A2-B2D4-4A7142C3EAFA}"/>
    <cellStyle name="Normal 10 2 4" xfId="804" xr:uid="{8C5D1DFF-5ECB-4A61-BE65-47D1BEF7B3DD}"/>
    <cellStyle name="Normal 10 2 4 10" xfId="2886" xr:uid="{956E51D6-E2F2-4E21-B815-BA3A7F9B535A}"/>
    <cellStyle name="Normal 10 2 4 10 2" xfId="6727" xr:uid="{74F6CC86-A35F-4F38-BC7B-37EDDCF5FC90}"/>
    <cellStyle name="Normal 10 2 4 11" xfId="3735" xr:uid="{051C9AF4-A0F3-4D92-A716-62EB80AC6603}"/>
    <cellStyle name="Normal 10 2 4 11 2" xfId="7548" xr:uid="{C892659B-AF54-4F66-BA93-C7D968C36F96}"/>
    <cellStyle name="Normal 10 2 4 12" xfId="4200" xr:uid="{D1CA67EE-4939-4E3F-92A3-4CACAE150791}"/>
    <cellStyle name="Normal 10 2 4 12 2" xfId="7962" xr:uid="{E807481D-4233-4F7B-AF2F-E4E2020A2C05}"/>
    <cellStyle name="Normal 10 2 4 13" xfId="5013" xr:uid="{615B2E67-AE2E-44B8-A195-96745C2BF629}"/>
    <cellStyle name="Normal 10 2 4 2" xfId="805" xr:uid="{82153D51-825C-4DCB-B465-2408E6D8A7E0}"/>
    <cellStyle name="Normal 10 2 4 2 10" xfId="5014" xr:uid="{99DCBC3A-52F4-4C93-947A-160BBFEF6392}"/>
    <cellStyle name="Normal 10 2 4 2 2" xfId="806" xr:uid="{9904AED5-96F4-48A3-9E56-DFE0B35237C8}"/>
    <cellStyle name="Normal 10 2 4 2 2 2" xfId="807" xr:uid="{271AF2D9-098D-494A-8379-2341EF1CE6B7}"/>
    <cellStyle name="Normal 10 2 4 2 2 2 2" xfId="1668" xr:uid="{7447046F-B054-445D-ADB7-8F7F1C86D5C6}"/>
    <cellStyle name="Normal 10 2 4 2 2 2 2 2" xfId="3299" xr:uid="{5634A20C-A124-4330-9F53-112EA0C3EEC2}"/>
    <cellStyle name="Normal 10 2 4 2 2 2 2 2 2" xfId="7140" xr:uid="{2D733CCA-2AE5-4538-BF54-822ED889F30D}"/>
    <cellStyle name="Normal 10 2 4 2 2 2 2 3" xfId="4609" xr:uid="{A5058701-5ED9-43BD-9731-B326A10B0590}"/>
    <cellStyle name="Normal 10 2 4 2 2 2 2 3 2" xfId="8371" xr:uid="{6BAF8A54-AB5F-424C-AD76-3DEFDD24B8A2}"/>
    <cellStyle name="Normal 10 2 4 2 2 2 2 4" xfId="5509" xr:uid="{92D9B521-4725-43E3-8038-A302B59BF2F1}"/>
    <cellStyle name="Normal 10 2 4 2 2 2 3" xfId="2075" xr:uid="{ECA3AD06-255B-4098-AFF3-7A84C0683F98}"/>
    <cellStyle name="Normal 10 2 4 2 2 2 3 2" xfId="5916" xr:uid="{E1689906-EB2E-46D2-B5AC-3DAA6DDE7CCA}"/>
    <cellStyle name="Normal 10 2 4 2 2 2 4" xfId="2482" xr:uid="{03A09248-2541-4AE0-9C4C-983F37727C76}"/>
    <cellStyle name="Normal 10 2 4 2 2 2 4 2" xfId="6323" xr:uid="{C711FA8D-1185-4DA2-9336-5843940FCAA1}"/>
    <cellStyle name="Normal 10 2 4 2 2 2 5" xfId="2889" xr:uid="{E41E1D83-6EE1-44B2-B32F-6218560EC4A3}"/>
    <cellStyle name="Normal 10 2 4 2 2 2 5 2" xfId="6730" xr:uid="{6F4DA1FA-5E38-497F-A575-9A64C79D8545}"/>
    <cellStyle name="Normal 10 2 4 2 2 2 6" xfId="3738" xr:uid="{7BD9A777-B78A-4EB9-94EB-038C18E318A0}"/>
    <cellStyle name="Normal 10 2 4 2 2 2 6 2" xfId="7551" xr:uid="{F75806BB-7D81-4C06-9B30-2E7BE9C18B82}"/>
    <cellStyle name="Normal 10 2 4 2 2 2 7" xfId="4203" xr:uid="{EB178CB6-169B-4B22-8903-E624D93F215C}"/>
    <cellStyle name="Normal 10 2 4 2 2 2 7 2" xfId="7965" xr:uid="{43EEF1CD-33FB-418A-AE91-DDF91D6B845D}"/>
    <cellStyle name="Normal 10 2 4 2 2 2 8" xfId="5016" xr:uid="{54BAD15D-6C90-4FC5-B5A9-EC5E18E34D43}"/>
    <cellStyle name="Normal 10 2 4 2 2 3" xfId="1667" xr:uid="{BE53B536-69F4-44BE-A7D3-2754CC5F043D}"/>
    <cellStyle name="Normal 10 2 4 2 2 3 2" xfId="3298" xr:uid="{BBCD98D6-ED9C-4DD9-BCCF-818103061365}"/>
    <cellStyle name="Normal 10 2 4 2 2 3 2 2" xfId="7139" xr:uid="{26650312-B77C-4229-B7AA-0F7242F0EC9D}"/>
    <cellStyle name="Normal 10 2 4 2 2 3 3" xfId="4608" xr:uid="{F0FE9A48-2BC5-482B-8191-702E53053165}"/>
    <cellStyle name="Normal 10 2 4 2 2 3 3 2" xfId="8370" xr:uid="{0F9F41C7-C189-48CC-9A04-D37690E4C9D6}"/>
    <cellStyle name="Normal 10 2 4 2 2 3 4" xfId="5508" xr:uid="{7AF81029-A2A4-4D2C-9E21-9CAEFC87B2C6}"/>
    <cellStyle name="Normal 10 2 4 2 2 4" xfId="2074" xr:uid="{676374F3-37FF-4181-A269-7AB2281CCA6E}"/>
    <cellStyle name="Normal 10 2 4 2 2 4 2" xfId="5915" xr:uid="{A72696EF-2C58-4BC3-BB64-745D8A50FC4B}"/>
    <cellStyle name="Normal 10 2 4 2 2 5" xfId="2481" xr:uid="{DDCFDBFA-50B4-4E2E-9B89-1DF73244C55A}"/>
    <cellStyle name="Normal 10 2 4 2 2 5 2" xfId="6322" xr:uid="{E7499BA0-F1D9-43A3-A713-19F965297A0E}"/>
    <cellStyle name="Normal 10 2 4 2 2 6" xfId="2888" xr:uid="{39145C1C-C755-485D-8F33-C472FFA14332}"/>
    <cellStyle name="Normal 10 2 4 2 2 6 2" xfId="6729" xr:uid="{216AC1F1-9F07-4635-9EB7-9A2E2DCEAD9E}"/>
    <cellStyle name="Normal 10 2 4 2 2 7" xfId="3737" xr:uid="{0D0EB79D-E35F-4E76-8B97-80458476F962}"/>
    <cellStyle name="Normal 10 2 4 2 2 7 2" xfId="7550" xr:uid="{C08343D0-FFF7-4695-AB6A-8C129B089D28}"/>
    <cellStyle name="Normal 10 2 4 2 2 8" xfId="4202" xr:uid="{E3022200-23F1-4D84-99B4-E817198DCB77}"/>
    <cellStyle name="Normal 10 2 4 2 2 8 2" xfId="7964" xr:uid="{F8CF0279-7FE3-438F-97BA-36869CE10095}"/>
    <cellStyle name="Normal 10 2 4 2 2 9" xfId="5015" xr:uid="{060F4E6D-BA7D-4354-A3C3-151499CE8695}"/>
    <cellStyle name="Normal 10 2 4 2 3" xfId="808" xr:uid="{301D9634-EB31-4199-8501-75B86C85D248}"/>
    <cellStyle name="Normal 10 2 4 2 3 2" xfId="1669" xr:uid="{EA77AF7B-28EE-4BAC-ADA4-28D1157539EE}"/>
    <cellStyle name="Normal 10 2 4 2 3 2 2" xfId="3300" xr:uid="{28408464-6321-479D-A04F-1228B4F9CE5B}"/>
    <cellStyle name="Normal 10 2 4 2 3 2 2 2" xfId="7141" xr:uid="{8B87B3D7-D037-45FF-923D-FC2963EE9694}"/>
    <cellStyle name="Normal 10 2 4 2 3 2 3" xfId="4610" xr:uid="{F6D89574-5E9D-43D3-AEF9-3B07AFDF847F}"/>
    <cellStyle name="Normal 10 2 4 2 3 2 3 2" xfId="8372" xr:uid="{2FA8AF05-175B-4037-8C10-85207DC49AE1}"/>
    <cellStyle name="Normal 10 2 4 2 3 2 4" xfId="5510" xr:uid="{6F7E9784-2042-494A-853B-9C71288DC503}"/>
    <cellStyle name="Normal 10 2 4 2 3 3" xfId="2076" xr:uid="{052AEF1E-9923-437F-9EAE-A109D62A2F39}"/>
    <cellStyle name="Normal 10 2 4 2 3 3 2" xfId="5917" xr:uid="{F64D6E89-843A-4F5E-B108-8019A4BD7CE3}"/>
    <cellStyle name="Normal 10 2 4 2 3 4" xfId="2483" xr:uid="{FFBA7111-67FD-409E-A942-A13328E2A580}"/>
    <cellStyle name="Normal 10 2 4 2 3 4 2" xfId="6324" xr:uid="{D88F1BAC-014D-4A77-85BB-1F64959DA178}"/>
    <cellStyle name="Normal 10 2 4 2 3 5" xfId="2890" xr:uid="{713FCD7D-2E3B-4AF4-BA1C-1D9FD858EE83}"/>
    <cellStyle name="Normal 10 2 4 2 3 5 2" xfId="6731" xr:uid="{C50012F7-8C15-4CF6-B4DB-8973D8CE751D}"/>
    <cellStyle name="Normal 10 2 4 2 3 6" xfId="3739" xr:uid="{E4C58852-76DE-41A8-ADC7-B3BADFE63B3E}"/>
    <cellStyle name="Normal 10 2 4 2 3 6 2" xfId="7552" xr:uid="{2DB88086-2CDC-4ECF-B5EF-CAC02DDFA847}"/>
    <cellStyle name="Normal 10 2 4 2 3 7" xfId="4204" xr:uid="{4EFED785-5CE9-4713-BF28-A9D4F1F95A85}"/>
    <cellStyle name="Normal 10 2 4 2 3 7 2" xfId="7966" xr:uid="{3A3DDECF-949F-4275-B2B1-8946136D73E1}"/>
    <cellStyle name="Normal 10 2 4 2 3 8" xfId="5017" xr:uid="{42FBF9D1-6BFA-4EBE-88F6-3ABF78FD5FA3}"/>
    <cellStyle name="Normal 10 2 4 2 4" xfId="1666" xr:uid="{FCFA0E86-D4FD-4544-8DEA-FC2438A40021}"/>
    <cellStyle name="Normal 10 2 4 2 4 2" xfId="3297" xr:uid="{45A8CAB4-0D26-4AA0-BB2D-248D3FE0EA62}"/>
    <cellStyle name="Normal 10 2 4 2 4 2 2" xfId="7138" xr:uid="{D358DCB5-0D4D-46D1-87B6-641B6ED4954F}"/>
    <cellStyle name="Normal 10 2 4 2 4 3" xfId="4607" xr:uid="{F7FFD657-BCDB-4B61-B874-4A3CDA53D22C}"/>
    <cellStyle name="Normal 10 2 4 2 4 3 2" xfId="8369" xr:uid="{6C535827-0DDC-46F5-AAE8-05C346F17E72}"/>
    <cellStyle name="Normal 10 2 4 2 4 4" xfId="5507" xr:uid="{AEAC5E81-1490-4278-8B40-6D31A96537EC}"/>
    <cellStyle name="Normal 10 2 4 2 5" xfId="2073" xr:uid="{A631E53B-BDF1-43C4-B551-AAB751DB9E2C}"/>
    <cellStyle name="Normal 10 2 4 2 5 2" xfId="5914" xr:uid="{4FB735FD-7E1A-48C2-8DFF-DFAE6CEE0DBA}"/>
    <cellStyle name="Normal 10 2 4 2 6" xfId="2480" xr:uid="{92D65B60-D654-4E55-8E24-AD984D26E4EA}"/>
    <cellStyle name="Normal 10 2 4 2 6 2" xfId="6321" xr:uid="{880FA0EC-80B2-4473-8FB5-3A71145BC14C}"/>
    <cellStyle name="Normal 10 2 4 2 7" xfId="2887" xr:uid="{5C70F115-902D-4DF8-893A-21AC4D53F761}"/>
    <cellStyle name="Normal 10 2 4 2 7 2" xfId="6728" xr:uid="{F1D2FDAD-DF5A-4C01-AE80-5065E8EA3DD3}"/>
    <cellStyle name="Normal 10 2 4 2 8" xfId="3736" xr:uid="{A6FE90D6-4E8E-4A33-8098-B20D840FF1F4}"/>
    <cellStyle name="Normal 10 2 4 2 8 2" xfId="7549" xr:uid="{417408BD-FA87-4FB4-AB54-35C55C04A792}"/>
    <cellStyle name="Normal 10 2 4 2 9" xfId="4201" xr:uid="{0C6080E2-3C78-4331-BD9B-F529DF389AD3}"/>
    <cellStyle name="Normal 10 2 4 2 9 2" xfId="7963" xr:uid="{1EC6B297-F5E2-4735-94D5-FAC6E92F3E57}"/>
    <cellStyle name="Normal 10 2 4 3" xfId="809" xr:uid="{DBFA559C-4A07-4608-80DC-2EF90A8E7232}"/>
    <cellStyle name="Normal 10 2 4 3 10" xfId="5018" xr:uid="{3C1A5B1E-A58D-4637-B67D-979C826B0313}"/>
    <cellStyle name="Normal 10 2 4 3 2" xfId="810" xr:uid="{040D19F7-7AC8-4A3C-AE7A-78C83E38B3DE}"/>
    <cellStyle name="Normal 10 2 4 3 2 2" xfId="811" xr:uid="{6380A1BC-91E3-4160-ABEC-7863B519D024}"/>
    <cellStyle name="Normal 10 2 4 3 2 2 2" xfId="1672" xr:uid="{6048E5CF-D9ED-4C6C-9F7D-D4B8308A3032}"/>
    <cellStyle name="Normal 10 2 4 3 2 2 2 2" xfId="3303" xr:uid="{540311FD-2D74-46B7-8F04-2A4CD23CE2BA}"/>
    <cellStyle name="Normal 10 2 4 3 2 2 2 2 2" xfId="7144" xr:uid="{69FF9E25-532A-4A3F-B0C5-FC05BF9F99B8}"/>
    <cellStyle name="Normal 10 2 4 3 2 2 2 3" xfId="4613" xr:uid="{8F33FBE9-931B-497F-B6BD-A64F78B10B0E}"/>
    <cellStyle name="Normal 10 2 4 3 2 2 2 3 2" xfId="8375" xr:uid="{0DE3C8FF-6605-4BC1-958E-5F62DE0AF55E}"/>
    <cellStyle name="Normal 10 2 4 3 2 2 2 4" xfId="5513" xr:uid="{4362F9AD-12FA-4EDF-90B0-520FD3DB5CF4}"/>
    <cellStyle name="Normal 10 2 4 3 2 2 3" xfId="2079" xr:uid="{ED97A66F-038D-4ED5-925F-04030B294260}"/>
    <cellStyle name="Normal 10 2 4 3 2 2 3 2" xfId="5920" xr:uid="{9222D4C7-F072-449E-BED3-9B4F1FFD4781}"/>
    <cellStyle name="Normal 10 2 4 3 2 2 4" xfId="2486" xr:uid="{3FBEFCE9-7E6F-4761-B23C-CD84CEF8FD06}"/>
    <cellStyle name="Normal 10 2 4 3 2 2 4 2" xfId="6327" xr:uid="{69ED907D-A49F-4307-A868-90FDF3C0EDC1}"/>
    <cellStyle name="Normal 10 2 4 3 2 2 5" xfId="2893" xr:uid="{052B4B99-17A6-44A9-B686-F6996994939F}"/>
    <cellStyle name="Normal 10 2 4 3 2 2 5 2" xfId="6734" xr:uid="{BF71BD13-088E-4DFE-BB7B-7F8A04FC6EC0}"/>
    <cellStyle name="Normal 10 2 4 3 2 2 6" xfId="3742" xr:uid="{435E4871-1106-4D4A-B21D-633CCCB7923B}"/>
    <cellStyle name="Normal 10 2 4 3 2 2 6 2" xfId="7555" xr:uid="{35572893-02FC-4C18-AAE4-FE705FD326CA}"/>
    <cellStyle name="Normal 10 2 4 3 2 2 7" xfId="4207" xr:uid="{B1BB642C-C551-426B-B858-7AF987F1EB52}"/>
    <cellStyle name="Normal 10 2 4 3 2 2 7 2" xfId="7969" xr:uid="{3DB82F14-A358-4169-8AEE-2DDFFF659E26}"/>
    <cellStyle name="Normal 10 2 4 3 2 2 8" xfId="5020" xr:uid="{84A5883B-D49F-4455-BEF0-65F4A31093AE}"/>
    <cellStyle name="Normal 10 2 4 3 2 3" xfId="1671" xr:uid="{6452F97C-1E2A-4C81-B936-229DBB67FC09}"/>
    <cellStyle name="Normal 10 2 4 3 2 3 2" xfId="3302" xr:uid="{0D364FE3-30D2-4312-A47D-A1B664326C1B}"/>
    <cellStyle name="Normal 10 2 4 3 2 3 2 2" xfId="7143" xr:uid="{99A9852C-32D1-46D8-ABC1-D4E69F4E1F63}"/>
    <cellStyle name="Normal 10 2 4 3 2 3 3" xfId="4612" xr:uid="{9740FEB4-087A-47F1-860C-B7ED964E03D6}"/>
    <cellStyle name="Normal 10 2 4 3 2 3 3 2" xfId="8374" xr:uid="{A37F6B7D-F1FB-4F6F-89CD-DA705CA5AAF0}"/>
    <cellStyle name="Normal 10 2 4 3 2 3 4" xfId="5512" xr:uid="{C498B151-C57C-4281-904F-B36A11BB8181}"/>
    <cellStyle name="Normal 10 2 4 3 2 4" xfId="2078" xr:uid="{A73A1DF3-795C-4ED2-B110-3D6442D80360}"/>
    <cellStyle name="Normal 10 2 4 3 2 4 2" xfId="5919" xr:uid="{63576BA3-F18A-4E02-B168-0B0C5547EC20}"/>
    <cellStyle name="Normal 10 2 4 3 2 5" xfId="2485" xr:uid="{61BD6705-3327-4BF1-9B09-2C73DBA1A3B7}"/>
    <cellStyle name="Normal 10 2 4 3 2 5 2" xfId="6326" xr:uid="{BE042DD2-10C3-4ED0-803B-948CD6C49C20}"/>
    <cellStyle name="Normal 10 2 4 3 2 6" xfId="2892" xr:uid="{2156388B-B64D-454F-AA25-1112CFEF6C3E}"/>
    <cellStyle name="Normal 10 2 4 3 2 6 2" xfId="6733" xr:uid="{B6B4B1ED-1CF9-45F4-80A4-3503C00AE9FA}"/>
    <cellStyle name="Normal 10 2 4 3 2 7" xfId="3741" xr:uid="{E73220DD-6A88-4003-9D57-522E6201241C}"/>
    <cellStyle name="Normal 10 2 4 3 2 7 2" xfId="7554" xr:uid="{12EF5335-3A20-45F1-AA50-28F0DC8CF39E}"/>
    <cellStyle name="Normal 10 2 4 3 2 8" xfId="4206" xr:uid="{D21EBBB7-9F52-4BC1-97A5-DE3A027EEC80}"/>
    <cellStyle name="Normal 10 2 4 3 2 8 2" xfId="7968" xr:uid="{E754ED76-847B-435E-821D-BD719431A78D}"/>
    <cellStyle name="Normal 10 2 4 3 2 9" xfId="5019" xr:uid="{363902B8-16A8-45FD-9397-A2EFE1D87B06}"/>
    <cellStyle name="Normal 10 2 4 3 3" xfId="812" xr:uid="{0E14E27B-CE77-4CB5-9428-939BBD17BD0A}"/>
    <cellStyle name="Normal 10 2 4 3 3 2" xfId="1673" xr:uid="{D27612AF-2EA6-4C46-A405-045B466B3645}"/>
    <cellStyle name="Normal 10 2 4 3 3 2 2" xfId="3304" xr:uid="{6B601855-43FA-458A-A420-35BE86261D5F}"/>
    <cellStyle name="Normal 10 2 4 3 3 2 2 2" xfId="7145" xr:uid="{B835B812-78B7-41E8-8FDC-1618037F6C68}"/>
    <cellStyle name="Normal 10 2 4 3 3 2 3" xfId="4614" xr:uid="{7F44C970-1939-4223-B91B-9FFE6E80E458}"/>
    <cellStyle name="Normal 10 2 4 3 3 2 3 2" xfId="8376" xr:uid="{AACA36EE-52B3-4D19-93D1-5F067D0E4D72}"/>
    <cellStyle name="Normal 10 2 4 3 3 2 4" xfId="5514" xr:uid="{B1F2D827-9C3E-4014-A626-30289D0F3FD5}"/>
    <cellStyle name="Normal 10 2 4 3 3 3" xfId="2080" xr:uid="{9F05B68B-F8D8-47EA-A44C-71371F9A9C39}"/>
    <cellStyle name="Normal 10 2 4 3 3 3 2" xfId="5921" xr:uid="{DDF50B57-1491-4C5B-90C5-E699627BF9D9}"/>
    <cellStyle name="Normal 10 2 4 3 3 4" xfId="2487" xr:uid="{D6362139-9B44-4E21-AC5D-5FB3C9D1FBC7}"/>
    <cellStyle name="Normal 10 2 4 3 3 4 2" xfId="6328" xr:uid="{83108D2F-E314-40C7-AB66-CB9579B26ED3}"/>
    <cellStyle name="Normal 10 2 4 3 3 5" xfId="2894" xr:uid="{D178CC8A-5378-43E3-890C-43B7CE1BB47A}"/>
    <cellStyle name="Normal 10 2 4 3 3 5 2" xfId="6735" xr:uid="{97DE0D52-14A3-4FB6-9A82-91B675AD37C0}"/>
    <cellStyle name="Normal 10 2 4 3 3 6" xfId="3743" xr:uid="{9CEA5D82-0B5F-4AF9-AC4B-791F062A13A4}"/>
    <cellStyle name="Normal 10 2 4 3 3 6 2" xfId="7556" xr:uid="{1465C551-8E0A-476C-8B27-AE68DD09B2AA}"/>
    <cellStyle name="Normal 10 2 4 3 3 7" xfId="4208" xr:uid="{79B970A4-822C-4D6B-A9CB-D2E4F0C721C4}"/>
    <cellStyle name="Normal 10 2 4 3 3 7 2" xfId="7970" xr:uid="{E46BEEB0-3E8B-4BC3-8DA2-46901907BB1F}"/>
    <cellStyle name="Normal 10 2 4 3 3 8" xfId="5021" xr:uid="{CEE5D6A2-C9A5-47E9-A912-275CFD0A275E}"/>
    <cellStyle name="Normal 10 2 4 3 4" xfId="1670" xr:uid="{088CCA31-2EFC-4420-813E-AB4D13DFE73E}"/>
    <cellStyle name="Normal 10 2 4 3 4 2" xfId="3301" xr:uid="{54E6A7FE-EF50-4EAA-8B75-5673BEEAAC26}"/>
    <cellStyle name="Normal 10 2 4 3 4 2 2" xfId="7142" xr:uid="{092F00A5-561E-4CD5-A00E-95E56EA08B88}"/>
    <cellStyle name="Normal 10 2 4 3 4 3" xfId="4611" xr:uid="{049BF0BF-15DC-4754-83B6-6518679EFC96}"/>
    <cellStyle name="Normal 10 2 4 3 4 3 2" xfId="8373" xr:uid="{70FFA037-7D39-497E-B7D2-6126EFF2AA86}"/>
    <cellStyle name="Normal 10 2 4 3 4 4" xfId="5511" xr:uid="{022590E3-FBAD-437F-841E-18AFA70DAA0D}"/>
    <cellStyle name="Normal 10 2 4 3 5" xfId="2077" xr:uid="{E9773523-8F22-4E9F-9025-B64920B43F30}"/>
    <cellStyle name="Normal 10 2 4 3 5 2" xfId="5918" xr:uid="{67FEA9D5-F651-4BC3-A848-7B2F0C4BAB5F}"/>
    <cellStyle name="Normal 10 2 4 3 6" xfId="2484" xr:uid="{1C6CCBA5-E5C3-4870-9307-728AF2F363CE}"/>
    <cellStyle name="Normal 10 2 4 3 6 2" xfId="6325" xr:uid="{63EB8EE0-0E7D-4456-9F32-54707744415D}"/>
    <cellStyle name="Normal 10 2 4 3 7" xfId="2891" xr:uid="{A5CD03D3-2CEC-403C-BCB4-D54EE6DAFCEC}"/>
    <cellStyle name="Normal 10 2 4 3 7 2" xfId="6732" xr:uid="{CB975F28-885E-449E-94E0-2497E727D040}"/>
    <cellStyle name="Normal 10 2 4 3 8" xfId="3740" xr:uid="{DA83DEA0-7095-40C0-80EA-FEBEE2713091}"/>
    <cellStyle name="Normal 10 2 4 3 8 2" xfId="7553" xr:uid="{4C8F9DA1-971F-4E10-921D-8175D4C9296F}"/>
    <cellStyle name="Normal 10 2 4 3 9" xfId="4205" xr:uid="{7B7DB3F9-DBB1-444B-A733-C21F7FCB12D7}"/>
    <cellStyle name="Normal 10 2 4 3 9 2" xfId="7967" xr:uid="{991953B4-DF27-4567-A7BD-12845631FE4C}"/>
    <cellStyle name="Normal 10 2 4 4" xfId="813" xr:uid="{257DF29A-3A35-4C6D-B9A6-AFED735104C3}"/>
    <cellStyle name="Normal 10 2 4 4 10" xfId="5022" xr:uid="{D6881CA0-60C5-4C03-BCCE-79FBBF698A7C}"/>
    <cellStyle name="Normal 10 2 4 4 2" xfId="814" xr:uid="{82701BF6-CFDC-464B-89D6-9DA277C998A1}"/>
    <cellStyle name="Normal 10 2 4 4 2 2" xfId="815" xr:uid="{34A24A34-8A8E-47CE-A0CA-A393BCA3C06F}"/>
    <cellStyle name="Normal 10 2 4 4 2 2 2" xfId="1676" xr:uid="{85A26632-FAA6-4F12-ACCD-FAD898233C3B}"/>
    <cellStyle name="Normal 10 2 4 4 2 2 2 2" xfId="3307" xr:uid="{21D72AFF-AB46-4943-8DC7-D463215A1FDC}"/>
    <cellStyle name="Normal 10 2 4 4 2 2 2 2 2" xfId="7148" xr:uid="{5DB33EE4-9E05-435D-BF77-ECFC9D9567FE}"/>
    <cellStyle name="Normal 10 2 4 4 2 2 2 3" xfId="4617" xr:uid="{5C638A78-9AA2-4330-837E-A1D25F15CAE6}"/>
    <cellStyle name="Normal 10 2 4 4 2 2 2 3 2" xfId="8379" xr:uid="{EE3A7826-873F-48F3-8A26-19ABC4F1CBBD}"/>
    <cellStyle name="Normal 10 2 4 4 2 2 2 4" xfId="5517" xr:uid="{BD78460C-723B-4286-BEFC-07F2ECF67372}"/>
    <cellStyle name="Normal 10 2 4 4 2 2 3" xfId="2083" xr:uid="{8D693A84-04AF-4646-866F-962105A9023A}"/>
    <cellStyle name="Normal 10 2 4 4 2 2 3 2" xfId="5924" xr:uid="{B316817A-EE6D-479D-A46B-182B64A9EBC7}"/>
    <cellStyle name="Normal 10 2 4 4 2 2 4" xfId="2490" xr:uid="{874D8171-F41D-43EB-B24D-893C6C921A91}"/>
    <cellStyle name="Normal 10 2 4 4 2 2 4 2" xfId="6331" xr:uid="{E896C7CA-5F6C-40C8-ADDE-5B4E96675257}"/>
    <cellStyle name="Normal 10 2 4 4 2 2 5" xfId="2897" xr:uid="{0616A609-271B-4C9B-831B-08604DF6E0ED}"/>
    <cellStyle name="Normal 10 2 4 4 2 2 5 2" xfId="6738" xr:uid="{6316DF11-88D6-4387-817A-6B8CB462B108}"/>
    <cellStyle name="Normal 10 2 4 4 2 2 6" xfId="3746" xr:uid="{82E21EE6-1B17-4041-A736-A7BD3349761C}"/>
    <cellStyle name="Normal 10 2 4 4 2 2 6 2" xfId="7559" xr:uid="{9050C415-FF2E-4FEB-B7D2-A466C6CD1108}"/>
    <cellStyle name="Normal 10 2 4 4 2 2 7" xfId="4211" xr:uid="{8CC57DC7-3539-4B0C-9747-8D6042A798B7}"/>
    <cellStyle name="Normal 10 2 4 4 2 2 7 2" xfId="7973" xr:uid="{96EF9B72-9864-4B60-89A7-F1CDC3B033C3}"/>
    <cellStyle name="Normal 10 2 4 4 2 2 8" xfId="5024" xr:uid="{990A728C-C616-41BD-9691-BF9AE393AEC8}"/>
    <cellStyle name="Normal 10 2 4 4 2 3" xfId="1675" xr:uid="{163EE9D4-DF01-4262-A6D1-66156763CE01}"/>
    <cellStyle name="Normal 10 2 4 4 2 3 2" xfId="3306" xr:uid="{589B49DF-9CBA-401A-A8DA-91E92098221A}"/>
    <cellStyle name="Normal 10 2 4 4 2 3 2 2" xfId="7147" xr:uid="{6356F8B3-9EA4-45A9-A1EE-B0974C553E96}"/>
    <cellStyle name="Normal 10 2 4 4 2 3 3" xfId="4616" xr:uid="{663E7307-3147-475D-A82E-FB7A3F8F749C}"/>
    <cellStyle name="Normal 10 2 4 4 2 3 3 2" xfId="8378" xr:uid="{5D3D4D25-35EE-48EF-8376-C622EB0102B9}"/>
    <cellStyle name="Normal 10 2 4 4 2 3 4" xfId="5516" xr:uid="{147C2D46-0DAF-403A-94E3-83179BAC90A7}"/>
    <cellStyle name="Normal 10 2 4 4 2 4" xfId="2082" xr:uid="{EA31D3EF-C2F1-4B85-A31C-CAF5393E1F11}"/>
    <cellStyle name="Normal 10 2 4 4 2 4 2" xfId="5923" xr:uid="{1F331510-C406-4D6E-B9B5-FBD7A56648C9}"/>
    <cellStyle name="Normal 10 2 4 4 2 5" xfId="2489" xr:uid="{D3A249AC-862C-4C6F-BB7C-5D3000225A47}"/>
    <cellStyle name="Normal 10 2 4 4 2 5 2" xfId="6330" xr:uid="{85133775-FBF0-45B2-AC05-0163764CF357}"/>
    <cellStyle name="Normal 10 2 4 4 2 6" xfId="2896" xr:uid="{C3E4328C-50B3-4D64-A605-98E6991960EE}"/>
    <cellStyle name="Normal 10 2 4 4 2 6 2" xfId="6737" xr:uid="{8ECA351B-ADBC-432B-A201-BCF7B6B7ED44}"/>
    <cellStyle name="Normal 10 2 4 4 2 7" xfId="3745" xr:uid="{CC0645F6-F974-4BD9-B92E-1FFA6BDED07F}"/>
    <cellStyle name="Normal 10 2 4 4 2 7 2" xfId="7558" xr:uid="{801F4F6A-038D-48F7-B1D1-002ADC787F34}"/>
    <cellStyle name="Normal 10 2 4 4 2 8" xfId="4210" xr:uid="{D3325A06-1B5A-4719-A5F7-C2CB19789D1B}"/>
    <cellStyle name="Normal 10 2 4 4 2 8 2" xfId="7972" xr:uid="{9D5194D2-60CC-4460-A540-91D8A1AC0D1A}"/>
    <cellStyle name="Normal 10 2 4 4 2 9" xfId="5023" xr:uid="{9F719D1F-4469-438B-B3F7-7EA02FC79E82}"/>
    <cellStyle name="Normal 10 2 4 4 3" xfId="816" xr:uid="{AB1BE03F-724F-4DBB-B778-D657A74DA4DB}"/>
    <cellStyle name="Normal 10 2 4 4 3 2" xfId="1677" xr:uid="{CA5DC767-59D1-4AB3-8B53-CF96BAA46343}"/>
    <cellStyle name="Normal 10 2 4 4 3 2 2" xfId="3308" xr:uid="{7D6686D2-752D-4E46-8FFC-232A518FF519}"/>
    <cellStyle name="Normal 10 2 4 4 3 2 2 2" xfId="7149" xr:uid="{EA38E807-68D7-4256-96AA-350DDDC21029}"/>
    <cellStyle name="Normal 10 2 4 4 3 2 3" xfId="4618" xr:uid="{CE4853E5-9FC6-45ED-9281-A466C3C0730F}"/>
    <cellStyle name="Normal 10 2 4 4 3 2 3 2" xfId="8380" xr:uid="{77E0CDD7-BC5E-4E77-8BEE-F8984FEDADEC}"/>
    <cellStyle name="Normal 10 2 4 4 3 2 4" xfId="5518" xr:uid="{0368858D-5990-49CE-82B0-36982551C118}"/>
    <cellStyle name="Normal 10 2 4 4 3 3" xfId="2084" xr:uid="{1A343C6C-6D51-48E7-BA9C-1B1ED08BF9EF}"/>
    <cellStyle name="Normal 10 2 4 4 3 3 2" xfId="5925" xr:uid="{1865996A-4B27-4AA3-92FF-455D4C5E2D1D}"/>
    <cellStyle name="Normal 10 2 4 4 3 4" xfId="2491" xr:uid="{36092FB1-3630-4D58-B2EE-543DC4CCF6B1}"/>
    <cellStyle name="Normal 10 2 4 4 3 4 2" xfId="6332" xr:uid="{76EA73E9-FBC4-45A7-BA76-F021B2478B5F}"/>
    <cellStyle name="Normal 10 2 4 4 3 5" xfId="2898" xr:uid="{2A5D9714-F8DA-43A3-96EC-BD00D04005A2}"/>
    <cellStyle name="Normal 10 2 4 4 3 5 2" xfId="6739" xr:uid="{5DC7ACBE-46FA-496B-A2DD-DC72692A641B}"/>
    <cellStyle name="Normal 10 2 4 4 3 6" xfId="3747" xr:uid="{A9CC7DA8-15D8-4050-802C-A72EE5839B57}"/>
    <cellStyle name="Normal 10 2 4 4 3 6 2" xfId="7560" xr:uid="{50E3153E-8481-4246-9745-775EC220AE1D}"/>
    <cellStyle name="Normal 10 2 4 4 3 7" xfId="4212" xr:uid="{21E8BADE-44D0-45F4-BE89-038EEC75C8C5}"/>
    <cellStyle name="Normal 10 2 4 4 3 7 2" xfId="7974" xr:uid="{D06ABDA0-6294-43A9-A093-7C7CCB67D4A7}"/>
    <cellStyle name="Normal 10 2 4 4 3 8" xfId="5025" xr:uid="{924ED449-4707-4F21-8C4F-6A11A9B36AD0}"/>
    <cellStyle name="Normal 10 2 4 4 4" xfId="1674" xr:uid="{84439AED-2E8E-4833-A2E8-7A3D83A4A1EC}"/>
    <cellStyle name="Normal 10 2 4 4 4 2" xfId="3305" xr:uid="{8E0DD1B3-E646-4AE4-98A3-D559625E31CA}"/>
    <cellStyle name="Normal 10 2 4 4 4 2 2" xfId="7146" xr:uid="{A9BF1523-128A-489F-866B-B7E9186E1DAA}"/>
    <cellStyle name="Normal 10 2 4 4 4 3" xfId="4615" xr:uid="{900F2B84-6ACC-4BF0-8210-E7E4C0754E41}"/>
    <cellStyle name="Normal 10 2 4 4 4 3 2" xfId="8377" xr:uid="{67BE4348-0653-4D2A-9009-BFDC398C046B}"/>
    <cellStyle name="Normal 10 2 4 4 4 4" xfId="5515" xr:uid="{31D475BF-193A-4AF6-B6E6-7BC9384202F4}"/>
    <cellStyle name="Normal 10 2 4 4 5" xfId="2081" xr:uid="{587A2737-0F47-448C-B323-0E2AA280FC78}"/>
    <cellStyle name="Normal 10 2 4 4 5 2" xfId="5922" xr:uid="{3C7B4363-10D8-4702-8AF7-D5906FD12783}"/>
    <cellStyle name="Normal 10 2 4 4 6" xfId="2488" xr:uid="{33B4C6A3-5FF0-4255-96B0-A350EF34C7EE}"/>
    <cellStyle name="Normal 10 2 4 4 6 2" xfId="6329" xr:uid="{7E3FE631-3945-4B32-B851-BE0C77556328}"/>
    <cellStyle name="Normal 10 2 4 4 7" xfId="2895" xr:uid="{BFC5A8F0-9F20-4F3D-8B27-603ADA5B7EE8}"/>
    <cellStyle name="Normal 10 2 4 4 7 2" xfId="6736" xr:uid="{B7DA7E29-75EA-4985-8750-B1846B19DE75}"/>
    <cellStyle name="Normal 10 2 4 4 8" xfId="3744" xr:uid="{E83CCF63-3624-4E7A-9C2B-23A06817DF78}"/>
    <cellStyle name="Normal 10 2 4 4 8 2" xfId="7557" xr:uid="{F32A865D-6499-4FA4-88F3-C7229B80764E}"/>
    <cellStyle name="Normal 10 2 4 4 9" xfId="4209" xr:uid="{8D243E5A-FA3D-464C-8B00-58EFB68CAE21}"/>
    <cellStyle name="Normal 10 2 4 4 9 2" xfId="7971" xr:uid="{4F0CFBB2-C0A2-4DA4-AC5A-43C96EE135EC}"/>
    <cellStyle name="Normal 10 2 4 5" xfId="817" xr:uid="{838DAF8C-8ACA-4193-9CEB-6F484D5D748E}"/>
    <cellStyle name="Normal 10 2 4 5 2" xfId="818" xr:uid="{6DB0364E-875F-41E4-8E45-A268AA947D09}"/>
    <cellStyle name="Normal 10 2 4 5 2 2" xfId="1679" xr:uid="{6B314446-8E36-4B53-9332-19D0BE4AD358}"/>
    <cellStyle name="Normal 10 2 4 5 2 2 2" xfId="3310" xr:uid="{220BD627-A63E-494A-B313-EE68C73085A3}"/>
    <cellStyle name="Normal 10 2 4 5 2 2 2 2" xfId="7151" xr:uid="{719884AE-9893-494C-9168-DBA08EB77E42}"/>
    <cellStyle name="Normal 10 2 4 5 2 2 3" xfId="4620" xr:uid="{8AD53864-2215-4862-A17C-009BDCBF3906}"/>
    <cellStyle name="Normal 10 2 4 5 2 2 3 2" xfId="8382" xr:uid="{4E7F1A27-3457-4485-A669-6C7757D6F73D}"/>
    <cellStyle name="Normal 10 2 4 5 2 2 4" xfId="5520" xr:uid="{187A8C0D-6132-456A-A6A6-F1EF1F373ECB}"/>
    <cellStyle name="Normal 10 2 4 5 2 3" xfId="2086" xr:uid="{81DBDD69-403E-4C62-AD21-AF3F485093DF}"/>
    <cellStyle name="Normal 10 2 4 5 2 3 2" xfId="5927" xr:uid="{98FAD234-77DE-44CE-A472-EBB7F4E434BC}"/>
    <cellStyle name="Normal 10 2 4 5 2 4" xfId="2493" xr:uid="{D0112D22-80B6-4699-8BE7-E1F66EA86ED7}"/>
    <cellStyle name="Normal 10 2 4 5 2 4 2" xfId="6334" xr:uid="{FFC44A10-EB1C-4E32-8D0A-230A52601A5E}"/>
    <cellStyle name="Normal 10 2 4 5 2 5" xfId="2900" xr:uid="{32DEAD71-44B6-450A-9D84-28C004CBDCE4}"/>
    <cellStyle name="Normal 10 2 4 5 2 5 2" xfId="6741" xr:uid="{E630CC18-123F-4CA3-A1E0-33F4AB8F950D}"/>
    <cellStyle name="Normal 10 2 4 5 2 6" xfId="3749" xr:uid="{64F24A36-8E84-401E-8A97-E37CE2038326}"/>
    <cellStyle name="Normal 10 2 4 5 2 6 2" xfId="7562" xr:uid="{29FB032E-7541-433C-9FDE-765E32518BF5}"/>
    <cellStyle name="Normal 10 2 4 5 2 7" xfId="4214" xr:uid="{7E7C6A37-FFEB-4CDF-A6E6-B42046B4B4B9}"/>
    <cellStyle name="Normal 10 2 4 5 2 7 2" xfId="7976" xr:uid="{62FA8048-1D7B-4B1C-BEE1-B72519CA218B}"/>
    <cellStyle name="Normal 10 2 4 5 2 8" xfId="5027" xr:uid="{3110FCFC-1BE2-444F-93F3-45B799B16508}"/>
    <cellStyle name="Normal 10 2 4 5 3" xfId="1678" xr:uid="{3804E664-FF23-4F8C-9456-45C391F3B3A2}"/>
    <cellStyle name="Normal 10 2 4 5 3 2" xfId="3309" xr:uid="{E3685F80-E384-429B-BF95-0AD40ABCABB2}"/>
    <cellStyle name="Normal 10 2 4 5 3 2 2" xfId="7150" xr:uid="{29654CEB-5344-4972-86CC-126E7EFFF3AA}"/>
    <cellStyle name="Normal 10 2 4 5 3 3" xfId="4619" xr:uid="{0E7AAA42-DFFD-40A1-834C-83E0FE931E6A}"/>
    <cellStyle name="Normal 10 2 4 5 3 3 2" xfId="8381" xr:uid="{6A25FFC7-CB04-4372-B8C4-36AD766080C4}"/>
    <cellStyle name="Normal 10 2 4 5 3 4" xfId="5519" xr:uid="{2CEE5764-2A3B-41BE-8A11-9F7652F08FE4}"/>
    <cellStyle name="Normal 10 2 4 5 4" xfId="2085" xr:uid="{061946CF-BE26-426D-B690-77661BCCC193}"/>
    <cellStyle name="Normal 10 2 4 5 4 2" xfId="5926" xr:uid="{FA8070F7-4E3D-463B-AC16-1E64DD4D7F9C}"/>
    <cellStyle name="Normal 10 2 4 5 5" xfId="2492" xr:uid="{E6EF622C-72C3-44CF-A009-61DC8D660DD0}"/>
    <cellStyle name="Normal 10 2 4 5 5 2" xfId="6333" xr:uid="{57DD87A2-B455-438A-B000-80BF3E4E96F5}"/>
    <cellStyle name="Normal 10 2 4 5 6" xfId="2899" xr:uid="{E0A4A23E-EB5A-441A-B215-0E9356D5848C}"/>
    <cellStyle name="Normal 10 2 4 5 6 2" xfId="6740" xr:uid="{1DE8D693-BBB9-45D2-9A7F-653225F27577}"/>
    <cellStyle name="Normal 10 2 4 5 7" xfId="3748" xr:uid="{9D3A30DF-B17D-4CA3-AA2C-92D2CC140277}"/>
    <cellStyle name="Normal 10 2 4 5 7 2" xfId="7561" xr:uid="{C10D355F-9BD9-4DF2-8E02-485804B41859}"/>
    <cellStyle name="Normal 10 2 4 5 8" xfId="4213" xr:uid="{D82285EC-3510-4D0E-AEC9-D3C8BBAB9985}"/>
    <cellStyle name="Normal 10 2 4 5 8 2" xfId="7975" xr:uid="{9D3254F1-5328-4280-B501-AC8C58597ED3}"/>
    <cellStyle name="Normal 10 2 4 5 9" xfId="5026" xr:uid="{CD59BC89-41A6-4B0F-9474-598DCA465D6E}"/>
    <cellStyle name="Normal 10 2 4 6" xfId="819" xr:uid="{56C7B814-6BA0-4557-8AEB-EE98456C7046}"/>
    <cellStyle name="Normal 10 2 4 6 2" xfId="1680" xr:uid="{951A54FF-7B78-4696-A581-B318181C203C}"/>
    <cellStyle name="Normal 10 2 4 6 2 2" xfId="3311" xr:uid="{FA28142A-D447-47D9-8C7A-3DD273DFBA67}"/>
    <cellStyle name="Normal 10 2 4 6 2 2 2" xfId="7152" xr:uid="{19E941BB-FC6B-4BD4-8383-DD44B79724CA}"/>
    <cellStyle name="Normal 10 2 4 6 2 3" xfId="4621" xr:uid="{27103DAC-5A7B-436F-B4EF-AB5FE7E4DC4E}"/>
    <cellStyle name="Normal 10 2 4 6 2 3 2" xfId="8383" xr:uid="{612CBA1A-E427-4650-B22E-4B0853BEB1A6}"/>
    <cellStyle name="Normal 10 2 4 6 2 4" xfId="5521" xr:uid="{CD50FEF0-97D5-4432-B6FA-F3E1F82E5676}"/>
    <cellStyle name="Normal 10 2 4 6 3" xfId="2087" xr:uid="{04DDEE95-0E37-4EBF-99C9-00C1E0C19204}"/>
    <cellStyle name="Normal 10 2 4 6 3 2" xfId="5928" xr:uid="{C80DDAF7-24D3-4B12-A409-412F3235F0B8}"/>
    <cellStyle name="Normal 10 2 4 6 4" xfId="2494" xr:uid="{06118D5F-B1B6-4770-884B-A8D8DABD73A1}"/>
    <cellStyle name="Normal 10 2 4 6 4 2" xfId="6335" xr:uid="{BF7521CB-760F-45BB-9161-062241E7D47D}"/>
    <cellStyle name="Normal 10 2 4 6 5" xfId="2901" xr:uid="{E55B27EC-1EEE-4927-9BDE-429955B2D5E4}"/>
    <cellStyle name="Normal 10 2 4 6 5 2" xfId="6742" xr:uid="{02430D71-00BB-40EC-959D-FED33129A750}"/>
    <cellStyle name="Normal 10 2 4 6 6" xfId="3750" xr:uid="{57888888-65E3-4E73-80A4-9FB41A6CA7D4}"/>
    <cellStyle name="Normal 10 2 4 6 6 2" xfId="7563" xr:uid="{92097FDA-C58A-40E2-B0CE-4C6CCC43CD20}"/>
    <cellStyle name="Normal 10 2 4 6 7" xfId="4215" xr:uid="{1B264C13-6F78-4FD3-9504-F53D0A38BBC7}"/>
    <cellStyle name="Normal 10 2 4 6 7 2" xfId="7977" xr:uid="{23EE7961-EEC9-4AFA-B43B-B0A0E5F980D8}"/>
    <cellStyle name="Normal 10 2 4 6 8" xfId="5028" xr:uid="{E6655B95-1406-4055-BAED-1F5D2F4D7030}"/>
    <cellStyle name="Normal 10 2 4 7" xfId="1665" xr:uid="{4602585A-830E-4C93-A93D-60860321E454}"/>
    <cellStyle name="Normal 10 2 4 7 2" xfId="3296" xr:uid="{E99047E4-74FF-47B6-83D4-669EAA5414C1}"/>
    <cellStyle name="Normal 10 2 4 7 2 2" xfId="7137" xr:uid="{8C5F3CD5-7511-4A0F-A820-BDDFD2B7EE85}"/>
    <cellStyle name="Normal 10 2 4 7 3" xfId="4606" xr:uid="{D658E746-C9A9-443C-B486-95B9ED3DDAF8}"/>
    <cellStyle name="Normal 10 2 4 7 3 2" xfId="8368" xr:uid="{C6999C45-0EEA-45C8-9CC3-BF3B7AF2D36D}"/>
    <cellStyle name="Normal 10 2 4 7 4" xfId="5506" xr:uid="{30206020-4F10-40B4-AC9D-94CF05125BB9}"/>
    <cellStyle name="Normal 10 2 4 8" xfId="2072" xr:uid="{585E46FB-A6F1-4A97-B869-507F355708FE}"/>
    <cellStyle name="Normal 10 2 4 8 2" xfId="5913" xr:uid="{A684E8A8-C072-49D1-B951-0C8DB3E6D143}"/>
    <cellStyle name="Normal 10 2 4 9" xfId="2479" xr:uid="{1A12F83F-AE63-495A-B844-B40DFE6CF12C}"/>
    <cellStyle name="Normal 10 2 4 9 2" xfId="6320" xr:uid="{719BA2D4-025B-4872-B6F5-C0B1B683FBC3}"/>
    <cellStyle name="Normal 10 2 5" xfId="820" xr:uid="{F83954C9-2DE8-4CA7-8A3F-C2F9DF90B081}"/>
    <cellStyle name="Normal 10 2 5 10" xfId="2902" xr:uid="{2CD402B3-6210-401D-8346-0FBA99A368C1}"/>
    <cellStyle name="Normal 10 2 5 10 2" xfId="6743" xr:uid="{6CE0668E-088B-4CDA-A2EC-8582F963D298}"/>
    <cellStyle name="Normal 10 2 5 11" xfId="3751" xr:uid="{3300D2B3-4C45-44F9-9056-85A3923C4CF7}"/>
    <cellStyle name="Normal 10 2 5 11 2" xfId="7564" xr:uid="{E2E0F504-1CD0-465E-A831-5F14E99514DE}"/>
    <cellStyle name="Normal 10 2 5 12" xfId="4216" xr:uid="{52AFE8BB-2CBA-464C-BEFD-0414248AC6A8}"/>
    <cellStyle name="Normal 10 2 5 12 2" xfId="7978" xr:uid="{CB7F0352-CE5F-41C9-B34A-AC31B84B59FE}"/>
    <cellStyle name="Normal 10 2 5 13" xfId="5029" xr:uid="{5F7DC237-DA8D-49FE-9046-B0BBE1C5D587}"/>
    <cellStyle name="Normal 10 2 5 2" xfId="821" xr:uid="{29C8D830-B444-4239-B9AB-3330B3F003EA}"/>
    <cellStyle name="Normal 10 2 5 2 10" xfId="5030" xr:uid="{4B096F4E-15E8-4D9E-A0E7-04B9FF52231F}"/>
    <cellStyle name="Normal 10 2 5 2 2" xfId="822" xr:uid="{FA03E90D-B8AA-40CE-B03C-F101CE8607F4}"/>
    <cellStyle name="Normal 10 2 5 2 2 2" xfId="823" xr:uid="{2CB81ABE-8AB6-424A-93ED-2CE6C6554324}"/>
    <cellStyle name="Normal 10 2 5 2 2 2 2" xfId="1684" xr:uid="{0386960C-EF58-48CD-943B-0BDA9F9A7A5E}"/>
    <cellStyle name="Normal 10 2 5 2 2 2 2 2" xfId="3315" xr:uid="{33D6B9F8-09DB-40CB-BF6C-99108C0C5FFF}"/>
    <cellStyle name="Normal 10 2 5 2 2 2 2 2 2" xfId="7156" xr:uid="{484F5090-9B6A-4126-96D3-49C852004FFC}"/>
    <cellStyle name="Normal 10 2 5 2 2 2 2 3" xfId="4625" xr:uid="{E67FEECF-72DF-4A60-B64B-4EA95FAD5507}"/>
    <cellStyle name="Normal 10 2 5 2 2 2 2 3 2" xfId="8387" xr:uid="{1E74963B-AA8D-4C52-96C2-8AB205178570}"/>
    <cellStyle name="Normal 10 2 5 2 2 2 2 4" xfId="5525" xr:uid="{3B6BEB32-51B6-46CB-908D-B09F0896FE6C}"/>
    <cellStyle name="Normal 10 2 5 2 2 2 3" xfId="2091" xr:uid="{D04619DE-DD6A-401E-8910-218B047E5C45}"/>
    <cellStyle name="Normal 10 2 5 2 2 2 3 2" xfId="5932" xr:uid="{37129C7E-4E5C-40BD-89B5-9121C131A100}"/>
    <cellStyle name="Normal 10 2 5 2 2 2 4" xfId="2498" xr:uid="{8FB6C05E-F651-4ADA-9207-6B8550D60A58}"/>
    <cellStyle name="Normal 10 2 5 2 2 2 4 2" xfId="6339" xr:uid="{9EC2BF68-A948-4BA0-BC1F-A4D012D21D52}"/>
    <cellStyle name="Normal 10 2 5 2 2 2 5" xfId="2905" xr:uid="{3F81DDC5-836B-4C52-9C2B-5BDB488487EA}"/>
    <cellStyle name="Normal 10 2 5 2 2 2 5 2" xfId="6746" xr:uid="{4BB730D2-F274-411B-9169-D91BBD63935D}"/>
    <cellStyle name="Normal 10 2 5 2 2 2 6" xfId="3754" xr:uid="{AFEE1363-0DD6-4868-9720-1E19BA775528}"/>
    <cellStyle name="Normal 10 2 5 2 2 2 6 2" xfId="7567" xr:uid="{067E1BBC-0998-449E-8440-BBF4AAF806A8}"/>
    <cellStyle name="Normal 10 2 5 2 2 2 7" xfId="4219" xr:uid="{1962FE0A-1A35-43CB-B47D-7D51106AD4B7}"/>
    <cellStyle name="Normal 10 2 5 2 2 2 7 2" xfId="7981" xr:uid="{4EB2F45F-0A49-44ED-B37E-C39BF77C0DFF}"/>
    <cellStyle name="Normal 10 2 5 2 2 2 8" xfId="5032" xr:uid="{4FDE3F0A-FE1F-40DB-AFD9-C42C03A720A2}"/>
    <cellStyle name="Normal 10 2 5 2 2 3" xfId="1683" xr:uid="{20041912-072D-4BF6-9720-C7ED65FF4EBB}"/>
    <cellStyle name="Normal 10 2 5 2 2 3 2" xfId="3314" xr:uid="{1898D678-637F-4F20-9FAB-669B1835A040}"/>
    <cellStyle name="Normal 10 2 5 2 2 3 2 2" xfId="7155" xr:uid="{3F98C84C-72FF-4A87-9540-570485D32723}"/>
    <cellStyle name="Normal 10 2 5 2 2 3 3" xfId="4624" xr:uid="{EF85B69F-1336-478A-BC64-D1606866719A}"/>
    <cellStyle name="Normal 10 2 5 2 2 3 3 2" xfId="8386" xr:uid="{2E55FBF8-9F9E-4683-820B-521F47E9F447}"/>
    <cellStyle name="Normal 10 2 5 2 2 3 4" xfId="5524" xr:uid="{C6391F2C-DF65-4261-8436-CBBFBC5B14FE}"/>
    <cellStyle name="Normal 10 2 5 2 2 4" xfId="2090" xr:uid="{7B48725A-214F-4A72-8DCB-2620FB7BE842}"/>
    <cellStyle name="Normal 10 2 5 2 2 4 2" xfId="5931" xr:uid="{A7FDA8FB-CE7E-416C-8DB8-531CD6A8A30A}"/>
    <cellStyle name="Normal 10 2 5 2 2 5" xfId="2497" xr:uid="{510D68AB-CB1C-4E25-A6FA-4B5E30C1C879}"/>
    <cellStyle name="Normal 10 2 5 2 2 5 2" xfId="6338" xr:uid="{2336B61F-4559-499C-901B-B309069D43E8}"/>
    <cellStyle name="Normal 10 2 5 2 2 6" xfId="2904" xr:uid="{08D7514C-291F-4D65-A0A8-F68192ED0AF2}"/>
    <cellStyle name="Normal 10 2 5 2 2 6 2" xfId="6745" xr:uid="{6E645BC9-55E4-499F-8590-A73E39EC7D5A}"/>
    <cellStyle name="Normal 10 2 5 2 2 7" xfId="3753" xr:uid="{408028F2-67AB-4971-AE82-4E1DF2197D27}"/>
    <cellStyle name="Normal 10 2 5 2 2 7 2" xfId="7566" xr:uid="{97744977-69A3-44CF-B5D0-D6E0B0149895}"/>
    <cellStyle name="Normal 10 2 5 2 2 8" xfId="4218" xr:uid="{5E74FE84-72FD-4390-BD5D-B2D4323C04A8}"/>
    <cellStyle name="Normal 10 2 5 2 2 8 2" xfId="7980" xr:uid="{AD334C54-DF12-404F-BA2B-3CF84E142EF2}"/>
    <cellStyle name="Normal 10 2 5 2 2 9" xfId="5031" xr:uid="{68813310-B5AC-4F1D-B1E8-E72F5122DB89}"/>
    <cellStyle name="Normal 10 2 5 2 3" xfId="824" xr:uid="{C752D0BA-FEFC-4D4B-887C-89C991ABD725}"/>
    <cellStyle name="Normal 10 2 5 2 3 2" xfId="1685" xr:uid="{2D805DB9-D616-41C2-B2E3-96D6E1CB706E}"/>
    <cellStyle name="Normal 10 2 5 2 3 2 2" xfId="3316" xr:uid="{F6C06E7C-4C9D-4D97-B2CF-193C6E5A3278}"/>
    <cellStyle name="Normal 10 2 5 2 3 2 2 2" xfId="7157" xr:uid="{111F40BA-CB00-4404-B218-DD55713A9233}"/>
    <cellStyle name="Normal 10 2 5 2 3 2 3" xfId="4626" xr:uid="{06C306E5-DCFF-4321-BF4B-66A2B1E55A98}"/>
    <cellStyle name="Normal 10 2 5 2 3 2 3 2" xfId="8388" xr:uid="{88547331-36D9-470B-8056-B5C69B0CD5D9}"/>
    <cellStyle name="Normal 10 2 5 2 3 2 4" xfId="5526" xr:uid="{75728DBC-D6F3-417E-91F5-394746437E17}"/>
    <cellStyle name="Normal 10 2 5 2 3 3" xfId="2092" xr:uid="{36BCAB8D-713E-4A8A-849E-D13BCCBA0F16}"/>
    <cellStyle name="Normal 10 2 5 2 3 3 2" xfId="5933" xr:uid="{440B377D-7ABA-4956-988C-3D4A4494913C}"/>
    <cellStyle name="Normal 10 2 5 2 3 4" xfId="2499" xr:uid="{E30BB092-962F-484B-AF5C-B125F198B2C5}"/>
    <cellStyle name="Normal 10 2 5 2 3 4 2" xfId="6340" xr:uid="{AD70ECB7-71F2-49CC-9B69-D52D62EF066C}"/>
    <cellStyle name="Normal 10 2 5 2 3 5" xfId="2906" xr:uid="{9EA9EC3F-7A93-40E7-A8B6-AB409D6FC4EF}"/>
    <cellStyle name="Normal 10 2 5 2 3 5 2" xfId="6747" xr:uid="{AE0444D6-AA03-4E99-AD6F-2EBC7B920E5D}"/>
    <cellStyle name="Normal 10 2 5 2 3 6" xfId="3755" xr:uid="{AA56A95F-F9EA-4D00-A4CB-8512AEA45A64}"/>
    <cellStyle name="Normal 10 2 5 2 3 6 2" xfId="7568" xr:uid="{7D374580-C9DB-47F2-9CDE-B101CEC2320D}"/>
    <cellStyle name="Normal 10 2 5 2 3 7" xfId="4220" xr:uid="{62BB84FA-E978-4CC1-A800-7CDEFCFFC3CA}"/>
    <cellStyle name="Normal 10 2 5 2 3 7 2" xfId="7982" xr:uid="{D415AF3F-3121-4C97-B0DB-EDE8BA0135D3}"/>
    <cellStyle name="Normal 10 2 5 2 3 8" xfId="5033" xr:uid="{79239E89-2B39-454B-BAD9-AA9E8F14AF18}"/>
    <cellStyle name="Normal 10 2 5 2 4" xfId="1682" xr:uid="{784435DD-09EF-4DCA-9BD5-5DC61C49FFEA}"/>
    <cellStyle name="Normal 10 2 5 2 4 2" xfId="3313" xr:uid="{332AB2AB-FD6A-42CC-8074-A7F9EBB9EF99}"/>
    <cellStyle name="Normal 10 2 5 2 4 2 2" xfId="7154" xr:uid="{C53CFF38-C6C6-4AE5-8562-F9539B1032C9}"/>
    <cellStyle name="Normal 10 2 5 2 4 3" xfId="4623" xr:uid="{0684C86B-9046-4D3B-805C-537D3AA0EDBF}"/>
    <cellStyle name="Normal 10 2 5 2 4 3 2" xfId="8385" xr:uid="{69AFD681-4E5A-4969-BFEA-A66E50DFD949}"/>
    <cellStyle name="Normal 10 2 5 2 4 4" xfId="5523" xr:uid="{A1800AF4-A87E-4EC5-93B3-2AEFA469DB42}"/>
    <cellStyle name="Normal 10 2 5 2 5" xfId="2089" xr:uid="{C9431073-EFB3-4FDA-A890-EB23249EB47D}"/>
    <cellStyle name="Normal 10 2 5 2 5 2" xfId="5930" xr:uid="{CAE8DA05-A919-497E-A969-B3DC40798127}"/>
    <cellStyle name="Normal 10 2 5 2 6" xfId="2496" xr:uid="{9A6FB119-045C-4040-8F78-F6CCBA8F881E}"/>
    <cellStyle name="Normal 10 2 5 2 6 2" xfId="6337" xr:uid="{09864DA9-507B-49E3-9020-1240C04388D4}"/>
    <cellStyle name="Normal 10 2 5 2 7" xfId="2903" xr:uid="{222F9E1A-CF29-4BC3-8C52-883C1B841445}"/>
    <cellStyle name="Normal 10 2 5 2 7 2" xfId="6744" xr:uid="{CFEB4AFA-A6B3-4017-975F-7B85E33FD7D2}"/>
    <cellStyle name="Normal 10 2 5 2 8" xfId="3752" xr:uid="{FEFF5D97-4416-4982-8E66-1411E02D6DEF}"/>
    <cellStyle name="Normal 10 2 5 2 8 2" xfId="7565" xr:uid="{E696D8EC-9C96-4FDF-AD2D-73BD3EF9F52F}"/>
    <cellStyle name="Normal 10 2 5 2 9" xfId="4217" xr:uid="{DA0E1E6B-A70B-4E9D-82DF-168FA2D9CE4A}"/>
    <cellStyle name="Normal 10 2 5 2 9 2" xfId="7979" xr:uid="{CF02D3F7-278B-4DE0-93B1-01880B249C3D}"/>
    <cellStyle name="Normal 10 2 5 3" xfId="825" xr:uid="{6AB6FF73-03F4-453C-825D-7ED48A756EF2}"/>
    <cellStyle name="Normal 10 2 5 3 10" xfId="5034" xr:uid="{65C6C71C-6B7B-4E69-91D2-7B2152219006}"/>
    <cellStyle name="Normal 10 2 5 3 2" xfId="826" xr:uid="{940CD13A-3E31-477B-BCD1-B20E3E5F1967}"/>
    <cellStyle name="Normal 10 2 5 3 2 2" xfId="827" xr:uid="{31F133E3-3370-4FBD-997A-79A8F30640C0}"/>
    <cellStyle name="Normal 10 2 5 3 2 2 2" xfId="1688" xr:uid="{8203C9D3-8C6A-4F50-AC8F-9C50537AB883}"/>
    <cellStyle name="Normal 10 2 5 3 2 2 2 2" xfId="3319" xr:uid="{7B76863D-4A14-46E1-AF08-9CC701C0E4FA}"/>
    <cellStyle name="Normal 10 2 5 3 2 2 2 2 2" xfId="7160" xr:uid="{BEE7C1F5-F326-4932-9AFA-30FE761AEB1C}"/>
    <cellStyle name="Normal 10 2 5 3 2 2 2 3" xfId="4629" xr:uid="{B24E64C7-9F07-4C4C-8DDB-34DE607640D6}"/>
    <cellStyle name="Normal 10 2 5 3 2 2 2 3 2" xfId="8391" xr:uid="{6E63D654-4CD2-4B36-9975-A290055C311D}"/>
    <cellStyle name="Normal 10 2 5 3 2 2 2 4" xfId="5529" xr:uid="{959B05FB-5060-4110-8F0F-0DD72EAA4D0E}"/>
    <cellStyle name="Normal 10 2 5 3 2 2 3" xfId="2095" xr:uid="{C660A5DA-BF1D-4B59-86A9-BB41689F3924}"/>
    <cellStyle name="Normal 10 2 5 3 2 2 3 2" xfId="5936" xr:uid="{121B2D46-7EBD-4908-B0F1-7C423C332FBF}"/>
    <cellStyle name="Normal 10 2 5 3 2 2 4" xfId="2502" xr:uid="{EF83B424-D6AF-4CCA-88E7-B5F1C45623FA}"/>
    <cellStyle name="Normal 10 2 5 3 2 2 4 2" xfId="6343" xr:uid="{B776E5FF-47F4-4EBC-9DAD-47A62C24E134}"/>
    <cellStyle name="Normal 10 2 5 3 2 2 5" xfId="2909" xr:uid="{81539805-9B6A-4035-B0A1-07453CA981DB}"/>
    <cellStyle name="Normal 10 2 5 3 2 2 5 2" xfId="6750" xr:uid="{778297A5-12E8-47B3-A662-354B6A67A670}"/>
    <cellStyle name="Normal 10 2 5 3 2 2 6" xfId="3758" xr:uid="{C29E9834-819A-4870-90EC-443AF18A6ADB}"/>
    <cellStyle name="Normal 10 2 5 3 2 2 6 2" xfId="7571" xr:uid="{614051B9-0B71-4957-8121-0B01817580DA}"/>
    <cellStyle name="Normal 10 2 5 3 2 2 7" xfId="4223" xr:uid="{DA0F0EB2-CA9D-4E50-8A37-B58200E375BE}"/>
    <cellStyle name="Normal 10 2 5 3 2 2 7 2" xfId="7985" xr:uid="{29DE143C-35EB-4155-A779-0CB9A70D09F3}"/>
    <cellStyle name="Normal 10 2 5 3 2 2 8" xfId="5036" xr:uid="{54210846-1571-49C3-86CA-BBE3032E0B2E}"/>
    <cellStyle name="Normal 10 2 5 3 2 3" xfId="1687" xr:uid="{F5CAEEAD-110A-49CC-AA15-9A6EF88D1127}"/>
    <cellStyle name="Normal 10 2 5 3 2 3 2" xfId="3318" xr:uid="{C156EE71-E8B3-41AB-9313-E9DBAE495881}"/>
    <cellStyle name="Normal 10 2 5 3 2 3 2 2" xfId="7159" xr:uid="{9E3B1993-B9BE-4B18-A8BE-3A937A2E16D9}"/>
    <cellStyle name="Normal 10 2 5 3 2 3 3" xfId="4628" xr:uid="{5DFBDA3E-182C-4300-9413-F79FFE8E1FD9}"/>
    <cellStyle name="Normal 10 2 5 3 2 3 3 2" xfId="8390" xr:uid="{4436FC4C-4DC2-4AE6-9C82-B6A72501820D}"/>
    <cellStyle name="Normal 10 2 5 3 2 3 4" xfId="5528" xr:uid="{AB162848-4F63-48F5-91F4-BA5E1804FF4E}"/>
    <cellStyle name="Normal 10 2 5 3 2 4" xfId="2094" xr:uid="{C528242A-CE0B-40F5-9AEE-1C2EAFD683D7}"/>
    <cellStyle name="Normal 10 2 5 3 2 4 2" xfId="5935" xr:uid="{B0B7AFF1-E464-48D5-A6D1-C8C32EC1758F}"/>
    <cellStyle name="Normal 10 2 5 3 2 5" xfId="2501" xr:uid="{23BB4A5B-57CF-40D7-9E75-4267BABEDCE1}"/>
    <cellStyle name="Normal 10 2 5 3 2 5 2" xfId="6342" xr:uid="{9F381CBD-4426-430D-9287-C077A18B63A5}"/>
    <cellStyle name="Normal 10 2 5 3 2 6" xfId="2908" xr:uid="{D36AD5AE-7413-4D87-9340-AC608E79394A}"/>
    <cellStyle name="Normal 10 2 5 3 2 6 2" xfId="6749" xr:uid="{E1C19581-8F39-46A1-9C34-5101D90FB7D4}"/>
    <cellStyle name="Normal 10 2 5 3 2 7" xfId="3757" xr:uid="{394D4911-12FF-40E0-A07E-08BF5B5D7872}"/>
    <cellStyle name="Normal 10 2 5 3 2 7 2" xfId="7570" xr:uid="{9B81A71D-6DFC-400B-8DC3-B728429BB83D}"/>
    <cellStyle name="Normal 10 2 5 3 2 8" xfId="4222" xr:uid="{DDAA281C-8C4D-47C3-A76F-FDE0D344E6BC}"/>
    <cellStyle name="Normal 10 2 5 3 2 8 2" xfId="7984" xr:uid="{3C78ADB9-B12E-4FEA-B790-C79CF4B6189B}"/>
    <cellStyle name="Normal 10 2 5 3 2 9" xfId="5035" xr:uid="{348799BD-FEC2-45A9-8967-183E6B31E80F}"/>
    <cellStyle name="Normal 10 2 5 3 3" xfId="828" xr:uid="{434E2BDC-5A50-42C9-8A58-88583DE6BF99}"/>
    <cellStyle name="Normal 10 2 5 3 3 2" xfId="1689" xr:uid="{31D90B8F-18C4-4F4C-AACC-DDB45EC2B67A}"/>
    <cellStyle name="Normal 10 2 5 3 3 2 2" xfId="3320" xr:uid="{A8A00E5B-EAFD-40AB-88B7-84457F60DA28}"/>
    <cellStyle name="Normal 10 2 5 3 3 2 2 2" xfId="7161" xr:uid="{F518E0E7-FD87-4FCC-8507-E3C3C71002FC}"/>
    <cellStyle name="Normal 10 2 5 3 3 2 3" xfId="4630" xr:uid="{78342292-B4F1-4EF4-930F-4E30A1C0D5D6}"/>
    <cellStyle name="Normal 10 2 5 3 3 2 3 2" xfId="8392" xr:uid="{1810403A-F924-43F5-8F59-4296A1041F0D}"/>
    <cellStyle name="Normal 10 2 5 3 3 2 4" xfId="5530" xr:uid="{B6E0129E-F8ED-4B74-BC57-F4B60468E10A}"/>
    <cellStyle name="Normal 10 2 5 3 3 3" xfId="2096" xr:uid="{3B2C4C5E-367C-4804-8B5A-A4F59EC56F29}"/>
    <cellStyle name="Normal 10 2 5 3 3 3 2" xfId="5937" xr:uid="{EA58A74E-7F68-4D6C-9E13-86343004EA5F}"/>
    <cellStyle name="Normal 10 2 5 3 3 4" xfId="2503" xr:uid="{72E3AC21-4D1A-4E36-B118-43AA455E2A94}"/>
    <cellStyle name="Normal 10 2 5 3 3 4 2" xfId="6344" xr:uid="{329FA0AC-EF07-492A-8E14-885D67F8F2DE}"/>
    <cellStyle name="Normal 10 2 5 3 3 5" xfId="2910" xr:uid="{CBCF8788-D079-43EE-9FAC-85372CEE837A}"/>
    <cellStyle name="Normal 10 2 5 3 3 5 2" xfId="6751" xr:uid="{7A4265FE-CE91-4FA2-BA7A-8149582C690A}"/>
    <cellStyle name="Normal 10 2 5 3 3 6" xfId="3759" xr:uid="{FDE81B03-4313-44A4-923D-00F0AD16FC26}"/>
    <cellStyle name="Normal 10 2 5 3 3 6 2" xfId="7572" xr:uid="{AE7CFF04-1A93-492F-A4A7-D3BEBEE8F69B}"/>
    <cellStyle name="Normal 10 2 5 3 3 7" xfId="4224" xr:uid="{46B5312E-29C0-468C-8517-12B5EAFA8F87}"/>
    <cellStyle name="Normal 10 2 5 3 3 7 2" xfId="7986" xr:uid="{1040667F-35F3-4761-BA34-65DED20FCB75}"/>
    <cellStyle name="Normal 10 2 5 3 3 8" xfId="5037" xr:uid="{1C21D69A-9025-4B1D-ABEB-8E8CE54F03B9}"/>
    <cellStyle name="Normal 10 2 5 3 4" xfId="1686" xr:uid="{6C5AB3A2-69E2-4195-9465-46FB114526F9}"/>
    <cellStyle name="Normal 10 2 5 3 4 2" xfId="3317" xr:uid="{38958069-6C92-4456-BCDC-95507035936C}"/>
    <cellStyle name="Normal 10 2 5 3 4 2 2" xfId="7158" xr:uid="{0088BFE2-F37F-45E6-9D23-5CA57D970D6E}"/>
    <cellStyle name="Normal 10 2 5 3 4 3" xfId="4627" xr:uid="{1C49E060-4FCA-48EB-914C-DB433AE1070D}"/>
    <cellStyle name="Normal 10 2 5 3 4 3 2" xfId="8389" xr:uid="{612647E7-57DE-41A5-A8A6-C9FCB2C286EC}"/>
    <cellStyle name="Normal 10 2 5 3 4 4" xfId="5527" xr:uid="{86CE93AB-24BC-440A-89A5-5884E130AD82}"/>
    <cellStyle name="Normal 10 2 5 3 5" xfId="2093" xr:uid="{477612EF-B270-41AF-8788-C547BE3EF2A4}"/>
    <cellStyle name="Normal 10 2 5 3 5 2" xfId="5934" xr:uid="{F9313C62-54AB-4DE0-A563-C6A1B6BBAF55}"/>
    <cellStyle name="Normal 10 2 5 3 6" xfId="2500" xr:uid="{D606ECEE-8E75-4A79-AB0E-C4D611AE48C9}"/>
    <cellStyle name="Normal 10 2 5 3 6 2" xfId="6341" xr:uid="{14B53F57-7AE1-443E-A530-35C2FD77E8B9}"/>
    <cellStyle name="Normal 10 2 5 3 7" xfId="2907" xr:uid="{DB8F5B71-21CA-4DA2-9DA3-885863885A2A}"/>
    <cellStyle name="Normal 10 2 5 3 7 2" xfId="6748" xr:uid="{B35CACC7-0318-4CE0-BC5E-1A42B2A84188}"/>
    <cellStyle name="Normal 10 2 5 3 8" xfId="3756" xr:uid="{8C3F9C81-9DF9-481C-B1A1-BD1F351BF5D4}"/>
    <cellStyle name="Normal 10 2 5 3 8 2" xfId="7569" xr:uid="{EEB398ED-AE3B-4EDB-8A1F-5303B86B2878}"/>
    <cellStyle name="Normal 10 2 5 3 9" xfId="4221" xr:uid="{8D39BBDF-CB45-4CA0-8A3D-8521207EF3CF}"/>
    <cellStyle name="Normal 10 2 5 3 9 2" xfId="7983" xr:uid="{CF7631E0-D7EE-43D8-8D9E-95CBDAAEE692}"/>
    <cellStyle name="Normal 10 2 5 4" xfId="829" xr:uid="{B2EB1DAC-6106-455F-B55E-47D355B5E7B9}"/>
    <cellStyle name="Normal 10 2 5 4 10" xfId="5038" xr:uid="{048E0B72-5472-4250-BAA2-E331E184FCDB}"/>
    <cellStyle name="Normal 10 2 5 4 2" xfId="830" xr:uid="{38F295F3-DB6E-4EBD-ADF4-AD7ECBBFA05F}"/>
    <cellStyle name="Normal 10 2 5 4 2 2" xfId="831" xr:uid="{812FA7C3-A612-4F89-94CC-939E7629DF93}"/>
    <cellStyle name="Normal 10 2 5 4 2 2 2" xfId="1692" xr:uid="{70D9A2E2-04EA-4CFF-995B-711608B88967}"/>
    <cellStyle name="Normal 10 2 5 4 2 2 2 2" xfId="3323" xr:uid="{7C88E45A-D34B-472E-8F37-60EED3E59FF1}"/>
    <cellStyle name="Normal 10 2 5 4 2 2 2 2 2" xfId="7164" xr:uid="{3FA79DA3-054E-4BE4-A6FF-99B05CC8A030}"/>
    <cellStyle name="Normal 10 2 5 4 2 2 2 3" xfId="4633" xr:uid="{E80F173B-4157-4242-A029-19B44C6838DD}"/>
    <cellStyle name="Normal 10 2 5 4 2 2 2 3 2" xfId="8395" xr:uid="{435B3BD3-2CAC-45C9-84D3-03387E71B6A7}"/>
    <cellStyle name="Normal 10 2 5 4 2 2 2 4" xfId="5533" xr:uid="{8EB2590F-E153-48AE-AF0C-6DBA8F5D22F0}"/>
    <cellStyle name="Normal 10 2 5 4 2 2 3" xfId="2099" xr:uid="{022D2804-12C1-4284-B055-EA5079658C05}"/>
    <cellStyle name="Normal 10 2 5 4 2 2 3 2" xfId="5940" xr:uid="{C63F1D00-F569-4486-84FD-AE3C5CB1E42F}"/>
    <cellStyle name="Normal 10 2 5 4 2 2 4" xfId="2506" xr:uid="{B3E62122-73DF-4423-862B-1E0E6CC422EA}"/>
    <cellStyle name="Normal 10 2 5 4 2 2 4 2" xfId="6347" xr:uid="{F9281373-8AC8-4857-AF81-5BAA25418C06}"/>
    <cellStyle name="Normal 10 2 5 4 2 2 5" xfId="2913" xr:uid="{078213D3-9BFE-4F41-8743-2B2DED0A1FD8}"/>
    <cellStyle name="Normal 10 2 5 4 2 2 5 2" xfId="6754" xr:uid="{43E71E6B-18EE-459B-9AED-88F22DFDA360}"/>
    <cellStyle name="Normal 10 2 5 4 2 2 6" xfId="3762" xr:uid="{3A9B6701-1FED-4A91-B5E5-B23AFA30062A}"/>
    <cellStyle name="Normal 10 2 5 4 2 2 6 2" xfId="7575" xr:uid="{AA28CE6B-7548-4CA0-9A25-94C529B502E3}"/>
    <cellStyle name="Normal 10 2 5 4 2 2 7" xfId="4227" xr:uid="{79014496-009F-4685-9024-DC969E1105F0}"/>
    <cellStyle name="Normal 10 2 5 4 2 2 7 2" xfId="7989" xr:uid="{BEFBFDFF-060E-4102-9ABD-96A746114A86}"/>
    <cellStyle name="Normal 10 2 5 4 2 2 8" xfId="5040" xr:uid="{1ABB14F8-9ED5-4D02-8306-309DAE5606C9}"/>
    <cellStyle name="Normal 10 2 5 4 2 3" xfId="1691" xr:uid="{995A0C6C-C188-418F-B76E-DF13DB95CA4C}"/>
    <cellStyle name="Normal 10 2 5 4 2 3 2" xfId="3322" xr:uid="{56B52094-6554-422A-9D02-DA3DBC374FAD}"/>
    <cellStyle name="Normal 10 2 5 4 2 3 2 2" xfId="7163" xr:uid="{6E6EB137-D645-44BB-A13A-A36541F07A8E}"/>
    <cellStyle name="Normal 10 2 5 4 2 3 3" xfId="4632" xr:uid="{43FC2E3F-9C78-423E-B5EF-3E37125FD05C}"/>
    <cellStyle name="Normal 10 2 5 4 2 3 3 2" xfId="8394" xr:uid="{1EEBEE05-731B-408E-9674-510927377222}"/>
    <cellStyle name="Normal 10 2 5 4 2 3 4" xfId="5532" xr:uid="{2060937C-D473-495A-B78E-39D86099BBFB}"/>
    <cellStyle name="Normal 10 2 5 4 2 4" xfId="2098" xr:uid="{8BE52DB6-7216-44AD-854F-86FBD112E342}"/>
    <cellStyle name="Normal 10 2 5 4 2 4 2" xfId="5939" xr:uid="{7BE0EAEE-7C22-4F23-846B-8284EED53605}"/>
    <cellStyle name="Normal 10 2 5 4 2 5" xfId="2505" xr:uid="{B2F4F224-859B-413F-9761-AADC55003329}"/>
    <cellStyle name="Normal 10 2 5 4 2 5 2" xfId="6346" xr:uid="{0E3DB255-A015-43A2-BA8B-140EC5906C0F}"/>
    <cellStyle name="Normal 10 2 5 4 2 6" xfId="2912" xr:uid="{AFD0A6CF-A0B5-4AAD-A61F-A6F81147D7EF}"/>
    <cellStyle name="Normal 10 2 5 4 2 6 2" xfId="6753" xr:uid="{5EF7744F-E227-4AD1-93A6-297F2E1B93E9}"/>
    <cellStyle name="Normal 10 2 5 4 2 7" xfId="3761" xr:uid="{6D8D9A25-E9CE-41F7-90E0-F770DE7B4C8F}"/>
    <cellStyle name="Normal 10 2 5 4 2 7 2" xfId="7574" xr:uid="{25718EF4-4C5A-48E1-93B2-C462FE21E896}"/>
    <cellStyle name="Normal 10 2 5 4 2 8" xfId="4226" xr:uid="{11017794-A406-4138-B371-8E8861AE4B89}"/>
    <cellStyle name="Normal 10 2 5 4 2 8 2" xfId="7988" xr:uid="{14ECABE9-B6FB-49CE-9BD4-94824E693AFD}"/>
    <cellStyle name="Normal 10 2 5 4 2 9" xfId="5039" xr:uid="{88011971-3E8D-4AF4-B171-697C16DC25BB}"/>
    <cellStyle name="Normal 10 2 5 4 3" xfId="832" xr:uid="{97629DA4-4BD7-4188-8933-3BA27C2E8D52}"/>
    <cellStyle name="Normal 10 2 5 4 3 2" xfId="1693" xr:uid="{3CA66F06-5B43-4EF5-8136-EF060B01DF27}"/>
    <cellStyle name="Normal 10 2 5 4 3 2 2" xfId="3324" xr:uid="{A736E501-533F-4EEF-A423-474480BCCAB0}"/>
    <cellStyle name="Normal 10 2 5 4 3 2 2 2" xfId="7165" xr:uid="{2547B0F5-67C7-462E-8DBB-ABBC0CDBB2AE}"/>
    <cellStyle name="Normal 10 2 5 4 3 2 3" xfId="4634" xr:uid="{2988F1C5-CBB5-4100-9C3D-6308F1705602}"/>
    <cellStyle name="Normal 10 2 5 4 3 2 3 2" xfId="8396" xr:uid="{60714495-662C-4309-AE42-AB5D02BB2BAA}"/>
    <cellStyle name="Normal 10 2 5 4 3 2 4" xfId="5534" xr:uid="{BAF0B8DA-62E1-442B-8F88-DAF40446DF6D}"/>
    <cellStyle name="Normal 10 2 5 4 3 3" xfId="2100" xr:uid="{2A7058B0-F086-4A02-A8AB-0158B6B3382D}"/>
    <cellStyle name="Normal 10 2 5 4 3 3 2" xfId="5941" xr:uid="{71F53796-37F1-40BD-89AD-574AB0763A71}"/>
    <cellStyle name="Normal 10 2 5 4 3 4" xfId="2507" xr:uid="{0C791FD9-BD8C-4A56-AAFA-FD338EB6AF46}"/>
    <cellStyle name="Normal 10 2 5 4 3 4 2" xfId="6348" xr:uid="{CC6439D4-B2ED-4385-BB12-431A4320858E}"/>
    <cellStyle name="Normal 10 2 5 4 3 5" xfId="2914" xr:uid="{9EF68B0C-323D-4198-B641-E50B4DF17C49}"/>
    <cellStyle name="Normal 10 2 5 4 3 5 2" xfId="6755" xr:uid="{ECAC6B2F-5C0F-4FB4-A9AF-292155700318}"/>
    <cellStyle name="Normal 10 2 5 4 3 6" xfId="3763" xr:uid="{30049DC7-6C67-4ED0-BBCA-AF450247A7A9}"/>
    <cellStyle name="Normal 10 2 5 4 3 6 2" xfId="7576" xr:uid="{8858E6AA-209C-4CDC-B3B5-DFB2D2355E5B}"/>
    <cellStyle name="Normal 10 2 5 4 3 7" xfId="4228" xr:uid="{DDEB1505-8672-4DEE-9D25-0F5D5D7F68B7}"/>
    <cellStyle name="Normal 10 2 5 4 3 7 2" xfId="7990" xr:uid="{FE7F9FAF-D722-41E0-BC3E-31DD21C66F94}"/>
    <cellStyle name="Normal 10 2 5 4 3 8" xfId="5041" xr:uid="{6B6FBF15-C37E-4558-B255-311A042F499F}"/>
    <cellStyle name="Normal 10 2 5 4 4" xfId="1690" xr:uid="{0C9B1FCA-B7CE-422A-BF30-6B72D83C9657}"/>
    <cellStyle name="Normal 10 2 5 4 4 2" xfId="3321" xr:uid="{9F2622B4-04EB-43B8-8DFC-91A0C3DACC79}"/>
    <cellStyle name="Normal 10 2 5 4 4 2 2" xfId="7162" xr:uid="{2375F5AC-1A07-49C3-AD69-341DC928AB42}"/>
    <cellStyle name="Normal 10 2 5 4 4 3" xfId="4631" xr:uid="{A9848C6A-ECA1-42BD-91C1-423CF9D7EC01}"/>
    <cellStyle name="Normal 10 2 5 4 4 3 2" xfId="8393" xr:uid="{EA129137-F6A9-49BF-9AFC-B0BE5573F744}"/>
    <cellStyle name="Normal 10 2 5 4 4 4" xfId="5531" xr:uid="{1C4BCA78-BAE3-4795-AA16-DA2082B3CDF7}"/>
    <cellStyle name="Normal 10 2 5 4 5" xfId="2097" xr:uid="{BB9E47D0-9C73-474F-B931-289E759E37F5}"/>
    <cellStyle name="Normal 10 2 5 4 5 2" xfId="5938" xr:uid="{FA6C3649-99EF-45C2-9724-C6283BB143C1}"/>
    <cellStyle name="Normal 10 2 5 4 6" xfId="2504" xr:uid="{B8D6DFED-ECA9-46BB-9DBB-95EDB4E09DB2}"/>
    <cellStyle name="Normal 10 2 5 4 6 2" xfId="6345" xr:uid="{72CCB251-A807-4A6B-9729-2FBE03B17CC0}"/>
    <cellStyle name="Normal 10 2 5 4 7" xfId="2911" xr:uid="{D95FA338-BC24-4674-B840-F525972FE0F4}"/>
    <cellStyle name="Normal 10 2 5 4 7 2" xfId="6752" xr:uid="{6D1619E5-C2F5-42AE-9817-033847555627}"/>
    <cellStyle name="Normal 10 2 5 4 8" xfId="3760" xr:uid="{B9E19136-928D-46DE-B6CE-F449C2AA158F}"/>
    <cellStyle name="Normal 10 2 5 4 8 2" xfId="7573" xr:uid="{B2FEA639-A952-4F54-8098-59BFC85A3648}"/>
    <cellStyle name="Normal 10 2 5 4 9" xfId="4225" xr:uid="{A078BA43-6831-4DFD-800E-C5F74F3B5DB2}"/>
    <cellStyle name="Normal 10 2 5 4 9 2" xfId="7987" xr:uid="{25809DF4-C6C2-46BF-990A-64A083192B40}"/>
    <cellStyle name="Normal 10 2 5 5" xfId="833" xr:uid="{D67002B8-A3A2-4735-B1E3-14288026C23E}"/>
    <cellStyle name="Normal 10 2 5 5 2" xfId="834" xr:uid="{80113354-9AD7-43C4-90A8-4B8EE847B680}"/>
    <cellStyle name="Normal 10 2 5 5 2 2" xfId="1695" xr:uid="{34EC0D34-6CCB-4F18-9C07-9F330FB8D111}"/>
    <cellStyle name="Normal 10 2 5 5 2 2 2" xfId="3326" xr:uid="{C6781EFE-0F5A-4CCC-B7FA-B290B01982F7}"/>
    <cellStyle name="Normal 10 2 5 5 2 2 2 2" xfId="7167" xr:uid="{EA08C84B-5750-414A-AE5A-E8078C04C656}"/>
    <cellStyle name="Normal 10 2 5 5 2 2 3" xfId="4636" xr:uid="{280AB1D8-7984-4204-B8CA-99116DE3EC90}"/>
    <cellStyle name="Normal 10 2 5 5 2 2 3 2" xfId="8398" xr:uid="{0FAD4415-F816-4C3C-9B5E-AE8683BA49DF}"/>
    <cellStyle name="Normal 10 2 5 5 2 2 4" xfId="5536" xr:uid="{B426B206-844B-4750-A149-6CC8C8A99D1E}"/>
    <cellStyle name="Normal 10 2 5 5 2 3" xfId="2102" xr:uid="{E2336F4D-C9C6-4DC3-B82D-803349F10199}"/>
    <cellStyle name="Normal 10 2 5 5 2 3 2" xfId="5943" xr:uid="{4B9E3538-004A-449F-8F08-61A58C5A0BD9}"/>
    <cellStyle name="Normal 10 2 5 5 2 4" xfId="2509" xr:uid="{039FFE0F-2E25-4540-9607-2B2B7BB840FA}"/>
    <cellStyle name="Normal 10 2 5 5 2 4 2" xfId="6350" xr:uid="{F0F8327F-4468-4AC1-870D-EC0ECB73C670}"/>
    <cellStyle name="Normal 10 2 5 5 2 5" xfId="2916" xr:uid="{FE7BE116-4440-4830-A70F-28D5807EA29C}"/>
    <cellStyle name="Normal 10 2 5 5 2 5 2" xfId="6757" xr:uid="{3FB3D59E-574C-49EB-9951-F80BECFAA647}"/>
    <cellStyle name="Normal 10 2 5 5 2 6" xfId="3765" xr:uid="{2BC31D99-C01F-4FD7-B1A4-E12B29375D1C}"/>
    <cellStyle name="Normal 10 2 5 5 2 6 2" xfId="7578" xr:uid="{FA76676A-B8E9-4FED-90EF-DE8BA7EB74AE}"/>
    <cellStyle name="Normal 10 2 5 5 2 7" xfId="4230" xr:uid="{EC41524D-A9C6-488A-AD13-AED11B4C64C6}"/>
    <cellStyle name="Normal 10 2 5 5 2 7 2" xfId="7992" xr:uid="{D29DE2A5-D74B-4E5E-B0C3-D2F1ABAAA3DC}"/>
    <cellStyle name="Normal 10 2 5 5 2 8" xfId="5043" xr:uid="{A23D3C09-D57C-4821-A14B-218E59AD4ACF}"/>
    <cellStyle name="Normal 10 2 5 5 3" xfId="1694" xr:uid="{571F8004-820A-4369-BA0D-E5847ADAA0D3}"/>
    <cellStyle name="Normal 10 2 5 5 3 2" xfId="3325" xr:uid="{E7181640-7530-41E8-ADBE-05791B92107B}"/>
    <cellStyle name="Normal 10 2 5 5 3 2 2" xfId="7166" xr:uid="{C5990446-303F-4141-B2BF-8C308F106C61}"/>
    <cellStyle name="Normal 10 2 5 5 3 3" xfId="4635" xr:uid="{D0D158D9-73A6-4F31-94C7-8DA72173370E}"/>
    <cellStyle name="Normal 10 2 5 5 3 3 2" xfId="8397" xr:uid="{8C41A79D-059D-4699-B0CD-A9FBF4928747}"/>
    <cellStyle name="Normal 10 2 5 5 3 4" xfId="5535" xr:uid="{E30F5767-6ED1-4312-890C-6E543B826830}"/>
    <cellStyle name="Normal 10 2 5 5 4" xfId="2101" xr:uid="{6CFB47F8-7C3F-4FD5-905D-3F5B675158B6}"/>
    <cellStyle name="Normal 10 2 5 5 4 2" xfId="5942" xr:uid="{C588237E-86C9-47EC-A65D-515E19A548C3}"/>
    <cellStyle name="Normal 10 2 5 5 5" xfId="2508" xr:uid="{8065D5BE-395E-4674-90EE-EC37C20C0310}"/>
    <cellStyle name="Normal 10 2 5 5 5 2" xfId="6349" xr:uid="{F74E1CCB-5E46-43AB-A07A-5BB137BEAC33}"/>
    <cellStyle name="Normal 10 2 5 5 6" xfId="2915" xr:uid="{D80B463D-9DA3-41B1-A645-212F5A32B90A}"/>
    <cellStyle name="Normal 10 2 5 5 6 2" xfId="6756" xr:uid="{CAC0AD8D-FE95-4176-A492-C04450C26594}"/>
    <cellStyle name="Normal 10 2 5 5 7" xfId="3764" xr:uid="{E14B8AE4-6B3B-4A8D-BEA6-F8F1AE35EFBA}"/>
    <cellStyle name="Normal 10 2 5 5 7 2" xfId="7577" xr:uid="{14E7B67C-8019-47BD-855E-40C7E1976E6B}"/>
    <cellStyle name="Normal 10 2 5 5 8" xfId="4229" xr:uid="{E8441816-8CF2-47A7-A732-05B822C4BE89}"/>
    <cellStyle name="Normal 10 2 5 5 8 2" xfId="7991" xr:uid="{3ECA25E9-8695-424B-AE47-59FE8A7A83C6}"/>
    <cellStyle name="Normal 10 2 5 5 9" xfId="5042" xr:uid="{08578A19-6818-4883-8B54-8C4F60A33DB6}"/>
    <cellStyle name="Normal 10 2 5 6" xfId="835" xr:uid="{838677B3-6FFB-441D-BE65-FA9BC6B05917}"/>
    <cellStyle name="Normal 10 2 5 6 2" xfId="1696" xr:uid="{6AFC7515-6965-4F88-AF1D-FA412F252634}"/>
    <cellStyle name="Normal 10 2 5 6 2 2" xfId="3327" xr:uid="{D2ABFB8E-CF50-4A31-BD04-C4B3A15FC5C1}"/>
    <cellStyle name="Normal 10 2 5 6 2 2 2" xfId="7168" xr:uid="{46364768-089F-410D-B3E4-04BD64280F3F}"/>
    <cellStyle name="Normal 10 2 5 6 2 3" xfId="4637" xr:uid="{6064F810-62E8-4F01-9511-5B573FCA48C8}"/>
    <cellStyle name="Normal 10 2 5 6 2 3 2" xfId="8399" xr:uid="{2BF6CF98-1583-49BB-A21B-CF6A64614AED}"/>
    <cellStyle name="Normal 10 2 5 6 2 4" xfId="5537" xr:uid="{D1EBCA23-B106-457E-8155-F982DA5ADEAF}"/>
    <cellStyle name="Normal 10 2 5 6 3" xfId="2103" xr:uid="{FE462EBD-8E53-45F4-BBE1-83473A6E0737}"/>
    <cellStyle name="Normal 10 2 5 6 3 2" xfId="5944" xr:uid="{2399D609-6556-4D8C-A255-42180CBFF46C}"/>
    <cellStyle name="Normal 10 2 5 6 4" xfId="2510" xr:uid="{41E66E54-A7A4-4650-85F4-A1285ACC1B62}"/>
    <cellStyle name="Normal 10 2 5 6 4 2" xfId="6351" xr:uid="{584BF4DE-88C7-4BF4-8B48-452D0BFA24DE}"/>
    <cellStyle name="Normal 10 2 5 6 5" xfId="2917" xr:uid="{D9B796A2-870F-48F0-B1B4-45208B76A323}"/>
    <cellStyle name="Normal 10 2 5 6 5 2" xfId="6758" xr:uid="{48C8D202-CF07-4FFD-B7A0-40D499ACC76B}"/>
    <cellStyle name="Normal 10 2 5 6 6" xfId="3766" xr:uid="{F178CAFA-DE86-4752-AE81-874E92F927C6}"/>
    <cellStyle name="Normal 10 2 5 6 6 2" xfId="7579" xr:uid="{23ABF319-F93E-456D-A22F-B32F2D25DF91}"/>
    <cellStyle name="Normal 10 2 5 6 7" xfId="4231" xr:uid="{BFA425FF-0C01-4E2C-8EED-86E9A296CB11}"/>
    <cellStyle name="Normal 10 2 5 6 7 2" xfId="7993" xr:uid="{23A8AAD9-AA3C-4058-B1AA-5E133AA23530}"/>
    <cellStyle name="Normal 10 2 5 6 8" xfId="5044" xr:uid="{214EB869-A90D-434E-912A-0929C07A8D95}"/>
    <cellStyle name="Normal 10 2 5 7" xfId="1681" xr:uid="{3D562B91-6DA1-48F3-81DE-A82293BDEA62}"/>
    <cellStyle name="Normal 10 2 5 7 2" xfId="3312" xr:uid="{3A979091-DC51-4BD3-8ED8-A29E6045D5A8}"/>
    <cellStyle name="Normal 10 2 5 7 2 2" xfId="7153" xr:uid="{23A428AC-AF15-4DFA-9A50-AF596F2D8D1A}"/>
    <cellStyle name="Normal 10 2 5 7 3" xfId="4622" xr:uid="{E03865C0-25E6-4610-A6BF-3C9278EF2C5B}"/>
    <cellStyle name="Normal 10 2 5 7 3 2" xfId="8384" xr:uid="{D92732A3-1DB0-4D3D-B1CA-DF79C755CF7F}"/>
    <cellStyle name="Normal 10 2 5 7 4" xfId="5522" xr:uid="{E601C621-B96E-46C6-955E-5501C88CCA29}"/>
    <cellStyle name="Normal 10 2 5 8" xfId="2088" xr:uid="{FBA787FF-7751-492B-93FC-027C94D0BB51}"/>
    <cellStyle name="Normal 10 2 5 8 2" xfId="5929" xr:uid="{40D4D9B0-5625-461C-9FE2-C7D186730DE8}"/>
    <cellStyle name="Normal 10 2 5 9" xfId="2495" xr:uid="{E2D4EC9F-8347-46A2-9220-593F653C04EE}"/>
    <cellStyle name="Normal 10 2 5 9 2" xfId="6336" xr:uid="{D7994B84-D6DB-4C67-8582-7A4625BE69CA}"/>
    <cellStyle name="Normal 10 2 6" xfId="836" xr:uid="{502F4E25-0B97-4EF6-BB8C-04448F0B2B04}"/>
    <cellStyle name="Normal 10 2 6 10" xfId="5045" xr:uid="{8BC8B05F-70EE-4DDC-A4D2-5B27029BB3F1}"/>
    <cellStyle name="Normal 10 2 6 2" xfId="837" xr:uid="{8660DA92-BA56-4867-916E-122213903B42}"/>
    <cellStyle name="Normal 10 2 6 2 2" xfId="838" xr:uid="{8032C3A4-9FA8-4024-9B8C-6F66FB66899D}"/>
    <cellStyle name="Normal 10 2 6 2 2 2" xfId="1699" xr:uid="{93026A9B-66BE-4E89-950F-75A50474FA64}"/>
    <cellStyle name="Normal 10 2 6 2 2 2 2" xfId="3330" xr:uid="{CC8BA720-D0CD-4CE4-922B-0D725679F58E}"/>
    <cellStyle name="Normal 10 2 6 2 2 2 2 2" xfId="7171" xr:uid="{854AFBAB-F9B7-492B-B31C-AD49274D5EA4}"/>
    <cellStyle name="Normal 10 2 6 2 2 2 3" xfId="4640" xr:uid="{2331C846-EA03-4EDD-91C6-6B2357D40496}"/>
    <cellStyle name="Normal 10 2 6 2 2 2 3 2" xfId="8402" xr:uid="{03167841-A3E1-46DF-B8D3-F1386125EB97}"/>
    <cellStyle name="Normal 10 2 6 2 2 2 4" xfId="5540" xr:uid="{76635700-9929-4CEB-BBF0-989F3ED7B1D0}"/>
    <cellStyle name="Normal 10 2 6 2 2 3" xfId="2106" xr:uid="{9241AAE9-CE3B-4991-9D75-10603F320289}"/>
    <cellStyle name="Normal 10 2 6 2 2 3 2" xfId="5947" xr:uid="{5B41CB48-AB0A-420A-BF14-233DB35F5F48}"/>
    <cellStyle name="Normal 10 2 6 2 2 4" xfId="2513" xr:uid="{9A627DEA-C6C3-4305-8FA9-2939D00CD8F9}"/>
    <cellStyle name="Normal 10 2 6 2 2 4 2" xfId="6354" xr:uid="{1A566B35-A2D9-4432-B2D6-BECA2C96D017}"/>
    <cellStyle name="Normal 10 2 6 2 2 5" xfId="2920" xr:uid="{6F9860CF-63E9-4BF6-9DC0-EA51348C3E8B}"/>
    <cellStyle name="Normal 10 2 6 2 2 5 2" xfId="6761" xr:uid="{57060072-E1BB-42E2-863D-4C19BCD45EE6}"/>
    <cellStyle name="Normal 10 2 6 2 2 6" xfId="3769" xr:uid="{4757A234-9DCC-429D-AF52-5FBE6F46326D}"/>
    <cellStyle name="Normal 10 2 6 2 2 6 2" xfId="7582" xr:uid="{D6E9F38A-2CEA-40DB-9918-E4DA44F0CF96}"/>
    <cellStyle name="Normal 10 2 6 2 2 7" xfId="4234" xr:uid="{F210C22E-AE95-4751-9E92-4892B4F590D0}"/>
    <cellStyle name="Normal 10 2 6 2 2 7 2" xfId="7996" xr:uid="{0AC75C68-1B33-4866-BDB2-8AF1A0925B53}"/>
    <cellStyle name="Normal 10 2 6 2 2 8" xfId="5047" xr:uid="{7A01939E-75F5-4731-9F5D-7EADCF8D202B}"/>
    <cellStyle name="Normal 10 2 6 2 3" xfId="1698" xr:uid="{C3F3F466-937C-4953-8F29-D48D7F43476D}"/>
    <cellStyle name="Normal 10 2 6 2 3 2" xfId="3329" xr:uid="{D4028967-57D3-4F1F-B899-2E1179515D0B}"/>
    <cellStyle name="Normal 10 2 6 2 3 2 2" xfId="7170" xr:uid="{98DCFA2B-7BCE-4564-A830-00D554F70525}"/>
    <cellStyle name="Normal 10 2 6 2 3 3" xfId="4639" xr:uid="{5536ACE6-4E65-4DBD-8D32-D50D8D02A9B9}"/>
    <cellStyle name="Normal 10 2 6 2 3 3 2" xfId="8401" xr:uid="{33E405A4-92FC-4747-B889-9ED0F6AD22BE}"/>
    <cellStyle name="Normal 10 2 6 2 3 4" xfId="5539" xr:uid="{381FFB04-30F1-4D15-A562-907BBE405C70}"/>
    <cellStyle name="Normal 10 2 6 2 4" xfId="2105" xr:uid="{F708C6C0-9714-4011-8B05-6F1F6C59344B}"/>
    <cellStyle name="Normal 10 2 6 2 4 2" xfId="5946" xr:uid="{85177E86-BF10-4FAE-97A5-73DC22C093E2}"/>
    <cellStyle name="Normal 10 2 6 2 5" xfId="2512" xr:uid="{4E48B308-4E59-4156-BC1F-48CB7A015A97}"/>
    <cellStyle name="Normal 10 2 6 2 5 2" xfId="6353" xr:uid="{6B89BBB1-4219-4B59-B3D1-5E4B051F68FE}"/>
    <cellStyle name="Normal 10 2 6 2 6" xfId="2919" xr:uid="{7621B4A7-C41F-4F5F-99CA-4C98F74D825D}"/>
    <cellStyle name="Normal 10 2 6 2 6 2" xfId="6760" xr:uid="{FC2A478F-6BAB-4268-90D0-20C63EB25BA5}"/>
    <cellStyle name="Normal 10 2 6 2 7" xfId="3768" xr:uid="{F484A022-5A22-47A9-B1F4-02A5FC974A8A}"/>
    <cellStyle name="Normal 10 2 6 2 7 2" xfId="7581" xr:uid="{C3B7F20B-E223-467F-8BB5-CB45AB6231AB}"/>
    <cellStyle name="Normal 10 2 6 2 8" xfId="4233" xr:uid="{06BB789D-7EB9-4D63-9386-7EFD1B3837C5}"/>
    <cellStyle name="Normal 10 2 6 2 8 2" xfId="7995" xr:uid="{F2E2ECBD-0363-4CA4-968F-C413071AAE62}"/>
    <cellStyle name="Normal 10 2 6 2 9" xfId="5046" xr:uid="{2AE8A149-233F-4A37-8B9E-05239B7DB80B}"/>
    <cellStyle name="Normal 10 2 6 3" xfId="839" xr:uid="{5A20D1EF-7B41-47F4-BF0B-EAC76064A27A}"/>
    <cellStyle name="Normal 10 2 6 3 2" xfId="1700" xr:uid="{5177AB9E-984A-4228-85B4-32579711DD23}"/>
    <cellStyle name="Normal 10 2 6 3 2 2" xfId="3331" xr:uid="{524C17D7-6E0C-4F93-BF91-820CA5F652FC}"/>
    <cellStyle name="Normal 10 2 6 3 2 2 2" xfId="7172" xr:uid="{B598B82D-5859-44DB-8148-782642681275}"/>
    <cellStyle name="Normal 10 2 6 3 2 3" xfId="4641" xr:uid="{EF083145-D043-4299-94A2-80AEA21D167D}"/>
    <cellStyle name="Normal 10 2 6 3 2 3 2" xfId="8403" xr:uid="{D36B9117-BEBB-4E73-B66A-FCC07D882BBC}"/>
    <cellStyle name="Normal 10 2 6 3 2 4" xfId="5541" xr:uid="{A891F4F6-315C-4334-8AD9-B2CCDEF96E9F}"/>
    <cellStyle name="Normal 10 2 6 3 3" xfId="2107" xr:uid="{997D0226-0EB6-4825-AB31-B05876E0963F}"/>
    <cellStyle name="Normal 10 2 6 3 3 2" xfId="5948" xr:uid="{5F06A30E-4805-49A7-B4A1-E596FBE1FE0F}"/>
    <cellStyle name="Normal 10 2 6 3 4" xfId="2514" xr:uid="{4EF1F0CA-03E9-4AF6-BDDE-5B0628FF77D5}"/>
    <cellStyle name="Normal 10 2 6 3 4 2" xfId="6355" xr:uid="{02E35175-005E-4577-9DD6-5B0D0524E6C4}"/>
    <cellStyle name="Normal 10 2 6 3 5" xfId="2921" xr:uid="{B3FE22C8-94E3-4723-9933-54EF36CA0A36}"/>
    <cellStyle name="Normal 10 2 6 3 5 2" xfId="6762" xr:uid="{B994B909-1BEB-4053-898D-38D339DDEBFA}"/>
    <cellStyle name="Normal 10 2 6 3 6" xfId="3770" xr:uid="{3A420D80-0CF0-40EE-A501-199276462C3D}"/>
    <cellStyle name="Normal 10 2 6 3 6 2" xfId="7583" xr:uid="{6B351287-F5E7-4D88-8AAA-166D42A24271}"/>
    <cellStyle name="Normal 10 2 6 3 7" xfId="4235" xr:uid="{A8384D1A-84D9-42F5-A9D3-BE6FE02870C7}"/>
    <cellStyle name="Normal 10 2 6 3 7 2" xfId="7997" xr:uid="{C79397CF-9D79-4DC8-BA97-79876BD27902}"/>
    <cellStyle name="Normal 10 2 6 3 8" xfId="5048" xr:uid="{2490E655-DE30-4F64-B8A4-62E376B14632}"/>
    <cellStyle name="Normal 10 2 6 4" xfId="1697" xr:uid="{2C918FB3-E50E-4DC1-A854-38AAF78AA57E}"/>
    <cellStyle name="Normal 10 2 6 4 2" xfId="3328" xr:uid="{7F46D751-E857-4925-9B1C-C8A61A52C156}"/>
    <cellStyle name="Normal 10 2 6 4 2 2" xfId="7169" xr:uid="{4FCEBFDA-966E-4D70-A9D7-AEB1491044A8}"/>
    <cellStyle name="Normal 10 2 6 4 3" xfId="4638" xr:uid="{2E0991D1-576F-494A-8BF1-ACCC56264472}"/>
    <cellStyle name="Normal 10 2 6 4 3 2" xfId="8400" xr:uid="{BEB7187D-346E-4A2F-BAEF-4A39ED78CBA7}"/>
    <cellStyle name="Normal 10 2 6 4 4" xfId="5538" xr:uid="{8F259060-4581-4A80-BBB1-3BC5DCA00632}"/>
    <cellStyle name="Normal 10 2 6 5" xfId="2104" xr:uid="{90964C35-4276-4C03-92F2-3DFE42C9AB47}"/>
    <cellStyle name="Normal 10 2 6 5 2" xfId="5945" xr:uid="{1A324CB9-3EF3-4051-A083-C6D2CAB6BBD4}"/>
    <cellStyle name="Normal 10 2 6 6" xfId="2511" xr:uid="{3AEBBB4C-891F-4DAD-B89A-3FC539DB5A72}"/>
    <cellStyle name="Normal 10 2 6 6 2" xfId="6352" xr:uid="{1793B7F3-24B3-4196-9DA7-2BA4ABF05BA5}"/>
    <cellStyle name="Normal 10 2 6 7" xfId="2918" xr:uid="{335D2A24-F949-4163-B026-3455CC02E628}"/>
    <cellStyle name="Normal 10 2 6 7 2" xfId="6759" xr:uid="{C8098B36-6105-4823-9234-5EAA3EA88A4A}"/>
    <cellStyle name="Normal 10 2 6 8" xfId="3767" xr:uid="{5DA601A6-2042-4D7F-B28F-350C8B9FDC6A}"/>
    <cellStyle name="Normal 10 2 6 8 2" xfId="7580" xr:uid="{892236DC-7412-4F7C-91A0-4FA98A16F871}"/>
    <cellStyle name="Normal 10 2 6 9" xfId="4232" xr:uid="{91024795-80D7-4E5D-8DDB-68999C132C4B}"/>
    <cellStyle name="Normal 10 2 6 9 2" xfId="7994" xr:uid="{2841DB3C-6E85-4319-8E01-4030C06FA880}"/>
    <cellStyle name="Normal 10 2 7" xfId="840" xr:uid="{59740039-803C-4A94-B459-774611DF4588}"/>
    <cellStyle name="Normal 10 2 7 10" xfId="5049" xr:uid="{2D0056F9-67A9-4503-A82A-F556D560B3F2}"/>
    <cellStyle name="Normal 10 2 7 2" xfId="841" xr:uid="{E5A4A8D9-0DBF-4633-809F-F4D6CF93323F}"/>
    <cellStyle name="Normal 10 2 7 2 2" xfId="842" xr:uid="{CB60C2E1-0A74-42D7-BD78-211B46D3E617}"/>
    <cellStyle name="Normal 10 2 7 2 2 2" xfId="1703" xr:uid="{FBB1190B-AD5A-4194-8BCE-6D5077CF86AE}"/>
    <cellStyle name="Normal 10 2 7 2 2 2 2" xfId="3334" xr:uid="{3739DE71-4CE7-43EC-BC0F-5123D64EA847}"/>
    <cellStyle name="Normal 10 2 7 2 2 2 2 2" xfId="7175" xr:uid="{C8985467-F74E-4B5F-A606-A8D9E0E98A7C}"/>
    <cellStyle name="Normal 10 2 7 2 2 2 3" xfId="4644" xr:uid="{CC00068D-5C46-4D48-9EBE-52EAFA41944E}"/>
    <cellStyle name="Normal 10 2 7 2 2 2 3 2" xfId="8406" xr:uid="{43AAA57D-3618-41BB-90AC-3039157D01B8}"/>
    <cellStyle name="Normal 10 2 7 2 2 2 4" xfId="5544" xr:uid="{7FF015E1-204C-4EEA-A6E6-97648096677D}"/>
    <cellStyle name="Normal 10 2 7 2 2 3" xfId="2110" xr:uid="{97A3C79A-3C28-4220-BED2-A442AE3603E3}"/>
    <cellStyle name="Normal 10 2 7 2 2 3 2" xfId="5951" xr:uid="{BD341E82-A025-4A76-A0AC-CA8C45BFA2AC}"/>
    <cellStyle name="Normal 10 2 7 2 2 4" xfId="2517" xr:uid="{70F6CFE8-9CE4-4333-8C18-45232C7BA582}"/>
    <cellStyle name="Normal 10 2 7 2 2 4 2" xfId="6358" xr:uid="{883EEAE1-5171-4494-ACD1-9DCF24131499}"/>
    <cellStyle name="Normal 10 2 7 2 2 5" xfId="2924" xr:uid="{A085FDDE-54EA-4E95-A1B3-8889A1132E67}"/>
    <cellStyle name="Normal 10 2 7 2 2 5 2" xfId="6765" xr:uid="{CE5FD107-5927-4895-A706-9564016B6076}"/>
    <cellStyle name="Normal 10 2 7 2 2 6" xfId="3773" xr:uid="{ECE4050B-E513-44C7-AED7-B49FFE1FE314}"/>
    <cellStyle name="Normal 10 2 7 2 2 6 2" xfId="7586" xr:uid="{A65CE1E1-2B5E-4996-92F0-ED19E81CBA9C}"/>
    <cellStyle name="Normal 10 2 7 2 2 7" xfId="4238" xr:uid="{45DF9537-549A-4A78-A03B-84B6E3BB28C2}"/>
    <cellStyle name="Normal 10 2 7 2 2 7 2" xfId="8000" xr:uid="{F576C7B0-42CD-41FE-9B2B-2C944798224F}"/>
    <cellStyle name="Normal 10 2 7 2 2 8" xfId="5051" xr:uid="{81BB3D91-44D2-48B9-991D-4817C359A5BE}"/>
    <cellStyle name="Normal 10 2 7 2 3" xfId="1702" xr:uid="{6211B5D5-38BB-461D-A8F3-21FC73CABC6E}"/>
    <cellStyle name="Normal 10 2 7 2 3 2" xfId="3333" xr:uid="{A0A58AE5-BAB4-47FC-AB0B-F89165003F76}"/>
    <cellStyle name="Normal 10 2 7 2 3 2 2" xfId="7174" xr:uid="{5B9E1242-BAC3-44ED-A29D-FF5D3F83BF72}"/>
    <cellStyle name="Normal 10 2 7 2 3 3" xfId="4643" xr:uid="{469FADF4-FBB1-4A72-B791-7F0A478ABC60}"/>
    <cellStyle name="Normal 10 2 7 2 3 3 2" xfId="8405" xr:uid="{80862B9A-A970-4FD4-B980-F29C5B2D7A55}"/>
    <cellStyle name="Normal 10 2 7 2 3 4" xfId="5543" xr:uid="{42287B36-0295-4C5F-8F97-8A56FBF150BB}"/>
    <cellStyle name="Normal 10 2 7 2 4" xfId="2109" xr:uid="{D4115AC7-CC79-470E-806B-E381B365561E}"/>
    <cellStyle name="Normal 10 2 7 2 4 2" xfId="5950" xr:uid="{C174060B-6014-479C-9735-D89CB671F6AE}"/>
    <cellStyle name="Normal 10 2 7 2 5" xfId="2516" xr:uid="{B816B0D7-0FA5-47E9-AA3C-0E4776F9CFF4}"/>
    <cellStyle name="Normal 10 2 7 2 5 2" xfId="6357" xr:uid="{A3C3A5AF-7640-4F1B-82A4-188B6369F776}"/>
    <cellStyle name="Normal 10 2 7 2 6" xfId="2923" xr:uid="{76E05572-6DA3-4F27-838C-625184DD4BB0}"/>
    <cellStyle name="Normal 10 2 7 2 6 2" xfId="6764" xr:uid="{1F9938D9-1A8F-4FEA-9B03-F265A94132C9}"/>
    <cellStyle name="Normal 10 2 7 2 7" xfId="3772" xr:uid="{2F5BF44D-FE4E-4001-9A91-ED925FA08C6E}"/>
    <cellStyle name="Normal 10 2 7 2 7 2" xfId="7585" xr:uid="{A3DC26E5-9E2D-4AFC-9591-D0F8FF587AEF}"/>
    <cellStyle name="Normal 10 2 7 2 8" xfId="4237" xr:uid="{9DDF7CE0-2362-4B53-AF22-43BF4704F8D0}"/>
    <cellStyle name="Normal 10 2 7 2 8 2" xfId="7999" xr:uid="{46A49D37-0322-4E50-AE6C-020BE365A231}"/>
    <cellStyle name="Normal 10 2 7 2 9" xfId="5050" xr:uid="{0692475A-8D08-44D1-AE90-557B78EEDF23}"/>
    <cellStyle name="Normal 10 2 7 3" xfId="843" xr:uid="{31D5DA52-B39B-4BEB-96F9-280FB501A8B5}"/>
    <cellStyle name="Normal 10 2 7 3 2" xfId="1704" xr:uid="{1953312E-BD44-4E30-BD07-C62148FF7A7B}"/>
    <cellStyle name="Normal 10 2 7 3 2 2" xfId="3335" xr:uid="{6041BDE6-8619-4E77-80E6-5A85541440EB}"/>
    <cellStyle name="Normal 10 2 7 3 2 2 2" xfId="7176" xr:uid="{23E2D073-E8DC-4899-9294-ACE21D99A737}"/>
    <cellStyle name="Normal 10 2 7 3 2 3" xfId="4645" xr:uid="{76C21157-959E-4D45-983C-819AF4301F12}"/>
    <cellStyle name="Normal 10 2 7 3 2 3 2" xfId="8407" xr:uid="{1E7936FF-10F2-4CEB-9D5C-1CCF9E95D30D}"/>
    <cellStyle name="Normal 10 2 7 3 2 4" xfId="5545" xr:uid="{EC21829C-AF8B-4F1A-9869-80E72E15E06D}"/>
    <cellStyle name="Normal 10 2 7 3 3" xfId="2111" xr:uid="{2529D6B3-D1B5-4B5B-8F9E-12479CCCC53C}"/>
    <cellStyle name="Normal 10 2 7 3 3 2" xfId="5952" xr:uid="{537C1FD3-19A9-4DD0-89F0-B47856859F6E}"/>
    <cellStyle name="Normal 10 2 7 3 4" xfId="2518" xr:uid="{1F3F80BB-B3F8-49D5-B9F5-D873671BDC90}"/>
    <cellStyle name="Normal 10 2 7 3 4 2" xfId="6359" xr:uid="{FA319981-BC39-4147-9172-1D2B0EFC939E}"/>
    <cellStyle name="Normal 10 2 7 3 5" xfId="2925" xr:uid="{69263E77-1505-43EE-8554-818636120453}"/>
    <cellStyle name="Normal 10 2 7 3 5 2" xfId="6766" xr:uid="{048E2BA9-606A-4283-BA72-8C4DC39A2670}"/>
    <cellStyle name="Normal 10 2 7 3 6" xfId="3774" xr:uid="{A82C3872-EE5E-486C-A7A9-4885A6B11F62}"/>
    <cellStyle name="Normal 10 2 7 3 6 2" xfId="7587" xr:uid="{EC2233E3-7956-4E7B-8DC1-7FD465E953FE}"/>
    <cellStyle name="Normal 10 2 7 3 7" xfId="4239" xr:uid="{C37649FE-4FD1-4F31-B75E-7EE86DA939CD}"/>
    <cellStyle name="Normal 10 2 7 3 7 2" xfId="8001" xr:uid="{91A373A0-D2DA-42E4-BCA3-246BD2C62A93}"/>
    <cellStyle name="Normal 10 2 7 3 8" xfId="5052" xr:uid="{E0FCD80A-6682-4216-A174-638A2F2D6B81}"/>
    <cellStyle name="Normal 10 2 7 4" xfId="1701" xr:uid="{921C59EE-D906-46F4-964D-0BCB6AE96CE3}"/>
    <cellStyle name="Normal 10 2 7 4 2" xfId="3332" xr:uid="{8AA8FE2B-AAE3-46C1-9AC1-963189105AD1}"/>
    <cellStyle name="Normal 10 2 7 4 2 2" xfId="7173" xr:uid="{4E21CF56-0FE4-4A68-93E6-71CF33CDCC13}"/>
    <cellStyle name="Normal 10 2 7 4 3" xfId="4642" xr:uid="{2DC47ED8-03C8-4C79-9A7A-B4FEF7DC32B3}"/>
    <cellStyle name="Normal 10 2 7 4 3 2" xfId="8404" xr:uid="{DBD862F5-FFD9-4D2B-BB48-4B47CE4A8D06}"/>
    <cellStyle name="Normal 10 2 7 4 4" xfId="5542" xr:uid="{035686FC-23B5-407B-9F25-1CF0E6A532DD}"/>
    <cellStyle name="Normal 10 2 7 5" xfId="2108" xr:uid="{9C7439F4-E321-4411-855C-73507B6C1F21}"/>
    <cellStyle name="Normal 10 2 7 5 2" xfId="5949" xr:uid="{D6EB0222-81B3-49F4-9D93-990E127EA881}"/>
    <cellStyle name="Normal 10 2 7 6" xfId="2515" xr:uid="{C34F5823-89FC-4617-9A7A-D11DFD5C55DB}"/>
    <cellStyle name="Normal 10 2 7 6 2" xfId="6356" xr:uid="{5DE6481F-735F-407E-B7BE-25CFA4EBC7A3}"/>
    <cellStyle name="Normal 10 2 7 7" xfId="2922" xr:uid="{9E00E175-3F57-4C23-860F-FEC64CECA55F}"/>
    <cellStyle name="Normal 10 2 7 7 2" xfId="6763" xr:uid="{58079772-B7AA-42FC-8062-BCCF5406C79C}"/>
    <cellStyle name="Normal 10 2 7 8" xfId="3771" xr:uid="{7F1CA48D-CFE8-4604-8D89-47A03287237C}"/>
    <cellStyle name="Normal 10 2 7 8 2" xfId="7584" xr:uid="{C2889B6D-A8ED-474F-8081-8F3C7EAAA6E7}"/>
    <cellStyle name="Normal 10 2 7 9" xfId="4236" xr:uid="{8C332579-9BA4-40B3-95E3-0E6F0BB40FEF}"/>
    <cellStyle name="Normal 10 2 7 9 2" xfId="7998" xr:uid="{D0F600F7-BD2E-440D-B8D6-EDD37DB70C68}"/>
    <cellStyle name="Normal 10 2 8" xfId="844" xr:uid="{B84D4120-7B4D-4741-BCDC-44DF7FF1C486}"/>
    <cellStyle name="Normal 10 2 8 10" xfId="5053" xr:uid="{36F2DDC5-FA8D-4DD3-98A7-B9F25FBBC2A4}"/>
    <cellStyle name="Normal 10 2 8 2" xfId="845" xr:uid="{A05ADB76-7E15-4370-AF1B-D56C53D8FF87}"/>
    <cellStyle name="Normal 10 2 8 2 2" xfId="846" xr:uid="{D0D53C6C-CC95-42EA-BCBE-6B2964A00684}"/>
    <cellStyle name="Normal 10 2 8 2 2 2" xfId="1707" xr:uid="{88634E0F-4D04-4EFC-BD46-68B3A729392B}"/>
    <cellStyle name="Normal 10 2 8 2 2 2 2" xfId="3338" xr:uid="{1690CA03-1A73-4846-A93B-2F8DDEB98E47}"/>
    <cellStyle name="Normal 10 2 8 2 2 2 2 2" xfId="7179" xr:uid="{669D9780-716A-4001-A3E8-9C2712C080DB}"/>
    <cellStyle name="Normal 10 2 8 2 2 2 3" xfId="4648" xr:uid="{AAF3F38B-4C88-4DC2-93CE-DCE2F294F886}"/>
    <cellStyle name="Normal 10 2 8 2 2 2 3 2" xfId="8410" xr:uid="{BDABBFF7-454B-41C7-AF8F-6DFBB2768F98}"/>
    <cellStyle name="Normal 10 2 8 2 2 2 4" xfId="5548" xr:uid="{516C3E20-3425-4AC8-B5A3-A0066D729DE1}"/>
    <cellStyle name="Normal 10 2 8 2 2 3" xfId="2114" xr:uid="{1D844571-C1DF-4619-86CF-24CDBEF1D6EA}"/>
    <cellStyle name="Normal 10 2 8 2 2 3 2" xfId="5955" xr:uid="{14C5050D-81F3-458A-8D7F-F2603E24F36E}"/>
    <cellStyle name="Normal 10 2 8 2 2 4" xfId="2521" xr:uid="{907756E4-E97A-42B2-98E4-14ABAC3AE5A4}"/>
    <cellStyle name="Normal 10 2 8 2 2 4 2" xfId="6362" xr:uid="{36E2BEAF-85B7-4A22-AF69-C5655B6B0CCF}"/>
    <cellStyle name="Normal 10 2 8 2 2 5" xfId="2928" xr:uid="{0440472E-29C2-42E3-9DEB-66F463885714}"/>
    <cellStyle name="Normal 10 2 8 2 2 5 2" xfId="6769" xr:uid="{F0D65F31-9AE5-4769-BCE1-0488AF932FB4}"/>
    <cellStyle name="Normal 10 2 8 2 2 6" xfId="3777" xr:uid="{7BA0B51E-E080-4A85-B9FE-08429CADD4EB}"/>
    <cellStyle name="Normal 10 2 8 2 2 6 2" xfId="7590" xr:uid="{E92B3548-D9F4-4ECD-A7E0-F5DDFC644C40}"/>
    <cellStyle name="Normal 10 2 8 2 2 7" xfId="4242" xr:uid="{1C0A8B4D-BBA8-4C69-A7E1-24399EE015DE}"/>
    <cellStyle name="Normal 10 2 8 2 2 7 2" xfId="8004" xr:uid="{D86ADD55-5640-42B7-811E-5A3AA9D806D2}"/>
    <cellStyle name="Normal 10 2 8 2 2 8" xfId="5055" xr:uid="{6FF37533-CAA4-41CA-A4BC-41ED4A96AE0F}"/>
    <cellStyle name="Normal 10 2 8 2 3" xfId="1706" xr:uid="{6694EF5B-C267-490E-9262-C6C9803FB0BC}"/>
    <cellStyle name="Normal 10 2 8 2 3 2" xfId="3337" xr:uid="{28F4EF9E-F811-471F-A5E1-E24E26D05B18}"/>
    <cellStyle name="Normal 10 2 8 2 3 2 2" xfId="7178" xr:uid="{4F561D0E-5F35-4002-92B9-2E42B1577961}"/>
    <cellStyle name="Normal 10 2 8 2 3 3" xfId="4647" xr:uid="{24F7E3FE-486E-4BE0-82DE-315D2D1013E7}"/>
    <cellStyle name="Normal 10 2 8 2 3 3 2" xfId="8409" xr:uid="{9DB1FA64-3959-470A-BFB4-E4695307E6E1}"/>
    <cellStyle name="Normal 10 2 8 2 3 4" xfId="5547" xr:uid="{66F15CA2-E6CD-4517-9486-772C14BECD39}"/>
    <cellStyle name="Normal 10 2 8 2 4" xfId="2113" xr:uid="{620A6326-E252-46F2-AF6A-6B89AD840035}"/>
    <cellStyle name="Normal 10 2 8 2 4 2" xfId="5954" xr:uid="{21DA4986-8533-47A6-B3F5-79E0742DACE5}"/>
    <cellStyle name="Normal 10 2 8 2 5" xfId="2520" xr:uid="{02CDAAFB-373D-459E-BE3E-43522FA82295}"/>
    <cellStyle name="Normal 10 2 8 2 5 2" xfId="6361" xr:uid="{F5F9C560-7E68-416F-A309-C2986D328965}"/>
    <cellStyle name="Normal 10 2 8 2 6" xfId="2927" xr:uid="{36B3303A-54A2-483D-92C8-F4391E97E918}"/>
    <cellStyle name="Normal 10 2 8 2 6 2" xfId="6768" xr:uid="{1D265EA2-41F9-4E11-A0B4-390C3E9B4684}"/>
    <cellStyle name="Normal 10 2 8 2 7" xfId="3776" xr:uid="{DECEF9FE-0F6E-424A-9E85-E6651EAC8F4D}"/>
    <cellStyle name="Normal 10 2 8 2 7 2" xfId="7589" xr:uid="{854C74CE-987A-4BE4-BEAD-749D123AEE92}"/>
    <cellStyle name="Normal 10 2 8 2 8" xfId="4241" xr:uid="{C86FE4D0-5E10-4E67-BFD5-CC95DE45A4C6}"/>
    <cellStyle name="Normal 10 2 8 2 8 2" xfId="8003" xr:uid="{9261E31A-F2EB-4E71-95A8-9961A58DDC63}"/>
    <cellStyle name="Normal 10 2 8 2 9" xfId="5054" xr:uid="{324E6523-B8CA-4585-B77A-ADD15EFF035E}"/>
    <cellStyle name="Normal 10 2 8 3" xfId="847" xr:uid="{C7082CFF-DA7D-4E24-9503-79D63F12C729}"/>
    <cellStyle name="Normal 10 2 8 3 2" xfId="1708" xr:uid="{DD553562-DCB7-4331-8028-4DF861B8D813}"/>
    <cellStyle name="Normal 10 2 8 3 2 2" xfId="3339" xr:uid="{E7633BFB-E6AC-4069-B4EE-6043F7B97402}"/>
    <cellStyle name="Normal 10 2 8 3 2 2 2" xfId="7180" xr:uid="{A84A4FC6-919F-4941-BACE-69E9AC425137}"/>
    <cellStyle name="Normal 10 2 8 3 2 3" xfId="4649" xr:uid="{9EED79F1-C449-4FD0-9A94-4B2B182229E5}"/>
    <cellStyle name="Normal 10 2 8 3 2 3 2" xfId="8411" xr:uid="{B3541438-2D77-468B-9B13-0FAC1E731B53}"/>
    <cellStyle name="Normal 10 2 8 3 2 4" xfId="5549" xr:uid="{2D239342-6510-4C5A-A20A-4D91DB23EA52}"/>
    <cellStyle name="Normal 10 2 8 3 3" xfId="2115" xr:uid="{8B44F71A-842F-438A-8F52-B3B3F23D5AA5}"/>
    <cellStyle name="Normal 10 2 8 3 3 2" xfId="5956" xr:uid="{6AD451CE-504E-465A-9D9A-32045028C2D7}"/>
    <cellStyle name="Normal 10 2 8 3 4" xfId="2522" xr:uid="{B41B73C9-7D7F-4E59-9327-1B137D840A7E}"/>
    <cellStyle name="Normal 10 2 8 3 4 2" xfId="6363" xr:uid="{EEEFB62A-1C87-4E40-AE4C-33002C79830A}"/>
    <cellStyle name="Normal 10 2 8 3 5" xfId="2929" xr:uid="{6725B090-D452-48A3-82E1-1563251A8CF5}"/>
    <cellStyle name="Normal 10 2 8 3 5 2" xfId="6770" xr:uid="{861EA492-C1E4-4002-AFE3-531FB110409E}"/>
    <cellStyle name="Normal 10 2 8 3 6" xfId="3778" xr:uid="{1A138E23-A3EB-4A0A-9E65-8E97513B2CF9}"/>
    <cellStyle name="Normal 10 2 8 3 6 2" xfId="7591" xr:uid="{A986B5E1-E916-4510-9CD1-24812DB1E027}"/>
    <cellStyle name="Normal 10 2 8 3 7" xfId="4243" xr:uid="{C5E38DE6-CFDD-4E54-A0F1-AEB5503254E8}"/>
    <cellStyle name="Normal 10 2 8 3 7 2" xfId="8005" xr:uid="{0366AB0F-A894-4890-8130-13A597A7C84A}"/>
    <cellStyle name="Normal 10 2 8 3 8" xfId="5056" xr:uid="{1A3303BF-115A-4D2F-AEBB-9830AFB7E46E}"/>
    <cellStyle name="Normal 10 2 8 4" xfId="1705" xr:uid="{2B4F4D50-9623-4A20-BC31-9E98D4E685C0}"/>
    <cellStyle name="Normal 10 2 8 4 2" xfId="3336" xr:uid="{F4406D26-B3D3-4E67-9E24-23CC7A8F79C6}"/>
    <cellStyle name="Normal 10 2 8 4 2 2" xfId="7177" xr:uid="{5DE449F0-7D0C-42F7-8215-00B17C0F04BF}"/>
    <cellStyle name="Normal 10 2 8 4 3" xfId="4646" xr:uid="{10B9A667-3249-4CB0-903B-930822C5E8F7}"/>
    <cellStyle name="Normal 10 2 8 4 3 2" xfId="8408" xr:uid="{890A5BCD-039C-44C6-BCF1-9E8052D03CF9}"/>
    <cellStyle name="Normal 10 2 8 4 4" xfId="5546" xr:uid="{A3DBF9F4-CC6E-429A-AEAA-B1C6B20D1A93}"/>
    <cellStyle name="Normal 10 2 8 5" xfId="2112" xr:uid="{2C384186-85C2-4066-8579-5C6EB385CDA3}"/>
    <cellStyle name="Normal 10 2 8 5 2" xfId="5953" xr:uid="{415FA6A6-2672-4BC1-96C3-DDE7AC7DCCCD}"/>
    <cellStyle name="Normal 10 2 8 6" xfId="2519" xr:uid="{01508133-965C-454F-9206-6438DBBE7690}"/>
    <cellStyle name="Normal 10 2 8 6 2" xfId="6360" xr:uid="{7669BC9E-75E0-4556-87E2-2D6568E6731B}"/>
    <cellStyle name="Normal 10 2 8 7" xfId="2926" xr:uid="{A3E28CF0-1B51-43BC-BD16-BEFC9F2EAB7C}"/>
    <cellStyle name="Normal 10 2 8 7 2" xfId="6767" xr:uid="{63855657-8032-4373-9646-155C0C20A9B5}"/>
    <cellStyle name="Normal 10 2 8 8" xfId="3775" xr:uid="{215CEDD5-E8E7-41B8-8F71-41D9D6DA79E2}"/>
    <cellStyle name="Normal 10 2 8 8 2" xfId="7588" xr:uid="{73ABBB0C-C6EF-496B-B612-A178B39C205E}"/>
    <cellStyle name="Normal 10 2 8 9" xfId="4240" xr:uid="{40FC58B7-978D-4EB9-A4A0-DC60D9CE5C19}"/>
    <cellStyle name="Normal 10 2 8 9 2" xfId="8002" xr:uid="{8BF1BA8C-1D8B-46E9-8C56-5786B7FEE158}"/>
    <cellStyle name="Normal 10 2 9" xfId="848" xr:uid="{5586829B-2716-4434-A032-D8B8B5C9F57A}"/>
    <cellStyle name="Normal 10 2 9 2" xfId="849" xr:uid="{448C84D7-B58F-47F9-8A77-9001C9B7E393}"/>
    <cellStyle name="Normal 10 2 9 2 2" xfId="1710" xr:uid="{102BFC15-6CE7-4C20-B205-0F1AF844F5D4}"/>
    <cellStyle name="Normal 10 2 9 2 2 2" xfId="3341" xr:uid="{21624504-F626-4E0F-AF49-4B44AC80F659}"/>
    <cellStyle name="Normal 10 2 9 2 2 2 2" xfId="7182" xr:uid="{18C893AD-B274-411F-B92E-155C303ADD6E}"/>
    <cellStyle name="Normal 10 2 9 2 2 3" xfId="4651" xr:uid="{FFEAC93F-3817-4EF3-81A5-FB8803E60919}"/>
    <cellStyle name="Normal 10 2 9 2 2 3 2" xfId="8413" xr:uid="{5C0096F3-8BC3-49E3-8A91-333691B27C6E}"/>
    <cellStyle name="Normal 10 2 9 2 2 4" xfId="5551" xr:uid="{6B78BBA1-919B-4C7B-B477-24C9DAB4BD9B}"/>
    <cellStyle name="Normal 10 2 9 2 3" xfId="2117" xr:uid="{37230080-E863-452A-ADF8-FA38FB878895}"/>
    <cellStyle name="Normal 10 2 9 2 3 2" xfId="5958" xr:uid="{C95BFF50-C5CD-4504-B73B-1A252C7495C1}"/>
    <cellStyle name="Normal 10 2 9 2 4" xfId="2524" xr:uid="{B749B06D-8CFF-40F3-93B4-9E88AC531E41}"/>
    <cellStyle name="Normal 10 2 9 2 4 2" xfId="6365" xr:uid="{4E05B196-F3C3-4A65-8C47-1268BD104D57}"/>
    <cellStyle name="Normal 10 2 9 2 5" xfId="2931" xr:uid="{3242D2B7-54F1-4A3C-B0D1-882AF2905643}"/>
    <cellStyle name="Normal 10 2 9 2 5 2" xfId="6772" xr:uid="{DCDB0301-BB71-4DD4-B349-A937C7B9829D}"/>
    <cellStyle name="Normal 10 2 9 2 6" xfId="3780" xr:uid="{BC1C98A9-7187-4399-9BDD-2BBFE345F131}"/>
    <cellStyle name="Normal 10 2 9 2 6 2" xfId="7593" xr:uid="{A5B451F0-0971-438A-B234-8FE298519043}"/>
    <cellStyle name="Normal 10 2 9 2 7" xfId="4245" xr:uid="{47E99474-C444-4F04-8E76-2C2173B3494C}"/>
    <cellStyle name="Normal 10 2 9 2 7 2" xfId="8007" xr:uid="{706D1F20-2A5C-4910-9DF1-C6014F1617BE}"/>
    <cellStyle name="Normal 10 2 9 2 8" xfId="5058" xr:uid="{FEDA40C3-DC91-4B44-8BB1-43F0D0BA1E44}"/>
    <cellStyle name="Normal 10 2 9 3" xfId="1709" xr:uid="{3BAD553C-F2E0-41B0-85A1-D07B8B2F2711}"/>
    <cellStyle name="Normal 10 2 9 3 2" xfId="3340" xr:uid="{C13D7A3C-92AF-4284-8D3B-1FF20E1EEAFA}"/>
    <cellStyle name="Normal 10 2 9 3 2 2" xfId="7181" xr:uid="{1F274E2D-370E-40D0-92E6-F50E38FD6048}"/>
    <cellStyle name="Normal 10 2 9 3 3" xfId="4650" xr:uid="{94B60906-22EB-4727-91E5-9501E04DE1FA}"/>
    <cellStyle name="Normal 10 2 9 3 3 2" xfId="8412" xr:uid="{C81576B9-240F-432D-A46A-0BA1D9AB69E5}"/>
    <cellStyle name="Normal 10 2 9 3 4" xfId="5550" xr:uid="{6B3CBA9C-8F40-485E-AF6A-D8E2A2042BF3}"/>
    <cellStyle name="Normal 10 2 9 4" xfId="2116" xr:uid="{DF3ABB47-9024-4C1C-BEFC-26155CDFC15B}"/>
    <cellStyle name="Normal 10 2 9 4 2" xfId="5957" xr:uid="{A10C5A8E-83E0-4A61-8636-7B7DF2FE0D8D}"/>
    <cellStyle name="Normal 10 2 9 5" xfId="2523" xr:uid="{06F0D9F0-D882-4AFC-B890-C492B6664B86}"/>
    <cellStyle name="Normal 10 2 9 5 2" xfId="6364" xr:uid="{10217584-2133-44A4-99BA-F09D1F16ED85}"/>
    <cellStyle name="Normal 10 2 9 6" xfId="2930" xr:uid="{322A8CFD-7D6D-4D0A-9179-CD26E98E2C25}"/>
    <cellStyle name="Normal 10 2 9 6 2" xfId="6771" xr:uid="{8143E297-649C-4913-B9B8-7C5AC9769E07}"/>
    <cellStyle name="Normal 10 2 9 7" xfId="3779" xr:uid="{48D254FB-DC87-4497-840B-C51A230DCD06}"/>
    <cellStyle name="Normal 10 2 9 7 2" xfId="7592" xr:uid="{35FE5491-313F-44E4-B9DD-05837F984CAC}"/>
    <cellStyle name="Normal 10 2 9 8" xfId="4244" xr:uid="{71D75BF8-CAB8-4CEB-87A8-8B90F8004B06}"/>
    <cellStyle name="Normal 10 2 9 8 2" xfId="8006" xr:uid="{5D50F3A6-911D-4521-86C4-D6C32D92202E}"/>
    <cellStyle name="Normal 10 2 9 9" xfId="5057" xr:uid="{9229664B-357A-4F17-8DE9-1C58617184EB}"/>
    <cellStyle name="Normal 10 3" xfId="850" xr:uid="{335C55F0-3167-46E3-B43C-F72CA845DE99}"/>
    <cellStyle name="Normal 10 3 10" xfId="1711" xr:uid="{5A97FCD8-BF01-4629-8C20-4CE54DE40DE5}"/>
    <cellStyle name="Normal 10 3 10 2" xfId="3342" xr:uid="{E1964461-9C73-42A0-B945-C889EB5BBDA4}"/>
    <cellStyle name="Normal 10 3 10 2 2" xfId="7183" xr:uid="{3CF8BFBF-0453-4E2F-A1A1-A1BCD4E11D15}"/>
    <cellStyle name="Normal 10 3 10 3" xfId="4652" xr:uid="{1181AEAA-2652-45EE-8F20-5CDB61952092}"/>
    <cellStyle name="Normal 10 3 10 3 2" xfId="8414" xr:uid="{315AF7F2-7325-4A6E-A854-7BDB2069B4BE}"/>
    <cellStyle name="Normal 10 3 10 4" xfId="5552" xr:uid="{04FAFB9D-3549-4D79-82DC-CB11D664006E}"/>
    <cellStyle name="Normal 10 3 11" xfId="2118" xr:uid="{2BB1D6E2-16AE-44D7-8A58-A2186E9ECF47}"/>
    <cellStyle name="Normal 10 3 11 2" xfId="5959" xr:uid="{0259C6EF-F455-4D3E-96F2-5F600C90A250}"/>
    <cellStyle name="Normal 10 3 12" xfId="2525" xr:uid="{4A9ACBAB-EF74-4651-9CCF-F02749556769}"/>
    <cellStyle name="Normal 10 3 12 2" xfId="6366" xr:uid="{739EE1BE-7F5C-4DA5-94AC-4C70366274FD}"/>
    <cellStyle name="Normal 10 3 13" xfId="2932" xr:uid="{C95AE35E-5687-4734-8B75-D0E615C569BD}"/>
    <cellStyle name="Normal 10 3 13 2" xfId="6773" xr:uid="{0C9A8D19-DAF4-401A-B569-7F0E390235C5}"/>
    <cellStyle name="Normal 10 3 14" xfId="3781" xr:uid="{AA58DFC9-EB05-4F82-B033-B32E825E7959}"/>
    <cellStyle name="Normal 10 3 14 2" xfId="7594" xr:uid="{4F849587-EB24-4C43-9AAE-923BFDA50CEE}"/>
    <cellStyle name="Normal 10 3 15" xfId="4246" xr:uid="{384563C7-5317-4F25-A184-900126C03496}"/>
    <cellStyle name="Normal 10 3 15 2" xfId="8008" xr:uid="{5B6148CB-2F8A-4609-9A14-0425DA05BBDB}"/>
    <cellStyle name="Normal 10 3 16" xfId="5059" xr:uid="{5D8A8D36-994F-48F3-8253-27309CE4321E}"/>
    <cellStyle name="Normal 10 3 2" xfId="851" xr:uid="{8308B1F0-2AE8-4395-82C1-EEBFCD24A47B}"/>
    <cellStyle name="Normal 10 3 2 10" xfId="2119" xr:uid="{3FF1BDF5-4B4A-4371-999F-EDC1A03F5FAE}"/>
    <cellStyle name="Normal 10 3 2 10 2" xfId="5960" xr:uid="{B53C308F-DDA3-4C89-99F8-DCDC024568BA}"/>
    <cellStyle name="Normal 10 3 2 11" xfId="2526" xr:uid="{444EBCE8-C93F-4EED-ABBE-A271185E9ACD}"/>
    <cellStyle name="Normal 10 3 2 11 2" xfId="6367" xr:uid="{77D627D9-E53D-48EE-9B13-BBA4044A8CE2}"/>
    <cellStyle name="Normal 10 3 2 12" xfId="2933" xr:uid="{2CCC1C42-0220-4852-9A70-C08AA227D7D8}"/>
    <cellStyle name="Normal 10 3 2 12 2" xfId="6774" xr:uid="{30F5B83D-49BF-42B6-9E8B-9C5B649DD2A0}"/>
    <cellStyle name="Normal 10 3 2 13" xfId="3782" xr:uid="{4CD57CD2-6AD9-44BE-9ED4-A6F97EF6C319}"/>
    <cellStyle name="Normal 10 3 2 13 2" xfId="7595" xr:uid="{0C4D03C5-3BB0-458F-99EE-F74BF650CE84}"/>
    <cellStyle name="Normal 10 3 2 14" xfId="4247" xr:uid="{866817FF-B895-4C2A-A762-7BF03B5DFEEB}"/>
    <cellStyle name="Normal 10 3 2 14 2" xfId="8009" xr:uid="{CC5C5780-B459-4F26-B1A5-DE1A63B75C5F}"/>
    <cellStyle name="Normal 10 3 2 15" xfId="5060" xr:uid="{5258ACA1-A100-4088-A628-4C0D0623E726}"/>
    <cellStyle name="Normal 10 3 2 2" xfId="852" xr:uid="{FA35FD5B-08F5-4323-AE79-9105CBEDFE3D}"/>
    <cellStyle name="Normal 10 3 2 2 10" xfId="2934" xr:uid="{2FF9357C-436F-4ED6-82C0-C3EDB002090E}"/>
    <cellStyle name="Normal 10 3 2 2 10 2" xfId="6775" xr:uid="{E1E47CA8-75ED-4534-B020-7A6642BC29D2}"/>
    <cellStyle name="Normal 10 3 2 2 11" xfId="3783" xr:uid="{422FCE04-F220-40D8-A166-C57C27F4A2C3}"/>
    <cellStyle name="Normal 10 3 2 2 11 2" xfId="7596" xr:uid="{651F7243-14E9-405E-B5A5-3AAFC9FBF603}"/>
    <cellStyle name="Normal 10 3 2 2 12" xfId="4248" xr:uid="{247D420D-AB69-4DC3-92D1-5E8807C4F15D}"/>
    <cellStyle name="Normal 10 3 2 2 12 2" xfId="8010" xr:uid="{4178C9AD-156A-4B99-81A1-4AECB7E69464}"/>
    <cellStyle name="Normal 10 3 2 2 13" xfId="5061" xr:uid="{049CEFA8-3AE1-48CD-838A-BE7A3A53F05C}"/>
    <cellStyle name="Normal 10 3 2 2 2" xfId="853" xr:uid="{262C276E-029A-42CA-85EC-C63A134957AA}"/>
    <cellStyle name="Normal 10 3 2 2 2 10" xfId="5062" xr:uid="{C0933A44-ABDB-444F-AEAE-BFEC32FB54CB}"/>
    <cellStyle name="Normal 10 3 2 2 2 2" xfId="854" xr:uid="{46261E08-0CD4-4C07-AB03-FE1663CD19EC}"/>
    <cellStyle name="Normal 10 3 2 2 2 2 2" xfId="855" xr:uid="{8278F8E1-58A5-4F05-AD8A-9213C1C76B7F}"/>
    <cellStyle name="Normal 10 3 2 2 2 2 2 2" xfId="1716" xr:uid="{C0D0AA7B-531A-40DC-9FAA-E2B82F1258BE}"/>
    <cellStyle name="Normal 10 3 2 2 2 2 2 2 2" xfId="3347" xr:uid="{4AF139D6-73CA-4944-8C81-A57A68661FAE}"/>
    <cellStyle name="Normal 10 3 2 2 2 2 2 2 2 2" xfId="7188" xr:uid="{17CBC040-E0A0-4C2A-AD4D-7004F559676D}"/>
    <cellStyle name="Normal 10 3 2 2 2 2 2 2 3" xfId="4657" xr:uid="{54CC5280-6841-4ADA-83BC-A5CAF3594170}"/>
    <cellStyle name="Normal 10 3 2 2 2 2 2 2 3 2" xfId="8419" xr:uid="{BC0DB795-9499-4AEB-9034-424BD58820FC}"/>
    <cellStyle name="Normal 10 3 2 2 2 2 2 2 4" xfId="5557" xr:uid="{DED6E310-77DC-4BC9-83FF-C33B7B4203D9}"/>
    <cellStyle name="Normal 10 3 2 2 2 2 2 3" xfId="2123" xr:uid="{8DF45A64-7233-40B0-A9D6-F5EEE232F59A}"/>
    <cellStyle name="Normal 10 3 2 2 2 2 2 3 2" xfId="5964" xr:uid="{3D3D5A0E-C8AA-4561-AF07-8DB6D2C6B81D}"/>
    <cellStyle name="Normal 10 3 2 2 2 2 2 4" xfId="2530" xr:uid="{AD7A9B06-3904-46B1-84FA-65D0FA17D321}"/>
    <cellStyle name="Normal 10 3 2 2 2 2 2 4 2" xfId="6371" xr:uid="{811748C2-96FF-4C04-BF91-74612A336006}"/>
    <cellStyle name="Normal 10 3 2 2 2 2 2 5" xfId="2937" xr:uid="{1F3CF79C-DB70-4917-827D-9348108AE097}"/>
    <cellStyle name="Normal 10 3 2 2 2 2 2 5 2" xfId="6778" xr:uid="{16B35A09-01E2-4FA8-9BF2-173D91B4A8A9}"/>
    <cellStyle name="Normal 10 3 2 2 2 2 2 6" xfId="3786" xr:uid="{17A8221B-513E-44AF-9BD8-B219744C3546}"/>
    <cellStyle name="Normal 10 3 2 2 2 2 2 6 2" xfId="7599" xr:uid="{56F4AE06-7DF5-4DC6-915C-29BA42E3EF7D}"/>
    <cellStyle name="Normal 10 3 2 2 2 2 2 7" xfId="4251" xr:uid="{97A81191-B608-4DBF-AE6E-F6E44908B80E}"/>
    <cellStyle name="Normal 10 3 2 2 2 2 2 7 2" xfId="8013" xr:uid="{8B801A14-7F25-40EB-A8CF-1E2AA6BE09FF}"/>
    <cellStyle name="Normal 10 3 2 2 2 2 2 8" xfId="5064" xr:uid="{D9BB2DDB-FB57-43A6-8F7C-6315C6EE4FFE}"/>
    <cellStyle name="Normal 10 3 2 2 2 2 3" xfId="1715" xr:uid="{CD8B8EC2-2EA1-44A6-83C4-61CAAD7055F9}"/>
    <cellStyle name="Normal 10 3 2 2 2 2 3 2" xfId="3346" xr:uid="{C667B1EB-AA2D-427D-AF34-6C62327E752F}"/>
    <cellStyle name="Normal 10 3 2 2 2 2 3 2 2" xfId="7187" xr:uid="{2176E447-F1B2-4BA2-B2D3-04BEB6598673}"/>
    <cellStyle name="Normal 10 3 2 2 2 2 3 3" xfId="4656" xr:uid="{702AA80A-C3A0-4654-9A2D-0ECB794C5651}"/>
    <cellStyle name="Normal 10 3 2 2 2 2 3 3 2" xfId="8418" xr:uid="{91698538-545C-4630-A0D2-07160665D0B2}"/>
    <cellStyle name="Normal 10 3 2 2 2 2 3 4" xfId="5556" xr:uid="{29F693D9-C4CA-4049-BE8C-8256BE150928}"/>
    <cellStyle name="Normal 10 3 2 2 2 2 4" xfId="2122" xr:uid="{F0A7A855-84B4-47D0-A2E2-08B212CD6893}"/>
    <cellStyle name="Normal 10 3 2 2 2 2 4 2" xfId="5963" xr:uid="{0F988A75-A60F-4D87-8557-4AF60A017966}"/>
    <cellStyle name="Normal 10 3 2 2 2 2 5" xfId="2529" xr:uid="{5F259F5E-D9D1-4279-9A95-9DDDEE0347FA}"/>
    <cellStyle name="Normal 10 3 2 2 2 2 5 2" xfId="6370" xr:uid="{9AD78A27-FE89-40BB-B8BA-0A17D5BA63C6}"/>
    <cellStyle name="Normal 10 3 2 2 2 2 6" xfId="2936" xr:uid="{13AA5805-EED3-4D09-A17D-EBAFCF901824}"/>
    <cellStyle name="Normal 10 3 2 2 2 2 6 2" xfId="6777" xr:uid="{C37D3E12-A0CE-43A0-AAAB-F494466F02D9}"/>
    <cellStyle name="Normal 10 3 2 2 2 2 7" xfId="3785" xr:uid="{EF72C17C-9266-44F3-91C4-B5B6FDC85D4E}"/>
    <cellStyle name="Normal 10 3 2 2 2 2 7 2" xfId="7598" xr:uid="{AF5D0922-E412-4ADA-A835-3A8947F00596}"/>
    <cellStyle name="Normal 10 3 2 2 2 2 8" xfId="4250" xr:uid="{1A7A6DD0-8BD2-4E56-BBF7-EC5C38D7C673}"/>
    <cellStyle name="Normal 10 3 2 2 2 2 8 2" xfId="8012" xr:uid="{D8F01FD1-E374-449E-B902-8D2B8A6836E2}"/>
    <cellStyle name="Normal 10 3 2 2 2 2 9" xfId="5063" xr:uid="{9A2E7BA1-4CB8-44A2-BE5D-9468CD54217F}"/>
    <cellStyle name="Normal 10 3 2 2 2 3" xfId="856" xr:uid="{648E1187-0736-462F-81A7-482A26BBBCB6}"/>
    <cellStyle name="Normal 10 3 2 2 2 3 2" xfId="1717" xr:uid="{5A4BFA97-FBF1-4ACA-B5CB-1331C81D8D27}"/>
    <cellStyle name="Normal 10 3 2 2 2 3 2 2" xfId="3348" xr:uid="{17A3D353-137F-4C54-8320-E0213E02C663}"/>
    <cellStyle name="Normal 10 3 2 2 2 3 2 2 2" xfId="7189" xr:uid="{68C62801-C831-4719-A35A-FE9579C52A58}"/>
    <cellStyle name="Normal 10 3 2 2 2 3 2 3" xfId="4658" xr:uid="{9AEFEF1E-E551-47B3-A707-15787DBB2918}"/>
    <cellStyle name="Normal 10 3 2 2 2 3 2 3 2" xfId="8420" xr:uid="{491138A1-D246-441E-97C8-BC3CF914DDB4}"/>
    <cellStyle name="Normal 10 3 2 2 2 3 2 4" xfId="5558" xr:uid="{715BA5D7-2229-47EF-917F-108CACD46B0E}"/>
    <cellStyle name="Normal 10 3 2 2 2 3 3" xfId="2124" xr:uid="{8F3DC5A8-EF66-42EF-9CB5-4814283039C0}"/>
    <cellStyle name="Normal 10 3 2 2 2 3 3 2" xfId="5965" xr:uid="{C930CB9D-BCC3-48AB-88B3-12268C45187E}"/>
    <cellStyle name="Normal 10 3 2 2 2 3 4" xfId="2531" xr:uid="{7095591D-0BA3-4D43-AC92-0B11B5813015}"/>
    <cellStyle name="Normal 10 3 2 2 2 3 4 2" xfId="6372" xr:uid="{D7F31885-4BCB-4A35-837E-50862D73C6F9}"/>
    <cellStyle name="Normal 10 3 2 2 2 3 5" xfId="2938" xr:uid="{D6AAA68E-2D9E-43AF-BBB1-D8E627CB57F6}"/>
    <cellStyle name="Normal 10 3 2 2 2 3 5 2" xfId="6779" xr:uid="{09A31EA4-1411-42CB-B232-DF0E12FB10D4}"/>
    <cellStyle name="Normal 10 3 2 2 2 3 6" xfId="3787" xr:uid="{6DF104D6-D415-4A40-A22B-B325D7CE51A6}"/>
    <cellStyle name="Normal 10 3 2 2 2 3 6 2" xfId="7600" xr:uid="{7EE3673F-EE49-4ECE-96DB-E04028EC84C8}"/>
    <cellStyle name="Normal 10 3 2 2 2 3 7" xfId="4252" xr:uid="{990037B9-9553-48DE-A107-AE0958DCD5DD}"/>
    <cellStyle name="Normal 10 3 2 2 2 3 7 2" xfId="8014" xr:uid="{7E593C1A-A9D2-474A-83DB-34A0075743F7}"/>
    <cellStyle name="Normal 10 3 2 2 2 3 8" xfId="5065" xr:uid="{09C46C2F-3070-45EF-A924-E8FCFE7514D3}"/>
    <cellStyle name="Normal 10 3 2 2 2 4" xfId="1714" xr:uid="{B072FA74-40CD-44B4-B0B2-144D78EA3771}"/>
    <cellStyle name="Normal 10 3 2 2 2 4 2" xfId="3345" xr:uid="{6765D5D9-1564-48FC-BE7A-579D5030ED4C}"/>
    <cellStyle name="Normal 10 3 2 2 2 4 2 2" xfId="7186" xr:uid="{FB08633A-B9EC-4CE4-A6BE-385A0DD2CFB1}"/>
    <cellStyle name="Normal 10 3 2 2 2 4 3" xfId="4655" xr:uid="{CBDD5704-216D-4DB8-89E9-DA03991CB382}"/>
    <cellStyle name="Normal 10 3 2 2 2 4 3 2" xfId="8417" xr:uid="{7DD2B75F-4656-4F26-972D-26DE5068016C}"/>
    <cellStyle name="Normal 10 3 2 2 2 4 4" xfId="5555" xr:uid="{415A2872-F20E-4734-96B0-BD06C38E0178}"/>
    <cellStyle name="Normal 10 3 2 2 2 5" xfId="2121" xr:uid="{4BD18DFD-D1CA-4D9B-8AE3-71FEA2777542}"/>
    <cellStyle name="Normal 10 3 2 2 2 5 2" xfId="5962" xr:uid="{02A6535E-E77C-42CB-BA22-B7793AE715E3}"/>
    <cellStyle name="Normal 10 3 2 2 2 6" xfId="2528" xr:uid="{A41C78B2-EB11-49C4-B8FB-40A4D94A88E2}"/>
    <cellStyle name="Normal 10 3 2 2 2 6 2" xfId="6369" xr:uid="{2260E287-FA25-4933-A76A-23AA84D83147}"/>
    <cellStyle name="Normal 10 3 2 2 2 7" xfId="2935" xr:uid="{0872D951-503B-4A21-9EF4-ED638AD08BC6}"/>
    <cellStyle name="Normal 10 3 2 2 2 7 2" xfId="6776" xr:uid="{118A4BD7-9A98-4069-9533-ADCA10C79D36}"/>
    <cellStyle name="Normal 10 3 2 2 2 8" xfId="3784" xr:uid="{0A140C0F-1649-49C3-9DE2-8315F39DF0DD}"/>
    <cellStyle name="Normal 10 3 2 2 2 8 2" xfId="7597" xr:uid="{529D79EA-3A48-4029-931A-D2358356B7D8}"/>
    <cellStyle name="Normal 10 3 2 2 2 9" xfId="4249" xr:uid="{9E143225-72E0-4729-A4EB-793DF8CEAB59}"/>
    <cellStyle name="Normal 10 3 2 2 2 9 2" xfId="8011" xr:uid="{D1040D89-D567-4889-BC5A-716EF7DB9134}"/>
    <cellStyle name="Normal 10 3 2 2 3" xfId="857" xr:uid="{008E7803-95D0-4F33-AEC8-75DB58C6BBE1}"/>
    <cellStyle name="Normal 10 3 2 2 3 10" xfId="5066" xr:uid="{5D961FCE-ED14-4DAD-8225-3026D1AFB309}"/>
    <cellStyle name="Normal 10 3 2 2 3 2" xfId="858" xr:uid="{B7DB64CB-6B23-4C61-88B0-F1CBDE12538E}"/>
    <cellStyle name="Normal 10 3 2 2 3 2 2" xfId="859" xr:uid="{B35B58DF-DDF6-49FA-B913-879443B20699}"/>
    <cellStyle name="Normal 10 3 2 2 3 2 2 2" xfId="1720" xr:uid="{69F3922C-A23B-4F93-A849-6FB41B7F4D2D}"/>
    <cellStyle name="Normal 10 3 2 2 3 2 2 2 2" xfId="3351" xr:uid="{BC2A2460-E789-4B66-B966-9229E7071780}"/>
    <cellStyle name="Normal 10 3 2 2 3 2 2 2 2 2" xfId="7192" xr:uid="{F85EE90A-E938-4339-A5C4-1CC2948EEDB6}"/>
    <cellStyle name="Normal 10 3 2 2 3 2 2 2 3" xfId="4661" xr:uid="{56FEFFD7-53EC-4A78-8B47-0435C843F963}"/>
    <cellStyle name="Normal 10 3 2 2 3 2 2 2 3 2" xfId="8423" xr:uid="{200D5E71-FCC5-486C-8236-9F331E6AD9DD}"/>
    <cellStyle name="Normal 10 3 2 2 3 2 2 2 4" xfId="5561" xr:uid="{0D857CCF-2CF8-42B0-A94B-B1D871C4A43C}"/>
    <cellStyle name="Normal 10 3 2 2 3 2 2 3" xfId="2127" xr:uid="{4A47EA13-DC8C-4049-8807-DC489827307A}"/>
    <cellStyle name="Normal 10 3 2 2 3 2 2 3 2" xfId="5968" xr:uid="{97C9E58A-2514-4F8B-9289-DCF15D1F7C8C}"/>
    <cellStyle name="Normal 10 3 2 2 3 2 2 4" xfId="2534" xr:uid="{943CC5C3-BA78-4F5A-B2D7-70B17BE2549B}"/>
    <cellStyle name="Normal 10 3 2 2 3 2 2 4 2" xfId="6375" xr:uid="{47EE50DA-D9B5-4DE6-824B-FC0CED26731D}"/>
    <cellStyle name="Normal 10 3 2 2 3 2 2 5" xfId="2941" xr:uid="{DD06C0EE-158E-40F1-AAA4-8701E1F31A58}"/>
    <cellStyle name="Normal 10 3 2 2 3 2 2 5 2" xfId="6782" xr:uid="{2D41897C-5C12-400F-807B-A83486B4E279}"/>
    <cellStyle name="Normal 10 3 2 2 3 2 2 6" xfId="3790" xr:uid="{98F1A0EA-A03F-4EC1-9DE6-2FD3160C97C2}"/>
    <cellStyle name="Normal 10 3 2 2 3 2 2 6 2" xfId="7603" xr:uid="{1E5F2C39-E839-4722-84B9-08B96CC2E5C6}"/>
    <cellStyle name="Normal 10 3 2 2 3 2 2 7" xfId="4255" xr:uid="{DD277A5C-D9A7-4101-9BCF-3C61CF73B236}"/>
    <cellStyle name="Normal 10 3 2 2 3 2 2 7 2" xfId="8017" xr:uid="{B41CAC64-6935-4192-A062-E96F2A3256B7}"/>
    <cellStyle name="Normal 10 3 2 2 3 2 2 8" xfId="5068" xr:uid="{61059823-5017-44FD-9EDC-CBBAA68EBE1A}"/>
    <cellStyle name="Normal 10 3 2 2 3 2 3" xfId="1719" xr:uid="{C04B309E-B695-4D33-9271-4DA898434651}"/>
    <cellStyle name="Normal 10 3 2 2 3 2 3 2" xfId="3350" xr:uid="{6DF53B56-8E39-40E7-AA44-10E84E7A8D31}"/>
    <cellStyle name="Normal 10 3 2 2 3 2 3 2 2" xfId="7191" xr:uid="{83B3C16E-DEB7-4620-ABF9-B7BDDC7DD7A6}"/>
    <cellStyle name="Normal 10 3 2 2 3 2 3 3" xfId="4660" xr:uid="{F01346BA-DAA4-4594-8455-A82B8CB27AC9}"/>
    <cellStyle name="Normal 10 3 2 2 3 2 3 3 2" xfId="8422" xr:uid="{2C872D8C-E784-49B1-91D0-83B621D8F80B}"/>
    <cellStyle name="Normal 10 3 2 2 3 2 3 4" xfId="5560" xr:uid="{8CAA45A5-8B26-4D62-8CDA-BA953FABE577}"/>
    <cellStyle name="Normal 10 3 2 2 3 2 4" xfId="2126" xr:uid="{E7477DC0-F33E-49F6-8AB5-8692F75B818C}"/>
    <cellStyle name="Normal 10 3 2 2 3 2 4 2" xfId="5967" xr:uid="{9770B2E5-C7F0-4DFE-A402-9CAE54956B23}"/>
    <cellStyle name="Normal 10 3 2 2 3 2 5" xfId="2533" xr:uid="{70BC485E-0251-4E08-9AF9-84B24581FEC6}"/>
    <cellStyle name="Normal 10 3 2 2 3 2 5 2" xfId="6374" xr:uid="{41E621AF-76BE-4AE0-B037-42C11DD46B18}"/>
    <cellStyle name="Normal 10 3 2 2 3 2 6" xfId="2940" xr:uid="{38A9EA60-5FB2-47DC-B715-59192E127821}"/>
    <cellStyle name="Normal 10 3 2 2 3 2 6 2" xfId="6781" xr:uid="{85E85BEF-CFE2-48DB-AD09-5E485F9EE5A3}"/>
    <cellStyle name="Normal 10 3 2 2 3 2 7" xfId="3789" xr:uid="{E3B982BE-32E6-4317-B539-5B12BD4FF8F8}"/>
    <cellStyle name="Normal 10 3 2 2 3 2 7 2" xfId="7602" xr:uid="{485AB365-E2C7-446E-8F7A-C0B0790666CE}"/>
    <cellStyle name="Normal 10 3 2 2 3 2 8" xfId="4254" xr:uid="{AC84E4EF-D2E5-4AFF-ABB6-6D65C06393AD}"/>
    <cellStyle name="Normal 10 3 2 2 3 2 8 2" xfId="8016" xr:uid="{28176E2E-F5CD-412E-909C-AD12EA7F2FEA}"/>
    <cellStyle name="Normal 10 3 2 2 3 2 9" xfId="5067" xr:uid="{B1E6F1D2-7975-48BF-9F5C-9608EB4F34D1}"/>
    <cellStyle name="Normal 10 3 2 2 3 3" xfId="860" xr:uid="{2DB552F3-0B8E-4262-A792-968476B2FB71}"/>
    <cellStyle name="Normal 10 3 2 2 3 3 2" xfId="1721" xr:uid="{DEAFB64A-FBD3-4528-A3C8-65B92D191A6A}"/>
    <cellStyle name="Normal 10 3 2 2 3 3 2 2" xfId="3352" xr:uid="{CDD7632B-28C6-4C1C-B74B-D8CDB9CDC5D2}"/>
    <cellStyle name="Normal 10 3 2 2 3 3 2 2 2" xfId="7193" xr:uid="{77A501E9-3900-4FF5-BDC5-9DCE7F292143}"/>
    <cellStyle name="Normal 10 3 2 2 3 3 2 3" xfId="4662" xr:uid="{43D3931A-657A-41BA-8DC0-779D4F630A05}"/>
    <cellStyle name="Normal 10 3 2 2 3 3 2 3 2" xfId="8424" xr:uid="{CBED3F03-FA04-49C6-95A7-0016D10FE526}"/>
    <cellStyle name="Normal 10 3 2 2 3 3 2 4" xfId="5562" xr:uid="{E686343F-5BD6-4149-91CE-1E067DE5457F}"/>
    <cellStyle name="Normal 10 3 2 2 3 3 3" xfId="2128" xr:uid="{E1C539E9-3E84-4D2F-9661-D8FE7938B0AB}"/>
    <cellStyle name="Normal 10 3 2 2 3 3 3 2" xfId="5969" xr:uid="{2776803D-1ED8-454A-BB24-57066350ABB4}"/>
    <cellStyle name="Normal 10 3 2 2 3 3 4" xfId="2535" xr:uid="{1A8ED0F3-0523-4614-A4D5-68BF0CC7BA8F}"/>
    <cellStyle name="Normal 10 3 2 2 3 3 4 2" xfId="6376" xr:uid="{BE744BC8-6AEB-4957-B200-1C50A25F6D05}"/>
    <cellStyle name="Normal 10 3 2 2 3 3 5" xfId="2942" xr:uid="{59D2153A-4153-4E47-BF52-019918EB0DC6}"/>
    <cellStyle name="Normal 10 3 2 2 3 3 5 2" xfId="6783" xr:uid="{17E687AD-32FD-40D2-9D13-CC10259449D8}"/>
    <cellStyle name="Normal 10 3 2 2 3 3 6" xfId="3791" xr:uid="{73FF1F9A-7DA6-42AB-8D0B-743FCFC25BE1}"/>
    <cellStyle name="Normal 10 3 2 2 3 3 6 2" xfId="7604" xr:uid="{E6C5F231-1799-41E3-BEBE-49618052B3C3}"/>
    <cellStyle name="Normal 10 3 2 2 3 3 7" xfId="4256" xr:uid="{365EF618-0978-406B-9B9B-49AD69664EB5}"/>
    <cellStyle name="Normal 10 3 2 2 3 3 7 2" xfId="8018" xr:uid="{2250BD63-98A0-4749-8D3F-0512DFC4FAAB}"/>
    <cellStyle name="Normal 10 3 2 2 3 3 8" xfId="5069" xr:uid="{7CDD3DED-D37D-4EA5-81B0-0041A262C427}"/>
    <cellStyle name="Normal 10 3 2 2 3 4" xfId="1718" xr:uid="{B5D2B199-E034-41C2-8521-6BEA2D86707A}"/>
    <cellStyle name="Normal 10 3 2 2 3 4 2" xfId="3349" xr:uid="{2F06D1C4-F921-43F1-847C-616F95F2AB8B}"/>
    <cellStyle name="Normal 10 3 2 2 3 4 2 2" xfId="7190" xr:uid="{74EAA66F-953C-49F7-92B3-B675C9B25999}"/>
    <cellStyle name="Normal 10 3 2 2 3 4 3" xfId="4659" xr:uid="{D693C8C7-B75B-4713-8988-12A519C0BE3B}"/>
    <cellStyle name="Normal 10 3 2 2 3 4 3 2" xfId="8421" xr:uid="{6BD314E7-C1B5-4BF1-8A61-5BFE6B08B96D}"/>
    <cellStyle name="Normal 10 3 2 2 3 4 4" xfId="5559" xr:uid="{348AC150-74A4-4489-8F64-C1CC4F9C6ABB}"/>
    <cellStyle name="Normal 10 3 2 2 3 5" xfId="2125" xr:uid="{F6104960-D47C-4E54-805E-13D0281BBB76}"/>
    <cellStyle name="Normal 10 3 2 2 3 5 2" xfId="5966" xr:uid="{8AEF6CE1-15F0-43F5-8DCA-7312B17573A0}"/>
    <cellStyle name="Normal 10 3 2 2 3 6" xfId="2532" xr:uid="{6B73A10B-3E4C-40E2-8B5E-E5EB927009C7}"/>
    <cellStyle name="Normal 10 3 2 2 3 6 2" xfId="6373" xr:uid="{55E1440C-C73C-4247-9C19-5F01A1870730}"/>
    <cellStyle name="Normal 10 3 2 2 3 7" xfId="2939" xr:uid="{8745CA7B-B8EE-4F24-9568-0533246D549F}"/>
    <cellStyle name="Normal 10 3 2 2 3 7 2" xfId="6780" xr:uid="{011B682D-34D9-48C7-8637-131E21B855A7}"/>
    <cellStyle name="Normal 10 3 2 2 3 8" xfId="3788" xr:uid="{7457E1CA-F442-4EC3-87A4-A959A3E3ECE0}"/>
    <cellStyle name="Normal 10 3 2 2 3 8 2" xfId="7601" xr:uid="{A1615844-A3C2-40B9-93B3-85800E42C27A}"/>
    <cellStyle name="Normal 10 3 2 2 3 9" xfId="4253" xr:uid="{7A533D47-F4B5-4AB2-A5B1-276FD358CD43}"/>
    <cellStyle name="Normal 10 3 2 2 3 9 2" xfId="8015" xr:uid="{47EAB64D-6C07-43B8-95E5-11964C3B565E}"/>
    <cellStyle name="Normal 10 3 2 2 4" xfId="861" xr:uid="{CCC31160-25B2-40F7-90C2-65B4DF078EC4}"/>
    <cellStyle name="Normal 10 3 2 2 4 10" xfId="5070" xr:uid="{D2B00E0F-1683-4D7C-AB01-126A6A8CC549}"/>
    <cellStyle name="Normal 10 3 2 2 4 2" xfId="862" xr:uid="{471A6C9A-BD56-4A0C-9DA0-6D7E25E4A339}"/>
    <cellStyle name="Normal 10 3 2 2 4 2 2" xfId="863" xr:uid="{B7AA4F72-E4CD-4317-96BD-72C30CEAE1C1}"/>
    <cellStyle name="Normal 10 3 2 2 4 2 2 2" xfId="1724" xr:uid="{4366E38D-07ED-4181-A776-8EA00297C6FA}"/>
    <cellStyle name="Normal 10 3 2 2 4 2 2 2 2" xfId="3355" xr:uid="{4C4C7C4A-2650-49E3-A918-6DFC3F4828DB}"/>
    <cellStyle name="Normal 10 3 2 2 4 2 2 2 2 2" xfId="7196" xr:uid="{8F21D25A-BC34-44AB-BF52-2C334D9679B8}"/>
    <cellStyle name="Normal 10 3 2 2 4 2 2 2 3" xfId="4665" xr:uid="{C31C2299-534C-4F97-901A-16198F183201}"/>
    <cellStyle name="Normal 10 3 2 2 4 2 2 2 3 2" xfId="8427" xr:uid="{899011B0-425E-44E8-9469-BA4252F77AC9}"/>
    <cellStyle name="Normal 10 3 2 2 4 2 2 2 4" xfId="5565" xr:uid="{78FB2F39-E54A-4E00-BFB7-AF60D536AFB2}"/>
    <cellStyle name="Normal 10 3 2 2 4 2 2 3" xfId="2131" xr:uid="{BA40B779-DFDF-4FA4-B89B-6C9036713207}"/>
    <cellStyle name="Normal 10 3 2 2 4 2 2 3 2" xfId="5972" xr:uid="{2D8B1372-3592-43EF-94D8-5B688459A74C}"/>
    <cellStyle name="Normal 10 3 2 2 4 2 2 4" xfId="2538" xr:uid="{3E7D5974-FEF5-405C-B797-B6AAE8067BE3}"/>
    <cellStyle name="Normal 10 3 2 2 4 2 2 4 2" xfId="6379" xr:uid="{A81FED03-565E-4C10-9C6E-B66B74A522AE}"/>
    <cellStyle name="Normal 10 3 2 2 4 2 2 5" xfId="2945" xr:uid="{E3EA2850-A999-47D7-9CE3-5AD491ADF177}"/>
    <cellStyle name="Normal 10 3 2 2 4 2 2 5 2" xfId="6786" xr:uid="{8B3ED3D6-390D-4AC5-AE8D-134AA7FCA8A6}"/>
    <cellStyle name="Normal 10 3 2 2 4 2 2 6" xfId="3794" xr:uid="{C1FEDA46-CD12-46BA-9077-8F68F756D926}"/>
    <cellStyle name="Normal 10 3 2 2 4 2 2 6 2" xfId="7607" xr:uid="{2A1BFCCC-42F5-4545-B1F8-A55B17599EFF}"/>
    <cellStyle name="Normal 10 3 2 2 4 2 2 7" xfId="4259" xr:uid="{A18296D3-B55E-4847-9645-1D77CB82C9D8}"/>
    <cellStyle name="Normal 10 3 2 2 4 2 2 7 2" xfId="8021" xr:uid="{B4E846FA-53DD-4FFA-AC92-5E73E5BEA68B}"/>
    <cellStyle name="Normal 10 3 2 2 4 2 2 8" xfId="5072" xr:uid="{68C0B8BD-D4CD-454B-997F-441C060C74B1}"/>
    <cellStyle name="Normal 10 3 2 2 4 2 3" xfId="1723" xr:uid="{D7EB26E7-22AD-4F3D-91CF-C722AE0693DF}"/>
    <cellStyle name="Normal 10 3 2 2 4 2 3 2" xfId="3354" xr:uid="{AF93F5D7-B802-4D6B-B26B-98A30B6BBCF5}"/>
    <cellStyle name="Normal 10 3 2 2 4 2 3 2 2" xfId="7195" xr:uid="{1E10F7AD-31A3-4E1C-8097-4EFFD29FA62C}"/>
    <cellStyle name="Normal 10 3 2 2 4 2 3 3" xfId="4664" xr:uid="{334591DC-FB2E-49CE-9C1B-A13726785288}"/>
    <cellStyle name="Normal 10 3 2 2 4 2 3 3 2" xfId="8426" xr:uid="{52DB45C8-58F6-4772-9EBA-E43B4FD1E1FE}"/>
    <cellStyle name="Normal 10 3 2 2 4 2 3 4" xfId="5564" xr:uid="{7AAFC519-6C16-476A-8477-73E5CE0D729D}"/>
    <cellStyle name="Normal 10 3 2 2 4 2 4" xfId="2130" xr:uid="{BA8FB64F-73A2-4E18-9F6C-1C7B32CDED94}"/>
    <cellStyle name="Normal 10 3 2 2 4 2 4 2" xfId="5971" xr:uid="{C9111620-8C14-4336-930B-655D4DFCB334}"/>
    <cellStyle name="Normal 10 3 2 2 4 2 5" xfId="2537" xr:uid="{1484EAE2-0002-45EA-9110-5B5636ED6309}"/>
    <cellStyle name="Normal 10 3 2 2 4 2 5 2" xfId="6378" xr:uid="{F6FA99CF-AB11-4255-9B0B-05BACC3844E9}"/>
    <cellStyle name="Normal 10 3 2 2 4 2 6" xfId="2944" xr:uid="{0FC4926D-6668-4D0C-9478-5707FF3DD6A9}"/>
    <cellStyle name="Normal 10 3 2 2 4 2 6 2" xfId="6785" xr:uid="{E30D9975-8892-4011-BBEB-F54AD338CC6E}"/>
    <cellStyle name="Normal 10 3 2 2 4 2 7" xfId="3793" xr:uid="{5AA98D3D-6D4F-4EE7-A413-D1C978313744}"/>
    <cellStyle name="Normal 10 3 2 2 4 2 7 2" xfId="7606" xr:uid="{6961DFDF-C97B-49B0-8D4E-ADEBEA905BB9}"/>
    <cellStyle name="Normal 10 3 2 2 4 2 8" xfId="4258" xr:uid="{595A7338-1AEE-4E46-AE04-782E46D45BD6}"/>
    <cellStyle name="Normal 10 3 2 2 4 2 8 2" xfId="8020" xr:uid="{7C2D6E60-8E0D-4EBB-B9CA-200F7B490254}"/>
    <cellStyle name="Normal 10 3 2 2 4 2 9" xfId="5071" xr:uid="{9BA4D98D-1CD3-4681-9C4C-7C688E2FCD5E}"/>
    <cellStyle name="Normal 10 3 2 2 4 3" xfId="864" xr:uid="{0ACA97BE-8A5D-4483-B3AC-3373DDB04E85}"/>
    <cellStyle name="Normal 10 3 2 2 4 3 2" xfId="1725" xr:uid="{6839297D-7997-46DF-B9FF-43EDCFB92658}"/>
    <cellStyle name="Normal 10 3 2 2 4 3 2 2" xfId="3356" xr:uid="{864E49CF-DC55-46C2-83D0-8B2AA696988F}"/>
    <cellStyle name="Normal 10 3 2 2 4 3 2 2 2" xfId="7197" xr:uid="{A0691173-F7F5-4939-9785-4E8A07E73301}"/>
    <cellStyle name="Normal 10 3 2 2 4 3 2 3" xfId="4666" xr:uid="{992C01A7-72E9-4EC5-8E09-C39FF97592BE}"/>
    <cellStyle name="Normal 10 3 2 2 4 3 2 3 2" xfId="8428" xr:uid="{A417E441-CF8B-4252-B3C5-04B7B88B4F85}"/>
    <cellStyle name="Normal 10 3 2 2 4 3 2 4" xfId="5566" xr:uid="{1C213221-71C4-455B-880E-0DAB3A742826}"/>
    <cellStyle name="Normal 10 3 2 2 4 3 3" xfId="2132" xr:uid="{42286818-9426-42A4-B6C8-5DBA0A77EAC9}"/>
    <cellStyle name="Normal 10 3 2 2 4 3 3 2" xfId="5973" xr:uid="{2E8385E6-1D8E-4486-A104-F91FFB6C9874}"/>
    <cellStyle name="Normal 10 3 2 2 4 3 4" xfId="2539" xr:uid="{55F8C135-2607-4737-977D-FACFAE8FADF7}"/>
    <cellStyle name="Normal 10 3 2 2 4 3 4 2" xfId="6380" xr:uid="{8F799792-29F3-46AC-90B3-E4821F90A1EE}"/>
    <cellStyle name="Normal 10 3 2 2 4 3 5" xfId="2946" xr:uid="{5B3248CF-2D91-4D28-84F8-FFD3CE358736}"/>
    <cellStyle name="Normal 10 3 2 2 4 3 5 2" xfId="6787" xr:uid="{BAE7D62C-2AAA-467E-8274-418DA12798B4}"/>
    <cellStyle name="Normal 10 3 2 2 4 3 6" xfId="3795" xr:uid="{ABE99FBC-599A-4650-B3D1-69E4628F524C}"/>
    <cellStyle name="Normal 10 3 2 2 4 3 6 2" xfId="7608" xr:uid="{F061B157-0FE1-4246-8E87-60F444119E75}"/>
    <cellStyle name="Normal 10 3 2 2 4 3 7" xfId="4260" xr:uid="{743A4EB7-0A9C-4341-B239-F87BF00B4242}"/>
    <cellStyle name="Normal 10 3 2 2 4 3 7 2" xfId="8022" xr:uid="{5DE958CF-CCBE-41CC-AD11-B498EB53E864}"/>
    <cellStyle name="Normal 10 3 2 2 4 3 8" xfId="5073" xr:uid="{08135734-7DA2-4297-9ECC-804B0DC7445C}"/>
    <cellStyle name="Normal 10 3 2 2 4 4" xfId="1722" xr:uid="{2C7CA21E-B1FF-42D1-9730-DDC273D26624}"/>
    <cellStyle name="Normal 10 3 2 2 4 4 2" xfId="3353" xr:uid="{5866ED56-5001-4375-911D-94DB661A18EC}"/>
    <cellStyle name="Normal 10 3 2 2 4 4 2 2" xfId="7194" xr:uid="{EE05C4E1-0EAA-4503-B889-E49414D510A1}"/>
    <cellStyle name="Normal 10 3 2 2 4 4 3" xfId="4663" xr:uid="{DB5D0C13-E36C-4C5B-A4B5-2A26EF8AA08E}"/>
    <cellStyle name="Normal 10 3 2 2 4 4 3 2" xfId="8425" xr:uid="{52DA1E36-99BE-4BEB-B11D-1ABE12279404}"/>
    <cellStyle name="Normal 10 3 2 2 4 4 4" xfId="5563" xr:uid="{4F51BD55-E57F-4066-958F-6CC054E0EA13}"/>
    <cellStyle name="Normal 10 3 2 2 4 5" xfId="2129" xr:uid="{B0A2E1F3-01F2-4040-9715-6A69B43B9815}"/>
    <cellStyle name="Normal 10 3 2 2 4 5 2" xfId="5970" xr:uid="{B722D2B2-2445-4D3C-A8F2-F87E76C1614C}"/>
    <cellStyle name="Normal 10 3 2 2 4 6" xfId="2536" xr:uid="{98860418-E4E4-4970-8306-8BABA1710B96}"/>
    <cellStyle name="Normal 10 3 2 2 4 6 2" xfId="6377" xr:uid="{80033396-B853-4BB6-A695-549D323229B7}"/>
    <cellStyle name="Normal 10 3 2 2 4 7" xfId="2943" xr:uid="{C10AD1AF-5BF2-45FF-BD2E-C2007E79662D}"/>
    <cellStyle name="Normal 10 3 2 2 4 7 2" xfId="6784" xr:uid="{73BF55DA-7C4F-4F3E-9EAE-BF68A6DAB8F2}"/>
    <cellStyle name="Normal 10 3 2 2 4 8" xfId="3792" xr:uid="{85883215-621F-45D7-AAEE-8BD63ED1A73B}"/>
    <cellStyle name="Normal 10 3 2 2 4 8 2" xfId="7605" xr:uid="{7D47ADB0-8EE3-49CF-AC10-B0F6E368C779}"/>
    <cellStyle name="Normal 10 3 2 2 4 9" xfId="4257" xr:uid="{13F1255F-0CE1-4999-99C8-FF12166DFB1C}"/>
    <cellStyle name="Normal 10 3 2 2 4 9 2" xfId="8019" xr:uid="{02F89422-ECF8-4AC1-A29B-F698510BD022}"/>
    <cellStyle name="Normal 10 3 2 2 5" xfId="865" xr:uid="{07D81FC7-F821-41A0-94E1-CD88A41A2A24}"/>
    <cellStyle name="Normal 10 3 2 2 5 2" xfId="866" xr:uid="{B2934EFD-69FF-4B1F-85F0-47D4775747E9}"/>
    <cellStyle name="Normal 10 3 2 2 5 2 2" xfId="1727" xr:uid="{82A35CE4-0AC2-4B68-B897-47E1360B1A75}"/>
    <cellStyle name="Normal 10 3 2 2 5 2 2 2" xfId="3358" xr:uid="{FF6860A1-CFA6-483C-8F4D-603F891C1CED}"/>
    <cellStyle name="Normal 10 3 2 2 5 2 2 2 2" xfId="7199" xr:uid="{D9EDA8D0-0A96-4795-8328-A55B162008F8}"/>
    <cellStyle name="Normal 10 3 2 2 5 2 2 3" xfId="4668" xr:uid="{93B51B24-BC2F-4E83-A9F4-667140AF8B52}"/>
    <cellStyle name="Normal 10 3 2 2 5 2 2 3 2" xfId="8430" xr:uid="{08F52B98-B055-47E6-ABF7-6BCF407933A7}"/>
    <cellStyle name="Normal 10 3 2 2 5 2 2 4" xfId="5568" xr:uid="{182E0D27-8933-4FF3-9AB4-20E11E871201}"/>
    <cellStyle name="Normal 10 3 2 2 5 2 3" xfId="2134" xr:uid="{4EEB327F-73F2-4E9F-BCA4-E5102CF52399}"/>
    <cellStyle name="Normal 10 3 2 2 5 2 3 2" xfId="5975" xr:uid="{AD3CBD86-054C-4862-B82E-0EC10BFF3FCA}"/>
    <cellStyle name="Normal 10 3 2 2 5 2 4" xfId="2541" xr:uid="{3610B0D1-9588-4F08-BA5C-7E7F6DF8847D}"/>
    <cellStyle name="Normal 10 3 2 2 5 2 4 2" xfId="6382" xr:uid="{79B975C9-4D3A-4765-896B-585DDDB8798F}"/>
    <cellStyle name="Normal 10 3 2 2 5 2 5" xfId="2948" xr:uid="{2F3E0BC4-DF23-40C6-8098-AB97B6E280E9}"/>
    <cellStyle name="Normal 10 3 2 2 5 2 5 2" xfId="6789" xr:uid="{AEEF74E6-5D56-4E36-AD10-33B58D756904}"/>
    <cellStyle name="Normal 10 3 2 2 5 2 6" xfId="3797" xr:uid="{CB8853F7-969B-4F62-AC3C-D31773C365B0}"/>
    <cellStyle name="Normal 10 3 2 2 5 2 6 2" xfId="7610" xr:uid="{A740F046-E08C-41A8-B671-CE5A4C516428}"/>
    <cellStyle name="Normal 10 3 2 2 5 2 7" xfId="4262" xr:uid="{470BBE5F-DF05-434C-8FB5-48F4972465D7}"/>
    <cellStyle name="Normal 10 3 2 2 5 2 7 2" xfId="8024" xr:uid="{2A7C35DF-88E7-4C08-9191-8BD0E39F5F59}"/>
    <cellStyle name="Normal 10 3 2 2 5 2 8" xfId="5075" xr:uid="{81C9C841-7BA1-42E0-A1EC-227FE29BFD2C}"/>
    <cellStyle name="Normal 10 3 2 2 5 3" xfId="1726" xr:uid="{4F29220F-0A78-4D05-8E23-CD899ED7A436}"/>
    <cellStyle name="Normal 10 3 2 2 5 3 2" xfId="3357" xr:uid="{16CFFF9A-FB22-401A-ABED-E6D4DB11FE7E}"/>
    <cellStyle name="Normal 10 3 2 2 5 3 2 2" xfId="7198" xr:uid="{4ECF6BC9-6B6D-4E76-8AE0-D7702D00EC78}"/>
    <cellStyle name="Normal 10 3 2 2 5 3 3" xfId="4667" xr:uid="{99337848-FD30-47E8-BD75-6D4BBA724831}"/>
    <cellStyle name="Normal 10 3 2 2 5 3 3 2" xfId="8429" xr:uid="{5F218ECA-40DC-44F6-B470-1113BBB915AC}"/>
    <cellStyle name="Normal 10 3 2 2 5 3 4" xfId="5567" xr:uid="{99658967-F78F-4A8D-8CBC-419E5F93F4D7}"/>
    <cellStyle name="Normal 10 3 2 2 5 4" xfId="2133" xr:uid="{4E6A65D8-67F4-48D7-BA47-4ACE183DAA4E}"/>
    <cellStyle name="Normal 10 3 2 2 5 4 2" xfId="5974" xr:uid="{A033BBD1-18AE-42A7-9166-4A6220AF9546}"/>
    <cellStyle name="Normal 10 3 2 2 5 5" xfId="2540" xr:uid="{9983110B-3429-4100-A6FF-DA4C63D0C1DD}"/>
    <cellStyle name="Normal 10 3 2 2 5 5 2" xfId="6381" xr:uid="{6DDF08F0-779C-4F48-9CA2-A121D8EF8921}"/>
    <cellStyle name="Normal 10 3 2 2 5 6" xfId="2947" xr:uid="{557DA0CB-965E-4DB0-BCFE-1A7837573613}"/>
    <cellStyle name="Normal 10 3 2 2 5 6 2" xfId="6788" xr:uid="{9DE71AD8-9BD2-4547-89CF-5CCBB2A5D02C}"/>
    <cellStyle name="Normal 10 3 2 2 5 7" xfId="3796" xr:uid="{59F22DCD-0D9E-4B0D-91A1-827E566F0C99}"/>
    <cellStyle name="Normal 10 3 2 2 5 7 2" xfId="7609" xr:uid="{2BC3B849-0F13-4152-9D24-B837558E5DC9}"/>
    <cellStyle name="Normal 10 3 2 2 5 8" xfId="4261" xr:uid="{8F3E8F68-22F7-4052-B479-2E6501CC0B0E}"/>
    <cellStyle name="Normal 10 3 2 2 5 8 2" xfId="8023" xr:uid="{D3D2865D-48BD-4373-898B-9D7654B17665}"/>
    <cellStyle name="Normal 10 3 2 2 5 9" xfId="5074" xr:uid="{2343253D-DF9A-44C1-8DE0-94477BDB883A}"/>
    <cellStyle name="Normal 10 3 2 2 6" xfId="867" xr:uid="{53C5E99D-62C6-4A9A-AA50-1E4B62D24F80}"/>
    <cellStyle name="Normal 10 3 2 2 6 2" xfId="1728" xr:uid="{84FFF448-2777-4988-A4A1-D331487EE0CE}"/>
    <cellStyle name="Normal 10 3 2 2 6 2 2" xfId="3359" xr:uid="{FB031406-9C2B-4DD3-9750-6F019A6B1524}"/>
    <cellStyle name="Normal 10 3 2 2 6 2 2 2" xfId="7200" xr:uid="{D9E8422A-F902-48C1-8B64-40F8FA33E142}"/>
    <cellStyle name="Normal 10 3 2 2 6 2 3" xfId="4669" xr:uid="{08F2F4C0-A80C-429F-8120-21554F0BD7E9}"/>
    <cellStyle name="Normal 10 3 2 2 6 2 3 2" xfId="8431" xr:uid="{97397663-8FB1-4A2E-AE43-BDA52092F0E0}"/>
    <cellStyle name="Normal 10 3 2 2 6 2 4" xfId="5569" xr:uid="{10566566-998F-4B93-989B-14A969B64664}"/>
    <cellStyle name="Normal 10 3 2 2 6 3" xfId="2135" xr:uid="{1FF09660-52A1-4B10-B3B1-C39C5EBC5585}"/>
    <cellStyle name="Normal 10 3 2 2 6 3 2" xfId="5976" xr:uid="{8CAF3657-9A79-470C-B8AA-62B00922FD27}"/>
    <cellStyle name="Normal 10 3 2 2 6 4" xfId="2542" xr:uid="{69E6A3C9-61F7-487E-B9AD-B9E87BE5A0A6}"/>
    <cellStyle name="Normal 10 3 2 2 6 4 2" xfId="6383" xr:uid="{4E945727-A12B-4322-9A21-8D70340265A3}"/>
    <cellStyle name="Normal 10 3 2 2 6 5" xfId="2949" xr:uid="{5D52A138-107A-4330-AC02-B18328744B12}"/>
    <cellStyle name="Normal 10 3 2 2 6 5 2" xfId="6790" xr:uid="{BA408C60-3A91-43F6-B060-31E2021B6F52}"/>
    <cellStyle name="Normal 10 3 2 2 6 6" xfId="3798" xr:uid="{7278DDD4-F49C-4485-BD5B-DBC8FBAE2D91}"/>
    <cellStyle name="Normal 10 3 2 2 6 6 2" xfId="7611" xr:uid="{6E3FFF26-479E-4770-9332-8C7D38779CA2}"/>
    <cellStyle name="Normal 10 3 2 2 6 7" xfId="4263" xr:uid="{2E229A4C-F409-423D-AC9A-C33B96F39DA7}"/>
    <cellStyle name="Normal 10 3 2 2 6 7 2" xfId="8025" xr:uid="{6B73EA2A-5744-4C3C-93A7-A1782F7CB655}"/>
    <cellStyle name="Normal 10 3 2 2 6 8" xfId="5076" xr:uid="{9765F0CE-4BA5-4C2B-89CB-2DD7F699ABAC}"/>
    <cellStyle name="Normal 10 3 2 2 7" xfId="1713" xr:uid="{C1D85E1B-E7C8-457F-A7DA-A1FD698EE159}"/>
    <cellStyle name="Normal 10 3 2 2 7 2" xfId="3344" xr:uid="{51C28795-42E3-4B1E-962A-0D17BED4193D}"/>
    <cellStyle name="Normal 10 3 2 2 7 2 2" xfId="7185" xr:uid="{0387FA2C-863E-4F59-97FA-A0343157B177}"/>
    <cellStyle name="Normal 10 3 2 2 7 3" xfId="4654" xr:uid="{1FA2AF7B-E7F8-4C33-BC1F-AFBAF51B847B}"/>
    <cellStyle name="Normal 10 3 2 2 7 3 2" xfId="8416" xr:uid="{5C6C211D-1949-42F7-98CA-7C3BD7BDD386}"/>
    <cellStyle name="Normal 10 3 2 2 7 4" xfId="5554" xr:uid="{6C22210D-D083-485C-AD37-610E573011D2}"/>
    <cellStyle name="Normal 10 3 2 2 8" xfId="2120" xr:uid="{F265B244-8B3E-4A84-AE07-BE5594883CC1}"/>
    <cellStyle name="Normal 10 3 2 2 8 2" xfId="5961" xr:uid="{3950FAFC-7D14-4D17-9C7E-B992124EB503}"/>
    <cellStyle name="Normal 10 3 2 2 9" xfId="2527" xr:uid="{CF4D6974-A44B-4112-97FD-9CCB1B0133A8}"/>
    <cellStyle name="Normal 10 3 2 2 9 2" xfId="6368" xr:uid="{7B6661C4-97F8-46B1-86C2-59D4EBFECB81}"/>
    <cellStyle name="Normal 10 3 2 3" xfId="868" xr:uid="{094FE9E4-EFCC-40A6-989F-A0C3CA852CB0}"/>
    <cellStyle name="Normal 10 3 2 3 10" xfId="2950" xr:uid="{9A6000ED-1CA8-41F0-A0E5-8631E500934A}"/>
    <cellStyle name="Normal 10 3 2 3 10 2" xfId="6791" xr:uid="{0B2FDDB6-50EE-4D94-80AC-8F08A8E31804}"/>
    <cellStyle name="Normal 10 3 2 3 11" xfId="3799" xr:uid="{0D8846C7-458E-4394-82CA-3EAA18183EA2}"/>
    <cellStyle name="Normal 10 3 2 3 11 2" xfId="7612" xr:uid="{E296638C-9728-40EC-B836-9537527D6994}"/>
    <cellStyle name="Normal 10 3 2 3 12" xfId="4264" xr:uid="{CEBFDA26-052A-48D3-A679-898099135936}"/>
    <cellStyle name="Normal 10 3 2 3 12 2" xfId="8026" xr:uid="{F602E367-9109-48C9-9200-1B08330C36B9}"/>
    <cellStyle name="Normal 10 3 2 3 13" xfId="5077" xr:uid="{066D3146-8C58-4494-A6DB-051358C09D1B}"/>
    <cellStyle name="Normal 10 3 2 3 2" xfId="869" xr:uid="{C5ED7A59-7B6E-4362-B370-9C5D37CBF5AB}"/>
    <cellStyle name="Normal 10 3 2 3 2 10" xfId="5078" xr:uid="{85DF2D85-76A4-4591-9B08-22D555C41C8C}"/>
    <cellStyle name="Normal 10 3 2 3 2 2" xfId="870" xr:uid="{B5DDBEBB-F39F-4FAD-BAAE-1F807CEEC63A}"/>
    <cellStyle name="Normal 10 3 2 3 2 2 2" xfId="871" xr:uid="{02C02F49-B2D9-4944-8021-AF32DE0A2BD0}"/>
    <cellStyle name="Normal 10 3 2 3 2 2 2 2" xfId="1732" xr:uid="{E281C1CF-809B-40D8-918A-AA9FC95E8018}"/>
    <cellStyle name="Normal 10 3 2 3 2 2 2 2 2" xfId="3363" xr:uid="{FA1A77C4-417A-44D3-8C81-1CE0575F2465}"/>
    <cellStyle name="Normal 10 3 2 3 2 2 2 2 2 2" xfId="7204" xr:uid="{1191B1FD-710F-4957-A37B-4C1F514B615E}"/>
    <cellStyle name="Normal 10 3 2 3 2 2 2 2 3" xfId="4673" xr:uid="{E2640495-FB5A-4782-8A63-63D9B715944E}"/>
    <cellStyle name="Normal 10 3 2 3 2 2 2 2 3 2" xfId="8435" xr:uid="{CA7FE27F-F5F5-498D-9240-FD505C46E09E}"/>
    <cellStyle name="Normal 10 3 2 3 2 2 2 2 4" xfId="5573" xr:uid="{AFA2D65C-E4B5-4295-98AE-5BABAFB9F1E0}"/>
    <cellStyle name="Normal 10 3 2 3 2 2 2 3" xfId="2139" xr:uid="{6B37603D-0B11-4E13-A6A4-3D45D35ADC3C}"/>
    <cellStyle name="Normal 10 3 2 3 2 2 2 3 2" xfId="5980" xr:uid="{FB839D85-48B2-4512-B3BB-431A798AE884}"/>
    <cellStyle name="Normal 10 3 2 3 2 2 2 4" xfId="2546" xr:uid="{ABC9BE37-632A-4FFC-9CFC-AF99DD14CD84}"/>
    <cellStyle name="Normal 10 3 2 3 2 2 2 4 2" xfId="6387" xr:uid="{E2627CDD-A29E-45B7-9CF6-AF589BE77078}"/>
    <cellStyle name="Normal 10 3 2 3 2 2 2 5" xfId="2953" xr:uid="{55DCA6D6-0A71-4AB5-82BF-FE66C8BDC7FB}"/>
    <cellStyle name="Normal 10 3 2 3 2 2 2 5 2" xfId="6794" xr:uid="{3A022B56-063A-41E7-87D2-DAEB2A13053D}"/>
    <cellStyle name="Normal 10 3 2 3 2 2 2 6" xfId="3802" xr:uid="{5C9057AB-2D5B-493B-B86C-EC0C21DEDD5F}"/>
    <cellStyle name="Normal 10 3 2 3 2 2 2 6 2" xfId="7615" xr:uid="{0EEC441F-17B8-44D8-8467-4BE0218703A4}"/>
    <cellStyle name="Normal 10 3 2 3 2 2 2 7" xfId="4267" xr:uid="{AE24C493-CECB-4AEA-A954-1ACF9F0CBE98}"/>
    <cellStyle name="Normal 10 3 2 3 2 2 2 7 2" xfId="8029" xr:uid="{3BFC096E-B850-47D0-BCB9-5D997E238015}"/>
    <cellStyle name="Normal 10 3 2 3 2 2 2 8" xfId="5080" xr:uid="{7FD43B6D-5146-4581-ABB8-7AFF73B90F34}"/>
    <cellStyle name="Normal 10 3 2 3 2 2 3" xfId="1731" xr:uid="{F144F446-65B7-4D4B-8C45-738562562158}"/>
    <cellStyle name="Normal 10 3 2 3 2 2 3 2" xfId="3362" xr:uid="{837C9241-7FF3-444E-92BD-05BD8904F570}"/>
    <cellStyle name="Normal 10 3 2 3 2 2 3 2 2" xfId="7203" xr:uid="{5CA62684-474B-4B6E-A1DA-387A8AE912CC}"/>
    <cellStyle name="Normal 10 3 2 3 2 2 3 3" xfId="4672" xr:uid="{EE25EB10-BB2F-457A-8955-0EE13325E655}"/>
    <cellStyle name="Normal 10 3 2 3 2 2 3 3 2" xfId="8434" xr:uid="{61D606FB-FA73-42A9-9C67-7EA24663C0B2}"/>
    <cellStyle name="Normal 10 3 2 3 2 2 3 4" xfId="5572" xr:uid="{5000DD38-8897-4690-BF47-3047D5633C82}"/>
    <cellStyle name="Normal 10 3 2 3 2 2 4" xfId="2138" xr:uid="{4F636CB0-939D-40CA-9A4C-2A90CE6BFC44}"/>
    <cellStyle name="Normal 10 3 2 3 2 2 4 2" xfId="5979" xr:uid="{C1CDD683-E979-49BD-98FA-B7765940E07C}"/>
    <cellStyle name="Normal 10 3 2 3 2 2 5" xfId="2545" xr:uid="{30EB9B64-61CD-474D-97E0-910E519B413F}"/>
    <cellStyle name="Normal 10 3 2 3 2 2 5 2" xfId="6386" xr:uid="{0F91D0F9-E3F2-46BB-92C5-B38276BD2CD3}"/>
    <cellStyle name="Normal 10 3 2 3 2 2 6" xfId="2952" xr:uid="{715F964A-3764-4EBB-8C15-A243AE938E54}"/>
    <cellStyle name="Normal 10 3 2 3 2 2 6 2" xfId="6793" xr:uid="{58796EDA-4E9A-4C35-9990-019C755207B2}"/>
    <cellStyle name="Normal 10 3 2 3 2 2 7" xfId="3801" xr:uid="{B0B400E4-0D1D-44A2-BEBA-B9DC51A69A85}"/>
    <cellStyle name="Normal 10 3 2 3 2 2 7 2" xfId="7614" xr:uid="{9D637CD4-66CC-47BB-85A3-7122A620DB76}"/>
    <cellStyle name="Normal 10 3 2 3 2 2 8" xfId="4266" xr:uid="{C8450F92-6294-4ECC-A975-214798CFDD7D}"/>
    <cellStyle name="Normal 10 3 2 3 2 2 8 2" xfId="8028" xr:uid="{1088960D-2909-4662-997C-998E8748C322}"/>
    <cellStyle name="Normal 10 3 2 3 2 2 9" xfId="5079" xr:uid="{AF120686-94C3-480C-8DDB-4488E2F69A87}"/>
    <cellStyle name="Normal 10 3 2 3 2 3" xfId="872" xr:uid="{2AE8DAA8-3297-4D9F-AF2A-7B99422DC765}"/>
    <cellStyle name="Normal 10 3 2 3 2 3 2" xfId="1733" xr:uid="{B5A5C216-155B-4EED-9C01-7AE5DE7384B3}"/>
    <cellStyle name="Normal 10 3 2 3 2 3 2 2" xfId="3364" xr:uid="{A1E07528-C5CD-4AB4-881B-888318051E0E}"/>
    <cellStyle name="Normal 10 3 2 3 2 3 2 2 2" xfId="7205" xr:uid="{D1E6873B-F0EB-4507-9F41-E5B4D0BED020}"/>
    <cellStyle name="Normal 10 3 2 3 2 3 2 3" xfId="4674" xr:uid="{5C855E41-11C3-427E-85B1-6C73B99A4E7A}"/>
    <cellStyle name="Normal 10 3 2 3 2 3 2 3 2" xfId="8436" xr:uid="{47F34E37-8A46-45CD-A8B8-260B17522A35}"/>
    <cellStyle name="Normal 10 3 2 3 2 3 2 4" xfId="5574" xr:uid="{7908FE12-D1A7-4292-AC67-E6996031D10B}"/>
    <cellStyle name="Normal 10 3 2 3 2 3 3" xfId="2140" xr:uid="{C4342B69-8417-4CF1-B3D3-4C373C44FF4C}"/>
    <cellStyle name="Normal 10 3 2 3 2 3 3 2" xfId="5981" xr:uid="{40A376A7-E1F6-42EE-BCA9-D2BA9494BDFB}"/>
    <cellStyle name="Normal 10 3 2 3 2 3 4" xfId="2547" xr:uid="{DD6696C4-05C3-476E-A218-69C029BD0C05}"/>
    <cellStyle name="Normal 10 3 2 3 2 3 4 2" xfId="6388" xr:uid="{3CFB884C-2BD9-44C7-86D5-E98F12D3018B}"/>
    <cellStyle name="Normal 10 3 2 3 2 3 5" xfId="2954" xr:uid="{638811D9-D0BF-4CDD-A1A0-F64246A6C89A}"/>
    <cellStyle name="Normal 10 3 2 3 2 3 5 2" xfId="6795" xr:uid="{F9F068C3-F427-4434-8DAC-ECD23B89E2B5}"/>
    <cellStyle name="Normal 10 3 2 3 2 3 6" xfId="3803" xr:uid="{6C75C25E-DCBD-42E0-B487-E98A829852F5}"/>
    <cellStyle name="Normal 10 3 2 3 2 3 6 2" xfId="7616" xr:uid="{B5E1B403-1F5D-427D-B2D6-AFFA79D16F98}"/>
    <cellStyle name="Normal 10 3 2 3 2 3 7" xfId="4268" xr:uid="{CC1FE12B-267A-4011-B244-25881C9C7E40}"/>
    <cellStyle name="Normal 10 3 2 3 2 3 7 2" xfId="8030" xr:uid="{67C15A01-3DAE-40F1-BC13-F75A5C8EE6C4}"/>
    <cellStyle name="Normal 10 3 2 3 2 3 8" xfId="5081" xr:uid="{276566A7-D94E-4855-923D-82AA5B20C6CB}"/>
    <cellStyle name="Normal 10 3 2 3 2 4" xfId="1730" xr:uid="{26E65B50-D145-4655-BBC9-0809B793846C}"/>
    <cellStyle name="Normal 10 3 2 3 2 4 2" xfId="3361" xr:uid="{FB9900C6-310C-495D-B7A3-1A9303915297}"/>
    <cellStyle name="Normal 10 3 2 3 2 4 2 2" xfId="7202" xr:uid="{68B020EE-BF7F-4DC0-9B09-FE78F7B1FFB0}"/>
    <cellStyle name="Normal 10 3 2 3 2 4 3" xfId="4671" xr:uid="{1FF2D197-226E-45E8-AE8D-C2E30BEFA83E}"/>
    <cellStyle name="Normal 10 3 2 3 2 4 3 2" xfId="8433" xr:uid="{96737E3F-4829-4CA9-9158-22FAC02B80E4}"/>
    <cellStyle name="Normal 10 3 2 3 2 4 4" xfId="5571" xr:uid="{BFD86EA0-9D32-4528-9FCC-86FBCC98F78F}"/>
    <cellStyle name="Normal 10 3 2 3 2 5" xfId="2137" xr:uid="{1822AA27-6B02-4C09-94EA-62F76CA04037}"/>
    <cellStyle name="Normal 10 3 2 3 2 5 2" xfId="5978" xr:uid="{0DD4C55C-40F1-4AA9-B493-C9C270C7448A}"/>
    <cellStyle name="Normal 10 3 2 3 2 6" xfId="2544" xr:uid="{9169359B-0665-442C-BDBB-52995594D1A0}"/>
    <cellStyle name="Normal 10 3 2 3 2 6 2" xfId="6385" xr:uid="{4AE70035-1B7B-4FB0-8554-9D4B8E6AFC64}"/>
    <cellStyle name="Normal 10 3 2 3 2 7" xfId="2951" xr:uid="{0BAFE327-F17C-4B56-9054-047164DAB93C}"/>
    <cellStyle name="Normal 10 3 2 3 2 7 2" xfId="6792" xr:uid="{8EE23E7F-03E1-4973-A509-728DBE4A6DC5}"/>
    <cellStyle name="Normal 10 3 2 3 2 8" xfId="3800" xr:uid="{935A38AC-5075-4C99-8FCF-FB68F4A46089}"/>
    <cellStyle name="Normal 10 3 2 3 2 8 2" xfId="7613" xr:uid="{CBC61B3D-670C-4E02-9207-63B9184C9A4A}"/>
    <cellStyle name="Normal 10 3 2 3 2 9" xfId="4265" xr:uid="{35171711-6F48-4D80-BCBE-BFA21D69CFD8}"/>
    <cellStyle name="Normal 10 3 2 3 2 9 2" xfId="8027" xr:uid="{0E486B54-BFAB-4EF6-9CE4-07B96CE7D446}"/>
    <cellStyle name="Normal 10 3 2 3 3" xfId="873" xr:uid="{EB2F61D8-A139-4B5A-841F-5C6A5E9760A0}"/>
    <cellStyle name="Normal 10 3 2 3 3 10" xfId="5082" xr:uid="{710DD342-AC22-4627-84CA-40A1D420BC21}"/>
    <cellStyle name="Normal 10 3 2 3 3 2" xfId="874" xr:uid="{161B8269-F471-4271-93B3-DD379C137073}"/>
    <cellStyle name="Normal 10 3 2 3 3 2 2" xfId="875" xr:uid="{6A3253EC-D9C6-49EF-83F0-6EC555665E99}"/>
    <cellStyle name="Normal 10 3 2 3 3 2 2 2" xfId="1736" xr:uid="{1CDE31B7-6D60-4AB6-A0CC-126E01C8D829}"/>
    <cellStyle name="Normal 10 3 2 3 3 2 2 2 2" xfId="3367" xr:uid="{954EDAA1-C282-4F5A-9B0D-6F2761E3EDB3}"/>
    <cellStyle name="Normal 10 3 2 3 3 2 2 2 2 2" xfId="7208" xr:uid="{42A1F62C-2081-4C92-8658-9054032D04C5}"/>
    <cellStyle name="Normal 10 3 2 3 3 2 2 2 3" xfId="4677" xr:uid="{76FEE30F-0DEE-4C0B-A2F0-7EEAB2D200C6}"/>
    <cellStyle name="Normal 10 3 2 3 3 2 2 2 3 2" xfId="8439" xr:uid="{26B5973B-791C-411A-ABBF-431943BF687B}"/>
    <cellStyle name="Normal 10 3 2 3 3 2 2 2 4" xfId="5577" xr:uid="{4F6E4612-DBE6-476C-8EC9-998B4EA58B32}"/>
    <cellStyle name="Normal 10 3 2 3 3 2 2 3" xfId="2143" xr:uid="{D35640EC-7ADB-4A4E-927A-8BCD198649F0}"/>
    <cellStyle name="Normal 10 3 2 3 3 2 2 3 2" xfId="5984" xr:uid="{CD922EB0-D3A5-4B49-89E0-E0E6D672DD07}"/>
    <cellStyle name="Normal 10 3 2 3 3 2 2 4" xfId="2550" xr:uid="{21C31464-EE45-4ABC-88AE-1C275D09285D}"/>
    <cellStyle name="Normal 10 3 2 3 3 2 2 4 2" xfId="6391" xr:uid="{C22F3CE3-8ACD-4943-AC1A-AE31B2531906}"/>
    <cellStyle name="Normal 10 3 2 3 3 2 2 5" xfId="2957" xr:uid="{EBD52CE0-3F36-420B-89DD-BE6F6FFFA550}"/>
    <cellStyle name="Normal 10 3 2 3 3 2 2 5 2" xfId="6798" xr:uid="{0812F19E-AB5C-4920-B8A3-3BBE0703E7FF}"/>
    <cellStyle name="Normal 10 3 2 3 3 2 2 6" xfId="3806" xr:uid="{29D98ACF-3F13-4814-87D9-B2C8516BDFD2}"/>
    <cellStyle name="Normal 10 3 2 3 3 2 2 6 2" xfId="7619" xr:uid="{F60C3661-A123-4026-8C7F-8C3FBB6E63D2}"/>
    <cellStyle name="Normal 10 3 2 3 3 2 2 7" xfId="4271" xr:uid="{F4E350CC-C720-4ABC-A11A-A986FAE4D9C4}"/>
    <cellStyle name="Normal 10 3 2 3 3 2 2 7 2" xfId="8033" xr:uid="{171CF2C6-1221-42BA-8716-0427B02D46C5}"/>
    <cellStyle name="Normal 10 3 2 3 3 2 2 8" xfId="5084" xr:uid="{F9EC93EC-87DC-41D7-BFD5-48D8EC7C3D9F}"/>
    <cellStyle name="Normal 10 3 2 3 3 2 3" xfId="1735" xr:uid="{69956365-4D6C-4058-B45B-B5B7C004B2A9}"/>
    <cellStyle name="Normal 10 3 2 3 3 2 3 2" xfId="3366" xr:uid="{CD247E90-8C5C-426E-B045-6ED9E7AC9B18}"/>
    <cellStyle name="Normal 10 3 2 3 3 2 3 2 2" xfId="7207" xr:uid="{1290E6E7-44D3-4F42-8281-3E8D6A78996E}"/>
    <cellStyle name="Normal 10 3 2 3 3 2 3 3" xfId="4676" xr:uid="{BE354A5F-13FE-42B3-A807-1118D2877241}"/>
    <cellStyle name="Normal 10 3 2 3 3 2 3 3 2" xfId="8438" xr:uid="{F85CBCEC-8F4A-4772-9B77-03D8402499FB}"/>
    <cellStyle name="Normal 10 3 2 3 3 2 3 4" xfId="5576" xr:uid="{7DFE1C47-F564-49E5-B8E2-C14C99BD41D9}"/>
    <cellStyle name="Normal 10 3 2 3 3 2 4" xfId="2142" xr:uid="{9D083E9E-53BB-4B66-BF73-847B63D16222}"/>
    <cellStyle name="Normal 10 3 2 3 3 2 4 2" xfId="5983" xr:uid="{7ADE5873-A3F0-46BE-8570-7A0DA07516C3}"/>
    <cellStyle name="Normal 10 3 2 3 3 2 5" xfId="2549" xr:uid="{4C64AA20-5922-4F3B-98FF-DB969003DD3B}"/>
    <cellStyle name="Normal 10 3 2 3 3 2 5 2" xfId="6390" xr:uid="{647F6544-2A59-4BBF-B718-FBE49B15D0B6}"/>
    <cellStyle name="Normal 10 3 2 3 3 2 6" xfId="2956" xr:uid="{BE72B452-3EF2-46D9-BCED-52DB14C970E8}"/>
    <cellStyle name="Normal 10 3 2 3 3 2 6 2" xfId="6797" xr:uid="{74E73075-DF66-42C3-A6C2-456BBE458382}"/>
    <cellStyle name="Normal 10 3 2 3 3 2 7" xfId="3805" xr:uid="{EF8F19E5-AA42-41DF-AA55-B2891B216A1C}"/>
    <cellStyle name="Normal 10 3 2 3 3 2 7 2" xfId="7618" xr:uid="{DA22F9DA-3B9B-4F27-96D0-8D90577980B8}"/>
    <cellStyle name="Normal 10 3 2 3 3 2 8" xfId="4270" xr:uid="{6540578D-6AE7-42F0-A3F1-D7B6967A3516}"/>
    <cellStyle name="Normal 10 3 2 3 3 2 8 2" xfId="8032" xr:uid="{425B8EDB-FBB0-44D4-9798-5D352388F3D5}"/>
    <cellStyle name="Normal 10 3 2 3 3 2 9" xfId="5083" xr:uid="{9688B52A-76F5-4714-9B5E-18F8E4179007}"/>
    <cellStyle name="Normal 10 3 2 3 3 3" xfId="876" xr:uid="{3B54D889-30D5-4B5B-BF39-06216E65FB85}"/>
    <cellStyle name="Normal 10 3 2 3 3 3 2" xfId="1737" xr:uid="{D36AC6B2-750C-4BC6-80E2-B31DF2520B92}"/>
    <cellStyle name="Normal 10 3 2 3 3 3 2 2" xfId="3368" xr:uid="{C1C61ADA-72C1-45D9-B298-641F2F3397C9}"/>
    <cellStyle name="Normal 10 3 2 3 3 3 2 2 2" xfId="7209" xr:uid="{59A18B65-5920-4AAF-B1C1-DF255407DB20}"/>
    <cellStyle name="Normal 10 3 2 3 3 3 2 3" xfId="4678" xr:uid="{BB0C8874-0526-4C44-B5E0-5FA39BCE9D75}"/>
    <cellStyle name="Normal 10 3 2 3 3 3 2 3 2" xfId="8440" xr:uid="{85901B05-D900-411F-BA79-087FA40C78D1}"/>
    <cellStyle name="Normal 10 3 2 3 3 3 2 4" xfId="5578" xr:uid="{6BAAB807-9449-4EEF-94F7-5E78C1D35D70}"/>
    <cellStyle name="Normal 10 3 2 3 3 3 3" xfId="2144" xr:uid="{DD267011-192E-4AB9-BDF9-1F341B5EC58E}"/>
    <cellStyle name="Normal 10 3 2 3 3 3 3 2" xfId="5985" xr:uid="{373F5EFA-E7C5-43B0-8D5E-AA684CA5144F}"/>
    <cellStyle name="Normal 10 3 2 3 3 3 4" xfId="2551" xr:uid="{C1E55D80-7D74-48EE-AA9F-23F130AFD17E}"/>
    <cellStyle name="Normal 10 3 2 3 3 3 4 2" xfId="6392" xr:uid="{296F727F-396F-4D8E-8829-59AF0469FF48}"/>
    <cellStyle name="Normal 10 3 2 3 3 3 5" xfId="2958" xr:uid="{7EBD51BA-9313-43EA-A643-EDC31D9EDF82}"/>
    <cellStyle name="Normal 10 3 2 3 3 3 5 2" xfId="6799" xr:uid="{4E5EA1A6-1797-48FD-AA4E-8216895AD9A4}"/>
    <cellStyle name="Normal 10 3 2 3 3 3 6" xfId="3807" xr:uid="{31397083-AFEC-4E07-B0AF-0D53EA50FDDF}"/>
    <cellStyle name="Normal 10 3 2 3 3 3 6 2" xfId="7620" xr:uid="{50EAB54A-FE11-43F4-A192-E9E6B5FBF28F}"/>
    <cellStyle name="Normal 10 3 2 3 3 3 7" xfId="4272" xr:uid="{DC8DA775-8C18-4889-BE40-5A2427370525}"/>
    <cellStyle name="Normal 10 3 2 3 3 3 7 2" xfId="8034" xr:uid="{F3566C46-3C99-4D65-9366-5E47EC82DE15}"/>
    <cellStyle name="Normal 10 3 2 3 3 3 8" xfId="5085" xr:uid="{8417A175-BD23-4DB2-9636-A77DD83DBFAA}"/>
    <cellStyle name="Normal 10 3 2 3 3 4" xfId="1734" xr:uid="{7542E370-6E2D-4DCA-B903-5E2DED3FF55A}"/>
    <cellStyle name="Normal 10 3 2 3 3 4 2" xfId="3365" xr:uid="{C19AEB98-74E0-4BCD-8A16-A6F554FD540B}"/>
    <cellStyle name="Normal 10 3 2 3 3 4 2 2" xfId="7206" xr:uid="{905771F0-C666-409F-AC70-BC1C1F1DD7D2}"/>
    <cellStyle name="Normal 10 3 2 3 3 4 3" xfId="4675" xr:uid="{90BBD3F3-7CD8-481D-A525-1F77DE910B71}"/>
    <cellStyle name="Normal 10 3 2 3 3 4 3 2" xfId="8437" xr:uid="{6662DDD7-4380-4EEF-804B-D50476572CD1}"/>
    <cellStyle name="Normal 10 3 2 3 3 4 4" xfId="5575" xr:uid="{2F1653D0-A6C3-4419-805F-EE9DC4EA83CF}"/>
    <cellStyle name="Normal 10 3 2 3 3 5" xfId="2141" xr:uid="{D3A1D0EF-5F1E-461C-A07B-332C660BFB1B}"/>
    <cellStyle name="Normal 10 3 2 3 3 5 2" xfId="5982" xr:uid="{0F450D79-55D1-476E-ACB5-5FB9DA69C254}"/>
    <cellStyle name="Normal 10 3 2 3 3 6" xfId="2548" xr:uid="{48FD1F6A-D1E9-42FB-810C-761EAF06B06A}"/>
    <cellStyle name="Normal 10 3 2 3 3 6 2" xfId="6389" xr:uid="{862CF08D-D0FA-4F97-BF09-7141D3EDF603}"/>
    <cellStyle name="Normal 10 3 2 3 3 7" xfId="2955" xr:uid="{ED3B7EF7-02E8-4640-991D-DC7A1EF91B4D}"/>
    <cellStyle name="Normal 10 3 2 3 3 7 2" xfId="6796" xr:uid="{4F5A3DD9-1A87-49B3-9429-4676C5B7CB7C}"/>
    <cellStyle name="Normal 10 3 2 3 3 8" xfId="3804" xr:uid="{6BBE9983-5CFE-4714-B036-A95DC57F4811}"/>
    <cellStyle name="Normal 10 3 2 3 3 8 2" xfId="7617" xr:uid="{E7346CD1-D522-44F5-81BF-F460F9F78E7F}"/>
    <cellStyle name="Normal 10 3 2 3 3 9" xfId="4269" xr:uid="{ED4A3744-BC17-42E9-8C0A-11286024F63B}"/>
    <cellStyle name="Normal 10 3 2 3 3 9 2" xfId="8031" xr:uid="{BAEF8FB5-6C01-467A-93C9-DACFFB10D71B}"/>
    <cellStyle name="Normal 10 3 2 3 4" xfId="877" xr:uid="{0EBE8F79-E9A6-4045-A72E-3CAF2A1539C1}"/>
    <cellStyle name="Normal 10 3 2 3 4 10" xfId="5086" xr:uid="{F185C9E4-4F4E-40B9-A52E-4F39AE7E8CEB}"/>
    <cellStyle name="Normal 10 3 2 3 4 2" xfId="878" xr:uid="{34B9FE3A-9CB9-46F6-A1A3-A7C29A403CA8}"/>
    <cellStyle name="Normal 10 3 2 3 4 2 2" xfId="879" xr:uid="{7AA9E527-E18D-44A3-8514-65A1B84CB409}"/>
    <cellStyle name="Normal 10 3 2 3 4 2 2 2" xfId="1740" xr:uid="{FEFC256C-9143-4B70-A545-0C67C9BEC47E}"/>
    <cellStyle name="Normal 10 3 2 3 4 2 2 2 2" xfId="3371" xr:uid="{E050D88F-D339-4482-AD86-DAEEE406C2AC}"/>
    <cellStyle name="Normal 10 3 2 3 4 2 2 2 2 2" xfId="7212" xr:uid="{9346F66F-A1D8-49EC-9AE8-C55488DE4040}"/>
    <cellStyle name="Normal 10 3 2 3 4 2 2 2 3" xfId="4681" xr:uid="{3DAE312C-6908-49D6-9CE4-B4BA73BA2DF8}"/>
    <cellStyle name="Normal 10 3 2 3 4 2 2 2 3 2" xfId="8443" xr:uid="{283DBA2B-4E3C-42C1-A9D1-72AF5E4291EA}"/>
    <cellStyle name="Normal 10 3 2 3 4 2 2 2 4" xfId="5581" xr:uid="{AF4D7E43-C4AB-4D72-9226-2FCD2426E641}"/>
    <cellStyle name="Normal 10 3 2 3 4 2 2 3" xfId="2147" xr:uid="{720422C8-04F3-4C0A-8C7C-EF02EA947AD5}"/>
    <cellStyle name="Normal 10 3 2 3 4 2 2 3 2" xfId="5988" xr:uid="{94CF289D-70B6-4FCA-BACE-83EFE3B24E01}"/>
    <cellStyle name="Normal 10 3 2 3 4 2 2 4" xfId="2554" xr:uid="{CEC776DC-D87E-4034-84A9-5429F8AFF764}"/>
    <cellStyle name="Normal 10 3 2 3 4 2 2 4 2" xfId="6395" xr:uid="{E175EEF7-E934-408D-AEC2-324BD6471ADE}"/>
    <cellStyle name="Normal 10 3 2 3 4 2 2 5" xfId="2961" xr:uid="{8E7F9793-4A83-45F9-9A36-F9286445559C}"/>
    <cellStyle name="Normal 10 3 2 3 4 2 2 5 2" xfId="6802" xr:uid="{74637B20-A809-4889-BD73-038AAD44B813}"/>
    <cellStyle name="Normal 10 3 2 3 4 2 2 6" xfId="3810" xr:uid="{B647E0D8-D898-4049-A01C-ACAA96EDD3CF}"/>
    <cellStyle name="Normal 10 3 2 3 4 2 2 6 2" xfId="7623" xr:uid="{AC3A78AD-89C7-43E4-9291-5F567C454812}"/>
    <cellStyle name="Normal 10 3 2 3 4 2 2 7" xfId="4275" xr:uid="{34DE3FE9-0622-4568-8E8B-27E3E6227DB4}"/>
    <cellStyle name="Normal 10 3 2 3 4 2 2 7 2" xfId="8037" xr:uid="{81181272-99C1-4806-A748-57A451F5FBD5}"/>
    <cellStyle name="Normal 10 3 2 3 4 2 2 8" xfId="5088" xr:uid="{1952D49B-CE47-4DCA-9E5F-40385562AD9D}"/>
    <cellStyle name="Normal 10 3 2 3 4 2 3" xfId="1739" xr:uid="{A1D2CE79-D72E-406F-9043-90D40097E404}"/>
    <cellStyle name="Normal 10 3 2 3 4 2 3 2" xfId="3370" xr:uid="{06E035F1-2945-4809-B55E-B653282FE071}"/>
    <cellStyle name="Normal 10 3 2 3 4 2 3 2 2" xfId="7211" xr:uid="{8A3C6645-2575-4CCA-A1F2-DA44AAC28063}"/>
    <cellStyle name="Normal 10 3 2 3 4 2 3 3" xfId="4680" xr:uid="{0F8A8941-9B55-42E4-8960-908CDA119870}"/>
    <cellStyle name="Normal 10 3 2 3 4 2 3 3 2" xfId="8442" xr:uid="{8D82719E-9A5A-4E07-A03B-AF3D6FA22961}"/>
    <cellStyle name="Normal 10 3 2 3 4 2 3 4" xfId="5580" xr:uid="{20973F40-498E-427C-A4C0-7F43812672A0}"/>
    <cellStyle name="Normal 10 3 2 3 4 2 4" xfId="2146" xr:uid="{55ED1C1D-E0D3-4218-AE7C-3919FA9BDE55}"/>
    <cellStyle name="Normal 10 3 2 3 4 2 4 2" xfId="5987" xr:uid="{46A5E487-33A2-47A9-9582-424650D21F38}"/>
    <cellStyle name="Normal 10 3 2 3 4 2 5" xfId="2553" xr:uid="{6247FB00-544E-4D7E-BCC9-33B63E6A1CF3}"/>
    <cellStyle name="Normal 10 3 2 3 4 2 5 2" xfId="6394" xr:uid="{11D9F877-C6B5-451B-B52B-AFB5212C472F}"/>
    <cellStyle name="Normal 10 3 2 3 4 2 6" xfId="2960" xr:uid="{11C7353A-F046-4CCA-AC8E-5A292FB55A90}"/>
    <cellStyle name="Normal 10 3 2 3 4 2 6 2" xfId="6801" xr:uid="{064A62E1-3F56-4775-9D2B-AEAB88BD0CEB}"/>
    <cellStyle name="Normal 10 3 2 3 4 2 7" xfId="3809" xr:uid="{00B992B5-4FDC-4945-B7BF-CB62E64F454B}"/>
    <cellStyle name="Normal 10 3 2 3 4 2 7 2" xfId="7622" xr:uid="{569BB75F-8994-47D0-B310-F8A8764DFF74}"/>
    <cellStyle name="Normal 10 3 2 3 4 2 8" xfId="4274" xr:uid="{30B856A0-EECE-49C9-9FB2-8DB2D279888D}"/>
    <cellStyle name="Normal 10 3 2 3 4 2 8 2" xfId="8036" xr:uid="{7AD990E0-BB2A-49EC-A223-7D2C2DBBD72E}"/>
    <cellStyle name="Normal 10 3 2 3 4 2 9" xfId="5087" xr:uid="{E7E95F89-5B9E-4653-B526-E245950FEDF3}"/>
    <cellStyle name="Normal 10 3 2 3 4 3" xfId="880" xr:uid="{471D5840-16CE-44E0-8E1A-8412B8390977}"/>
    <cellStyle name="Normal 10 3 2 3 4 3 2" xfId="1741" xr:uid="{B4E170E6-17C3-40AF-A5C4-86D54E26E18D}"/>
    <cellStyle name="Normal 10 3 2 3 4 3 2 2" xfId="3372" xr:uid="{8C26460F-2EEB-42B0-A266-0F9D121F28FD}"/>
    <cellStyle name="Normal 10 3 2 3 4 3 2 2 2" xfId="7213" xr:uid="{8CB6CDDF-240B-45A5-BCBE-7FDE875ABCBE}"/>
    <cellStyle name="Normal 10 3 2 3 4 3 2 3" xfId="4682" xr:uid="{BA2AA17D-404F-46B7-B9A4-A2DD68C3838F}"/>
    <cellStyle name="Normal 10 3 2 3 4 3 2 3 2" xfId="8444" xr:uid="{86CD20BE-D586-49E3-ACF9-464A428D8B92}"/>
    <cellStyle name="Normal 10 3 2 3 4 3 2 4" xfId="5582" xr:uid="{DE378293-C146-46C6-B13E-807AE087BE1B}"/>
    <cellStyle name="Normal 10 3 2 3 4 3 3" xfId="2148" xr:uid="{1D68B6CA-F030-40A6-B357-F0036E45D321}"/>
    <cellStyle name="Normal 10 3 2 3 4 3 3 2" xfId="5989" xr:uid="{FB9B6C4A-523D-4860-A0DE-125DB1FFD504}"/>
    <cellStyle name="Normal 10 3 2 3 4 3 4" xfId="2555" xr:uid="{C74839B9-4E15-4F0F-93E5-437FCF0C081E}"/>
    <cellStyle name="Normal 10 3 2 3 4 3 4 2" xfId="6396" xr:uid="{03453B52-B701-4620-A60C-7DD47450DA78}"/>
    <cellStyle name="Normal 10 3 2 3 4 3 5" xfId="2962" xr:uid="{26401A9F-2B0C-43B3-BE09-81FDDD92FC78}"/>
    <cellStyle name="Normal 10 3 2 3 4 3 5 2" xfId="6803" xr:uid="{0736C940-45F3-4F8A-9E45-FCAC14049D5F}"/>
    <cellStyle name="Normal 10 3 2 3 4 3 6" xfId="3811" xr:uid="{4E94EF5C-4895-45A4-8BC8-D993CDCF659D}"/>
    <cellStyle name="Normal 10 3 2 3 4 3 6 2" xfId="7624" xr:uid="{C7AA6909-1E4F-4AB6-9D71-A98F04DCE8ED}"/>
    <cellStyle name="Normal 10 3 2 3 4 3 7" xfId="4276" xr:uid="{B7AE74E9-2CEF-4DAC-9E68-9285A7C86B4A}"/>
    <cellStyle name="Normal 10 3 2 3 4 3 7 2" xfId="8038" xr:uid="{DA0A096A-7C0D-4B65-B036-D1CDD4EC48EB}"/>
    <cellStyle name="Normal 10 3 2 3 4 3 8" xfId="5089" xr:uid="{22C29D50-D4DE-4A6C-9F26-E5E7ABC6719B}"/>
    <cellStyle name="Normal 10 3 2 3 4 4" xfId="1738" xr:uid="{C5F37B3B-393E-4317-BB85-D43F18CD6DFB}"/>
    <cellStyle name="Normal 10 3 2 3 4 4 2" xfId="3369" xr:uid="{683105DF-C3B7-44C2-AB98-CC879C548CF8}"/>
    <cellStyle name="Normal 10 3 2 3 4 4 2 2" xfId="7210" xr:uid="{8411E902-5B06-4467-96A8-DA0894956BCD}"/>
    <cellStyle name="Normal 10 3 2 3 4 4 3" xfId="4679" xr:uid="{04EEB9B7-3E6A-47A2-9494-53A81D949695}"/>
    <cellStyle name="Normal 10 3 2 3 4 4 3 2" xfId="8441" xr:uid="{CFBF25FF-10AC-4E9E-BF70-D96A9CE00730}"/>
    <cellStyle name="Normal 10 3 2 3 4 4 4" xfId="5579" xr:uid="{DDE0340A-422A-4C25-89D3-0D2B820CD20B}"/>
    <cellStyle name="Normal 10 3 2 3 4 5" xfId="2145" xr:uid="{05F7B136-7675-4557-BE73-7050F657B631}"/>
    <cellStyle name="Normal 10 3 2 3 4 5 2" xfId="5986" xr:uid="{D79584EF-65E0-441C-9481-991295EFCFCA}"/>
    <cellStyle name="Normal 10 3 2 3 4 6" xfId="2552" xr:uid="{35E0E350-6BE0-4B41-B0FE-52579581EA22}"/>
    <cellStyle name="Normal 10 3 2 3 4 6 2" xfId="6393" xr:uid="{99D56900-F021-45E3-94C3-8AEF3D701E91}"/>
    <cellStyle name="Normal 10 3 2 3 4 7" xfId="2959" xr:uid="{101EF3AA-B09E-4845-BF83-A5D9CC67BAF2}"/>
    <cellStyle name="Normal 10 3 2 3 4 7 2" xfId="6800" xr:uid="{C0EF2806-4F77-4FF9-A4E5-38C6456F3AC7}"/>
    <cellStyle name="Normal 10 3 2 3 4 8" xfId="3808" xr:uid="{34571EC1-9A03-4495-A450-72ED32EB2B68}"/>
    <cellStyle name="Normal 10 3 2 3 4 8 2" xfId="7621" xr:uid="{E74826AE-ED30-4EF0-975F-4BB74027DEF2}"/>
    <cellStyle name="Normal 10 3 2 3 4 9" xfId="4273" xr:uid="{FF2AD3C5-4BDC-400B-8532-3A5D9D49A04B}"/>
    <cellStyle name="Normal 10 3 2 3 4 9 2" xfId="8035" xr:uid="{23FBB0B6-2E50-41B5-BFB2-71D51AA3233F}"/>
    <cellStyle name="Normal 10 3 2 3 5" xfId="881" xr:uid="{0B7E9721-05EF-4C5C-A2F4-6224A087E1D2}"/>
    <cellStyle name="Normal 10 3 2 3 5 2" xfId="882" xr:uid="{C1326F42-A566-4FC7-A26F-6F79D1A51F98}"/>
    <cellStyle name="Normal 10 3 2 3 5 2 2" xfId="1743" xr:uid="{0FD950AF-AD0E-4207-A17B-6731E5A052AD}"/>
    <cellStyle name="Normal 10 3 2 3 5 2 2 2" xfId="3374" xr:uid="{5DB6315E-9687-499B-A072-A34D7D6B3E1E}"/>
    <cellStyle name="Normal 10 3 2 3 5 2 2 2 2" xfId="7215" xr:uid="{FE2C3840-D285-4643-96BC-126F5188613F}"/>
    <cellStyle name="Normal 10 3 2 3 5 2 2 3" xfId="4684" xr:uid="{A90DA1B7-BA93-42FC-AB00-1210465F3B18}"/>
    <cellStyle name="Normal 10 3 2 3 5 2 2 3 2" xfId="8446" xr:uid="{12864457-6043-4454-A14E-10FF054B7508}"/>
    <cellStyle name="Normal 10 3 2 3 5 2 2 4" xfId="5584" xr:uid="{3C9A070F-0F2E-4658-840D-4DC7483E6D8F}"/>
    <cellStyle name="Normal 10 3 2 3 5 2 3" xfId="2150" xr:uid="{30810D9C-7EC6-493C-B507-B8595108D0E4}"/>
    <cellStyle name="Normal 10 3 2 3 5 2 3 2" xfId="5991" xr:uid="{7A517AB4-0C6E-4D2E-BADE-7B62C2947935}"/>
    <cellStyle name="Normal 10 3 2 3 5 2 4" xfId="2557" xr:uid="{3784260D-C99E-481E-8582-F28F330ADF44}"/>
    <cellStyle name="Normal 10 3 2 3 5 2 4 2" xfId="6398" xr:uid="{E99B86C5-7A04-4975-9DCE-80AF5B40B6E8}"/>
    <cellStyle name="Normal 10 3 2 3 5 2 5" xfId="2964" xr:uid="{AC8A615C-71DE-4C76-B4D5-F0CD08A9D9CC}"/>
    <cellStyle name="Normal 10 3 2 3 5 2 5 2" xfId="6805" xr:uid="{58EC5CBF-EE6F-4EA6-BE55-252A64AA23F4}"/>
    <cellStyle name="Normal 10 3 2 3 5 2 6" xfId="3813" xr:uid="{D10AE0DB-66FE-49D8-A911-14DC57AD261B}"/>
    <cellStyle name="Normal 10 3 2 3 5 2 6 2" xfId="7626" xr:uid="{058D2394-AD39-415E-846C-80950AE6ABE4}"/>
    <cellStyle name="Normal 10 3 2 3 5 2 7" xfId="4278" xr:uid="{0F3BFC86-7C35-41F3-8E70-47D24238F70F}"/>
    <cellStyle name="Normal 10 3 2 3 5 2 7 2" xfId="8040" xr:uid="{63544F19-3A66-4404-B17E-5FDB8C9FF597}"/>
    <cellStyle name="Normal 10 3 2 3 5 2 8" xfId="5091" xr:uid="{68633875-AA27-4E35-BED9-787AF17E7143}"/>
    <cellStyle name="Normal 10 3 2 3 5 3" xfId="1742" xr:uid="{C160C99F-7203-4FD6-87F7-E69CB88ADB80}"/>
    <cellStyle name="Normal 10 3 2 3 5 3 2" xfId="3373" xr:uid="{9FA5C229-760C-4F58-96FE-228619A47FE4}"/>
    <cellStyle name="Normal 10 3 2 3 5 3 2 2" xfId="7214" xr:uid="{CE281624-1924-4B0A-AA5C-93A8C20E3682}"/>
    <cellStyle name="Normal 10 3 2 3 5 3 3" xfId="4683" xr:uid="{92FE10E6-E21A-4A59-BF37-401526585D35}"/>
    <cellStyle name="Normal 10 3 2 3 5 3 3 2" xfId="8445" xr:uid="{FA09C0E8-1FCB-424D-A900-1CFF87FB3D76}"/>
    <cellStyle name="Normal 10 3 2 3 5 3 4" xfId="5583" xr:uid="{E94A3E94-40EC-44F9-8DEC-90480A5C2264}"/>
    <cellStyle name="Normal 10 3 2 3 5 4" xfId="2149" xr:uid="{6938160E-3A0E-4C10-A8E8-50E3A1CE8E46}"/>
    <cellStyle name="Normal 10 3 2 3 5 4 2" xfId="5990" xr:uid="{8FC72EFD-B295-4F27-AB18-B9B075093CC5}"/>
    <cellStyle name="Normal 10 3 2 3 5 5" xfId="2556" xr:uid="{FF2C6CB5-6B14-4B14-8800-9092DC62BFF9}"/>
    <cellStyle name="Normal 10 3 2 3 5 5 2" xfId="6397" xr:uid="{258D727F-A417-4D53-AA4D-CFF113DF7A81}"/>
    <cellStyle name="Normal 10 3 2 3 5 6" xfId="2963" xr:uid="{DA7665C3-E5A3-440D-91BF-A8AC94081B88}"/>
    <cellStyle name="Normal 10 3 2 3 5 6 2" xfId="6804" xr:uid="{AE8EF325-FEF9-4C2A-9B82-38339572428D}"/>
    <cellStyle name="Normal 10 3 2 3 5 7" xfId="3812" xr:uid="{B262A328-8743-49C8-A349-390810F5543C}"/>
    <cellStyle name="Normal 10 3 2 3 5 7 2" xfId="7625" xr:uid="{3158B8A0-02A9-4281-8D19-A4E64C1F2D14}"/>
    <cellStyle name="Normal 10 3 2 3 5 8" xfId="4277" xr:uid="{BDE9ACF2-35EB-49A2-AEBF-82C6252451AD}"/>
    <cellStyle name="Normal 10 3 2 3 5 8 2" xfId="8039" xr:uid="{AFF23FAD-A4A1-4D61-ABAB-F35921B47682}"/>
    <cellStyle name="Normal 10 3 2 3 5 9" xfId="5090" xr:uid="{EFEA5E80-EBEC-4600-AB66-C9B9E908290F}"/>
    <cellStyle name="Normal 10 3 2 3 6" xfId="883" xr:uid="{15037A6D-1E33-49E3-AF06-B5DB71708647}"/>
    <cellStyle name="Normal 10 3 2 3 6 2" xfId="1744" xr:uid="{ED03F5DF-235A-4718-9CB7-CB6CDBE71A2F}"/>
    <cellStyle name="Normal 10 3 2 3 6 2 2" xfId="3375" xr:uid="{7F508EBE-6C16-48ED-B198-5593E050DA8D}"/>
    <cellStyle name="Normal 10 3 2 3 6 2 2 2" xfId="7216" xr:uid="{6A252539-044B-4832-8579-DD66C3BAB47B}"/>
    <cellStyle name="Normal 10 3 2 3 6 2 3" xfId="4685" xr:uid="{6B9C991D-1E8E-45EE-BDA8-8422CB935182}"/>
    <cellStyle name="Normal 10 3 2 3 6 2 3 2" xfId="8447" xr:uid="{13CBF87A-F67F-4B31-99E7-357322B3164A}"/>
    <cellStyle name="Normal 10 3 2 3 6 2 4" xfId="5585" xr:uid="{E360CA5A-EA6F-46E3-BF28-64237D3ECD46}"/>
    <cellStyle name="Normal 10 3 2 3 6 3" xfId="2151" xr:uid="{C45B1D3D-AE58-4576-A717-49AAD3342092}"/>
    <cellStyle name="Normal 10 3 2 3 6 3 2" xfId="5992" xr:uid="{5754209F-EC37-4491-A58A-9891205CA92D}"/>
    <cellStyle name="Normal 10 3 2 3 6 4" xfId="2558" xr:uid="{B30AA382-BD09-4E47-A1D2-2552E94EE71B}"/>
    <cellStyle name="Normal 10 3 2 3 6 4 2" xfId="6399" xr:uid="{FFBD3914-1A14-475F-BAB9-7D4D0FFC2D5E}"/>
    <cellStyle name="Normal 10 3 2 3 6 5" xfId="2965" xr:uid="{0CB4AF29-D0B1-4E51-8092-F230149FEAB7}"/>
    <cellStyle name="Normal 10 3 2 3 6 5 2" xfId="6806" xr:uid="{5165D8A7-C497-4018-8C50-3CE27458560E}"/>
    <cellStyle name="Normal 10 3 2 3 6 6" xfId="3814" xr:uid="{9199C5E8-9288-4F6A-BA8F-46B382086E4D}"/>
    <cellStyle name="Normal 10 3 2 3 6 6 2" xfId="7627" xr:uid="{62C74CC4-1E20-4241-90FB-4E094EA3F2ED}"/>
    <cellStyle name="Normal 10 3 2 3 6 7" xfId="4279" xr:uid="{BC0BA89C-F229-4E1F-ACD8-C223A62B2005}"/>
    <cellStyle name="Normal 10 3 2 3 6 7 2" xfId="8041" xr:uid="{308C3A9F-7DA3-44B9-924A-337DC5909D45}"/>
    <cellStyle name="Normal 10 3 2 3 6 8" xfId="5092" xr:uid="{113D6261-19C3-45C0-B7AA-A1E15E7DE102}"/>
    <cellStyle name="Normal 10 3 2 3 7" xfId="1729" xr:uid="{CDCE49E2-0E8A-449F-880A-26D5D83F708D}"/>
    <cellStyle name="Normal 10 3 2 3 7 2" xfId="3360" xr:uid="{108D3764-94F6-4479-ADC5-5FCAC3FE086A}"/>
    <cellStyle name="Normal 10 3 2 3 7 2 2" xfId="7201" xr:uid="{2E245D9C-0708-44EE-98CF-1BA2D4852196}"/>
    <cellStyle name="Normal 10 3 2 3 7 3" xfId="4670" xr:uid="{7404B3CF-0668-4FC7-B8C2-9EEEF60876CE}"/>
    <cellStyle name="Normal 10 3 2 3 7 3 2" xfId="8432" xr:uid="{9CC7DCD1-89D7-4EC2-9F82-8BAF04CF8E3B}"/>
    <cellStyle name="Normal 10 3 2 3 7 4" xfId="5570" xr:uid="{A1265C1D-35F6-4DBE-A34D-0C5BC7A0C0E0}"/>
    <cellStyle name="Normal 10 3 2 3 8" xfId="2136" xr:uid="{6DB1EA57-5A24-40F1-9C99-D9AE86C97F8C}"/>
    <cellStyle name="Normal 10 3 2 3 8 2" xfId="5977" xr:uid="{6FAB8B9F-907F-4716-8C3B-9D7530BF2C69}"/>
    <cellStyle name="Normal 10 3 2 3 9" xfId="2543" xr:uid="{35367834-298F-4DC6-8467-6C451EE40B70}"/>
    <cellStyle name="Normal 10 3 2 3 9 2" xfId="6384" xr:uid="{ED570479-9DFD-4C9C-9F67-15DBFA5C7754}"/>
    <cellStyle name="Normal 10 3 2 4" xfId="884" xr:uid="{E9057DA3-6044-4905-8A1A-D91C5FCA4139}"/>
    <cellStyle name="Normal 10 3 2 4 10" xfId="5093" xr:uid="{34525CB9-1C0B-4B1F-A896-F3FD78EE7854}"/>
    <cellStyle name="Normal 10 3 2 4 2" xfId="885" xr:uid="{C4DBBC57-B007-429F-AC56-B34B0B0AAFFF}"/>
    <cellStyle name="Normal 10 3 2 4 2 2" xfId="886" xr:uid="{6B399793-8E26-4052-B7D5-231DDC49C651}"/>
    <cellStyle name="Normal 10 3 2 4 2 2 2" xfId="1747" xr:uid="{232B8237-B563-4DD1-8B86-983A9E3EBDA7}"/>
    <cellStyle name="Normal 10 3 2 4 2 2 2 2" xfId="3378" xr:uid="{3EAC8237-3D8B-4C29-B4BE-35F2DBF33649}"/>
    <cellStyle name="Normal 10 3 2 4 2 2 2 2 2" xfId="7219" xr:uid="{C704F2D0-E8A9-4C4B-97B5-59CC7832B2AC}"/>
    <cellStyle name="Normal 10 3 2 4 2 2 2 3" xfId="4688" xr:uid="{1CCFDAA7-7D6B-4322-A664-3CF25073A95C}"/>
    <cellStyle name="Normal 10 3 2 4 2 2 2 3 2" xfId="8450" xr:uid="{83407C55-C621-4588-8573-32094197077E}"/>
    <cellStyle name="Normal 10 3 2 4 2 2 2 4" xfId="5588" xr:uid="{08925647-E7AF-4B86-BD9F-FA5AF8F5A2B8}"/>
    <cellStyle name="Normal 10 3 2 4 2 2 3" xfId="2154" xr:uid="{75367186-06C1-4759-837D-2B2604C9DFE1}"/>
    <cellStyle name="Normal 10 3 2 4 2 2 3 2" xfId="5995" xr:uid="{ACD067F9-B55C-4707-AAD8-7F95484D3EA3}"/>
    <cellStyle name="Normal 10 3 2 4 2 2 4" xfId="2561" xr:uid="{18BF493B-7446-4A13-8E08-C75A7B1788B1}"/>
    <cellStyle name="Normal 10 3 2 4 2 2 4 2" xfId="6402" xr:uid="{766E5438-E115-4FFE-B1C8-BF294328C849}"/>
    <cellStyle name="Normal 10 3 2 4 2 2 5" xfId="2968" xr:uid="{A966C9AA-CD8D-43CD-8BA1-5A72B6FB5F97}"/>
    <cellStyle name="Normal 10 3 2 4 2 2 5 2" xfId="6809" xr:uid="{7E28237B-8CA0-4CCA-8FBF-376535E0F0D4}"/>
    <cellStyle name="Normal 10 3 2 4 2 2 6" xfId="3817" xr:uid="{6FD01182-C3D5-4F1C-B801-DDD63CBDA6D6}"/>
    <cellStyle name="Normal 10 3 2 4 2 2 6 2" xfId="7630" xr:uid="{4B1DCE06-B6DE-4DCA-81A0-5DE0AEFBE358}"/>
    <cellStyle name="Normal 10 3 2 4 2 2 7" xfId="4282" xr:uid="{3F1F9FE9-0366-405E-9A0E-8507117C27D6}"/>
    <cellStyle name="Normal 10 3 2 4 2 2 7 2" xfId="8044" xr:uid="{C8C94AC2-F8F4-4EA7-8A82-8DEFB8919298}"/>
    <cellStyle name="Normal 10 3 2 4 2 2 8" xfId="5095" xr:uid="{AFAB83C9-B09C-49FF-A459-35C4B373B946}"/>
    <cellStyle name="Normal 10 3 2 4 2 3" xfId="1746" xr:uid="{F35EAE4C-50BB-4534-8150-448EE5FF3D5D}"/>
    <cellStyle name="Normal 10 3 2 4 2 3 2" xfId="3377" xr:uid="{5B422CE7-7C43-4418-9673-0883E7DBCEFC}"/>
    <cellStyle name="Normal 10 3 2 4 2 3 2 2" xfId="7218" xr:uid="{AE0890EF-E4D6-41E9-8A1E-73DEDA77855A}"/>
    <cellStyle name="Normal 10 3 2 4 2 3 3" xfId="4687" xr:uid="{1D538E7F-7A96-4F31-901B-9F47CF0467AA}"/>
    <cellStyle name="Normal 10 3 2 4 2 3 3 2" xfId="8449" xr:uid="{DBD92D45-2CE5-42B4-A021-2C139D2F8774}"/>
    <cellStyle name="Normal 10 3 2 4 2 3 4" xfId="5587" xr:uid="{971750C1-07A0-45C3-A4B1-7CC1E0C0FE6E}"/>
    <cellStyle name="Normal 10 3 2 4 2 4" xfId="2153" xr:uid="{46511F41-2FBD-4F12-9E63-EEFC0EF17705}"/>
    <cellStyle name="Normal 10 3 2 4 2 4 2" xfId="5994" xr:uid="{1957A6E0-3C00-4B3F-BD9F-9AF806C3437F}"/>
    <cellStyle name="Normal 10 3 2 4 2 5" xfId="2560" xr:uid="{C5DF9559-EBDB-4E70-AED8-52F1C89BEA98}"/>
    <cellStyle name="Normal 10 3 2 4 2 5 2" xfId="6401" xr:uid="{FD1FA367-25BA-4C2E-A9C7-BB4921159BCB}"/>
    <cellStyle name="Normal 10 3 2 4 2 6" xfId="2967" xr:uid="{9CE58370-5759-4609-AB4A-8C8A3AD53A6C}"/>
    <cellStyle name="Normal 10 3 2 4 2 6 2" xfId="6808" xr:uid="{B900593E-5264-4C2B-9EAF-6B2D4DFCEC98}"/>
    <cellStyle name="Normal 10 3 2 4 2 7" xfId="3816" xr:uid="{16B6CEC9-EDC7-483C-A90E-77880E155D8E}"/>
    <cellStyle name="Normal 10 3 2 4 2 7 2" xfId="7629" xr:uid="{0C03DF53-64FF-4AC1-B579-97F1EBADD929}"/>
    <cellStyle name="Normal 10 3 2 4 2 8" xfId="4281" xr:uid="{33EE0F22-4B39-4E0F-8EA2-F4DD4770A208}"/>
    <cellStyle name="Normal 10 3 2 4 2 8 2" xfId="8043" xr:uid="{5109DDA3-5FE2-4123-81A3-8B43DDE22B18}"/>
    <cellStyle name="Normal 10 3 2 4 2 9" xfId="5094" xr:uid="{DB337A1A-1506-412D-AC29-8A716E5430E4}"/>
    <cellStyle name="Normal 10 3 2 4 3" xfId="887" xr:uid="{FFE2522A-3BD3-4EBF-83A7-B39A49BD0E10}"/>
    <cellStyle name="Normal 10 3 2 4 3 2" xfId="1748" xr:uid="{AA47B3F2-0CC2-4E32-9DC1-F52B13F7F872}"/>
    <cellStyle name="Normal 10 3 2 4 3 2 2" xfId="3379" xr:uid="{E371BA34-2155-41AA-A753-479EE98747DF}"/>
    <cellStyle name="Normal 10 3 2 4 3 2 2 2" xfId="7220" xr:uid="{37F9BB7D-55A9-4D42-A411-8F18F39B904C}"/>
    <cellStyle name="Normal 10 3 2 4 3 2 3" xfId="4689" xr:uid="{004A1826-51D9-4A05-A4DC-574BDD85DF1B}"/>
    <cellStyle name="Normal 10 3 2 4 3 2 3 2" xfId="8451" xr:uid="{E1BE34E6-9C5C-4BBE-9D9D-127B041D49FA}"/>
    <cellStyle name="Normal 10 3 2 4 3 2 4" xfId="5589" xr:uid="{2275B4B4-ADA2-46B2-B898-FBD4033BE83E}"/>
    <cellStyle name="Normal 10 3 2 4 3 3" xfId="2155" xr:uid="{D1BF2225-A0A9-414D-90FF-A8A965549C2B}"/>
    <cellStyle name="Normal 10 3 2 4 3 3 2" xfId="5996" xr:uid="{6315DF80-4FB8-4426-B739-99FC8900BEEB}"/>
    <cellStyle name="Normal 10 3 2 4 3 4" xfId="2562" xr:uid="{DFF2BD7C-37EB-4B6D-B3EB-BB10C82632E6}"/>
    <cellStyle name="Normal 10 3 2 4 3 4 2" xfId="6403" xr:uid="{0BE547E4-712C-4B19-94F0-085BA5FC6114}"/>
    <cellStyle name="Normal 10 3 2 4 3 5" xfId="2969" xr:uid="{4442B0B0-0701-40EB-B90F-99CDEC83AEC1}"/>
    <cellStyle name="Normal 10 3 2 4 3 5 2" xfId="6810" xr:uid="{4065CC24-0934-47DE-AF2B-1CBF02E59306}"/>
    <cellStyle name="Normal 10 3 2 4 3 6" xfId="3818" xr:uid="{DA0D35FE-410F-4CA9-925B-EE05B1CC1648}"/>
    <cellStyle name="Normal 10 3 2 4 3 6 2" xfId="7631" xr:uid="{1C0AAF17-D1D6-4DD7-B6D3-93C371C64310}"/>
    <cellStyle name="Normal 10 3 2 4 3 7" xfId="4283" xr:uid="{A827353D-750B-4561-8594-10148DF9BEF8}"/>
    <cellStyle name="Normal 10 3 2 4 3 7 2" xfId="8045" xr:uid="{10B54CC4-ACEC-4DE9-BB50-E95160C202E1}"/>
    <cellStyle name="Normal 10 3 2 4 3 8" xfId="5096" xr:uid="{A51E593C-1528-4DF6-9E43-44FC78093719}"/>
    <cellStyle name="Normal 10 3 2 4 4" xfId="1745" xr:uid="{DDA574A5-D8B7-47B0-8CD8-6509DDCE29B5}"/>
    <cellStyle name="Normal 10 3 2 4 4 2" xfId="3376" xr:uid="{9A1B892F-D815-407C-9D88-302B64C22E3B}"/>
    <cellStyle name="Normal 10 3 2 4 4 2 2" xfId="7217" xr:uid="{31019E19-BAD7-48D6-9BF8-1E9A5F4C1B3A}"/>
    <cellStyle name="Normal 10 3 2 4 4 3" xfId="4686" xr:uid="{B35D382B-7C89-4F55-BF7B-8798595C7BEA}"/>
    <cellStyle name="Normal 10 3 2 4 4 3 2" xfId="8448" xr:uid="{00A217C0-3BDD-485F-A319-86B8659F8420}"/>
    <cellStyle name="Normal 10 3 2 4 4 4" xfId="5586" xr:uid="{D9729410-62F9-4A75-BACF-40AB37FFFEC8}"/>
    <cellStyle name="Normal 10 3 2 4 5" xfId="2152" xr:uid="{A6005C40-8971-4AE7-9233-B31540A7E071}"/>
    <cellStyle name="Normal 10 3 2 4 5 2" xfId="5993" xr:uid="{2ABCD2A4-7113-4262-A35D-6FAE564B4229}"/>
    <cellStyle name="Normal 10 3 2 4 6" xfId="2559" xr:uid="{55E9DE7F-8A52-480B-8AC1-7844BA51F6D5}"/>
    <cellStyle name="Normal 10 3 2 4 6 2" xfId="6400" xr:uid="{FE078DBF-E0E8-4E74-A54F-44F166F3F607}"/>
    <cellStyle name="Normal 10 3 2 4 7" xfId="2966" xr:uid="{4A6297E3-8D74-4530-8846-B4CAFDF058ED}"/>
    <cellStyle name="Normal 10 3 2 4 7 2" xfId="6807" xr:uid="{A2FA5ECB-E8B2-403F-86C6-E0E8DAB50B66}"/>
    <cellStyle name="Normal 10 3 2 4 8" xfId="3815" xr:uid="{C3BA0497-2680-44B3-B0C8-25EF934622B3}"/>
    <cellStyle name="Normal 10 3 2 4 8 2" xfId="7628" xr:uid="{94203058-4B71-4ECC-A1EE-5F83F3C7A38B}"/>
    <cellStyle name="Normal 10 3 2 4 9" xfId="4280" xr:uid="{AF326656-1289-490F-BDB9-82C948B0FC33}"/>
    <cellStyle name="Normal 10 3 2 4 9 2" xfId="8042" xr:uid="{F19826CB-5429-4823-8A93-6162B23630DA}"/>
    <cellStyle name="Normal 10 3 2 5" xfId="888" xr:uid="{7ADF9211-FCF9-4E44-8BFA-AEB671B695FD}"/>
    <cellStyle name="Normal 10 3 2 5 10" xfId="5097" xr:uid="{CF437628-70B1-4045-BBDA-289A536D62AE}"/>
    <cellStyle name="Normal 10 3 2 5 2" xfId="889" xr:uid="{9FA663DF-1C4E-446F-89F3-3D5DBD741C29}"/>
    <cellStyle name="Normal 10 3 2 5 2 2" xfId="890" xr:uid="{E5CF3E37-9EF7-47C3-AB6D-C088713C7C3D}"/>
    <cellStyle name="Normal 10 3 2 5 2 2 2" xfId="1751" xr:uid="{DE77AEFF-EDCF-49E4-A9BE-0F1358A42E85}"/>
    <cellStyle name="Normal 10 3 2 5 2 2 2 2" xfId="3382" xr:uid="{E8E459C5-919E-4D96-95A1-4A0B7091A9F8}"/>
    <cellStyle name="Normal 10 3 2 5 2 2 2 2 2" xfId="7223" xr:uid="{223481A6-0D20-41F8-A79C-13E662140150}"/>
    <cellStyle name="Normal 10 3 2 5 2 2 2 3" xfId="4692" xr:uid="{AF58BDCC-B01D-4777-836B-03392720D97D}"/>
    <cellStyle name="Normal 10 3 2 5 2 2 2 3 2" xfId="8454" xr:uid="{B3960ACB-3719-4BD9-B24B-EE80CC90CFE2}"/>
    <cellStyle name="Normal 10 3 2 5 2 2 2 4" xfId="5592" xr:uid="{60305BED-11F9-4FA5-875B-7B263541F896}"/>
    <cellStyle name="Normal 10 3 2 5 2 2 3" xfId="2158" xr:uid="{10E575AF-5FCE-42A1-871F-17624B41E0AC}"/>
    <cellStyle name="Normal 10 3 2 5 2 2 3 2" xfId="5999" xr:uid="{1353E639-9472-4052-A39D-F92F148D365F}"/>
    <cellStyle name="Normal 10 3 2 5 2 2 4" xfId="2565" xr:uid="{60ADC5B0-A83E-45B1-993D-68E06F4DE499}"/>
    <cellStyle name="Normal 10 3 2 5 2 2 4 2" xfId="6406" xr:uid="{B8F6C772-68E1-414C-9961-162476295498}"/>
    <cellStyle name="Normal 10 3 2 5 2 2 5" xfId="2972" xr:uid="{CE00E519-7D11-4A37-8BBD-B35EA773D4BF}"/>
    <cellStyle name="Normal 10 3 2 5 2 2 5 2" xfId="6813" xr:uid="{6F524889-9244-411F-BAA8-F2C3BFFD55A8}"/>
    <cellStyle name="Normal 10 3 2 5 2 2 6" xfId="3821" xr:uid="{B05F2459-8A92-403E-840D-2EFC16F485DC}"/>
    <cellStyle name="Normal 10 3 2 5 2 2 6 2" xfId="7634" xr:uid="{269A01D9-2276-40AD-8D8B-8CBB8AC7C15E}"/>
    <cellStyle name="Normal 10 3 2 5 2 2 7" xfId="4286" xr:uid="{3C974514-485A-49B0-BF1A-2360352286D8}"/>
    <cellStyle name="Normal 10 3 2 5 2 2 7 2" xfId="8048" xr:uid="{59E90C83-9E0C-407F-88A7-1C46F40A600C}"/>
    <cellStyle name="Normal 10 3 2 5 2 2 8" xfId="5099" xr:uid="{44A011E9-F944-4F68-94E4-4B878E7EC6F1}"/>
    <cellStyle name="Normal 10 3 2 5 2 3" xfId="1750" xr:uid="{D4DF7FD7-F6AA-4F02-A854-0CDEF2576143}"/>
    <cellStyle name="Normal 10 3 2 5 2 3 2" xfId="3381" xr:uid="{ADBF9C19-183C-4CF5-BC6E-80ADCE4DED35}"/>
    <cellStyle name="Normal 10 3 2 5 2 3 2 2" xfId="7222" xr:uid="{830887F1-DC65-426C-B509-81755C278B88}"/>
    <cellStyle name="Normal 10 3 2 5 2 3 3" xfId="4691" xr:uid="{2A353DAA-86EB-4FCF-9FE3-4BC89AE2384A}"/>
    <cellStyle name="Normal 10 3 2 5 2 3 3 2" xfId="8453" xr:uid="{6DB3C935-BA9F-4588-BABB-1BCFFAB6B01E}"/>
    <cellStyle name="Normal 10 3 2 5 2 3 4" xfId="5591" xr:uid="{5753C315-011B-4853-B691-3138D70827C8}"/>
    <cellStyle name="Normal 10 3 2 5 2 4" xfId="2157" xr:uid="{EC8E2E77-467B-4011-873E-FAD972AA5D22}"/>
    <cellStyle name="Normal 10 3 2 5 2 4 2" xfId="5998" xr:uid="{EBA3E076-7F2B-4B96-93B1-4F27AEE01585}"/>
    <cellStyle name="Normal 10 3 2 5 2 5" xfId="2564" xr:uid="{6DFE1EF8-87C3-4AB0-823E-3B783C76B8B7}"/>
    <cellStyle name="Normal 10 3 2 5 2 5 2" xfId="6405" xr:uid="{DDCA89A3-DBBC-4E15-AA5C-D7DC4266D763}"/>
    <cellStyle name="Normal 10 3 2 5 2 6" xfId="2971" xr:uid="{037F78E7-F571-4A7F-8225-0966755AA8F2}"/>
    <cellStyle name="Normal 10 3 2 5 2 6 2" xfId="6812" xr:uid="{97693E1E-4B5C-43B3-AC6B-D6F23685C19D}"/>
    <cellStyle name="Normal 10 3 2 5 2 7" xfId="3820" xr:uid="{A330F5DE-5E6A-493E-BDD6-7A3C6FD6622D}"/>
    <cellStyle name="Normal 10 3 2 5 2 7 2" xfId="7633" xr:uid="{7C3EA8CE-39E5-4AA3-9BD8-073D76F542BE}"/>
    <cellStyle name="Normal 10 3 2 5 2 8" xfId="4285" xr:uid="{AE1AFFAA-68AF-4E93-9E87-AA66FE20D0C2}"/>
    <cellStyle name="Normal 10 3 2 5 2 8 2" xfId="8047" xr:uid="{80412989-5F0E-45E4-810A-BD073650D8CA}"/>
    <cellStyle name="Normal 10 3 2 5 2 9" xfId="5098" xr:uid="{C895D8EA-2468-4534-9032-B3B2B6D9EF46}"/>
    <cellStyle name="Normal 10 3 2 5 3" xfId="891" xr:uid="{E7C55D81-2B54-421E-A1E1-6273E662B75B}"/>
    <cellStyle name="Normal 10 3 2 5 3 2" xfId="1752" xr:uid="{6B5E73EB-D30D-41ED-B152-8FFD6A531C67}"/>
    <cellStyle name="Normal 10 3 2 5 3 2 2" xfId="3383" xr:uid="{890E0F35-C30D-4B5A-B91C-557A481FB640}"/>
    <cellStyle name="Normal 10 3 2 5 3 2 2 2" xfId="7224" xr:uid="{37BD0F87-50B8-42E5-A11E-92147F675EB8}"/>
    <cellStyle name="Normal 10 3 2 5 3 2 3" xfId="4693" xr:uid="{29D5D708-62B1-471F-BCBF-AE838397DC84}"/>
    <cellStyle name="Normal 10 3 2 5 3 2 3 2" xfId="8455" xr:uid="{0DFA0ABB-D756-4BDB-87B9-7F1DCC5A0FC4}"/>
    <cellStyle name="Normal 10 3 2 5 3 2 4" xfId="5593" xr:uid="{E05198A6-7E1F-4054-87E9-1E8107780F1D}"/>
    <cellStyle name="Normal 10 3 2 5 3 3" xfId="2159" xr:uid="{3FF2A689-EA9F-4726-9B62-3581B0F4ABF2}"/>
    <cellStyle name="Normal 10 3 2 5 3 3 2" xfId="6000" xr:uid="{CE997B4C-5899-47C6-815E-54D66BD9B81B}"/>
    <cellStyle name="Normal 10 3 2 5 3 4" xfId="2566" xr:uid="{C2DF27F0-7F13-4BEE-8898-F23DCDE8A44C}"/>
    <cellStyle name="Normal 10 3 2 5 3 4 2" xfId="6407" xr:uid="{ED07ADCF-1253-42EE-B420-F2110A14CB1A}"/>
    <cellStyle name="Normal 10 3 2 5 3 5" xfId="2973" xr:uid="{2CEF48AE-86E9-45AC-B07C-9744D943A555}"/>
    <cellStyle name="Normal 10 3 2 5 3 5 2" xfId="6814" xr:uid="{8589BBBD-2FD1-401D-B7DB-5DAC8EFC353B}"/>
    <cellStyle name="Normal 10 3 2 5 3 6" xfId="3822" xr:uid="{6106E941-4AFA-4C75-959A-5F9D9A61BD9D}"/>
    <cellStyle name="Normal 10 3 2 5 3 6 2" xfId="7635" xr:uid="{B6184DDF-CA17-4A33-96D4-E31A7139B380}"/>
    <cellStyle name="Normal 10 3 2 5 3 7" xfId="4287" xr:uid="{B095F10B-44C0-481A-8A1F-F1280D814567}"/>
    <cellStyle name="Normal 10 3 2 5 3 7 2" xfId="8049" xr:uid="{6A1D6D94-6A79-458C-8228-4928893C0E0F}"/>
    <cellStyle name="Normal 10 3 2 5 3 8" xfId="5100" xr:uid="{59977850-8484-4DCD-A067-B7F2C6B8E399}"/>
    <cellStyle name="Normal 10 3 2 5 4" xfId="1749" xr:uid="{9422717C-280E-4ADD-9EBE-DF2AD645532E}"/>
    <cellStyle name="Normal 10 3 2 5 4 2" xfId="3380" xr:uid="{6B87E7F2-2D87-4A28-9D58-08706988EDB0}"/>
    <cellStyle name="Normal 10 3 2 5 4 2 2" xfId="7221" xr:uid="{64B785F4-1160-429D-B7E0-8982355C67C6}"/>
    <cellStyle name="Normal 10 3 2 5 4 3" xfId="4690" xr:uid="{452FA437-1C43-4F28-B3ED-94DEF9844532}"/>
    <cellStyle name="Normal 10 3 2 5 4 3 2" xfId="8452" xr:uid="{DC2B4659-79C7-4AFE-B279-D1C21B25C372}"/>
    <cellStyle name="Normal 10 3 2 5 4 4" xfId="5590" xr:uid="{D972FF71-87A9-4D58-B6AC-016A64152866}"/>
    <cellStyle name="Normal 10 3 2 5 5" xfId="2156" xr:uid="{CB164213-C02E-4748-96E8-73E02E9929FD}"/>
    <cellStyle name="Normal 10 3 2 5 5 2" xfId="5997" xr:uid="{398A5C1F-B765-4968-A9A9-679EA215A6BE}"/>
    <cellStyle name="Normal 10 3 2 5 6" xfId="2563" xr:uid="{D7F2CCF9-8800-46B9-A7DC-52EDF9C523AB}"/>
    <cellStyle name="Normal 10 3 2 5 6 2" xfId="6404" xr:uid="{A21805CB-6A65-4059-BE5A-1DADC8C94AF2}"/>
    <cellStyle name="Normal 10 3 2 5 7" xfId="2970" xr:uid="{25B3F028-84E8-4832-9DE3-AC7489DFFA51}"/>
    <cellStyle name="Normal 10 3 2 5 7 2" xfId="6811" xr:uid="{3CEBBFF7-CB1B-40CC-AEB2-7A2202FB5D9A}"/>
    <cellStyle name="Normal 10 3 2 5 8" xfId="3819" xr:uid="{D7DDC578-D437-47C1-8351-775731647344}"/>
    <cellStyle name="Normal 10 3 2 5 8 2" xfId="7632" xr:uid="{6A6EA709-866A-4434-BD8B-B8257EC4A878}"/>
    <cellStyle name="Normal 10 3 2 5 9" xfId="4284" xr:uid="{FE5A7C14-6A9C-473C-AD6B-00F7D45801C6}"/>
    <cellStyle name="Normal 10 3 2 5 9 2" xfId="8046" xr:uid="{56C67A05-841E-4CE3-B9D7-DEEAA488B94C}"/>
    <cellStyle name="Normal 10 3 2 6" xfId="892" xr:uid="{43FD22DB-04C2-4FDD-86D6-D06ED5ADAF3A}"/>
    <cellStyle name="Normal 10 3 2 6 10" xfId="5101" xr:uid="{EDC245D2-F1A1-4248-A989-ABFFB26A07A2}"/>
    <cellStyle name="Normal 10 3 2 6 2" xfId="893" xr:uid="{A3143279-B7EA-4221-B376-ED8892A88636}"/>
    <cellStyle name="Normal 10 3 2 6 2 2" xfId="894" xr:uid="{19D1C0C4-3C08-43F7-8144-0A4D3979DAB9}"/>
    <cellStyle name="Normal 10 3 2 6 2 2 2" xfId="1755" xr:uid="{3D000089-5C82-458A-B6CE-3F217A1FA840}"/>
    <cellStyle name="Normal 10 3 2 6 2 2 2 2" xfId="3386" xr:uid="{6197B95E-F921-409E-854F-4E5C5ACD241E}"/>
    <cellStyle name="Normal 10 3 2 6 2 2 2 2 2" xfId="7227" xr:uid="{C1F000BE-D990-4825-A7C0-628448D905AA}"/>
    <cellStyle name="Normal 10 3 2 6 2 2 2 3" xfId="4696" xr:uid="{6011E609-72E5-4D34-A15E-1515F36F8FFD}"/>
    <cellStyle name="Normal 10 3 2 6 2 2 2 3 2" xfId="8458" xr:uid="{5B9494B1-3C33-40BB-875A-527BB98B6ABB}"/>
    <cellStyle name="Normal 10 3 2 6 2 2 2 4" xfId="5596" xr:uid="{872684D5-20FC-41E5-8375-D6B568115373}"/>
    <cellStyle name="Normal 10 3 2 6 2 2 3" xfId="2162" xr:uid="{FA2FBC4D-121A-42DD-9E44-61FF4CB4A40B}"/>
    <cellStyle name="Normal 10 3 2 6 2 2 3 2" xfId="6003" xr:uid="{E6A9F36F-66EB-4278-9A4C-19266765D905}"/>
    <cellStyle name="Normal 10 3 2 6 2 2 4" xfId="2569" xr:uid="{03B6E342-E872-4A6E-B5BB-EED76F0A3324}"/>
    <cellStyle name="Normal 10 3 2 6 2 2 4 2" xfId="6410" xr:uid="{20AB0A10-C85C-4984-830C-84269C0BAC62}"/>
    <cellStyle name="Normal 10 3 2 6 2 2 5" xfId="2976" xr:uid="{20DD320C-A7C5-4DCB-98FD-27CE88CE5D40}"/>
    <cellStyle name="Normal 10 3 2 6 2 2 5 2" xfId="6817" xr:uid="{34132EFD-FD9C-4E64-8F81-3145EA28ED9C}"/>
    <cellStyle name="Normal 10 3 2 6 2 2 6" xfId="3825" xr:uid="{07049F7A-6ECF-4D63-9BF0-C512F4BAE986}"/>
    <cellStyle name="Normal 10 3 2 6 2 2 6 2" xfId="7638" xr:uid="{88779711-E084-48BB-B76B-9817C5BCC838}"/>
    <cellStyle name="Normal 10 3 2 6 2 2 7" xfId="4290" xr:uid="{0D066C71-213E-4613-90C2-83F260F94A0D}"/>
    <cellStyle name="Normal 10 3 2 6 2 2 7 2" xfId="8052" xr:uid="{81585DD4-8A46-4F6F-B9F8-63E624BBC766}"/>
    <cellStyle name="Normal 10 3 2 6 2 2 8" xfId="5103" xr:uid="{808A5AFB-8A04-4C5B-9B70-32712FF75284}"/>
    <cellStyle name="Normal 10 3 2 6 2 3" xfId="1754" xr:uid="{4694791C-C1EF-4920-A1F5-50F4CCA355AE}"/>
    <cellStyle name="Normal 10 3 2 6 2 3 2" xfId="3385" xr:uid="{06B39958-CBCC-4E6D-9470-A94E381F89AF}"/>
    <cellStyle name="Normal 10 3 2 6 2 3 2 2" xfId="7226" xr:uid="{8163A16D-5E9D-4BCA-86C5-7386A9500632}"/>
    <cellStyle name="Normal 10 3 2 6 2 3 3" xfId="4695" xr:uid="{1B4E5BDF-EE3A-45DE-938F-48711F37DF89}"/>
    <cellStyle name="Normal 10 3 2 6 2 3 3 2" xfId="8457" xr:uid="{7A4911EE-9A69-46CE-B94C-444C83F4F30A}"/>
    <cellStyle name="Normal 10 3 2 6 2 3 4" xfId="5595" xr:uid="{8725359B-B6E9-456D-B1D2-3988E697DACE}"/>
    <cellStyle name="Normal 10 3 2 6 2 4" xfId="2161" xr:uid="{1244AB81-8AB0-42BA-860C-B2D70B33E7FC}"/>
    <cellStyle name="Normal 10 3 2 6 2 4 2" xfId="6002" xr:uid="{CE060A69-F448-4449-90E7-7A062ACC0DD5}"/>
    <cellStyle name="Normal 10 3 2 6 2 5" xfId="2568" xr:uid="{97BB7795-941D-4538-9800-BFB4AADB3EE1}"/>
    <cellStyle name="Normal 10 3 2 6 2 5 2" xfId="6409" xr:uid="{10F0AE02-D935-43DF-B8C6-02ACC67A91AA}"/>
    <cellStyle name="Normal 10 3 2 6 2 6" xfId="2975" xr:uid="{C4BFF54B-20DC-49C0-B63A-6599B96CA3B8}"/>
    <cellStyle name="Normal 10 3 2 6 2 6 2" xfId="6816" xr:uid="{2F3E12A0-22E5-40E9-AD74-C1492F3CA869}"/>
    <cellStyle name="Normal 10 3 2 6 2 7" xfId="3824" xr:uid="{67681CFB-47D4-45E1-ACD3-26491087700B}"/>
    <cellStyle name="Normal 10 3 2 6 2 7 2" xfId="7637" xr:uid="{AF974AC8-368C-490F-8033-60282BA6342A}"/>
    <cellStyle name="Normal 10 3 2 6 2 8" xfId="4289" xr:uid="{207A9D1A-1125-47FB-970F-C2DBECA17787}"/>
    <cellStyle name="Normal 10 3 2 6 2 8 2" xfId="8051" xr:uid="{EEE5DD65-4DAC-475E-8867-791206F595BC}"/>
    <cellStyle name="Normal 10 3 2 6 2 9" xfId="5102" xr:uid="{9E90FC8D-9915-4C14-AE32-DB9DAF1D206E}"/>
    <cellStyle name="Normal 10 3 2 6 3" xfId="895" xr:uid="{ABDB4D56-23C3-4BCE-B925-032D72FECB74}"/>
    <cellStyle name="Normal 10 3 2 6 3 2" xfId="1756" xr:uid="{CE4CA079-F67F-41A2-A4D1-1A9CEB836805}"/>
    <cellStyle name="Normal 10 3 2 6 3 2 2" xfId="3387" xr:uid="{BC3A88DA-0452-4BD3-A0C2-FCEC39852CED}"/>
    <cellStyle name="Normal 10 3 2 6 3 2 2 2" xfId="7228" xr:uid="{DF02D216-2935-4E4E-A96B-7F883E2A43E0}"/>
    <cellStyle name="Normal 10 3 2 6 3 2 3" xfId="4697" xr:uid="{04B3FF68-5A7A-459A-9AA1-4413312FE21D}"/>
    <cellStyle name="Normal 10 3 2 6 3 2 3 2" xfId="8459" xr:uid="{7FF8447C-FEAB-49AD-B1A7-D8C415FFC93F}"/>
    <cellStyle name="Normal 10 3 2 6 3 2 4" xfId="5597" xr:uid="{501AA661-BD89-46EE-B7D1-270062132285}"/>
    <cellStyle name="Normal 10 3 2 6 3 3" xfId="2163" xr:uid="{BD99F5EA-87A4-43DE-A673-A18234F96EAF}"/>
    <cellStyle name="Normal 10 3 2 6 3 3 2" xfId="6004" xr:uid="{EA656F83-CDB9-4903-8574-72453F1187F9}"/>
    <cellStyle name="Normal 10 3 2 6 3 4" xfId="2570" xr:uid="{C70EC992-29F9-496F-B411-CEE120A0DB12}"/>
    <cellStyle name="Normal 10 3 2 6 3 4 2" xfId="6411" xr:uid="{8814C266-8F8D-4F46-9C6C-69965C6E4F2E}"/>
    <cellStyle name="Normal 10 3 2 6 3 5" xfId="2977" xr:uid="{8052BD89-EF4E-4C81-B265-0717CDEEBC06}"/>
    <cellStyle name="Normal 10 3 2 6 3 5 2" xfId="6818" xr:uid="{DC5B74E9-E3DF-4983-9F50-8F5AC80E68A9}"/>
    <cellStyle name="Normal 10 3 2 6 3 6" xfId="3826" xr:uid="{3D3748EF-854A-48F8-B915-7A66D5BA0783}"/>
    <cellStyle name="Normal 10 3 2 6 3 6 2" xfId="7639" xr:uid="{5AEB2FB9-A8C1-47CB-82CA-74ACB13C401D}"/>
    <cellStyle name="Normal 10 3 2 6 3 7" xfId="4291" xr:uid="{B1EDB2AC-A795-46B8-A835-F19D64334456}"/>
    <cellStyle name="Normal 10 3 2 6 3 7 2" xfId="8053" xr:uid="{4FF28F32-45E3-41BC-9205-7F3C5B1AC0F1}"/>
    <cellStyle name="Normal 10 3 2 6 3 8" xfId="5104" xr:uid="{24EE975C-4BBE-4ED0-B164-53C143CE02E9}"/>
    <cellStyle name="Normal 10 3 2 6 4" xfId="1753" xr:uid="{A3937115-E56F-4FCD-AF24-A9659EFE6629}"/>
    <cellStyle name="Normal 10 3 2 6 4 2" xfId="3384" xr:uid="{3CA787D9-5D47-4749-8F30-2A356C1BC45E}"/>
    <cellStyle name="Normal 10 3 2 6 4 2 2" xfId="7225" xr:uid="{48187095-9EDA-4B1B-94B9-08E30FBE256B}"/>
    <cellStyle name="Normal 10 3 2 6 4 3" xfId="4694" xr:uid="{DEB50B8F-15E1-426C-AC99-68C2FF71CCBE}"/>
    <cellStyle name="Normal 10 3 2 6 4 3 2" xfId="8456" xr:uid="{DFD0A499-45DB-43F9-A313-6E0A1C85F638}"/>
    <cellStyle name="Normal 10 3 2 6 4 4" xfId="5594" xr:uid="{1F2C88A7-6694-4F90-82C4-C7C9537DD462}"/>
    <cellStyle name="Normal 10 3 2 6 5" xfId="2160" xr:uid="{208DF560-4FC4-4ACC-B1EC-B4078B714A06}"/>
    <cellStyle name="Normal 10 3 2 6 5 2" xfId="6001" xr:uid="{270ABB0A-053E-412E-8F03-4D0FF1A83758}"/>
    <cellStyle name="Normal 10 3 2 6 6" xfId="2567" xr:uid="{35C73F0B-59F3-4795-8DAB-685E421382B2}"/>
    <cellStyle name="Normal 10 3 2 6 6 2" xfId="6408" xr:uid="{614AF779-151C-4C4A-887D-24A4056470BC}"/>
    <cellStyle name="Normal 10 3 2 6 7" xfId="2974" xr:uid="{43D03286-1A25-4593-9341-6460A3A4D2CD}"/>
    <cellStyle name="Normal 10 3 2 6 7 2" xfId="6815" xr:uid="{95F86697-00CE-4D1D-AD4F-E3DB9C04EFC3}"/>
    <cellStyle name="Normal 10 3 2 6 8" xfId="3823" xr:uid="{3E3A428E-0786-43F8-ADB0-E88815D474DD}"/>
    <cellStyle name="Normal 10 3 2 6 8 2" xfId="7636" xr:uid="{24B2996E-D577-42A2-BC75-1FA6412B5E7F}"/>
    <cellStyle name="Normal 10 3 2 6 9" xfId="4288" xr:uid="{917D449B-C016-434A-A9B3-4515EDE1322A}"/>
    <cellStyle name="Normal 10 3 2 6 9 2" xfId="8050" xr:uid="{BD24512B-C166-4AF7-9720-7D835A2AC542}"/>
    <cellStyle name="Normal 10 3 2 7" xfId="896" xr:uid="{2D4E9095-08F5-494C-9FED-5F6ECFE9E19A}"/>
    <cellStyle name="Normal 10 3 2 7 2" xfId="897" xr:uid="{726852F2-A944-4E68-8237-EC969FF8F38B}"/>
    <cellStyle name="Normal 10 3 2 7 2 2" xfId="1758" xr:uid="{4B8965B2-14D9-47FF-912C-6A56A488E5E4}"/>
    <cellStyle name="Normal 10 3 2 7 2 2 2" xfId="3389" xr:uid="{5A21A0AA-AABA-4C5A-B81F-477D139A1DEF}"/>
    <cellStyle name="Normal 10 3 2 7 2 2 2 2" xfId="7230" xr:uid="{155798D8-85CF-402F-BB6A-D382166F71EB}"/>
    <cellStyle name="Normal 10 3 2 7 2 2 3" xfId="4699" xr:uid="{91266520-4AB2-46AA-8969-619015CC89D7}"/>
    <cellStyle name="Normal 10 3 2 7 2 2 3 2" xfId="8461" xr:uid="{804C4B2D-1DB0-4894-B5F6-05DCE91645A4}"/>
    <cellStyle name="Normal 10 3 2 7 2 2 4" xfId="5599" xr:uid="{B3B9B4B6-F308-48D2-95A2-FF2C8091C034}"/>
    <cellStyle name="Normal 10 3 2 7 2 3" xfId="2165" xr:uid="{DA4C0A5D-7450-4B88-B328-25AE840C8DF2}"/>
    <cellStyle name="Normal 10 3 2 7 2 3 2" xfId="6006" xr:uid="{D9E6915D-7526-4A8C-A9D8-7E443171E921}"/>
    <cellStyle name="Normal 10 3 2 7 2 4" xfId="2572" xr:uid="{F35AC16F-BC55-4244-BBE7-E2FB721B2A1E}"/>
    <cellStyle name="Normal 10 3 2 7 2 4 2" xfId="6413" xr:uid="{206D1B16-118F-4E6D-88B8-0B66DC96600B}"/>
    <cellStyle name="Normal 10 3 2 7 2 5" xfId="2979" xr:uid="{B5F18233-E30D-49C3-80AC-BE01CB661740}"/>
    <cellStyle name="Normal 10 3 2 7 2 5 2" xfId="6820" xr:uid="{CD75BAAA-54DC-4247-93F6-2E48107C115C}"/>
    <cellStyle name="Normal 10 3 2 7 2 6" xfId="3828" xr:uid="{9A156355-2F04-42A0-A209-1C18C21B4092}"/>
    <cellStyle name="Normal 10 3 2 7 2 6 2" xfId="7641" xr:uid="{AC1C679F-4831-4C4E-A5D1-456E8FC39C27}"/>
    <cellStyle name="Normal 10 3 2 7 2 7" xfId="4293" xr:uid="{98A8B477-B76B-4932-B353-BB03AEB5EC24}"/>
    <cellStyle name="Normal 10 3 2 7 2 7 2" xfId="8055" xr:uid="{AACA2A53-EA21-4DAE-910F-7557CE6F4BB1}"/>
    <cellStyle name="Normal 10 3 2 7 2 8" xfId="5106" xr:uid="{75784184-2F2D-4B81-810C-68BBE68E3F7D}"/>
    <cellStyle name="Normal 10 3 2 7 3" xfId="1757" xr:uid="{455BD475-040D-445D-8D24-20FB0AABB8B7}"/>
    <cellStyle name="Normal 10 3 2 7 3 2" xfId="3388" xr:uid="{9B8A961F-832A-41BA-9669-3DDB33FE3B9B}"/>
    <cellStyle name="Normal 10 3 2 7 3 2 2" xfId="7229" xr:uid="{7B8794CD-2221-407C-A0F8-44442D95FB2D}"/>
    <cellStyle name="Normal 10 3 2 7 3 3" xfId="4698" xr:uid="{DEE16648-2D2C-4CBC-85D0-E823187E120B}"/>
    <cellStyle name="Normal 10 3 2 7 3 3 2" xfId="8460" xr:uid="{4B15F6F6-3594-4E16-9E46-01A1DC372C33}"/>
    <cellStyle name="Normal 10 3 2 7 3 4" xfId="5598" xr:uid="{3770DAAA-0114-4B62-B1FB-0137F6F31237}"/>
    <cellStyle name="Normal 10 3 2 7 4" xfId="2164" xr:uid="{8AB4ECF4-42EE-4FEC-98BC-998CC6B5C73C}"/>
    <cellStyle name="Normal 10 3 2 7 4 2" xfId="6005" xr:uid="{13A796C4-EDBE-4A11-A05A-254DEA96D1BE}"/>
    <cellStyle name="Normal 10 3 2 7 5" xfId="2571" xr:uid="{9E7C5B82-A67A-4C57-8F78-5D9EFAF204B8}"/>
    <cellStyle name="Normal 10 3 2 7 5 2" xfId="6412" xr:uid="{F9AD33B0-9C33-42B6-9324-8DA4DDC66FE6}"/>
    <cellStyle name="Normal 10 3 2 7 6" xfId="2978" xr:uid="{B8CEF025-9DC3-401F-84F5-7F77CFE89406}"/>
    <cellStyle name="Normal 10 3 2 7 6 2" xfId="6819" xr:uid="{22C0370E-5FE9-4765-BED7-6F869C5E1596}"/>
    <cellStyle name="Normal 10 3 2 7 7" xfId="3827" xr:uid="{554CEFDF-C869-4A77-B0A6-A476EFB49503}"/>
    <cellStyle name="Normal 10 3 2 7 7 2" xfId="7640" xr:uid="{8B07EC16-8A32-444C-9288-4BEDE786FC51}"/>
    <cellStyle name="Normal 10 3 2 7 8" xfId="4292" xr:uid="{1FD9EF90-E5CF-48A6-9014-02936162043C}"/>
    <cellStyle name="Normal 10 3 2 7 8 2" xfId="8054" xr:uid="{B40C6039-6347-4AB5-A6CF-E34D59CC6CD9}"/>
    <cellStyle name="Normal 10 3 2 7 9" xfId="5105" xr:uid="{3F7CCBEA-BBA7-46CD-B4ED-1916F17DEE37}"/>
    <cellStyle name="Normal 10 3 2 8" xfId="898" xr:uid="{B16FA2A2-4029-4454-A8A0-FA5B56F260A6}"/>
    <cellStyle name="Normal 10 3 2 8 2" xfId="1759" xr:uid="{C53515B7-333E-4F54-A0A0-FF3C7FB6F514}"/>
    <cellStyle name="Normal 10 3 2 8 2 2" xfId="3390" xr:uid="{546F4F09-04A5-4CE5-962B-2E031DF19348}"/>
    <cellStyle name="Normal 10 3 2 8 2 2 2" xfId="7231" xr:uid="{808EDBB0-45A0-45B3-9532-2FC70814C6D5}"/>
    <cellStyle name="Normal 10 3 2 8 2 3" xfId="4700" xr:uid="{B073DCF6-9A14-4752-A300-8A75675F19CC}"/>
    <cellStyle name="Normal 10 3 2 8 2 3 2" xfId="8462" xr:uid="{9564B25A-272F-4615-B851-789BF49157B2}"/>
    <cellStyle name="Normal 10 3 2 8 2 4" xfId="5600" xr:uid="{09AEA038-88AF-4406-8BE9-97AC7070598C}"/>
    <cellStyle name="Normal 10 3 2 8 3" xfId="2166" xr:uid="{4AE043ED-EFB1-4AFD-B4B3-77CC4E67C82A}"/>
    <cellStyle name="Normal 10 3 2 8 3 2" xfId="6007" xr:uid="{19A66BF8-E3A8-4819-A566-1C9229522C56}"/>
    <cellStyle name="Normal 10 3 2 8 4" xfId="2573" xr:uid="{1C397DEC-0F29-4DCD-89A2-5F3A0322EB05}"/>
    <cellStyle name="Normal 10 3 2 8 4 2" xfId="6414" xr:uid="{1B393FED-9497-4672-A4FB-8AF53A010B20}"/>
    <cellStyle name="Normal 10 3 2 8 5" xfId="2980" xr:uid="{B780DE24-5F39-4089-A0D9-DD821C4F00B4}"/>
    <cellStyle name="Normal 10 3 2 8 5 2" xfId="6821" xr:uid="{8FF27C21-3A25-4C13-82D7-B48864BC9175}"/>
    <cellStyle name="Normal 10 3 2 8 6" xfId="3829" xr:uid="{30251C95-1A58-4E92-9906-61447D537AC7}"/>
    <cellStyle name="Normal 10 3 2 8 6 2" xfId="7642" xr:uid="{D9A8867D-D9E9-4564-9F5D-0FC0C154C809}"/>
    <cellStyle name="Normal 10 3 2 8 7" xfId="4294" xr:uid="{863A1BEA-5C0C-4516-8DAB-AFEC0561FA5E}"/>
    <cellStyle name="Normal 10 3 2 8 7 2" xfId="8056" xr:uid="{3FBBAA23-EB58-4F8C-A965-D088C736D2BF}"/>
    <cellStyle name="Normal 10 3 2 8 8" xfId="5107" xr:uid="{AC664AFF-4E16-4733-8560-35C267BA6FE1}"/>
    <cellStyle name="Normal 10 3 2 9" xfId="1712" xr:uid="{79367114-1554-44ED-9B55-991DFD746C67}"/>
    <cellStyle name="Normal 10 3 2 9 2" xfId="3343" xr:uid="{6DF4DEAB-FF13-42CB-8989-37A7F24BC1D0}"/>
    <cellStyle name="Normal 10 3 2 9 2 2" xfId="7184" xr:uid="{6F969AA3-010A-4C40-9B1F-CCBB78419B12}"/>
    <cellStyle name="Normal 10 3 2 9 3" xfId="4653" xr:uid="{4769A8FF-1444-408D-BD2F-D343F2E43219}"/>
    <cellStyle name="Normal 10 3 2 9 3 2" xfId="8415" xr:uid="{58CB3E6C-A811-46F2-A902-B17332652C1B}"/>
    <cellStyle name="Normal 10 3 2 9 4" xfId="5553" xr:uid="{4F5955B9-4249-4526-8B64-843D7FE3C110}"/>
    <cellStyle name="Normal 10 3 3" xfId="899" xr:uid="{F685612E-3426-4881-85F1-47BE9489EC4B}"/>
    <cellStyle name="Normal 10 3 3 10" xfId="2981" xr:uid="{C4BF4297-F793-4E42-B6BB-76D2F564A46B}"/>
    <cellStyle name="Normal 10 3 3 10 2" xfId="6822" xr:uid="{5E985E4E-DD76-4B84-99C1-A03DC42F6C53}"/>
    <cellStyle name="Normal 10 3 3 11" xfId="3830" xr:uid="{0158B4A3-49E2-4D73-BB29-0E4A2FF78583}"/>
    <cellStyle name="Normal 10 3 3 11 2" xfId="7643" xr:uid="{31EBE201-0F40-44EC-8328-55EAEAF126D7}"/>
    <cellStyle name="Normal 10 3 3 12" xfId="4295" xr:uid="{6AA0531A-92D3-4CF2-90CA-9005E06DBCE9}"/>
    <cellStyle name="Normal 10 3 3 12 2" xfId="8057" xr:uid="{035AC75E-8552-4836-B143-EB0C3F9A21D0}"/>
    <cellStyle name="Normal 10 3 3 13" xfId="5108" xr:uid="{8DA5ACF8-0981-40FE-9F66-8D3E517A1ECC}"/>
    <cellStyle name="Normal 10 3 3 2" xfId="900" xr:uid="{8BF9D4DC-2003-4CC4-A778-E4532F417B14}"/>
    <cellStyle name="Normal 10 3 3 2 10" xfId="5109" xr:uid="{336438ED-2B3A-4770-BDF0-444483D8DEAB}"/>
    <cellStyle name="Normal 10 3 3 2 2" xfId="901" xr:uid="{09A0545A-DF21-470E-8AD5-DB6D556FF05D}"/>
    <cellStyle name="Normal 10 3 3 2 2 2" xfId="902" xr:uid="{4FBDACD0-0D52-44E2-9F02-3A332972E0D5}"/>
    <cellStyle name="Normal 10 3 3 2 2 2 2" xfId="1763" xr:uid="{DD1ED4F0-4587-48EC-91BF-F92594A3DA88}"/>
    <cellStyle name="Normal 10 3 3 2 2 2 2 2" xfId="3394" xr:uid="{D9D4C231-2BBB-462A-B109-3A45C786196A}"/>
    <cellStyle name="Normal 10 3 3 2 2 2 2 2 2" xfId="7235" xr:uid="{21D369DA-58EC-4E0B-9A0B-B24990BDDA8A}"/>
    <cellStyle name="Normal 10 3 3 2 2 2 2 3" xfId="4704" xr:uid="{893B10EA-2707-4D1E-B534-D7E7CCCA08CE}"/>
    <cellStyle name="Normal 10 3 3 2 2 2 2 3 2" xfId="8466" xr:uid="{5FE4286A-005A-473D-B0D1-8517121A0E2A}"/>
    <cellStyle name="Normal 10 3 3 2 2 2 2 4" xfId="5604" xr:uid="{44A91E46-236D-4CA8-887A-30DF669282DB}"/>
    <cellStyle name="Normal 10 3 3 2 2 2 3" xfId="2170" xr:uid="{4A7B1B74-5995-434D-A61F-80DA0F6C8B71}"/>
    <cellStyle name="Normal 10 3 3 2 2 2 3 2" xfId="6011" xr:uid="{D815C07C-A7C7-43C3-BAF6-BE100842A830}"/>
    <cellStyle name="Normal 10 3 3 2 2 2 4" xfId="2577" xr:uid="{D0D0CCC4-35E9-4113-9FFE-45495CC80BD4}"/>
    <cellStyle name="Normal 10 3 3 2 2 2 4 2" xfId="6418" xr:uid="{77763CFB-B5B2-4161-A191-B2F3B3FE36BE}"/>
    <cellStyle name="Normal 10 3 3 2 2 2 5" xfId="2984" xr:uid="{1168EECA-E3C7-4042-8B81-57F3FF6D96FC}"/>
    <cellStyle name="Normal 10 3 3 2 2 2 5 2" xfId="6825" xr:uid="{01C87FF0-153D-4D51-B291-36CBC1EA737D}"/>
    <cellStyle name="Normal 10 3 3 2 2 2 6" xfId="3833" xr:uid="{0F0C011D-6EAB-4407-B1F0-A66F185DB29E}"/>
    <cellStyle name="Normal 10 3 3 2 2 2 6 2" xfId="7646" xr:uid="{535DCCC8-F082-4F08-86F9-02DB2A47CB77}"/>
    <cellStyle name="Normal 10 3 3 2 2 2 7" xfId="4298" xr:uid="{2D6E5782-1798-4A39-8976-DA285D5AC882}"/>
    <cellStyle name="Normal 10 3 3 2 2 2 7 2" xfId="8060" xr:uid="{69DA8A24-CD05-4671-8664-785C3865370B}"/>
    <cellStyle name="Normal 10 3 3 2 2 2 8" xfId="5111" xr:uid="{3242B52C-8F73-4D91-9B48-3F053316053D}"/>
    <cellStyle name="Normal 10 3 3 2 2 3" xfId="1762" xr:uid="{24FFA30D-7C56-4E6B-8D1C-0E5F6AC42364}"/>
    <cellStyle name="Normal 10 3 3 2 2 3 2" xfId="3393" xr:uid="{286678DC-3FD5-4ACE-A752-347E00E0EA59}"/>
    <cellStyle name="Normal 10 3 3 2 2 3 2 2" xfId="7234" xr:uid="{28599D41-D1C1-4545-8EA8-62DE8639EE8F}"/>
    <cellStyle name="Normal 10 3 3 2 2 3 3" xfId="4703" xr:uid="{E44DC9B7-5511-42CF-9BCE-BE0158BF7FBD}"/>
    <cellStyle name="Normal 10 3 3 2 2 3 3 2" xfId="8465" xr:uid="{9CBA0480-8682-406C-8E7D-848767444899}"/>
    <cellStyle name="Normal 10 3 3 2 2 3 4" xfId="5603" xr:uid="{5000899C-0B53-4826-A920-CC3E4F0C7EE2}"/>
    <cellStyle name="Normal 10 3 3 2 2 4" xfId="2169" xr:uid="{AD28FAE4-145A-4244-BA09-6FC69F24BA62}"/>
    <cellStyle name="Normal 10 3 3 2 2 4 2" xfId="6010" xr:uid="{585112D8-4B5B-42F4-926A-FABFF99077CE}"/>
    <cellStyle name="Normal 10 3 3 2 2 5" xfId="2576" xr:uid="{BCDFA73B-A589-47D7-8AA8-B3E38F9482BD}"/>
    <cellStyle name="Normal 10 3 3 2 2 5 2" xfId="6417" xr:uid="{2AF2A001-35AE-4032-A650-FD76AFCD5186}"/>
    <cellStyle name="Normal 10 3 3 2 2 6" xfId="2983" xr:uid="{7882536C-D444-493A-B090-D6873F0D5D43}"/>
    <cellStyle name="Normal 10 3 3 2 2 6 2" xfId="6824" xr:uid="{3FF8E0AA-2137-4A20-B37B-56652BD1F75D}"/>
    <cellStyle name="Normal 10 3 3 2 2 7" xfId="3832" xr:uid="{A5238095-3F37-44BB-B126-1E3B96164ABA}"/>
    <cellStyle name="Normal 10 3 3 2 2 7 2" xfId="7645" xr:uid="{9D703288-0C43-4DEB-9D4A-A07B22B5CE6F}"/>
    <cellStyle name="Normal 10 3 3 2 2 8" xfId="4297" xr:uid="{1791307D-D552-4E0B-81F1-F9C8BD4E73E0}"/>
    <cellStyle name="Normal 10 3 3 2 2 8 2" xfId="8059" xr:uid="{62CA9623-FA18-401A-9385-C92F4E96617E}"/>
    <cellStyle name="Normal 10 3 3 2 2 9" xfId="5110" xr:uid="{4F72D027-D43F-42CA-813A-BCF80B896547}"/>
    <cellStyle name="Normal 10 3 3 2 3" xfId="903" xr:uid="{0A67F296-4899-44C7-B8CD-9E502FCF1766}"/>
    <cellStyle name="Normal 10 3 3 2 3 2" xfId="1764" xr:uid="{EA6D5C7B-8817-4335-BC93-991BBD64F0CB}"/>
    <cellStyle name="Normal 10 3 3 2 3 2 2" xfId="3395" xr:uid="{7FADE346-7FBF-4B8B-9938-B4B5E160F62A}"/>
    <cellStyle name="Normal 10 3 3 2 3 2 2 2" xfId="7236" xr:uid="{DE228B77-FEAD-40CD-9FEF-1B8AD9C16C8E}"/>
    <cellStyle name="Normal 10 3 3 2 3 2 3" xfId="4705" xr:uid="{B42AB190-797F-44E1-934E-27E575402515}"/>
    <cellStyle name="Normal 10 3 3 2 3 2 3 2" xfId="8467" xr:uid="{F6460D5E-F531-4BA6-A4CB-6D29E69B38F4}"/>
    <cellStyle name="Normal 10 3 3 2 3 2 4" xfId="5605" xr:uid="{F07214CC-EE11-49C3-99DA-6590244B7067}"/>
    <cellStyle name="Normal 10 3 3 2 3 3" xfId="2171" xr:uid="{F678755D-4FCF-462B-BAAB-CCB74C24A7A6}"/>
    <cellStyle name="Normal 10 3 3 2 3 3 2" xfId="6012" xr:uid="{BC26F435-BEAD-4420-907A-62AE3FA37B0A}"/>
    <cellStyle name="Normal 10 3 3 2 3 4" xfId="2578" xr:uid="{DA8A7C0D-186C-49C6-9A60-BA460F8DC7DB}"/>
    <cellStyle name="Normal 10 3 3 2 3 4 2" xfId="6419" xr:uid="{E80D6FAB-FE43-482B-9ED3-054F27FF2C72}"/>
    <cellStyle name="Normal 10 3 3 2 3 5" xfId="2985" xr:uid="{9C2CEC34-B7E4-4EB1-B65A-42A21F769EFD}"/>
    <cellStyle name="Normal 10 3 3 2 3 5 2" xfId="6826" xr:uid="{B96B2583-B508-47FD-9103-C24436DE3C39}"/>
    <cellStyle name="Normal 10 3 3 2 3 6" xfId="3834" xr:uid="{8DEB6CF9-8B07-4983-A8FC-679E09ADBC79}"/>
    <cellStyle name="Normal 10 3 3 2 3 6 2" xfId="7647" xr:uid="{43093143-0EDA-4A85-98B4-7826B7DC939E}"/>
    <cellStyle name="Normal 10 3 3 2 3 7" xfId="4299" xr:uid="{6EE6FFD3-5576-4600-8680-D2F172B967DB}"/>
    <cellStyle name="Normal 10 3 3 2 3 7 2" xfId="8061" xr:uid="{F78F4C7A-E98B-4485-BDE7-CF38A27E0170}"/>
    <cellStyle name="Normal 10 3 3 2 3 8" xfId="5112" xr:uid="{5F31F33E-EA3C-42A6-953A-8134D61CA619}"/>
    <cellStyle name="Normal 10 3 3 2 4" xfId="1761" xr:uid="{D3752729-F426-4187-9018-98D5083B9A22}"/>
    <cellStyle name="Normal 10 3 3 2 4 2" xfId="3392" xr:uid="{73AECA54-FA9D-4C93-BAE0-C7AA811FAFEA}"/>
    <cellStyle name="Normal 10 3 3 2 4 2 2" xfId="7233" xr:uid="{93C14388-EDD6-44E9-B6D4-C4465282F674}"/>
    <cellStyle name="Normal 10 3 3 2 4 3" xfId="4702" xr:uid="{FE249DAF-AC6D-4AA0-9503-E5327E78EFD0}"/>
    <cellStyle name="Normal 10 3 3 2 4 3 2" xfId="8464" xr:uid="{946DC37F-5FDB-4CCC-948E-50B0153022DF}"/>
    <cellStyle name="Normal 10 3 3 2 4 4" xfId="5602" xr:uid="{21FD0BE4-7912-40E3-8BC7-5A57A9AC62EC}"/>
    <cellStyle name="Normal 10 3 3 2 5" xfId="2168" xr:uid="{4F51770E-F815-4FA2-9EC5-B30CD2CB7D07}"/>
    <cellStyle name="Normal 10 3 3 2 5 2" xfId="6009" xr:uid="{7BFE25F6-72D2-487A-AB84-CDFA04FE12A5}"/>
    <cellStyle name="Normal 10 3 3 2 6" xfId="2575" xr:uid="{A4FE6E9D-E44B-47FA-9506-41E8029B24E2}"/>
    <cellStyle name="Normal 10 3 3 2 6 2" xfId="6416" xr:uid="{59DC37C8-4F3A-4F60-81C5-4951D45D81A7}"/>
    <cellStyle name="Normal 10 3 3 2 7" xfId="2982" xr:uid="{4DA06304-F7AE-417D-819F-46E4708433AB}"/>
    <cellStyle name="Normal 10 3 3 2 7 2" xfId="6823" xr:uid="{0A1048AE-8CC6-46ED-B6E5-5137DC2BF9F7}"/>
    <cellStyle name="Normal 10 3 3 2 8" xfId="3831" xr:uid="{E6659B42-08F3-4B59-B21E-E04BF76B45F5}"/>
    <cellStyle name="Normal 10 3 3 2 8 2" xfId="7644" xr:uid="{61885818-47B7-452E-BE61-41F72951569F}"/>
    <cellStyle name="Normal 10 3 3 2 9" xfId="4296" xr:uid="{D0DBD259-9943-4BDF-A54B-11E737EADA33}"/>
    <cellStyle name="Normal 10 3 3 2 9 2" xfId="8058" xr:uid="{61FA5D83-ED6F-4131-8A30-D4A13EF4A258}"/>
    <cellStyle name="Normal 10 3 3 3" xfId="904" xr:uid="{E99A18DF-7B89-4EB8-B7E4-B96BA6011E5B}"/>
    <cellStyle name="Normal 10 3 3 3 10" xfId="5113" xr:uid="{3327FA20-52E4-4E05-9411-AB6C3C239313}"/>
    <cellStyle name="Normal 10 3 3 3 2" xfId="905" xr:uid="{C4FE383C-8A69-4D7D-A17F-8A6DC8B328B7}"/>
    <cellStyle name="Normal 10 3 3 3 2 2" xfId="906" xr:uid="{81D4B282-CA68-4016-B966-5A24A172519F}"/>
    <cellStyle name="Normal 10 3 3 3 2 2 2" xfId="1767" xr:uid="{3EED0EC0-05AB-4AFB-96F4-0B01FAE621BA}"/>
    <cellStyle name="Normal 10 3 3 3 2 2 2 2" xfId="3398" xr:uid="{8F0F9FF8-643D-4664-8293-A140BDCDC6F7}"/>
    <cellStyle name="Normal 10 3 3 3 2 2 2 2 2" xfId="7239" xr:uid="{AA2A2CE2-3E8E-4579-B090-301FD97BBE5D}"/>
    <cellStyle name="Normal 10 3 3 3 2 2 2 3" xfId="4708" xr:uid="{C8B27ECE-9D66-4D59-873B-D16D7D6D552C}"/>
    <cellStyle name="Normal 10 3 3 3 2 2 2 3 2" xfId="8470" xr:uid="{F5B5D956-FB2D-4D29-B6FA-216544E624F4}"/>
    <cellStyle name="Normal 10 3 3 3 2 2 2 4" xfId="5608" xr:uid="{FA937AA3-737A-48D8-A025-274C36C5162A}"/>
    <cellStyle name="Normal 10 3 3 3 2 2 3" xfId="2174" xr:uid="{3A258EED-3106-491D-BBED-F65C2D30796D}"/>
    <cellStyle name="Normal 10 3 3 3 2 2 3 2" xfId="6015" xr:uid="{20559CAB-28B4-4BF0-84DA-3DA15ED208FE}"/>
    <cellStyle name="Normal 10 3 3 3 2 2 4" xfId="2581" xr:uid="{62000008-3C81-4B0A-8C43-55A6C6DAFD71}"/>
    <cellStyle name="Normal 10 3 3 3 2 2 4 2" xfId="6422" xr:uid="{7E125097-11EC-42A6-A80A-360D56C1FD66}"/>
    <cellStyle name="Normal 10 3 3 3 2 2 5" xfId="2988" xr:uid="{814CC9A8-6194-4717-9CD3-BC2FBEB690A2}"/>
    <cellStyle name="Normal 10 3 3 3 2 2 5 2" xfId="6829" xr:uid="{8DE8E514-96AA-43E2-9213-5778B4F5D08E}"/>
    <cellStyle name="Normal 10 3 3 3 2 2 6" xfId="3837" xr:uid="{D34C74BF-EC75-44EE-8CDB-F0DD9AF5CD6E}"/>
    <cellStyle name="Normal 10 3 3 3 2 2 6 2" xfId="7650" xr:uid="{D39278EE-FC2A-4CD4-9BC9-0F2C5B42F36D}"/>
    <cellStyle name="Normal 10 3 3 3 2 2 7" xfId="4302" xr:uid="{729C141A-F378-4491-B3C5-55A4B877F618}"/>
    <cellStyle name="Normal 10 3 3 3 2 2 7 2" xfId="8064" xr:uid="{48AD885D-4EE2-41C0-83FE-A3968FAD10E1}"/>
    <cellStyle name="Normal 10 3 3 3 2 2 8" xfId="5115" xr:uid="{7A0C848B-A262-4D48-A4DB-C1AFF3D30CE7}"/>
    <cellStyle name="Normal 10 3 3 3 2 3" xfId="1766" xr:uid="{66C01158-28FA-4145-A3D6-548D6378E1F8}"/>
    <cellStyle name="Normal 10 3 3 3 2 3 2" xfId="3397" xr:uid="{95AB7038-100D-435F-91BD-B8A2886919F3}"/>
    <cellStyle name="Normal 10 3 3 3 2 3 2 2" xfId="7238" xr:uid="{16F1905D-CCA5-45A3-8B26-DB17D261E2FA}"/>
    <cellStyle name="Normal 10 3 3 3 2 3 3" xfId="4707" xr:uid="{355ACA75-2334-455B-834A-DE815DAE5FC2}"/>
    <cellStyle name="Normal 10 3 3 3 2 3 3 2" xfId="8469" xr:uid="{188F0D2C-E48C-4D8A-974D-3CE1F3DA20AD}"/>
    <cellStyle name="Normal 10 3 3 3 2 3 4" xfId="5607" xr:uid="{19B702DE-5D58-490A-A38E-CDAF0B32962D}"/>
    <cellStyle name="Normal 10 3 3 3 2 4" xfId="2173" xr:uid="{597D6BC3-1597-4B9D-B0B0-8FF7C27EEE3A}"/>
    <cellStyle name="Normal 10 3 3 3 2 4 2" xfId="6014" xr:uid="{4B3E4C54-1F99-4010-A52D-AAFB9EB6B04D}"/>
    <cellStyle name="Normal 10 3 3 3 2 5" xfId="2580" xr:uid="{795ED5AD-AEBD-4B56-A6DA-7DABB6C6434B}"/>
    <cellStyle name="Normal 10 3 3 3 2 5 2" xfId="6421" xr:uid="{DA3D481D-9D7E-4BEB-924B-A2D970768B83}"/>
    <cellStyle name="Normal 10 3 3 3 2 6" xfId="2987" xr:uid="{48116EF3-DC5F-4729-A813-362D3891BAD9}"/>
    <cellStyle name="Normal 10 3 3 3 2 6 2" xfId="6828" xr:uid="{0CD0AD08-04FE-4112-9215-4F750885B2FB}"/>
    <cellStyle name="Normal 10 3 3 3 2 7" xfId="3836" xr:uid="{3B444025-7837-44F7-944E-A7D97D9F248C}"/>
    <cellStyle name="Normal 10 3 3 3 2 7 2" xfId="7649" xr:uid="{B12B252B-F75F-475F-9DC6-CC5543233EBE}"/>
    <cellStyle name="Normal 10 3 3 3 2 8" xfId="4301" xr:uid="{40FE25A5-4F73-4D73-A6B8-CBF78758D0D4}"/>
    <cellStyle name="Normal 10 3 3 3 2 8 2" xfId="8063" xr:uid="{08C172FD-DD79-44DE-8121-FC23EBCF630A}"/>
    <cellStyle name="Normal 10 3 3 3 2 9" xfId="5114" xr:uid="{3812189F-84C9-4EFC-BB95-46384DEBD01A}"/>
    <cellStyle name="Normal 10 3 3 3 3" xfId="907" xr:uid="{94E2EB7E-5079-445F-A6D1-08C48C03D7E0}"/>
    <cellStyle name="Normal 10 3 3 3 3 2" xfId="1768" xr:uid="{3D7B45B2-8FCF-4E30-B00E-D78F4EB7317E}"/>
    <cellStyle name="Normal 10 3 3 3 3 2 2" xfId="3399" xr:uid="{8FD9CA31-9C2D-407B-B8F3-E81B9A43E3CC}"/>
    <cellStyle name="Normal 10 3 3 3 3 2 2 2" xfId="7240" xr:uid="{F863E8C5-A450-4634-A37C-7B8AB18C038A}"/>
    <cellStyle name="Normal 10 3 3 3 3 2 3" xfId="4709" xr:uid="{3D79ED89-B6EB-4926-AE4A-D08406C1CF78}"/>
    <cellStyle name="Normal 10 3 3 3 3 2 3 2" xfId="8471" xr:uid="{8523AEBB-4F4D-4B05-8A6E-36BCD95BB250}"/>
    <cellStyle name="Normal 10 3 3 3 3 2 4" xfId="5609" xr:uid="{5478B9F8-77FA-418F-AE79-A6B8AB876F30}"/>
    <cellStyle name="Normal 10 3 3 3 3 3" xfId="2175" xr:uid="{EE4E03E7-E006-4AEE-B5BE-E94A49FD673E}"/>
    <cellStyle name="Normal 10 3 3 3 3 3 2" xfId="6016" xr:uid="{256FB532-39B9-451F-8FDE-305C82D935A2}"/>
    <cellStyle name="Normal 10 3 3 3 3 4" xfId="2582" xr:uid="{2D93DDAA-B4CD-486A-9036-9D4249DE2CCD}"/>
    <cellStyle name="Normal 10 3 3 3 3 4 2" xfId="6423" xr:uid="{5FFB5127-7EAE-427A-B0D3-BC0ABE3ED334}"/>
    <cellStyle name="Normal 10 3 3 3 3 5" xfId="2989" xr:uid="{DFE62259-B5F4-4006-83ED-818268369E71}"/>
    <cellStyle name="Normal 10 3 3 3 3 5 2" xfId="6830" xr:uid="{1E110567-522F-4B90-A56F-1E2D68F1ABB0}"/>
    <cellStyle name="Normal 10 3 3 3 3 6" xfId="3838" xr:uid="{02013353-11BA-40DD-A9FC-CE9F56A31B0F}"/>
    <cellStyle name="Normal 10 3 3 3 3 6 2" xfId="7651" xr:uid="{77B22E56-4400-4B8F-9A01-738FBD823BA2}"/>
    <cellStyle name="Normal 10 3 3 3 3 7" xfId="4303" xr:uid="{67EE5642-7FD4-4847-9E99-10452D4D8B57}"/>
    <cellStyle name="Normal 10 3 3 3 3 7 2" xfId="8065" xr:uid="{261CC75F-BF43-4DB1-8128-5C0AD276FFB9}"/>
    <cellStyle name="Normal 10 3 3 3 3 8" xfId="5116" xr:uid="{BC61A247-70B9-437C-8E90-CC17924B72B8}"/>
    <cellStyle name="Normal 10 3 3 3 4" xfId="1765" xr:uid="{6EB55093-2681-4987-A455-823B8764EB28}"/>
    <cellStyle name="Normal 10 3 3 3 4 2" xfId="3396" xr:uid="{FC589D84-42CD-457C-9BBC-299C683E6264}"/>
    <cellStyle name="Normal 10 3 3 3 4 2 2" xfId="7237" xr:uid="{5DBBF42A-FC38-4FB8-A036-80855949E823}"/>
    <cellStyle name="Normal 10 3 3 3 4 3" xfId="4706" xr:uid="{18ECBE98-6074-476F-8F78-AFBB2F155AE3}"/>
    <cellStyle name="Normal 10 3 3 3 4 3 2" xfId="8468" xr:uid="{9C2F7FF4-FD2A-42F1-A709-AF988E90C88C}"/>
    <cellStyle name="Normal 10 3 3 3 4 4" xfId="5606" xr:uid="{5933BF9D-1DAD-4F14-B349-934D035A7030}"/>
    <cellStyle name="Normal 10 3 3 3 5" xfId="2172" xr:uid="{F30CF846-173A-452C-9452-3177251D9356}"/>
    <cellStyle name="Normal 10 3 3 3 5 2" xfId="6013" xr:uid="{E8BC08D0-4EDF-40CD-8789-4E067CDECF71}"/>
    <cellStyle name="Normal 10 3 3 3 6" xfId="2579" xr:uid="{6280CCD9-6F40-4D5E-9A1A-DBDDA6EEA826}"/>
    <cellStyle name="Normal 10 3 3 3 6 2" xfId="6420" xr:uid="{6364B906-0545-4A52-8BFC-7601A7C9F713}"/>
    <cellStyle name="Normal 10 3 3 3 7" xfId="2986" xr:uid="{6282C7FF-524D-4F74-978A-8B0AB8BFA8D5}"/>
    <cellStyle name="Normal 10 3 3 3 7 2" xfId="6827" xr:uid="{02002368-C230-42C9-BF8C-DA55083C4167}"/>
    <cellStyle name="Normal 10 3 3 3 8" xfId="3835" xr:uid="{D90BCCD1-D3C7-4B01-96D5-7730A820E9BE}"/>
    <cellStyle name="Normal 10 3 3 3 8 2" xfId="7648" xr:uid="{AE0FA339-8679-4DFB-A2C0-CC333F77562D}"/>
    <cellStyle name="Normal 10 3 3 3 9" xfId="4300" xr:uid="{5D561A7B-1852-4E4D-AFB2-8A490801567B}"/>
    <cellStyle name="Normal 10 3 3 3 9 2" xfId="8062" xr:uid="{7185821C-5B32-49D8-A1A0-685A238D4E38}"/>
    <cellStyle name="Normal 10 3 3 4" xfId="908" xr:uid="{7A605405-D3EF-4564-966E-7AC930E5D8D0}"/>
    <cellStyle name="Normal 10 3 3 4 10" xfId="5117" xr:uid="{5230E3E9-4B6A-4255-9A1B-8FF5A6A7D59B}"/>
    <cellStyle name="Normal 10 3 3 4 2" xfId="909" xr:uid="{3907D1BC-A3B4-4245-9BCE-9AF8926E7DD7}"/>
    <cellStyle name="Normal 10 3 3 4 2 2" xfId="910" xr:uid="{12F3968E-9632-4911-AF3E-7E922A1D0F97}"/>
    <cellStyle name="Normal 10 3 3 4 2 2 2" xfId="1771" xr:uid="{F19CA7C0-33C3-40A6-A9E0-CB9E9D8E8DD7}"/>
    <cellStyle name="Normal 10 3 3 4 2 2 2 2" xfId="3402" xr:uid="{05D11A45-FA68-458B-84BF-ECCBFC5EED65}"/>
    <cellStyle name="Normal 10 3 3 4 2 2 2 2 2" xfId="7243" xr:uid="{B3BAE84E-9934-47CB-AF43-474A05BE4714}"/>
    <cellStyle name="Normal 10 3 3 4 2 2 2 3" xfId="4712" xr:uid="{BD8EB29B-F82F-46D3-ABD0-6807C2273C4B}"/>
    <cellStyle name="Normal 10 3 3 4 2 2 2 3 2" xfId="8474" xr:uid="{7505C085-63E9-43EC-9CDF-E588E425844F}"/>
    <cellStyle name="Normal 10 3 3 4 2 2 2 4" xfId="5612" xr:uid="{B759B944-C09D-4CA3-BB5F-FCA816E36B52}"/>
    <cellStyle name="Normal 10 3 3 4 2 2 3" xfId="2178" xr:uid="{DA5E8CD3-4C98-4AAA-808E-3A9148CF560A}"/>
    <cellStyle name="Normal 10 3 3 4 2 2 3 2" xfId="6019" xr:uid="{489D1EA9-7A85-4A52-A53D-AA94182C73CA}"/>
    <cellStyle name="Normal 10 3 3 4 2 2 4" xfId="2585" xr:uid="{58B144E2-620C-4AA8-BE39-70850141FB66}"/>
    <cellStyle name="Normal 10 3 3 4 2 2 4 2" xfId="6426" xr:uid="{C04CB032-3D3C-4579-819D-5CDD6145CE86}"/>
    <cellStyle name="Normal 10 3 3 4 2 2 5" xfId="2992" xr:uid="{E0578E63-76B6-4313-9921-0DFB356790F4}"/>
    <cellStyle name="Normal 10 3 3 4 2 2 5 2" xfId="6833" xr:uid="{17F4708F-EEEB-4EA0-8CFF-CA8E49466375}"/>
    <cellStyle name="Normal 10 3 3 4 2 2 6" xfId="3841" xr:uid="{68B2487F-6302-43CD-8119-A752CFDA45E1}"/>
    <cellStyle name="Normal 10 3 3 4 2 2 6 2" xfId="7654" xr:uid="{1D3820FA-6636-4286-9A9E-61253A34B1B6}"/>
    <cellStyle name="Normal 10 3 3 4 2 2 7" xfId="4306" xr:uid="{4CDB70E0-75E1-45F6-98A2-C84B8C5D8799}"/>
    <cellStyle name="Normal 10 3 3 4 2 2 7 2" xfId="8068" xr:uid="{B6822D4D-9536-4801-85AA-B3ECE7673523}"/>
    <cellStyle name="Normal 10 3 3 4 2 2 8" xfId="5119" xr:uid="{0B185922-8F10-463E-81AD-E5461A523B59}"/>
    <cellStyle name="Normal 10 3 3 4 2 3" xfId="1770" xr:uid="{85403F63-BEF5-4577-A58E-D319964308AF}"/>
    <cellStyle name="Normal 10 3 3 4 2 3 2" xfId="3401" xr:uid="{C1FE94E8-7FAB-4DAE-BC8A-D6A99D98340A}"/>
    <cellStyle name="Normal 10 3 3 4 2 3 2 2" xfId="7242" xr:uid="{D6054ACA-83A3-4851-B545-74766D412CEF}"/>
    <cellStyle name="Normal 10 3 3 4 2 3 3" xfId="4711" xr:uid="{706ACDCB-432A-4D40-A39B-6E4D45D43FAB}"/>
    <cellStyle name="Normal 10 3 3 4 2 3 3 2" xfId="8473" xr:uid="{904F2981-DF98-4F38-BE31-2A15A85B475B}"/>
    <cellStyle name="Normal 10 3 3 4 2 3 4" xfId="5611" xr:uid="{C729DB71-F2E7-401A-8E71-1631ED0990D1}"/>
    <cellStyle name="Normal 10 3 3 4 2 4" xfId="2177" xr:uid="{25F80B71-74C7-45C4-A722-048B130FB8AA}"/>
    <cellStyle name="Normal 10 3 3 4 2 4 2" xfId="6018" xr:uid="{760556EC-0816-4536-83AA-21FBE7B3A6B1}"/>
    <cellStyle name="Normal 10 3 3 4 2 5" xfId="2584" xr:uid="{09EFE1E7-6272-45DF-BE1D-1443C8F018C1}"/>
    <cellStyle name="Normal 10 3 3 4 2 5 2" xfId="6425" xr:uid="{28DD4E86-99F4-480B-A164-28CEB7E6B9C8}"/>
    <cellStyle name="Normal 10 3 3 4 2 6" xfId="2991" xr:uid="{CB10E239-C4D4-4DBD-9EBC-95121F8D5A06}"/>
    <cellStyle name="Normal 10 3 3 4 2 6 2" xfId="6832" xr:uid="{65FB7A23-BE7D-4082-AF28-E1DC6C4BD088}"/>
    <cellStyle name="Normal 10 3 3 4 2 7" xfId="3840" xr:uid="{82EC9B87-A7C3-4258-8417-52D4B06C1765}"/>
    <cellStyle name="Normal 10 3 3 4 2 7 2" xfId="7653" xr:uid="{F6B26110-4DBD-42AB-978D-12477065E96C}"/>
    <cellStyle name="Normal 10 3 3 4 2 8" xfId="4305" xr:uid="{083BD880-D263-40DB-8E38-286C01827FDB}"/>
    <cellStyle name="Normal 10 3 3 4 2 8 2" xfId="8067" xr:uid="{95BD8B5B-A721-4C49-8938-A40289CB73D1}"/>
    <cellStyle name="Normal 10 3 3 4 2 9" xfId="5118" xr:uid="{ED3F2C0B-6DB1-4133-86C0-645781BBF041}"/>
    <cellStyle name="Normal 10 3 3 4 3" xfId="911" xr:uid="{2E39674B-DB8A-42A5-847D-D0B476073BE2}"/>
    <cellStyle name="Normal 10 3 3 4 3 2" xfId="1772" xr:uid="{B611223B-E813-46D2-8ACE-6AC8026E53CF}"/>
    <cellStyle name="Normal 10 3 3 4 3 2 2" xfId="3403" xr:uid="{96B04C5B-BE93-4BD5-8026-0C8DCDB5228F}"/>
    <cellStyle name="Normal 10 3 3 4 3 2 2 2" xfId="7244" xr:uid="{04AFD36F-926B-4978-9EAA-05CFED8D11CB}"/>
    <cellStyle name="Normal 10 3 3 4 3 2 3" xfId="4713" xr:uid="{305CD4F6-C593-430E-8919-F1934D824824}"/>
    <cellStyle name="Normal 10 3 3 4 3 2 3 2" xfId="8475" xr:uid="{CD4781C1-4E7E-49AE-9EEA-187BB0E195A5}"/>
    <cellStyle name="Normal 10 3 3 4 3 2 4" xfId="5613" xr:uid="{FF58D477-4E26-43AF-9D7A-698EC5167332}"/>
    <cellStyle name="Normal 10 3 3 4 3 3" xfId="2179" xr:uid="{D9A0A555-21DE-42CB-B87F-7BDA7049FECC}"/>
    <cellStyle name="Normal 10 3 3 4 3 3 2" xfId="6020" xr:uid="{36283132-48E8-49CD-87FE-8D884239592A}"/>
    <cellStyle name="Normal 10 3 3 4 3 4" xfId="2586" xr:uid="{F9063A39-380C-4068-A5AF-7385E933F7BA}"/>
    <cellStyle name="Normal 10 3 3 4 3 4 2" xfId="6427" xr:uid="{D10C2663-F448-4828-A3BA-DFB4F0B20351}"/>
    <cellStyle name="Normal 10 3 3 4 3 5" xfId="2993" xr:uid="{EC1CE3D1-F03D-4DE7-ABA8-FF656C389723}"/>
    <cellStyle name="Normal 10 3 3 4 3 5 2" xfId="6834" xr:uid="{384A562A-8DD6-462D-956E-99ADD5D643D8}"/>
    <cellStyle name="Normal 10 3 3 4 3 6" xfId="3842" xr:uid="{28C0F8AD-C5FA-4173-8F03-F980E07BC343}"/>
    <cellStyle name="Normal 10 3 3 4 3 6 2" xfId="7655" xr:uid="{79E560F3-9986-4B4A-B86C-1B6A87E5C7DC}"/>
    <cellStyle name="Normal 10 3 3 4 3 7" xfId="4307" xr:uid="{EF1E3022-9E58-4887-883D-0EB112D37D0E}"/>
    <cellStyle name="Normal 10 3 3 4 3 7 2" xfId="8069" xr:uid="{16BC6B11-9BF4-4A01-B0FE-8B873D67CAF0}"/>
    <cellStyle name="Normal 10 3 3 4 3 8" xfId="5120" xr:uid="{EC9DC974-C996-4CBC-9B82-899424AC7AE2}"/>
    <cellStyle name="Normal 10 3 3 4 4" xfId="1769" xr:uid="{9BF98DDA-C4FF-4440-8151-0D57391CB710}"/>
    <cellStyle name="Normal 10 3 3 4 4 2" xfId="3400" xr:uid="{149D3145-445E-4AA1-9290-FB10C70F5724}"/>
    <cellStyle name="Normal 10 3 3 4 4 2 2" xfId="7241" xr:uid="{27855C35-8607-4871-9E26-02F1B022FAAA}"/>
    <cellStyle name="Normal 10 3 3 4 4 3" xfId="4710" xr:uid="{6587919D-1CFF-455C-B565-4D9E82DEECB3}"/>
    <cellStyle name="Normal 10 3 3 4 4 3 2" xfId="8472" xr:uid="{5A6BF368-73F2-4A8E-9532-EFECBB7ED266}"/>
    <cellStyle name="Normal 10 3 3 4 4 4" xfId="5610" xr:uid="{C77A4DEF-85D7-4E9A-96D8-7F1FFF20F969}"/>
    <cellStyle name="Normal 10 3 3 4 5" xfId="2176" xr:uid="{04F41FD4-2605-46D2-870C-11F9EA22D4F2}"/>
    <cellStyle name="Normal 10 3 3 4 5 2" xfId="6017" xr:uid="{D1F6C2CE-551D-4D4E-9762-D701E274FF00}"/>
    <cellStyle name="Normal 10 3 3 4 6" xfId="2583" xr:uid="{789AAEFA-73B5-4B9B-95CC-20788CB2C4A0}"/>
    <cellStyle name="Normal 10 3 3 4 6 2" xfId="6424" xr:uid="{E26C2BD1-5192-4B60-A095-928990063987}"/>
    <cellStyle name="Normal 10 3 3 4 7" xfId="2990" xr:uid="{1A2CEAA8-FE59-46EA-86E5-989741FCCF73}"/>
    <cellStyle name="Normal 10 3 3 4 7 2" xfId="6831" xr:uid="{133C6231-857D-4130-B503-7230EC929F76}"/>
    <cellStyle name="Normal 10 3 3 4 8" xfId="3839" xr:uid="{EBF45F68-0E9E-454F-8608-16D3D76BF90F}"/>
    <cellStyle name="Normal 10 3 3 4 8 2" xfId="7652" xr:uid="{A71AA877-43F8-4F6D-852D-8A69685F5F0A}"/>
    <cellStyle name="Normal 10 3 3 4 9" xfId="4304" xr:uid="{1951C5B2-C696-4190-82F4-5227D67581A4}"/>
    <cellStyle name="Normal 10 3 3 4 9 2" xfId="8066" xr:uid="{F597542C-1785-4011-9B3F-7C876401E9B8}"/>
    <cellStyle name="Normal 10 3 3 5" xfId="912" xr:uid="{DBF9D6EF-2496-4349-A6B6-B8350C7B0665}"/>
    <cellStyle name="Normal 10 3 3 5 2" xfId="913" xr:uid="{E429BE60-8ECB-4E3F-995F-6BB4B289FF05}"/>
    <cellStyle name="Normal 10 3 3 5 2 2" xfId="1774" xr:uid="{0BD813C5-6971-4F08-8CCE-A3260A2F2A60}"/>
    <cellStyle name="Normal 10 3 3 5 2 2 2" xfId="3405" xr:uid="{20C56E32-10D7-4DB6-B767-0BBE0387BE8A}"/>
    <cellStyle name="Normal 10 3 3 5 2 2 2 2" xfId="7246" xr:uid="{93832284-37D1-423A-8772-CA5C827EA7E4}"/>
    <cellStyle name="Normal 10 3 3 5 2 2 3" xfId="4715" xr:uid="{405F7053-9A1B-41B6-B74C-069744162E2D}"/>
    <cellStyle name="Normal 10 3 3 5 2 2 3 2" xfId="8477" xr:uid="{4080DC9A-33D4-407A-8462-C48FFA49DB10}"/>
    <cellStyle name="Normal 10 3 3 5 2 2 4" xfId="5615" xr:uid="{BE0B1CFA-6A25-4EF4-81DB-5F2FD0AB76FE}"/>
    <cellStyle name="Normal 10 3 3 5 2 3" xfId="2181" xr:uid="{02695213-7187-4E56-9CD6-21A5290A591A}"/>
    <cellStyle name="Normal 10 3 3 5 2 3 2" xfId="6022" xr:uid="{EA04FA0D-FE35-4AAA-BF77-E632F158903A}"/>
    <cellStyle name="Normal 10 3 3 5 2 4" xfId="2588" xr:uid="{01DC6AA1-E757-4C76-9547-8C5766030BA2}"/>
    <cellStyle name="Normal 10 3 3 5 2 4 2" xfId="6429" xr:uid="{E95917B7-0F4D-440B-B82C-AF2D3FF0447C}"/>
    <cellStyle name="Normal 10 3 3 5 2 5" xfId="2995" xr:uid="{5F4086B4-9616-4D0B-BA20-255957F4502D}"/>
    <cellStyle name="Normal 10 3 3 5 2 5 2" xfId="6836" xr:uid="{B6458372-2099-4D95-AFFD-ED97FF377ABA}"/>
    <cellStyle name="Normal 10 3 3 5 2 6" xfId="3844" xr:uid="{A98A25FD-EA4B-42A2-8115-48BD2E22F710}"/>
    <cellStyle name="Normal 10 3 3 5 2 6 2" xfId="7657" xr:uid="{CE32C9EF-25D1-48E8-815D-5B372FE538C6}"/>
    <cellStyle name="Normal 10 3 3 5 2 7" xfId="4309" xr:uid="{13095375-B2BF-4A33-84C1-5323453B7E69}"/>
    <cellStyle name="Normal 10 3 3 5 2 7 2" xfId="8071" xr:uid="{3B3FF9B3-558F-490B-A048-19D9DF90CB04}"/>
    <cellStyle name="Normal 10 3 3 5 2 8" xfId="5122" xr:uid="{392A2357-E0B6-4DA7-9FC4-3067EBAA2E02}"/>
    <cellStyle name="Normal 10 3 3 5 3" xfId="1773" xr:uid="{EB92C532-8CC1-47F8-8ACA-7300F84FBF76}"/>
    <cellStyle name="Normal 10 3 3 5 3 2" xfId="3404" xr:uid="{2820D16E-649F-44C8-BCF4-B5EB8AAEFFCA}"/>
    <cellStyle name="Normal 10 3 3 5 3 2 2" xfId="7245" xr:uid="{0D3144B6-0FD1-455E-9EA7-026D1FB21E78}"/>
    <cellStyle name="Normal 10 3 3 5 3 3" xfId="4714" xr:uid="{E46B304E-DE73-4603-A560-11546AE59C1E}"/>
    <cellStyle name="Normal 10 3 3 5 3 3 2" xfId="8476" xr:uid="{C9306826-1D13-4FA7-B248-9BDCB7C82431}"/>
    <cellStyle name="Normal 10 3 3 5 3 4" xfId="5614" xr:uid="{32D2DC34-EADA-4F96-BACC-B692E9CE2426}"/>
    <cellStyle name="Normal 10 3 3 5 4" xfId="2180" xr:uid="{20103045-986C-4B71-A93B-8B6D3797066F}"/>
    <cellStyle name="Normal 10 3 3 5 4 2" xfId="6021" xr:uid="{B4BD9EB6-6EF3-469D-8166-6E2518CE08E2}"/>
    <cellStyle name="Normal 10 3 3 5 5" xfId="2587" xr:uid="{676CEA8D-E208-411C-AAF7-1A81373A0F92}"/>
    <cellStyle name="Normal 10 3 3 5 5 2" xfId="6428" xr:uid="{8B3D55B9-B5D5-4F5A-A874-228865E5086E}"/>
    <cellStyle name="Normal 10 3 3 5 6" xfId="2994" xr:uid="{B9CF2D4A-F220-430F-B326-A6C4858125EB}"/>
    <cellStyle name="Normal 10 3 3 5 6 2" xfId="6835" xr:uid="{85A9D866-E26A-4113-8AF2-F9FB865C0583}"/>
    <cellStyle name="Normal 10 3 3 5 7" xfId="3843" xr:uid="{B06E984B-9983-4358-B138-7DF1AFBDAE3D}"/>
    <cellStyle name="Normal 10 3 3 5 7 2" xfId="7656" xr:uid="{10CC6222-8943-4D37-9839-80D1B1E960E9}"/>
    <cellStyle name="Normal 10 3 3 5 8" xfId="4308" xr:uid="{8B10F55A-B413-4CB3-902E-DF1BC8F1A1CE}"/>
    <cellStyle name="Normal 10 3 3 5 8 2" xfId="8070" xr:uid="{227CA265-D5F0-4387-AFD4-76A399E679D8}"/>
    <cellStyle name="Normal 10 3 3 5 9" xfId="5121" xr:uid="{C1E9BF8F-188A-4255-BC6E-AB852CCC8FBD}"/>
    <cellStyle name="Normal 10 3 3 6" xfId="914" xr:uid="{D9E27E09-4BB7-4E5E-A68E-A91351400798}"/>
    <cellStyle name="Normal 10 3 3 6 2" xfId="1775" xr:uid="{9DD36EBA-87F9-4B46-8314-05A13E0B211C}"/>
    <cellStyle name="Normal 10 3 3 6 2 2" xfId="3406" xr:uid="{7283989E-0941-41BD-AFCB-E79D2E52F2DB}"/>
    <cellStyle name="Normal 10 3 3 6 2 2 2" xfId="7247" xr:uid="{27F4FEB6-73F8-4B69-B786-A995D509A6EE}"/>
    <cellStyle name="Normal 10 3 3 6 2 3" xfId="4716" xr:uid="{BF2A8D5B-6268-42A0-A630-8E2B3462D5A8}"/>
    <cellStyle name="Normal 10 3 3 6 2 3 2" xfId="8478" xr:uid="{1499C878-AAD7-4EBF-9AB8-DFBD2092CBD5}"/>
    <cellStyle name="Normal 10 3 3 6 2 4" xfId="5616" xr:uid="{667DD0A9-8EDE-4D75-99CC-87830807A3CB}"/>
    <cellStyle name="Normal 10 3 3 6 3" xfId="2182" xr:uid="{C1F91CC2-F545-4872-9F77-1F05D70F576D}"/>
    <cellStyle name="Normal 10 3 3 6 3 2" xfId="6023" xr:uid="{49910164-A1EE-4384-B575-99F0F69A2116}"/>
    <cellStyle name="Normal 10 3 3 6 4" xfId="2589" xr:uid="{E51C231E-A091-48EB-BC3C-70EA9109BEA7}"/>
    <cellStyle name="Normal 10 3 3 6 4 2" xfId="6430" xr:uid="{5C56A207-F142-430C-A657-FE27CD64F64A}"/>
    <cellStyle name="Normal 10 3 3 6 5" xfId="2996" xr:uid="{309E7249-AEB6-424B-9E31-25559C414C36}"/>
    <cellStyle name="Normal 10 3 3 6 5 2" xfId="6837" xr:uid="{1B1DD4C4-5466-4A53-A87C-7B6C4D14FC51}"/>
    <cellStyle name="Normal 10 3 3 6 6" xfId="3845" xr:uid="{79ABCE26-881D-44E8-8610-92010C01FFFD}"/>
    <cellStyle name="Normal 10 3 3 6 6 2" xfId="7658" xr:uid="{B31B8F97-9E65-4310-B985-57DD163C807B}"/>
    <cellStyle name="Normal 10 3 3 6 7" xfId="4310" xr:uid="{F54A52F2-1C00-4DDF-BB82-0652041BCCC5}"/>
    <cellStyle name="Normal 10 3 3 6 7 2" xfId="8072" xr:uid="{42017B1D-0E07-4BFF-8565-E705517E1FEF}"/>
    <cellStyle name="Normal 10 3 3 6 8" xfId="5123" xr:uid="{40C99740-315B-47FF-B0B2-E389D61FA51A}"/>
    <cellStyle name="Normal 10 3 3 7" xfId="1760" xr:uid="{6EF58557-FE40-4168-954C-9BB5B9F6E947}"/>
    <cellStyle name="Normal 10 3 3 7 2" xfId="3391" xr:uid="{492D0EF2-0087-4F30-8151-CB0DE4503699}"/>
    <cellStyle name="Normal 10 3 3 7 2 2" xfId="7232" xr:uid="{21D2AEF4-8B2E-465F-A76E-DFBD5776365A}"/>
    <cellStyle name="Normal 10 3 3 7 3" xfId="4701" xr:uid="{7F334BF1-FFAE-457B-822C-66D2C902F893}"/>
    <cellStyle name="Normal 10 3 3 7 3 2" xfId="8463" xr:uid="{34B4A3C4-D6D1-48E3-9BF7-93FB1099812C}"/>
    <cellStyle name="Normal 10 3 3 7 4" xfId="5601" xr:uid="{64E3E0B2-6607-4632-A64F-C0175A44E15D}"/>
    <cellStyle name="Normal 10 3 3 8" xfId="2167" xr:uid="{C41C5BB2-4D65-4D5B-868C-3B2955CCB1AC}"/>
    <cellStyle name="Normal 10 3 3 8 2" xfId="6008" xr:uid="{9A2CFAAD-63D6-4014-9799-E6832561DA89}"/>
    <cellStyle name="Normal 10 3 3 9" xfId="2574" xr:uid="{4BF08EDA-DBF6-415F-B552-603071AEF82F}"/>
    <cellStyle name="Normal 10 3 3 9 2" xfId="6415" xr:uid="{87D3DC27-D078-4D9C-A4EF-EC8BF7303D55}"/>
    <cellStyle name="Normal 10 3 4" xfId="915" xr:uid="{F6D124F1-4205-4BD8-BA7A-008747067534}"/>
    <cellStyle name="Normal 10 3 4 10" xfId="2997" xr:uid="{B59D9BA5-C570-44F1-A79E-42F32C64CE94}"/>
    <cellStyle name="Normal 10 3 4 10 2" xfId="6838" xr:uid="{ED923E6B-55F3-4C5F-9A91-4A173F981B37}"/>
    <cellStyle name="Normal 10 3 4 11" xfId="3846" xr:uid="{1FD64A82-25C7-4659-A0D1-09D5F4684EE7}"/>
    <cellStyle name="Normal 10 3 4 11 2" xfId="7659" xr:uid="{89156606-B30D-4DB3-B818-13D6D307A3D5}"/>
    <cellStyle name="Normal 10 3 4 12" xfId="4311" xr:uid="{5E65FF93-59D1-4E57-9C87-CB2F141A5DD5}"/>
    <cellStyle name="Normal 10 3 4 12 2" xfId="8073" xr:uid="{14E1EFA2-05B7-41C5-97E8-73E0128646B9}"/>
    <cellStyle name="Normal 10 3 4 13" xfId="5124" xr:uid="{9721604A-D045-4EAF-A638-0B7C440DE4FE}"/>
    <cellStyle name="Normal 10 3 4 2" xfId="916" xr:uid="{BFC077A6-7F68-4CC7-8472-106D91051C5F}"/>
    <cellStyle name="Normal 10 3 4 2 10" xfId="5125" xr:uid="{8638C244-61B7-44DF-ABB1-2AEFE35289ED}"/>
    <cellStyle name="Normal 10 3 4 2 2" xfId="917" xr:uid="{17C27FD0-A586-4E02-B36F-793994D34E58}"/>
    <cellStyle name="Normal 10 3 4 2 2 2" xfId="918" xr:uid="{DA96A0A6-FA42-4C35-9302-C5C49B66C091}"/>
    <cellStyle name="Normal 10 3 4 2 2 2 2" xfId="1779" xr:uid="{5DF326FD-432B-431B-AACA-1B2BB2167077}"/>
    <cellStyle name="Normal 10 3 4 2 2 2 2 2" xfId="3410" xr:uid="{D65FC10E-0CB3-43E0-91EF-DC8CAB8B54BE}"/>
    <cellStyle name="Normal 10 3 4 2 2 2 2 2 2" xfId="7251" xr:uid="{8877A34D-013D-4CB9-801F-CFDE454EDA8C}"/>
    <cellStyle name="Normal 10 3 4 2 2 2 2 3" xfId="4720" xr:uid="{C4B1C151-407B-4FCC-BFD0-1779DDA42B56}"/>
    <cellStyle name="Normal 10 3 4 2 2 2 2 3 2" xfId="8482" xr:uid="{8733AD4C-4DC1-428D-BA53-C75906FD897C}"/>
    <cellStyle name="Normal 10 3 4 2 2 2 2 4" xfId="5620" xr:uid="{57A3158B-D8BA-4B1E-81D0-66F1FAD4FA74}"/>
    <cellStyle name="Normal 10 3 4 2 2 2 3" xfId="2186" xr:uid="{70BFEABA-C737-4178-B8CB-4348D4B4B79B}"/>
    <cellStyle name="Normal 10 3 4 2 2 2 3 2" xfId="6027" xr:uid="{9280022C-720F-4CC8-B61D-9B60E7B3B4FA}"/>
    <cellStyle name="Normal 10 3 4 2 2 2 4" xfId="2593" xr:uid="{06ED048E-3CDB-4456-B59A-E073442870A0}"/>
    <cellStyle name="Normal 10 3 4 2 2 2 4 2" xfId="6434" xr:uid="{8881AE09-A8FE-454A-A198-918C3E98DFD3}"/>
    <cellStyle name="Normal 10 3 4 2 2 2 5" xfId="3000" xr:uid="{1D74D07D-5283-4713-B95C-0034B926034F}"/>
    <cellStyle name="Normal 10 3 4 2 2 2 5 2" xfId="6841" xr:uid="{12D5A3F6-3C5B-462E-9922-236BB3C91E64}"/>
    <cellStyle name="Normal 10 3 4 2 2 2 6" xfId="3849" xr:uid="{8B03D6B2-6BC2-4688-AA7B-3FAEDDE0DF55}"/>
    <cellStyle name="Normal 10 3 4 2 2 2 6 2" xfId="7662" xr:uid="{DD706357-27B3-4483-914E-D653FEAF53FB}"/>
    <cellStyle name="Normal 10 3 4 2 2 2 7" xfId="4314" xr:uid="{9E54A588-A962-430D-9353-B4C4C919A8A1}"/>
    <cellStyle name="Normal 10 3 4 2 2 2 7 2" xfId="8076" xr:uid="{1B374986-0DC8-4278-9531-C7441A99649F}"/>
    <cellStyle name="Normal 10 3 4 2 2 2 8" xfId="5127" xr:uid="{CF47FC80-5352-4A1F-B34C-46525BBCF373}"/>
    <cellStyle name="Normal 10 3 4 2 2 3" xfId="1778" xr:uid="{28A743DA-8527-4439-AF85-480A13060571}"/>
    <cellStyle name="Normal 10 3 4 2 2 3 2" xfId="3409" xr:uid="{452430FC-2864-40EA-B005-3422BEDCBDCC}"/>
    <cellStyle name="Normal 10 3 4 2 2 3 2 2" xfId="7250" xr:uid="{646CAA5E-41FE-4923-9B1F-AB2CB439C194}"/>
    <cellStyle name="Normal 10 3 4 2 2 3 3" xfId="4719" xr:uid="{5EDCD27D-8206-4D69-9515-8FD60FD748BE}"/>
    <cellStyle name="Normal 10 3 4 2 2 3 3 2" xfId="8481" xr:uid="{DF542933-26EE-4ECA-BD07-96181B98805D}"/>
    <cellStyle name="Normal 10 3 4 2 2 3 4" xfId="5619" xr:uid="{A1B07CC7-8390-4004-9A51-C758DC60B182}"/>
    <cellStyle name="Normal 10 3 4 2 2 4" xfId="2185" xr:uid="{DA0C8742-C8D7-43F9-88B3-DF315BB7B815}"/>
    <cellStyle name="Normal 10 3 4 2 2 4 2" xfId="6026" xr:uid="{AC727108-269C-4353-8A3B-4D65DDC07E82}"/>
    <cellStyle name="Normal 10 3 4 2 2 5" xfId="2592" xr:uid="{F11AE437-F299-4EF8-ADA2-41356965EDAD}"/>
    <cellStyle name="Normal 10 3 4 2 2 5 2" xfId="6433" xr:uid="{0D3F15A4-396C-48DC-9DF8-E63ABD5B0B14}"/>
    <cellStyle name="Normal 10 3 4 2 2 6" xfId="2999" xr:uid="{2AF7B510-A8AF-4D33-BF41-807235534B3A}"/>
    <cellStyle name="Normal 10 3 4 2 2 6 2" xfId="6840" xr:uid="{7317362E-C8A5-42A1-828C-ECF8D9C9A2B4}"/>
    <cellStyle name="Normal 10 3 4 2 2 7" xfId="3848" xr:uid="{8BA48B72-4A24-4AF4-9AE6-6FE1412960FA}"/>
    <cellStyle name="Normal 10 3 4 2 2 7 2" xfId="7661" xr:uid="{15450719-436B-4CDE-B409-18C59979659F}"/>
    <cellStyle name="Normal 10 3 4 2 2 8" xfId="4313" xr:uid="{2027F463-39DA-4318-B7A5-249446E5807C}"/>
    <cellStyle name="Normal 10 3 4 2 2 8 2" xfId="8075" xr:uid="{AFC6F10B-E024-478C-BF9B-06EC9E9DEF05}"/>
    <cellStyle name="Normal 10 3 4 2 2 9" xfId="5126" xr:uid="{A4D0050C-31FF-4356-83BF-8EAC69422999}"/>
    <cellStyle name="Normal 10 3 4 2 3" xfId="919" xr:uid="{EB959A04-ACB3-475F-AA8B-560FC43AE716}"/>
    <cellStyle name="Normal 10 3 4 2 3 2" xfId="1780" xr:uid="{7EA3C8FA-B4EA-40CB-B999-C7D558123F59}"/>
    <cellStyle name="Normal 10 3 4 2 3 2 2" xfId="3411" xr:uid="{932ED07F-1F46-400C-AF8D-122A63FDA497}"/>
    <cellStyle name="Normal 10 3 4 2 3 2 2 2" xfId="7252" xr:uid="{5679364E-9E82-4B48-8FCE-D27188BA9B94}"/>
    <cellStyle name="Normal 10 3 4 2 3 2 3" xfId="4721" xr:uid="{DDE71D64-6E6D-4564-A989-18E294F6F767}"/>
    <cellStyle name="Normal 10 3 4 2 3 2 3 2" xfId="8483" xr:uid="{E0123970-0D7D-4399-A385-7119DA510D6C}"/>
    <cellStyle name="Normal 10 3 4 2 3 2 4" xfId="5621" xr:uid="{CF606567-4A56-4A68-8ABC-9416FA3AE100}"/>
    <cellStyle name="Normal 10 3 4 2 3 3" xfId="2187" xr:uid="{93F30892-1198-4515-811D-9231010FF9E5}"/>
    <cellStyle name="Normal 10 3 4 2 3 3 2" xfId="6028" xr:uid="{E8FD48D6-42F6-4856-A8FF-FDCADAB27D4B}"/>
    <cellStyle name="Normal 10 3 4 2 3 4" xfId="2594" xr:uid="{7D7A5A5E-A7B5-4601-AB99-FBF117958900}"/>
    <cellStyle name="Normal 10 3 4 2 3 4 2" xfId="6435" xr:uid="{DC1B36AA-172E-432B-AE5D-1C1A5939B922}"/>
    <cellStyle name="Normal 10 3 4 2 3 5" xfId="3001" xr:uid="{679BA919-F9AA-4C28-AA60-64491D34DAD3}"/>
    <cellStyle name="Normal 10 3 4 2 3 5 2" xfId="6842" xr:uid="{E8C5C323-8316-49AF-899D-1A0C8F752058}"/>
    <cellStyle name="Normal 10 3 4 2 3 6" xfId="3850" xr:uid="{260AC951-81FB-42BF-933F-9C41984B8482}"/>
    <cellStyle name="Normal 10 3 4 2 3 6 2" xfId="7663" xr:uid="{5C0479CC-5630-409D-9353-EF60520BB9DC}"/>
    <cellStyle name="Normal 10 3 4 2 3 7" xfId="4315" xr:uid="{5DC63A3A-5247-4D14-8CF2-2EEABC1C3634}"/>
    <cellStyle name="Normal 10 3 4 2 3 7 2" xfId="8077" xr:uid="{A0559563-6327-4F32-BC26-286D5103A493}"/>
    <cellStyle name="Normal 10 3 4 2 3 8" xfId="5128" xr:uid="{7A5E24E5-491F-409C-9922-4EAEBB3691EC}"/>
    <cellStyle name="Normal 10 3 4 2 4" xfId="1777" xr:uid="{AB4824BB-A132-4E56-91E4-D48DAA426F4C}"/>
    <cellStyle name="Normal 10 3 4 2 4 2" xfId="3408" xr:uid="{80108EE5-831F-4111-BC8B-28C89287F72C}"/>
    <cellStyle name="Normal 10 3 4 2 4 2 2" xfId="7249" xr:uid="{221EC6F4-01FD-49D3-9784-5C1E70D41A50}"/>
    <cellStyle name="Normal 10 3 4 2 4 3" xfId="4718" xr:uid="{BA85FFF9-14AC-4451-ABFB-80FA93EC1D19}"/>
    <cellStyle name="Normal 10 3 4 2 4 3 2" xfId="8480" xr:uid="{541FCCFC-9504-4D09-902F-209F4AF49E58}"/>
    <cellStyle name="Normal 10 3 4 2 4 4" xfId="5618" xr:uid="{10007080-BF68-4F16-9E7C-68FD77C09C70}"/>
    <cellStyle name="Normal 10 3 4 2 5" xfId="2184" xr:uid="{CEED4A10-8347-495B-8C96-C4FA6F6C6C67}"/>
    <cellStyle name="Normal 10 3 4 2 5 2" xfId="6025" xr:uid="{FD93E930-A644-49B0-9662-C07F725E1020}"/>
    <cellStyle name="Normal 10 3 4 2 6" xfId="2591" xr:uid="{79DFDD22-6BC6-4044-A5E7-B3F8ED9F4FA7}"/>
    <cellStyle name="Normal 10 3 4 2 6 2" xfId="6432" xr:uid="{E7BBEE56-FF88-4C72-9737-22FD5F9E7D39}"/>
    <cellStyle name="Normal 10 3 4 2 7" xfId="2998" xr:uid="{733D0318-6F96-41CC-9064-D2E3A3802BCC}"/>
    <cellStyle name="Normal 10 3 4 2 7 2" xfId="6839" xr:uid="{A873DABD-D18C-4010-8832-070B03F33005}"/>
    <cellStyle name="Normal 10 3 4 2 8" xfId="3847" xr:uid="{46D0CA1B-C376-4431-A04D-1831F2FFB670}"/>
    <cellStyle name="Normal 10 3 4 2 8 2" xfId="7660" xr:uid="{F24DCE69-DFDE-41A7-B40D-C4D59B40D50C}"/>
    <cellStyle name="Normal 10 3 4 2 9" xfId="4312" xr:uid="{35E24CAC-DDF8-41BA-9CA1-965A5CFAFF35}"/>
    <cellStyle name="Normal 10 3 4 2 9 2" xfId="8074" xr:uid="{707E36C7-F976-48E3-8A23-AB67474987EC}"/>
    <cellStyle name="Normal 10 3 4 3" xfId="920" xr:uid="{B03521E7-288D-4F61-ACA6-E1876BD23167}"/>
    <cellStyle name="Normal 10 3 4 3 10" xfId="5129" xr:uid="{90643655-040D-40AD-A2A6-26897428DB50}"/>
    <cellStyle name="Normal 10 3 4 3 2" xfId="921" xr:uid="{450D310B-AB98-40BF-907E-EC82A27539F2}"/>
    <cellStyle name="Normal 10 3 4 3 2 2" xfId="922" xr:uid="{18379408-8C1D-4800-A408-DE54094D4D6A}"/>
    <cellStyle name="Normal 10 3 4 3 2 2 2" xfId="1783" xr:uid="{6A3AB745-1D59-4498-88D1-8E0B73C8DEB2}"/>
    <cellStyle name="Normal 10 3 4 3 2 2 2 2" xfId="3414" xr:uid="{768BB45F-9386-43C3-8DFF-09478A1CF3BF}"/>
    <cellStyle name="Normal 10 3 4 3 2 2 2 2 2" xfId="7255" xr:uid="{828791EB-6958-4FF3-A87C-04F22BB34B28}"/>
    <cellStyle name="Normal 10 3 4 3 2 2 2 3" xfId="4724" xr:uid="{1379D0EA-B904-4FE8-88B9-B857FF2C05AC}"/>
    <cellStyle name="Normal 10 3 4 3 2 2 2 3 2" xfId="8486" xr:uid="{96C25F55-8610-42D0-AAA5-93C0FD172B71}"/>
    <cellStyle name="Normal 10 3 4 3 2 2 2 4" xfId="5624" xr:uid="{11E26510-8FAE-4220-9828-62F3F2292AE2}"/>
    <cellStyle name="Normal 10 3 4 3 2 2 3" xfId="2190" xr:uid="{6DD6A3EF-AC79-4FC1-A698-91E91F1F317D}"/>
    <cellStyle name="Normal 10 3 4 3 2 2 3 2" xfId="6031" xr:uid="{8D601262-842A-4F71-BBBC-612BD1B7EFBE}"/>
    <cellStyle name="Normal 10 3 4 3 2 2 4" xfId="2597" xr:uid="{901BB90D-6A70-4EC0-8E01-335124402992}"/>
    <cellStyle name="Normal 10 3 4 3 2 2 4 2" xfId="6438" xr:uid="{B66F48AE-E3FB-44B9-B58A-CD92FB7A249A}"/>
    <cellStyle name="Normal 10 3 4 3 2 2 5" xfId="3004" xr:uid="{3EA2EBA8-2459-4EE5-A367-ACF7E11E75E2}"/>
    <cellStyle name="Normal 10 3 4 3 2 2 5 2" xfId="6845" xr:uid="{921BC96A-F001-498A-B1C1-C11BD7D8D376}"/>
    <cellStyle name="Normal 10 3 4 3 2 2 6" xfId="3853" xr:uid="{1C5296BB-D707-4C7F-AD15-392B8FEFC518}"/>
    <cellStyle name="Normal 10 3 4 3 2 2 6 2" xfId="7666" xr:uid="{B6FC5274-6D0E-47F8-82E7-885833160865}"/>
    <cellStyle name="Normal 10 3 4 3 2 2 7" xfId="4318" xr:uid="{9495DE2D-ED52-465C-A3CE-882CB4D2E2B8}"/>
    <cellStyle name="Normal 10 3 4 3 2 2 7 2" xfId="8080" xr:uid="{F4F7D5D4-4452-4A95-B535-C341ADD3A05E}"/>
    <cellStyle name="Normal 10 3 4 3 2 2 8" xfId="5131" xr:uid="{1ED9E73F-0226-44C2-A43D-A707B80D0614}"/>
    <cellStyle name="Normal 10 3 4 3 2 3" xfId="1782" xr:uid="{E2919A1E-BE2F-4486-BD1B-1CAA83B4CAFD}"/>
    <cellStyle name="Normal 10 3 4 3 2 3 2" xfId="3413" xr:uid="{D39AF46E-8CAF-4A6A-8CBE-310D27658467}"/>
    <cellStyle name="Normal 10 3 4 3 2 3 2 2" xfId="7254" xr:uid="{83341366-656B-4D68-A020-F5A972E521B4}"/>
    <cellStyle name="Normal 10 3 4 3 2 3 3" xfId="4723" xr:uid="{4DCC45C1-C879-4369-A115-73EF9ED4ADFA}"/>
    <cellStyle name="Normal 10 3 4 3 2 3 3 2" xfId="8485" xr:uid="{228B7639-BA2B-4EF4-A210-C641A43A8272}"/>
    <cellStyle name="Normal 10 3 4 3 2 3 4" xfId="5623" xr:uid="{ECB8010A-D1C5-4B68-92F9-22BD62F44BE6}"/>
    <cellStyle name="Normal 10 3 4 3 2 4" xfId="2189" xr:uid="{3662F49D-3A27-493D-885E-0E7B8402578C}"/>
    <cellStyle name="Normal 10 3 4 3 2 4 2" xfId="6030" xr:uid="{F59C11E3-BA8F-477F-A537-2673F40569EB}"/>
    <cellStyle name="Normal 10 3 4 3 2 5" xfId="2596" xr:uid="{3B34BFCE-3CF3-4335-8976-35A088A81472}"/>
    <cellStyle name="Normal 10 3 4 3 2 5 2" xfId="6437" xr:uid="{284F6707-CB7E-4C00-A174-4A04624954D6}"/>
    <cellStyle name="Normal 10 3 4 3 2 6" xfId="3003" xr:uid="{5B17C615-89EF-48E8-B2FD-7A60F4D29794}"/>
    <cellStyle name="Normal 10 3 4 3 2 6 2" xfId="6844" xr:uid="{419F8CEA-67F7-4C28-881F-904584EE7E4A}"/>
    <cellStyle name="Normal 10 3 4 3 2 7" xfId="3852" xr:uid="{11BA31FE-D533-426A-9332-5847A05558A5}"/>
    <cellStyle name="Normal 10 3 4 3 2 7 2" xfId="7665" xr:uid="{0D63DEBC-4785-4CCC-B4FA-9AF5D60BDEB7}"/>
    <cellStyle name="Normal 10 3 4 3 2 8" xfId="4317" xr:uid="{3A60A4E6-7801-4FBE-AB64-4288D84B4197}"/>
    <cellStyle name="Normal 10 3 4 3 2 8 2" xfId="8079" xr:uid="{DA161CA8-6D40-4305-BDA5-85A6AB867BAC}"/>
    <cellStyle name="Normal 10 3 4 3 2 9" xfId="5130" xr:uid="{4B8D8B9E-DF00-476E-A69B-6E70907AA2C3}"/>
    <cellStyle name="Normal 10 3 4 3 3" xfId="923" xr:uid="{DC88C65D-2E44-4662-BC42-176B7D4545CE}"/>
    <cellStyle name="Normal 10 3 4 3 3 2" xfId="1784" xr:uid="{C69B6D32-D624-4324-9D84-26704C6477AE}"/>
    <cellStyle name="Normal 10 3 4 3 3 2 2" xfId="3415" xr:uid="{735387C8-F7EC-4C5C-BBBD-68DCD60F3718}"/>
    <cellStyle name="Normal 10 3 4 3 3 2 2 2" xfId="7256" xr:uid="{BD0EC476-E691-4A7F-BAFA-700B011514EA}"/>
    <cellStyle name="Normal 10 3 4 3 3 2 3" xfId="4725" xr:uid="{15CC42F7-0B1D-4DAF-B9F9-3D6C549D3EA0}"/>
    <cellStyle name="Normal 10 3 4 3 3 2 3 2" xfId="8487" xr:uid="{3E2D8D11-2B54-4210-B2DB-7303476D2027}"/>
    <cellStyle name="Normal 10 3 4 3 3 2 4" xfId="5625" xr:uid="{FD23D9CF-E978-4C82-A6CB-EEFC57E88C3E}"/>
    <cellStyle name="Normal 10 3 4 3 3 3" xfId="2191" xr:uid="{6C2498E7-0BD0-447A-B1F5-78DBF35059B1}"/>
    <cellStyle name="Normal 10 3 4 3 3 3 2" xfId="6032" xr:uid="{0A34227F-AF0E-45B7-8227-EB22EC9D91E2}"/>
    <cellStyle name="Normal 10 3 4 3 3 4" xfId="2598" xr:uid="{06C145FF-67BF-43EF-A340-D60912DB5E49}"/>
    <cellStyle name="Normal 10 3 4 3 3 4 2" xfId="6439" xr:uid="{25279775-598A-4542-B152-9EE3038A5F5A}"/>
    <cellStyle name="Normal 10 3 4 3 3 5" xfId="3005" xr:uid="{9A6412B2-8EE7-4105-BEBB-51425D9F6931}"/>
    <cellStyle name="Normal 10 3 4 3 3 5 2" xfId="6846" xr:uid="{304CE2A2-83AB-4067-B59B-5222B70B3F41}"/>
    <cellStyle name="Normal 10 3 4 3 3 6" xfId="3854" xr:uid="{91AC82A4-96C6-4C42-86F9-6C966F8CB4B3}"/>
    <cellStyle name="Normal 10 3 4 3 3 6 2" xfId="7667" xr:uid="{F51A7FA8-E21F-476F-9966-EFFDFC0CE7E7}"/>
    <cellStyle name="Normal 10 3 4 3 3 7" xfId="4319" xr:uid="{3F3C514B-1E43-4EA5-879F-9668D853EFDD}"/>
    <cellStyle name="Normal 10 3 4 3 3 7 2" xfId="8081" xr:uid="{0C319950-41B5-4B2A-87C3-D43222890544}"/>
    <cellStyle name="Normal 10 3 4 3 3 8" xfId="5132" xr:uid="{3E7FB4F3-B8EC-4F32-BD06-0608FF26B64D}"/>
    <cellStyle name="Normal 10 3 4 3 4" xfId="1781" xr:uid="{013298AF-5C06-4C8B-8592-233486816F30}"/>
    <cellStyle name="Normal 10 3 4 3 4 2" xfId="3412" xr:uid="{E1E22C5A-C00E-481B-A1C2-66132A938077}"/>
    <cellStyle name="Normal 10 3 4 3 4 2 2" xfId="7253" xr:uid="{558295E9-2BF4-4159-A332-CAE982CD19E1}"/>
    <cellStyle name="Normal 10 3 4 3 4 3" xfId="4722" xr:uid="{BED7CFFD-DE41-4125-BB56-FDF3F3337DAB}"/>
    <cellStyle name="Normal 10 3 4 3 4 3 2" xfId="8484" xr:uid="{993E365A-683B-402B-83B7-9252C0E87845}"/>
    <cellStyle name="Normal 10 3 4 3 4 4" xfId="5622" xr:uid="{3D36DF2B-EFCE-4CD0-849E-22B1F674934B}"/>
    <cellStyle name="Normal 10 3 4 3 5" xfId="2188" xr:uid="{FCC7677D-5335-4C48-8B72-68AC2A0B7C06}"/>
    <cellStyle name="Normal 10 3 4 3 5 2" xfId="6029" xr:uid="{DCCDA557-3095-49AC-B153-C70FB97AFBCE}"/>
    <cellStyle name="Normal 10 3 4 3 6" xfId="2595" xr:uid="{93D071EE-16E1-4739-922E-F2326AEEDDDF}"/>
    <cellStyle name="Normal 10 3 4 3 6 2" xfId="6436" xr:uid="{B31F3E95-FAE9-4716-B3CE-13D920DF0817}"/>
    <cellStyle name="Normal 10 3 4 3 7" xfId="3002" xr:uid="{D8CF9E86-E990-432C-932A-01525DC514E2}"/>
    <cellStyle name="Normal 10 3 4 3 7 2" xfId="6843" xr:uid="{24A59FE5-DFC8-490B-8702-6CD13FBE2FC8}"/>
    <cellStyle name="Normal 10 3 4 3 8" xfId="3851" xr:uid="{B12F5AA9-17B1-457A-84E8-832E1AEE11CE}"/>
    <cellStyle name="Normal 10 3 4 3 8 2" xfId="7664" xr:uid="{86964D5A-5346-41EF-94E0-491F0653F59E}"/>
    <cellStyle name="Normal 10 3 4 3 9" xfId="4316" xr:uid="{D99A7ABF-7666-4C1F-B8C8-3935BCDA15BB}"/>
    <cellStyle name="Normal 10 3 4 3 9 2" xfId="8078" xr:uid="{B64D46FA-261B-4B0D-9F0C-81A074B5F453}"/>
    <cellStyle name="Normal 10 3 4 4" xfId="924" xr:uid="{BF52E69F-8081-4A2F-88DA-AA969E80D87E}"/>
    <cellStyle name="Normal 10 3 4 4 10" xfId="5133" xr:uid="{BEFCC3CC-A46B-40FE-90E1-E84DAF7083DE}"/>
    <cellStyle name="Normal 10 3 4 4 2" xfId="925" xr:uid="{0C644B12-DB62-47EB-9880-B4F4522BF349}"/>
    <cellStyle name="Normal 10 3 4 4 2 2" xfId="926" xr:uid="{88CEBE0C-D49A-4210-8505-A8AACF00558B}"/>
    <cellStyle name="Normal 10 3 4 4 2 2 2" xfId="1787" xr:uid="{6795AC6D-8F8A-4B1D-A5CB-16280CC9FA70}"/>
    <cellStyle name="Normal 10 3 4 4 2 2 2 2" xfId="3418" xr:uid="{46F416D3-4465-4D3A-B3D4-09046E3079E4}"/>
    <cellStyle name="Normal 10 3 4 4 2 2 2 2 2" xfId="7259" xr:uid="{F83CBC8C-F7A0-4300-80F5-C51FBDBA3040}"/>
    <cellStyle name="Normal 10 3 4 4 2 2 2 3" xfId="4728" xr:uid="{D6B594FA-08F4-4F1D-ABDD-DEA5777F563A}"/>
    <cellStyle name="Normal 10 3 4 4 2 2 2 3 2" xfId="8490" xr:uid="{FA569E09-C5F3-4F48-BE34-9F918E608D3E}"/>
    <cellStyle name="Normal 10 3 4 4 2 2 2 4" xfId="5628" xr:uid="{8F8D1DCD-D304-4178-9C89-00A7013B36F5}"/>
    <cellStyle name="Normal 10 3 4 4 2 2 3" xfId="2194" xr:uid="{E09A37B2-EC89-4D6E-A687-76803646C1CC}"/>
    <cellStyle name="Normal 10 3 4 4 2 2 3 2" xfId="6035" xr:uid="{963A663F-CAD1-4C58-8D5C-72FF2BAD359B}"/>
    <cellStyle name="Normal 10 3 4 4 2 2 4" xfId="2601" xr:uid="{062C49C2-8AB3-4DAF-B5ED-385CA32FC4A6}"/>
    <cellStyle name="Normal 10 3 4 4 2 2 4 2" xfId="6442" xr:uid="{554A240D-15D6-43CD-B8F1-C476F11606AE}"/>
    <cellStyle name="Normal 10 3 4 4 2 2 5" xfId="3008" xr:uid="{3D011CF3-5611-4723-BEC8-FCEDA25C504B}"/>
    <cellStyle name="Normal 10 3 4 4 2 2 5 2" xfId="6849" xr:uid="{F60E48DF-6EF4-4BB3-B0E6-26D9898BA738}"/>
    <cellStyle name="Normal 10 3 4 4 2 2 6" xfId="3857" xr:uid="{86086F0B-415E-4FD0-B3D7-C802B3E3FEE3}"/>
    <cellStyle name="Normal 10 3 4 4 2 2 6 2" xfId="7670" xr:uid="{1BA31F46-FC00-48FC-8FA3-BC3D2159AF3F}"/>
    <cellStyle name="Normal 10 3 4 4 2 2 7" xfId="4322" xr:uid="{8FE586AB-1812-41BF-9462-49C00C1861E2}"/>
    <cellStyle name="Normal 10 3 4 4 2 2 7 2" xfId="8084" xr:uid="{68FCC1F3-B256-4ADD-AE49-30447FC3F7E2}"/>
    <cellStyle name="Normal 10 3 4 4 2 2 8" xfId="5135" xr:uid="{0903DE2F-603B-439D-8496-93BD110FB31F}"/>
    <cellStyle name="Normal 10 3 4 4 2 3" xfId="1786" xr:uid="{F9D53117-6A1D-4389-B5F5-B0745E6E08FF}"/>
    <cellStyle name="Normal 10 3 4 4 2 3 2" xfId="3417" xr:uid="{DEB40917-AE7F-4106-8CEA-6ED923ED8FC7}"/>
    <cellStyle name="Normal 10 3 4 4 2 3 2 2" xfId="7258" xr:uid="{230B42F6-2EAA-4FD1-BB9D-D9942F0DF459}"/>
    <cellStyle name="Normal 10 3 4 4 2 3 3" xfId="4727" xr:uid="{FDF5AFFE-D905-4F1C-8408-F075E31857DB}"/>
    <cellStyle name="Normal 10 3 4 4 2 3 3 2" xfId="8489" xr:uid="{10A4BC98-0F34-4CA9-9F10-152082B1492E}"/>
    <cellStyle name="Normal 10 3 4 4 2 3 4" xfId="5627" xr:uid="{C99BAC48-C4EC-488A-9EAD-D5838AD5A93B}"/>
    <cellStyle name="Normal 10 3 4 4 2 4" xfId="2193" xr:uid="{719040C3-D2A2-4D6B-A295-C46C219E23B3}"/>
    <cellStyle name="Normal 10 3 4 4 2 4 2" xfId="6034" xr:uid="{09F2F244-A4CA-44B1-9B0E-40C2CE08FFB8}"/>
    <cellStyle name="Normal 10 3 4 4 2 5" xfId="2600" xr:uid="{F1BB45A0-F615-4A59-90D6-DE2ED3E6A9BF}"/>
    <cellStyle name="Normal 10 3 4 4 2 5 2" xfId="6441" xr:uid="{A68D995A-DB09-470F-8296-224AA7F84D62}"/>
    <cellStyle name="Normal 10 3 4 4 2 6" xfId="3007" xr:uid="{A2D0879D-A1DA-4FBE-B603-05806A958C51}"/>
    <cellStyle name="Normal 10 3 4 4 2 6 2" xfId="6848" xr:uid="{DF598401-7051-486F-8D67-B3458EC5A14A}"/>
    <cellStyle name="Normal 10 3 4 4 2 7" xfId="3856" xr:uid="{B07A8464-2006-4502-8B26-22C898C42381}"/>
    <cellStyle name="Normal 10 3 4 4 2 7 2" xfId="7669" xr:uid="{460F3C25-1AF6-4849-91C9-5FEBE0853521}"/>
    <cellStyle name="Normal 10 3 4 4 2 8" xfId="4321" xr:uid="{8C9213DA-B435-4ED5-9B67-6035BAEA5CB0}"/>
    <cellStyle name="Normal 10 3 4 4 2 8 2" xfId="8083" xr:uid="{CED80FC5-8AB1-4C31-A38D-8FE4848B841C}"/>
    <cellStyle name="Normal 10 3 4 4 2 9" xfId="5134" xr:uid="{23CBCB7C-FDF8-45DB-9832-6F611EC529D4}"/>
    <cellStyle name="Normal 10 3 4 4 3" xfId="927" xr:uid="{30CF495E-5F1C-4FBE-AE3B-3E51982CAE1D}"/>
    <cellStyle name="Normal 10 3 4 4 3 2" xfId="1788" xr:uid="{5E901D83-08C5-4570-B04F-B84D28C88823}"/>
    <cellStyle name="Normal 10 3 4 4 3 2 2" xfId="3419" xr:uid="{8B6EA25B-0C7B-49E7-894E-CA35F68B2748}"/>
    <cellStyle name="Normal 10 3 4 4 3 2 2 2" xfId="7260" xr:uid="{9212CE1F-A6BF-4D7C-BEF3-CE0B755FB7E6}"/>
    <cellStyle name="Normal 10 3 4 4 3 2 3" xfId="4729" xr:uid="{36E0164F-BD7F-4DFC-9980-770D8F7E4C78}"/>
    <cellStyle name="Normal 10 3 4 4 3 2 3 2" xfId="8491" xr:uid="{ADCEF807-CEB2-44C5-8433-33708306BA9B}"/>
    <cellStyle name="Normal 10 3 4 4 3 2 4" xfId="5629" xr:uid="{4886C56B-239D-4B72-9E1A-494B0A3AFAF3}"/>
    <cellStyle name="Normal 10 3 4 4 3 3" xfId="2195" xr:uid="{417432A6-8F2B-4ED5-A47B-81DA0ABB98DC}"/>
    <cellStyle name="Normal 10 3 4 4 3 3 2" xfId="6036" xr:uid="{6975D515-1003-4412-BE6A-3AA658C47C90}"/>
    <cellStyle name="Normal 10 3 4 4 3 4" xfId="2602" xr:uid="{E91B7747-A38D-4BA4-BB12-BDAC0387905D}"/>
    <cellStyle name="Normal 10 3 4 4 3 4 2" xfId="6443" xr:uid="{4BBC29B7-C056-44C6-AD08-09CF8A132E81}"/>
    <cellStyle name="Normal 10 3 4 4 3 5" xfId="3009" xr:uid="{1C233E36-E3F7-48C8-8892-C001D295779F}"/>
    <cellStyle name="Normal 10 3 4 4 3 5 2" xfId="6850" xr:uid="{72B528EB-8775-4D3C-9D96-666AA85DBD86}"/>
    <cellStyle name="Normal 10 3 4 4 3 6" xfId="3858" xr:uid="{0B2EB9B7-6731-45E0-87C6-DA2799200F0C}"/>
    <cellStyle name="Normal 10 3 4 4 3 6 2" xfId="7671" xr:uid="{F1950E75-77E0-4837-A48A-8F34271F60BC}"/>
    <cellStyle name="Normal 10 3 4 4 3 7" xfId="4323" xr:uid="{762104A2-CF78-4876-B465-9F85B9F3F15C}"/>
    <cellStyle name="Normal 10 3 4 4 3 7 2" xfId="8085" xr:uid="{62BEBE58-3EE3-4707-80FF-15F77308E5C0}"/>
    <cellStyle name="Normal 10 3 4 4 3 8" xfId="5136" xr:uid="{64D11177-1391-451D-8012-012716B32572}"/>
    <cellStyle name="Normal 10 3 4 4 4" xfId="1785" xr:uid="{94BBF68B-B56A-4B69-824B-312E56FFD70B}"/>
    <cellStyle name="Normal 10 3 4 4 4 2" xfId="3416" xr:uid="{E7114751-5089-49D6-B742-5ACD73DAE595}"/>
    <cellStyle name="Normal 10 3 4 4 4 2 2" xfId="7257" xr:uid="{4840C0E0-8CC5-492A-934E-0502F891A2B7}"/>
    <cellStyle name="Normal 10 3 4 4 4 3" xfId="4726" xr:uid="{399106A7-A41C-4CE3-BA46-60DB1CE6D004}"/>
    <cellStyle name="Normal 10 3 4 4 4 3 2" xfId="8488" xr:uid="{E5954E04-ECA3-498B-8291-EF7BC02C077F}"/>
    <cellStyle name="Normal 10 3 4 4 4 4" xfId="5626" xr:uid="{320232A6-1D44-4306-8BE7-8370F13329E6}"/>
    <cellStyle name="Normal 10 3 4 4 5" xfId="2192" xr:uid="{4DDB4521-9ACC-4CE2-9BD6-7A2F27EF1604}"/>
    <cellStyle name="Normal 10 3 4 4 5 2" xfId="6033" xr:uid="{108A0DBB-12A9-4BA0-ACA5-F376B8DCBB7E}"/>
    <cellStyle name="Normal 10 3 4 4 6" xfId="2599" xr:uid="{6594E3E1-8EDB-47D0-BF37-F694A3FEB7CB}"/>
    <cellStyle name="Normal 10 3 4 4 6 2" xfId="6440" xr:uid="{5455DE0C-1BC6-4768-935B-23C24704064B}"/>
    <cellStyle name="Normal 10 3 4 4 7" xfId="3006" xr:uid="{1CBC918B-5EFE-461B-B38B-6AA84A04D101}"/>
    <cellStyle name="Normal 10 3 4 4 7 2" xfId="6847" xr:uid="{F92C574E-D50D-44E6-9978-6529719BE74B}"/>
    <cellStyle name="Normal 10 3 4 4 8" xfId="3855" xr:uid="{18AFFBE9-E44C-4ABE-8E9A-6B9508C0BF8B}"/>
    <cellStyle name="Normal 10 3 4 4 8 2" xfId="7668" xr:uid="{386DCAFE-EF8B-47C5-8B4C-0CE24186F290}"/>
    <cellStyle name="Normal 10 3 4 4 9" xfId="4320" xr:uid="{AC3EB533-1491-4B4B-840F-19719DA49964}"/>
    <cellStyle name="Normal 10 3 4 4 9 2" xfId="8082" xr:uid="{CDDA52BF-0FFE-4FC1-81EC-297CE5FC20EA}"/>
    <cellStyle name="Normal 10 3 4 5" xfId="928" xr:uid="{ACCCA28B-9FD5-4C4D-9937-868C3FDE3423}"/>
    <cellStyle name="Normal 10 3 4 5 2" xfId="929" xr:uid="{51001392-16F7-405B-B9DC-C07043B8BB4E}"/>
    <cellStyle name="Normal 10 3 4 5 2 2" xfId="1790" xr:uid="{9FAD16C4-B88F-420A-BA1A-E0A340E56353}"/>
    <cellStyle name="Normal 10 3 4 5 2 2 2" xfId="3421" xr:uid="{A23FC6EA-E916-429A-A47B-23BADADE9BCE}"/>
    <cellStyle name="Normal 10 3 4 5 2 2 2 2" xfId="7262" xr:uid="{C431B8A6-7888-4E6C-AAAB-096A7C42C4EC}"/>
    <cellStyle name="Normal 10 3 4 5 2 2 3" xfId="4731" xr:uid="{F7A8EF5C-B65C-4501-A604-75CA64C42ED7}"/>
    <cellStyle name="Normal 10 3 4 5 2 2 3 2" xfId="8493" xr:uid="{C2FBA19F-87AA-4C73-9003-926B38B7F741}"/>
    <cellStyle name="Normal 10 3 4 5 2 2 4" xfId="5631" xr:uid="{879559A1-1E11-42DF-A011-96BE17CC9F85}"/>
    <cellStyle name="Normal 10 3 4 5 2 3" xfId="2197" xr:uid="{A1951898-B9B5-4C19-9B05-D8FAE4DFCA6B}"/>
    <cellStyle name="Normal 10 3 4 5 2 3 2" xfId="6038" xr:uid="{F0316A25-0F47-422C-AE9B-13B2902A3D23}"/>
    <cellStyle name="Normal 10 3 4 5 2 4" xfId="2604" xr:uid="{E39C1B15-DA5C-4C3F-9AA0-CA8EBF4A91D3}"/>
    <cellStyle name="Normal 10 3 4 5 2 4 2" xfId="6445" xr:uid="{7F159384-4756-423C-8BF8-47EBF5D46EC6}"/>
    <cellStyle name="Normal 10 3 4 5 2 5" xfId="3011" xr:uid="{ABE6BBE5-4AE9-4210-A48A-69E8634352D8}"/>
    <cellStyle name="Normal 10 3 4 5 2 5 2" xfId="6852" xr:uid="{D5202E7F-9782-414A-9D42-72F8F85FDBE1}"/>
    <cellStyle name="Normal 10 3 4 5 2 6" xfId="3860" xr:uid="{EF01A89B-3404-4345-8814-03040E755480}"/>
    <cellStyle name="Normal 10 3 4 5 2 6 2" xfId="7673" xr:uid="{2D44E22C-3DA7-4856-BD09-8542A3F2C718}"/>
    <cellStyle name="Normal 10 3 4 5 2 7" xfId="4325" xr:uid="{0BF3378D-76F5-46EE-B18D-FEBB1D95FA15}"/>
    <cellStyle name="Normal 10 3 4 5 2 7 2" xfId="8087" xr:uid="{56ED7AF7-D40A-4D13-96F5-633A48FA50C5}"/>
    <cellStyle name="Normal 10 3 4 5 2 8" xfId="5138" xr:uid="{6EB6B4DE-C542-4683-9D84-E8F3F48564A9}"/>
    <cellStyle name="Normal 10 3 4 5 3" xfId="1789" xr:uid="{A73A8EAF-5004-4978-BA3F-E6465DF8B02D}"/>
    <cellStyle name="Normal 10 3 4 5 3 2" xfId="3420" xr:uid="{C001AC1D-C838-4402-90F1-46AE3762563A}"/>
    <cellStyle name="Normal 10 3 4 5 3 2 2" xfId="7261" xr:uid="{9D06C267-2D47-413F-B9B4-0B7743DAD647}"/>
    <cellStyle name="Normal 10 3 4 5 3 3" xfId="4730" xr:uid="{EF526D32-4ACD-406E-AF38-9823376F0258}"/>
    <cellStyle name="Normal 10 3 4 5 3 3 2" xfId="8492" xr:uid="{8720BC10-3A53-4F6F-B8DB-A71004BA191E}"/>
    <cellStyle name="Normal 10 3 4 5 3 4" xfId="5630" xr:uid="{7F721A88-7074-43B8-AAB7-53CDF51B2DB4}"/>
    <cellStyle name="Normal 10 3 4 5 4" xfId="2196" xr:uid="{48501A9F-1B7F-4CEB-A514-D982FAA8DF52}"/>
    <cellStyle name="Normal 10 3 4 5 4 2" xfId="6037" xr:uid="{AE1758A8-A08A-49C3-8829-A314218E87D1}"/>
    <cellStyle name="Normal 10 3 4 5 5" xfId="2603" xr:uid="{11F3DB8D-370B-4A05-826F-CE554EF33FB7}"/>
    <cellStyle name="Normal 10 3 4 5 5 2" xfId="6444" xr:uid="{8C5E3912-DA57-4C22-B7B9-15C7BBF52627}"/>
    <cellStyle name="Normal 10 3 4 5 6" xfId="3010" xr:uid="{6C3E8DE9-1EB6-48D7-BD32-F1A631A51898}"/>
    <cellStyle name="Normal 10 3 4 5 6 2" xfId="6851" xr:uid="{2284A4DB-7265-47EF-8242-F66A6C14F423}"/>
    <cellStyle name="Normal 10 3 4 5 7" xfId="3859" xr:uid="{6BC19F2B-21AE-4D2F-8D66-5419B2EB4E3D}"/>
    <cellStyle name="Normal 10 3 4 5 7 2" xfId="7672" xr:uid="{79D1D5F7-44D9-4C73-AD2E-C9F35698AF31}"/>
    <cellStyle name="Normal 10 3 4 5 8" xfId="4324" xr:uid="{4ECDBA17-85C7-485B-A217-B0875411320D}"/>
    <cellStyle name="Normal 10 3 4 5 8 2" xfId="8086" xr:uid="{0B9EEDF0-E1B7-44F7-BC4F-0D22168B2831}"/>
    <cellStyle name="Normal 10 3 4 5 9" xfId="5137" xr:uid="{BF8F502E-FC8F-45DC-8189-B3EC59C15A8B}"/>
    <cellStyle name="Normal 10 3 4 6" xfId="930" xr:uid="{59F18130-F3F9-4235-BA43-9DB65F455DB1}"/>
    <cellStyle name="Normal 10 3 4 6 2" xfId="1791" xr:uid="{339F45C1-4502-42E5-8832-9B219D2824A9}"/>
    <cellStyle name="Normal 10 3 4 6 2 2" xfId="3422" xr:uid="{D30EFC8A-6E3B-4035-B748-F9DE9AC0749F}"/>
    <cellStyle name="Normal 10 3 4 6 2 2 2" xfId="7263" xr:uid="{FBB12F80-CE2F-4B8F-B996-29764F057C6B}"/>
    <cellStyle name="Normal 10 3 4 6 2 3" xfId="4732" xr:uid="{317F88DC-2614-483B-81E2-372611E61095}"/>
    <cellStyle name="Normal 10 3 4 6 2 3 2" xfId="8494" xr:uid="{19198B0D-A972-4A9C-ACEB-BB0928076C40}"/>
    <cellStyle name="Normal 10 3 4 6 2 4" xfId="5632" xr:uid="{20FEA438-8AE4-49D8-B09B-343CBA3C8602}"/>
    <cellStyle name="Normal 10 3 4 6 3" xfId="2198" xr:uid="{6341DAD1-D797-4911-B560-C9FA8DBC9261}"/>
    <cellStyle name="Normal 10 3 4 6 3 2" xfId="6039" xr:uid="{AB7A4E11-5E27-4F96-9579-E5F017316280}"/>
    <cellStyle name="Normal 10 3 4 6 4" xfId="2605" xr:uid="{3A7AE442-0D05-4BEA-A709-8BE71B9AB7E3}"/>
    <cellStyle name="Normal 10 3 4 6 4 2" xfId="6446" xr:uid="{57922655-A599-4627-A009-3D00DFB595D6}"/>
    <cellStyle name="Normal 10 3 4 6 5" xfId="3012" xr:uid="{C39FD825-24EA-421A-9020-11EFA7A637BE}"/>
    <cellStyle name="Normal 10 3 4 6 5 2" xfId="6853" xr:uid="{93E8092B-DD4E-4B76-941C-9A1127916505}"/>
    <cellStyle name="Normal 10 3 4 6 6" xfId="3861" xr:uid="{E866428E-6426-4902-A144-8AAF27D4881E}"/>
    <cellStyle name="Normal 10 3 4 6 6 2" xfId="7674" xr:uid="{C3CCD0DE-7870-4CE9-A54F-4EB00CC359A0}"/>
    <cellStyle name="Normal 10 3 4 6 7" xfId="4326" xr:uid="{6509CD37-33C0-4B34-A226-38EABA2D3FB9}"/>
    <cellStyle name="Normal 10 3 4 6 7 2" xfId="8088" xr:uid="{259E077E-E674-4CDD-B45F-C6282A266899}"/>
    <cellStyle name="Normal 10 3 4 6 8" xfId="5139" xr:uid="{DB729C96-CB6C-425D-AC5F-535845049994}"/>
    <cellStyle name="Normal 10 3 4 7" xfId="1776" xr:uid="{FF12478E-1E75-4AB5-9BA3-8B2E801DEB44}"/>
    <cellStyle name="Normal 10 3 4 7 2" xfId="3407" xr:uid="{6B3E7732-4ADD-497F-9FFB-1FB34E27B6E3}"/>
    <cellStyle name="Normal 10 3 4 7 2 2" xfId="7248" xr:uid="{A008393D-B752-499C-BBD7-9256A4C6CAFE}"/>
    <cellStyle name="Normal 10 3 4 7 3" xfId="4717" xr:uid="{D3262360-B63B-4248-AB63-688958123DA0}"/>
    <cellStyle name="Normal 10 3 4 7 3 2" xfId="8479" xr:uid="{52F84107-01F0-44C7-8F93-E4237F98EB65}"/>
    <cellStyle name="Normal 10 3 4 7 4" xfId="5617" xr:uid="{6F6682CC-7732-4DF4-B05D-3793B226349D}"/>
    <cellStyle name="Normal 10 3 4 8" xfId="2183" xr:uid="{F2E9FE50-6A23-47C5-B677-39701A40A0D5}"/>
    <cellStyle name="Normal 10 3 4 8 2" xfId="6024" xr:uid="{3ED0BD9E-941D-4734-8145-F150C66BFB8A}"/>
    <cellStyle name="Normal 10 3 4 9" xfId="2590" xr:uid="{B276E566-DC87-4F9E-9208-ED31A9794B72}"/>
    <cellStyle name="Normal 10 3 4 9 2" xfId="6431" xr:uid="{A08310DE-2713-409F-8205-522C62B958CC}"/>
    <cellStyle name="Normal 10 3 5" xfId="931" xr:uid="{D87F24EF-1022-4B4E-8D60-64BF49D3B147}"/>
    <cellStyle name="Normal 10 3 5 10" xfId="5140" xr:uid="{DBD9061A-5F24-4D9A-BB5D-3802C9E62525}"/>
    <cellStyle name="Normal 10 3 5 2" xfId="932" xr:uid="{650945EC-58D5-4F7B-BAD4-AC3D5D6B1935}"/>
    <cellStyle name="Normal 10 3 5 2 2" xfId="933" xr:uid="{317EB385-6EB6-40F2-94D0-1B84D5FDC261}"/>
    <cellStyle name="Normal 10 3 5 2 2 2" xfId="1794" xr:uid="{4ED29987-16A2-4F3B-A798-7FC529BC4502}"/>
    <cellStyle name="Normal 10 3 5 2 2 2 2" xfId="3425" xr:uid="{43A0449F-272E-488F-A75A-D60BAE420138}"/>
    <cellStyle name="Normal 10 3 5 2 2 2 2 2" xfId="7266" xr:uid="{B33BCBB6-9683-4576-AA69-00041F0A0247}"/>
    <cellStyle name="Normal 10 3 5 2 2 2 3" xfId="4735" xr:uid="{699C97E0-5003-4609-903B-7772E9A2630C}"/>
    <cellStyle name="Normal 10 3 5 2 2 2 3 2" xfId="8497" xr:uid="{C540F687-AD82-47A7-959D-55C70E3FABDF}"/>
    <cellStyle name="Normal 10 3 5 2 2 2 4" xfId="5635" xr:uid="{02BC6B18-A694-4E1B-AA4E-934D351CB399}"/>
    <cellStyle name="Normal 10 3 5 2 2 3" xfId="2201" xr:uid="{ABE15057-474D-4667-926B-F52ED5C65BAC}"/>
    <cellStyle name="Normal 10 3 5 2 2 3 2" xfId="6042" xr:uid="{37602F6C-7C56-4ABD-803D-33036D0DDEBC}"/>
    <cellStyle name="Normal 10 3 5 2 2 4" xfId="2608" xr:uid="{998E0005-7873-4A50-AA3C-CF24D65CE42A}"/>
    <cellStyle name="Normal 10 3 5 2 2 4 2" xfId="6449" xr:uid="{1E0CE876-E86B-4AF2-B75B-6BD695143E75}"/>
    <cellStyle name="Normal 10 3 5 2 2 5" xfId="3015" xr:uid="{3ADD5B65-AD1D-40D6-B69F-7BD11210A932}"/>
    <cellStyle name="Normal 10 3 5 2 2 5 2" xfId="6856" xr:uid="{264BA617-AADA-476B-B92E-32165E206443}"/>
    <cellStyle name="Normal 10 3 5 2 2 6" xfId="3864" xr:uid="{7C64F041-B37B-4E72-B4CF-B4B9BBBC0B8E}"/>
    <cellStyle name="Normal 10 3 5 2 2 6 2" xfId="7677" xr:uid="{90220CD6-C71A-4E50-B6CA-A5E4E9FE8352}"/>
    <cellStyle name="Normal 10 3 5 2 2 7" xfId="4329" xr:uid="{2F08CD44-62A3-4BBA-957A-3156BB6F98A0}"/>
    <cellStyle name="Normal 10 3 5 2 2 7 2" xfId="8091" xr:uid="{9C4DC794-EA15-463B-94A3-6F4F14E7DFB6}"/>
    <cellStyle name="Normal 10 3 5 2 2 8" xfId="5142" xr:uid="{D571187E-C733-41FE-B8FC-62F18810117D}"/>
    <cellStyle name="Normal 10 3 5 2 3" xfId="1793" xr:uid="{40C8FFDD-8028-4923-85F6-E8D94D939D38}"/>
    <cellStyle name="Normal 10 3 5 2 3 2" xfId="3424" xr:uid="{AE1FFEF9-1DC3-46F7-9739-F23F152088C6}"/>
    <cellStyle name="Normal 10 3 5 2 3 2 2" xfId="7265" xr:uid="{5FD3D4F9-5575-457A-84A8-A422B004FAEC}"/>
    <cellStyle name="Normal 10 3 5 2 3 3" xfId="4734" xr:uid="{E6599E1C-EA45-4D96-B479-145823FC2680}"/>
    <cellStyle name="Normal 10 3 5 2 3 3 2" xfId="8496" xr:uid="{D26B84B1-D8D3-4910-B376-C283A06DA6C4}"/>
    <cellStyle name="Normal 10 3 5 2 3 4" xfId="5634" xr:uid="{019819F0-4659-4B35-801B-303FCBC52F0E}"/>
    <cellStyle name="Normal 10 3 5 2 4" xfId="2200" xr:uid="{12B45FF7-4AF0-4017-A398-76836E617074}"/>
    <cellStyle name="Normal 10 3 5 2 4 2" xfId="6041" xr:uid="{FE87A9B5-09D1-4425-AFF5-1C7FEFA0054D}"/>
    <cellStyle name="Normal 10 3 5 2 5" xfId="2607" xr:uid="{9C829ADE-9D28-4BAA-9ADE-C96B774586AF}"/>
    <cellStyle name="Normal 10 3 5 2 5 2" xfId="6448" xr:uid="{67F32EE6-097F-465C-A069-50765E4E25F1}"/>
    <cellStyle name="Normal 10 3 5 2 6" xfId="3014" xr:uid="{E40C28A4-1395-42FC-BBDF-887691202789}"/>
    <cellStyle name="Normal 10 3 5 2 6 2" xfId="6855" xr:uid="{728EB52B-8461-484A-9F60-77C24CB89E93}"/>
    <cellStyle name="Normal 10 3 5 2 7" xfId="3863" xr:uid="{DCCB8B6D-ECEE-40FA-8843-E5E19B86FA0C}"/>
    <cellStyle name="Normal 10 3 5 2 7 2" xfId="7676" xr:uid="{3F566B8A-F8CC-4DF7-BA1D-FB98BB782718}"/>
    <cellStyle name="Normal 10 3 5 2 8" xfId="4328" xr:uid="{739DDD05-6287-4CBA-9229-3D1230B9E1BF}"/>
    <cellStyle name="Normal 10 3 5 2 8 2" xfId="8090" xr:uid="{D3410B97-F7B2-49F6-972A-3D088697DD6F}"/>
    <cellStyle name="Normal 10 3 5 2 9" xfId="5141" xr:uid="{305659A1-C04E-4ACD-81F2-8DBD17803ED2}"/>
    <cellStyle name="Normal 10 3 5 3" xfId="934" xr:uid="{8D7D3B86-18E4-44F9-A1FB-92CF7ADB6340}"/>
    <cellStyle name="Normal 10 3 5 3 2" xfId="1795" xr:uid="{C1B81F2F-0846-4B53-8646-9AE7124E1E23}"/>
    <cellStyle name="Normal 10 3 5 3 2 2" xfId="3426" xr:uid="{B81664F5-A2A8-4D16-A54E-9F8D3182C54F}"/>
    <cellStyle name="Normal 10 3 5 3 2 2 2" xfId="7267" xr:uid="{854896C2-4DBB-4E1E-914D-C217A166055B}"/>
    <cellStyle name="Normal 10 3 5 3 2 3" xfId="4736" xr:uid="{C903289E-EB5D-4062-BC1A-0BF1EFEC6299}"/>
    <cellStyle name="Normal 10 3 5 3 2 3 2" xfId="8498" xr:uid="{FC2C7788-51D9-4FE9-9B82-D3C54B433D10}"/>
    <cellStyle name="Normal 10 3 5 3 2 4" xfId="5636" xr:uid="{1AAAA9A4-0508-4F0C-94BE-3BC7B91C2B11}"/>
    <cellStyle name="Normal 10 3 5 3 3" xfId="2202" xr:uid="{D17D0ADF-2575-416F-9A02-9E20E4C10232}"/>
    <cellStyle name="Normal 10 3 5 3 3 2" xfId="6043" xr:uid="{54AD7192-C9D1-4EB8-88E1-931C6F54CA0E}"/>
    <cellStyle name="Normal 10 3 5 3 4" xfId="2609" xr:uid="{18458A9C-BBB7-4978-BCF2-0ED78A40FAF7}"/>
    <cellStyle name="Normal 10 3 5 3 4 2" xfId="6450" xr:uid="{8ABD23CC-B452-4A33-B73A-28F430679FC5}"/>
    <cellStyle name="Normal 10 3 5 3 5" xfId="3016" xr:uid="{A25C9E35-9926-4278-8208-700BA75A7FC8}"/>
    <cellStyle name="Normal 10 3 5 3 5 2" xfId="6857" xr:uid="{D7EDAB91-7B45-4121-8054-301A2474ECBA}"/>
    <cellStyle name="Normal 10 3 5 3 6" xfId="3865" xr:uid="{2A58329A-E01E-4356-BC90-36FA0908F20B}"/>
    <cellStyle name="Normal 10 3 5 3 6 2" xfId="7678" xr:uid="{4A38F5B7-E8B8-4446-AD75-83258D7EAF8C}"/>
    <cellStyle name="Normal 10 3 5 3 7" xfId="4330" xr:uid="{5D161E15-5057-41A3-9D15-DF316625881C}"/>
    <cellStyle name="Normal 10 3 5 3 7 2" xfId="8092" xr:uid="{E70C2727-644D-4D8D-9E52-4CB4F5C2B18F}"/>
    <cellStyle name="Normal 10 3 5 3 8" xfId="5143" xr:uid="{70A5A144-C733-40B8-9C00-62CDC3ACB8A9}"/>
    <cellStyle name="Normal 10 3 5 4" xfId="1792" xr:uid="{5EBB9F73-EC43-4EAE-B324-EC1391B47F79}"/>
    <cellStyle name="Normal 10 3 5 4 2" xfId="3423" xr:uid="{58EF1C13-65D7-48C6-BF0C-A368689BC0B4}"/>
    <cellStyle name="Normal 10 3 5 4 2 2" xfId="7264" xr:uid="{E654CB50-0064-4319-97A6-4DA7C9FBBB20}"/>
    <cellStyle name="Normal 10 3 5 4 3" xfId="4733" xr:uid="{959575F2-6D3B-4FAD-8610-7E9C26AD7049}"/>
    <cellStyle name="Normal 10 3 5 4 3 2" xfId="8495" xr:uid="{179BA5C2-5259-489C-A54B-183C8AB83A59}"/>
    <cellStyle name="Normal 10 3 5 4 4" xfId="5633" xr:uid="{0DCE64A6-46B5-4D4D-AF1E-156A51AC4EBD}"/>
    <cellStyle name="Normal 10 3 5 5" xfId="2199" xr:uid="{52EA7556-097A-49CF-9535-93A37023C242}"/>
    <cellStyle name="Normal 10 3 5 5 2" xfId="6040" xr:uid="{E2F85C15-ADD6-4044-994B-56EC2757C880}"/>
    <cellStyle name="Normal 10 3 5 6" xfId="2606" xr:uid="{4DCC335F-AD2F-4C32-864B-D628FAD56420}"/>
    <cellStyle name="Normal 10 3 5 6 2" xfId="6447" xr:uid="{EE2B8739-84C7-476B-946B-BE0034B2B65D}"/>
    <cellStyle name="Normal 10 3 5 7" xfId="3013" xr:uid="{2845A495-3066-4793-819D-70AB1AEE7262}"/>
    <cellStyle name="Normal 10 3 5 7 2" xfId="6854" xr:uid="{A8760EFE-B7C2-44AD-B379-B18A205721A5}"/>
    <cellStyle name="Normal 10 3 5 8" xfId="3862" xr:uid="{EC840D68-0382-4E0D-B998-9DB63F01F34F}"/>
    <cellStyle name="Normal 10 3 5 8 2" xfId="7675" xr:uid="{6F2D2336-9F5A-45C2-A864-EF6BF9E53547}"/>
    <cellStyle name="Normal 10 3 5 9" xfId="4327" xr:uid="{347AFDBA-6AD0-49CA-94E6-2C4616023239}"/>
    <cellStyle name="Normal 10 3 5 9 2" xfId="8089" xr:uid="{F21FEAB2-B6FE-4662-A272-3BB6E86A032A}"/>
    <cellStyle name="Normal 10 3 6" xfId="935" xr:uid="{0FEFFB59-EAA9-4199-9E51-6D244AFA69EA}"/>
    <cellStyle name="Normal 10 3 6 10" xfId="5144" xr:uid="{8DC80CF8-5CBD-4FB9-9490-A98F0DFBB3A0}"/>
    <cellStyle name="Normal 10 3 6 2" xfId="936" xr:uid="{4F1FFAFB-0EA2-4E09-93AE-3C239EA0B10B}"/>
    <cellStyle name="Normal 10 3 6 2 2" xfId="937" xr:uid="{01FA2A05-C4D1-49E6-BF28-CA2ADEBCE30A}"/>
    <cellStyle name="Normal 10 3 6 2 2 2" xfId="1798" xr:uid="{4E131AB2-8553-4414-86C7-534A1D749569}"/>
    <cellStyle name="Normal 10 3 6 2 2 2 2" xfId="3429" xr:uid="{BEB3D03B-183C-4BC1-B3A3-7B18EFDF3CAA}"/>
    <cellStyle name="Normal 10 3 6 2 2 2 2 2" xfId="7270" xr:uid="{BEC6334B-4C27-4AAC-9728-B6B3C56D08AD}"/>
    <cellStyle name="Normal 10 3 6 2 2 2 3" xfId="4739" xr:uid="{75D40B5B-E79D-4A54-AC54-95FDECD3B46A}"/>
    <cellStyle name="Normal 10 3 6 2 2 2 3 2" xfId="8501" xr:uid="{969D24E6-61D6-4D8B-9569-73A9A7722888}"/>
    <cellStyle name="Normal 10 3 6 2 2 2 4" xfId="5639" xr:uid="{84E13459-72F0-4259-B775-7B72C602D01D}"/>
    <cellStyle name="Normal 10 3 6 2 2 3" xfId="2205" xr:uid="{36DCD2A4-4B85-4E56-A811-09E00E79EA46}"/>
    <cellStyle name="Normal 10 3 6 2 2 3 2" xfId="6046" xr:uid="{AF5AEE0C-E48E-4245-87AF-80D60EDC4DB7}"/>
    <cellStyle name="Normal 10 3 6 2 2 4" xfId="2612" xr:uid="{A8D2D168-7933-4FC6-A57E-0EC83DFEC2F0}"/>
    <cellStyle name="Normal 10 3 6 2 2 4 2" xfId="6453" xr:uid="{3033A563-98E4-44F1-8BBD-B89E74D5BDAD}"/>
    <cellStyle name="Normal 10 3 6 2 2 5" xfId="3019" xr:uid="{35802E6D-03FD-4486-9EE1-7D3A64E411E5}"/>
    <cellStyle name="Normal 10 3 6 2 2 5 2" xfId="6860" xr:uid="{15486CF7-329D-4ED3-BBC6-AA81E206DA03}"/>
    <cellStyle name="Normal 10 3 6 2 2 6" xfId="3868" xr:uid="{A5B0B3BB-B784-44BF-AC07-9E53617B552E}"/>
    <cellStyle name="Normal 10 3 6 2 2 6 2" xfId="7681" xr:uid="{6FC8E8F7-7362-4CD0-A5F1-9467B43A25FD}"/>
    <cellStyle name="Normal 10 3 6 2 2 7" xfId="4333" xr:uid="{8CA8C107-3AFD-486A-8958-82A85381539E}"/>
    <cellStyle name="Normal 10 3 6 2 2 7 2" xfId="8095" xr:uid="{F4E98F3F-0012-4672-B9CC-EBDD1C977644}"/>
    <cellStyle name="Normal 10 3 6 2 2 8" xfId="5146" xr:uid="{AEDFDF64-6D28-46E3-8878-671EF1183C0A}"/>
    <cellStyle name="Normal 10 3 6 2 3" xfId="1797" xr:uid="{F9FCEA1F-077C-43BC-A3FC-9A40F9B6799A}"/>
    <cellStyle name="Normal 10 3 6 2 3 2" xfId="3428" xr:uid="{7089203A-A40D-49CA-A750-2F660CFC4BA0}"/>
    <cellStyle name="Normal 10 3 6 2 3 2 2" xfId="7269" xr:uid="{029EE7C4-9B88-4FEC-98AA-A7122DF72F95}"/>
    <cellStyle name="Normal 10 3 6 2 3 3" xfId="4738" xr:uid="{9D78B8EF-A3D8-4170-A060-B5C242EBD710}"/>
    <cellStyle name="Normal 10 3 6 2 3 3 2" xfId="8500" xr:uid="{6B31B89F-5FDC-4D32-BBB0-5E27431E3CD4}"/>
    <cellStyle name="Normal 10 3 6 2 3 4" xfId="5638" xr:uid="{93EF9D34-23B2-4F72-B842-E55D9A1CF1B4}"/>
    <cellStyle name="Normal 10 3 6 2 4" xfId="2204" xr:uid="{30E11B0B-8DD5-4B75-B549-66DA540A981D}"/>
    <cellStyle name="Normal 10 3 6 2 4 2" xfId="6045" xr:uid="{1EED6E0F-DC30-4126-8AD2-9D98B265EE58}"/>
    <cellStyle name="Normal 10 3 6 2 5" xfId="2611" xr:uid="{EE1FA3DC-AC80-490B-A8CE-0C4239A6E0BA}"/>
    <cellStyle name="Normal 10 3 6 2 5 2" xfId="6452" xr:uid="{4B025CBF-1F85-4C6B-8894-962A341C09E8}"/>
    <cellStyle name="Normal 10 3 6 2 6" xfId="3018" xr:uid="{26A321B0-844A-4E8F-9C1D-95A8EEDF28F2}"/>
    <cellStyle name="Normal 10 3 6 2 6 2" xfId="6859" xr:uid="{EED262DD-B4A0-4CFC-9DF1-9EE75E235D0B}"/>
    <cellStyle name="Normal 10 3 6 2 7" xfId="3867" xr:uid="{68E6C227-BA37-4E81-B38E-583CA1033950}"/>
    <cellStyle name="Normal 10 3 6 2 7 2" xfId="7680" xr:uid="{1512BF13-3AC0-4E9A-A446-80E1DCCB6479}"/>
    <cellStyle name="Normal 10 3 6 2 8" xfId="4332" xr:uid="{BCC9FEA9-8F48-4646-AC91-C223D22C854E}"/>
    <cellStyle name="Normal 10 3 6 2 8 2" xfId="8094" xr:uid="{562E040B-9ED1-4786-8EF6-FA426C89F816}"/>
    <cellStyle name="Normal 10 3 6 2 9" xfId="5145" xr:uid="{AAA8450C-B5CE-4FCE-8324-BE0C6F1F6681}"/>
    <cellStyle name="Normal 10 3 6 3" xfId="938" xr:uid="{8FA48611-C4C7-42AB-AAA8-BB292CCFDFE1}"/>
    <cellStyle name="Normal 10 3 6 3 2" xfId="1799" xr:uid="{CDFBA7E1-3F9B-487F-B829-5F0D685E7C8F}"/>
    <cellStyle name="Normal 10 3 6 3 2 2" xfId="3430" xr:uid="{56D9CEFC-E0E2-48F0-BD13-6030DA131DBC}"/>
    <cellStyle name="Normal 10 3 6 3 2 2 2" xfId="7271" xr:uid="{F80FF836-1D2F-45DD-A4AD-C72686C36616}"/>
    <cellStyle name="Normal 10 3 6 3 2 3" xfId="4740" xr:uid="{9C604482-C430-4067-9398-BBB22489B110}"/>
    <cellStyle name="Normal 10 3 6 3 2 3 2" xfId="8502" xr:uid="{27921CCE-14D9-40EE-9EFB-68948820B234}"/>
    <cellStyle name="Normal 10 3 6 3 2 4" xfId="5640" xr:uid="{DA0A1989-0456-4AB4-B204-1074B7F3D13D}"/>
    <cellStyle name="Normal 10 3 6 3 3" xfId="2206" xr:uid="{81E6F745-40A4-47FD-95C4-013DEBC52B2C}"/>
    <cellStyle name="Normal 10 3 6 3 3 2" xfId="6047" xr:uid="{2FC968BF-11F5-4D5B-B3A8-C60050037EA2}"/>
    <cellStyle name="Normal 10 3 6 3 4" xfId="2613" xr:uid="{29D78AC7-33A9-45FD-9448-2EE56F303B20}"/>
    <cellStyle name="Normal 10 3 6 3 4 2" xfId="6454" xr:uid="{E417BA1C-4D33-4EF5-A73B-CB03A82BC8FA}"/>
    <cellStyle name="Normal 10 3 6 3 5" xfId="3020" xr:uid="{A64BEDC6-4326-4D82-9C6C-AE76F2A14780}"/>
    <cellStyle name="Normal 10 3 6 3 5 2" xfId="6861" xr:uid="{408CA552-E72B-4B37-82E2-D0D48BCA0A4B}"/>
    <cellStyle name="Normal 10 3 6 3 6" xfId="3869" xr:uid="{7D829606-1588-4F6D-98BE-993008A55B0B}"/>
    <cellStyle name="Normal 10 3 6 3 6 2" xfId="7682" xr:uid="{A87CCB2C-2D14-4A1B-8908-BD44B5F67AA6}"/>
    <cellStyle name="Normal 10 3 6 3 7" xfId="4334" xr:uid="{52C98955-EA61-4240-9C5F-5DE25B7C3B2A}"/>
    <cellStyle name="Normal 10 3 6 3 7 2" xfId="8096" xr:uid="{0FAF2D40-8EA0-4AF5-B9F8-3C694F4BEF9E}"/>
    <cellStyle name="Normal 10 3 6 3 8" xfId="5147" xr:uid="{A880E8CE-FC89-4625-ABB1-A9D8323909D2}"/>
    <cellStyle name="Normal 10 3 6 4" xfId="1796" xr:uid="{2EEDBADE-0193-4F50-953D-A986D1CF7323}"/>
    <cellStyle name="Normal 10 3 6 4 2" xfId="3427" xr:uid="{CA98F83F-88B5-43DE-9C57-FEA60C60B9C2}"/>
    <cellStyle name="Normal 10 3 6 4 2 2" xfId="7268" xr:uid="{EDBEA24C-07B9-45A3-94DF-5FB466B4B9E4}"/>
    <cellStyle name="Normal 10 3 6 4 3" xfId="4737" xr:uid="{239C187B-1CA4-4A30-BAB9-BA3EA1A0EE30}"/>
    <cellStyle name="Normal 10 3 6 4 3 2" xfId="8499" xr:uid="{3B9DFA19-A4EC-4DA3-A15C-5A72394026E2}"/>
    <cellStyle name="Normal 10 3 6 4 4" xfId="5637" xr:uid="{D1EEF66D-B06E-4CFB-A72F-0B2663350AED}"/>
    <cellStyle name="Normal 10 3 6 5" xfId="2203" xr:uid="{5CC53063-4908-4405-9BDD-764BF9A339AB}"/>
    <cellStyle name="Normal 10 3 6 5 2" xfId="6044" xr:uid="{94FD6482-C526-4E32-8006-0AF40C58AD6E}"/>
    <cellStyle name="Normal 10 3 6 6" xfId="2610" xr:uid="{F9F9D259-C12B-4693-B010-08B131619E31}"/>
    <cellStyle name="Normal 10 3 6 6 2" xfId="6451" xr:uid="{1A912F96-3067-4B40-8086-76D7D7005311}"/>
    <cellStyle name="Normal 10 3 6 7" xfId="3017" xr:uid="{B5CDC11F-84DA-4149-81B2-ED40146D2349}"/>
    <cellStyle name="Normal 10 3 6 7 2" xfId="6858" xr:uid="{404C8E12-039D-4AF7-B6F5-B308C811E70A}"/>
    <cellStyle name="Normal 10 3 6 8" xfId="3866" xr:uid="{EC0D5015-E1D9-4515-A933-1E5C3218941F}"/>
    <cellStyle name="Normal 10 3 6 8 2" xfId="7679" xr:uid="{F37AC727-6022-4CB9-A0BE-DE66412EBD73}"/>
    <cellStyle name="Normal 10 3 6 9" xfId="4331" xr:uid="{BEA6C3EE-624D-4E3E-A018-197649F9D6C9}"/>
    <cellStyle name="Normal 10 3 6 9 2" xfId="8093" xr:uid="{D95ED4D8-C849-4B14-AF46-FCED81DC1CE2}"/>
    <cellStyle name="Normal 10 3 7" xfId="939" xr:uid="{D7BC8414-A807-4C65-B788-A34368F4E2EE}"/>
    <cellStyle name="Normal 10 3 7 10" xfId="5148" xr:uid="{753272F3-B27C-40DE-87A7-C0EFAE05497E}"/>
    <cellStyle name="Normal 10 3 7 2" xfId="940" xr:uid="{37F48E03-1576-4F1F-8A43-098B478075A7}"/>
    <cellStyle name="Normal 10 3 7 2 2" xfId="941" xr:uid="{A05036B4-D13D-4ADF-8196-126989C29914}"/>
    <cellStyle name="Normal 10 3 7 2 2 2" xfId="1802" xr:uid="{BAB2371A-3C54-45DF-A275-193FE0EC874C}"/>
    <cellStyle name="Normal 10 3 7 2 2 2 2" xfId="3433" xr:uid="{E3C17CCD-9BBE-4084-A044-29A6A6CE4CBB}"/>
    <cellStyle name="Normal 10 3 7 2 2 2 2 2" xfId="7274" xr:uid="{5BE89B9D-B70E-4689-99A1-C78157CE0B83}"/>
    <cellStyle name="Normal 10 3 7 2 2 2 3" xfId="4743" xr:uid="{42FB2603-1A18-460D-BD06-2DA20277C11A}"/>
    <cellStyle name="Normal 10 3 7 2 2 2 3 2" xfId="8505" xr:uid="{F7C3D38C-CB0D-4967-9065-F9B8332455FD}"/>
    <cellStyle name="Normal 10 3 7 2 2 2 4" xfId="5643" xr:uid="{8705720F-1348-4E4C-B38A-9ADB842FF662}"/>
    <cellStyle name="Normal 10 3 7 2 2 3" xfId="2209" xr:uid="{3BE2E94A-DD61-46F5-AF9F-00F3F680D623}"/>
    <cellStyle name="Normal 10 3 7 2 2 3 2" xfId="6050" xr:uid="{B6343C1E-169F-4B4E-AC84-24143FB1B6F0}"/>
    <cellStyle name="Normal 10 3 7 2 2 4" xfId="2616" xr:uid="{CFB4C3EB-A5D9-4B5B-B854-09684974BA96}"/>
    <cellStyle name="Normal 10 3 7 2 2 4 2" xfId="6457" xr:uid="{946656C5-94D5-4933-BB15-D50C90F5B16B}"/>
    <cellStyle name="Normal 10 3 7 2 2 5" xfId="3023" xr:uid="{88145A50-91FB-44D0-8EC2-C7890B8C6F91}"/>
    <cellStyle name="Normal 10 3 7 2 2 5 2" xfId="6864" xr:uid="{586C24C7-B448-4D55-A1F6-5228EBAE9D13}"/>
    <cellStyle name="Normal 10 3 7 2 2 6" xfId="3872" xr:uid="{BE913409-018E-4F57-B99C-8835F765CAAE}"/>
    <cellStyle name="Normal 10 3 7 2 2 6 2" xfId="7685" xr:uid="{B86FF67F-C6B2-463B-8E40-C529A597A28F}"/>
    <cellStyle name="Normal 10 3 7 2 2 7" xfId="4337" xr:uid="{D1F05E68-162F-418C-A723-6D4171749CCF}"/>
    <cellStyle name="Normal 10 3 7 2 2 7 2" xfId="8099" xr:uid="{15DC068D-3F62-4AAE-A17C-F045BD85E6B6}"/>
    <cellStyle name="Normal 10 3 7 2 2 8" xfId="5150" xr:uid="{97BFE167-6234-4BC4-8797-226008384937}"/>
    <cellStyle name="Normal 10 3 7 2 3" xfId="1801" xr:uid="{2CAC39B7-EB66-4D44-BFB7-55ACC18265E6}"/>
    <cellStyle name="Normal 10 3 7 2 3 2" xfId="3432" xr:uid="{19DBB1BF-77CE-4073-9989-1EFC1AE673A1}"/>
    <cellStyle name="Normal 10 3 7 2 3 2 2" xfId="7273" xr:uid="{F1CE74B4-F94E-4E2D-89A2-067816B5558E}"/>
    <cellStyle name="Normal 10 3 7 2 3 3" xfId="4742" xr:uid="{8A733121-B15D-43A0-B6C2-39661866EBAF}"/>
    <cellStyle name="Normal 10 3 7 2 3 3 2" xfId="8504" xr:uid="{DDBF9184-4B69-4E56-B106-2B742DDD8982}"/>
    <cellStyle name="Normal 10 3 7 2 3 4" xfId="5642" xr:uid="{DCFC6DB7-829C-4DBE-BB8A-A6E5B768077D}"/>
    <cellStyle name="Normal 10 3 7 2 4" xfId="2208" xr:uid="{69863A07-F450-41AA-91CE-D68B8FF76547}"/>
    <cellStyle name="Normal 10 3 7 2 4 2" xfId="6049" xr:uid="{D0688177-5745-47EB-901D-FD718E8AABE6}"/>
    <cellStyle name="Normal 10 3 7 2 5" xfId="2615" xr:uid="{3045FA9F-7080-4FE4-9A82-77DA5FA897D7}"/>
    <cellStyle name="Normal 10 3 7 2 5 2" xfId="6456" xr:uid="{6D2E015F-9238-49BF-8751-36335C698324}"/>
    <cellStyle name="Normal 10 3 7 2 6" xfId="3022" xr:uid="{BE147DF6-944E-441B-9119-1EC631D5114C}"/>
    <cellStyle name="Normal 10 3 7 2 6 2" xfId="6863" xr:uid="{EF6DAB9D-54AA-4C24-947E-88382546FAD7}"/>
    <cellStyle name="Normal 10 3 7 2 7" xfId="3871" xr:uid="{D6EF2B79-20B4-45D9-9263-C70AE9DE5234}"/>
    <cellStyle name="Normal 10 3 7 2 7 2" xfId="7684" xr:uid="{59F8CA0A-ADF1-489C-BEF5-5E10A3CEF6E0}"/>
    <cellStyle name="Normal 10 3 7 2 8" xfId="4336" xr:uid="{D71F7E47-6E0D-4359-A982-F9490989B585}"/>
    <cellStyle name="Normal 10 3 7 2 8 2" xfId="8098" xr:uid="{6157D404-5C67-4B05-AD86-99F2AD235843}"/>
    <cellStyle name="Normal 10 3 7 2 9" xfId="5149" xr:uid="{A6E91354-41DB-49D5-A83A-2AEA1166869A}"/>
    <cellStyle name="Normal 10 3 7 3" xfId="942" xr:uid="{11F2D9EA-9D59-4CFF-AC1D-7D1C1BBAA9CC}"/>
    <cellStyle name="Normal 10 3 7 3 2" xfId="1803" xr:uid="{2AD0CAD2-8933-4883-8370-1209230EFBEC}"/>
    <cellStyle name="Normal 10 3 7 3 2 2" xfId="3434" xr:uid="{620544F9-92EE-4C6D-8022-AB8BD98D4A45}"/>
    <cellStyle name="Normal 10 3 7 3 2 2 2" xfId="7275" xr:uid="{A588199C-CC74-4E01-83AF-E4799E5A8160}"/>
    <cellStyle name="Normal 10 3 7 3 2 3" xfId="4744" xr:uid="{F87EA524-E6B2-4FFF-9AEC-13E74AD6C1D5}"/>
    <cellStyle name="Normal 10 3 7 3 2 3 2" xfId="8506" xr:uid="{83FB6A12-9D3C-4742-A4F5-CF4B1D6C8CD6}"/>
    <cellStyle name="Normal 10 3 7 3 2 4" xfId="5644" xr:uid="{2742FCE0-97C6-4EDC-A8A8-B5AB465068A1}"/>
    <cellStyle name="Normal 10 3 7 3 3" xfId="2210" xr:uid="{7077EAAC-360F-4670-83E4-89BF2439A084}"/>
    <cellStyle name="Normal 10 3 7 3 3 2" xfId="6051" xr:uid="{E958AE1E-5A41-4281-91F8-9E41B664146C}"/>
    <cellStyle name="Normal 10 3 7 3 4" xfId="2617" xr:uid="{576C9491-BCDC-4AE4-AD4F-EA85D060C88F}"/>
    <cellStyle name="Normal 10 3 7 3 4 2" xfId="6458" xr:uid="{7C6CCBF5-8586-470F-B335-66843C593153}"/>
    <cellStyle name="Normal 10 3 7 3 5" xfId="3024" xr:uid="{F90515E7-9D8E-4B1C-8A2A-46E81B2EC8A1}"/>
    <cellStyle name="Normal 10 3 7 3 5 2" xfId="6865" xr:uid="{BA42CC62-A20A-4D64-84A7-68FB9936B4DD}"/>
    <cellStyle name="Normal 10 3 7 3 6" xfId="3873" xr:uid="{8598E0D4-C934-4809-86B0-8D1AF8208844}"/>
    <cellStyle name="Normal 10 3 7 3 6 2" xfId="7686" xr:uid="{5047C4FF-33F5-4414-B260-3440ED1BFDF0}"/>
    <cellStyle name="Normal 10 3 7 3 7" xfId="4338" xr:uid="{AAE79140-87D6-44E1-8765-D528ABE7C274}"/>
    <cellStyle name="Normal 10 3 7 3 7 2" xfId="8100" xr:uid="{A18EC6E8-383D-4F48-9BDA-E590C96B8E95}"/>
    <cellStyle name="Normal 10 3 7 3 8" xfId="5151" xr:uid="{6BEE4678-0C3E-42EE-B578-4E993C86C322}"/>
    <cellStyle name="Normal 10 3 7 4" xfId="1800" xr:uid="{566AC15C-3AEB-45E7-B76B-5DBFDE4E17F8}"/>
    <cellStyle name="Normal 10 3 7 4 2" xfId="3431" xr:uid="{3E4A5922-3099-4034-89D9-E89153DB7E16}"/>
    <cellStyle name="Normal 10 3 7 4 2 2" xfId="7272" xr:uid="{80DA96A4-81AE-4E23-8868-FE0008C42E99}"/>
    <cellStyle name="Normal 10 3 7 4 3" xfId="4741" xr:uid="{1DD888DA-174D-4586-A2FA-C645D210996F}"/>
    <cellStyle name="Normal 10 3 7 4 3 2" xfId="8503" xr:uid="{D6DCE682-28FE-457D-A469-A974C81AA4BC}"/>
    <cellStyle name="Normal 10 3 7 4 4" xfId="5641" xr:uid="{C63652AD-8C1F-48C2-9A66-88C39F6060CF}"/>
    <cellStyle name="Normal 10 3 7 5" xfId="2207" xr:uid="{D1F9BB80-C3D5-49E0-991E-7C47E99C7917}"/>
    <cellStyle name="Normal 10 3 7 5 2" xfId="6048" xr:uid="{34A20981-9D3A-4BEC-8472-F8D58BBAB8CF}"/>
    <cellStyle name="Normal 10 3 7 6" xfId="2614" xr:uid="{B89B4B04-80E1-4BBF-8200-D5AC4B84A1B2}"/>
    <cellStyle name="Normal 10 3 7 6 2" xfId="6455" xr:uid="{63CC0418-597C-4F67-B77D-FA20C341642E}"/>
    <cellStyle name="Normal 10 3 7 7" xfId="3021" xr:uid="{0F5BA169-AE50-4990-B075-94DBDB5BDB6D}"/>
    <cellStyle name="Normal 10 3 7 7 2" xfId="6862" xr:uid="{5C2C8A44-45B6-45C2-915A-3BE315A99E04}"/>
    <cellStyle name="Normal 10 3 7 8" xfId="3870" xr:uid="{85E3B5DA-6E7D-4DF1-9DE3-B03809A6FC46}"/>
    <cellStyle name="Normal 10 3 7 8 2" xfId="7683" xr:uid="{A85ED330-19F8-434D-AB83-5261D5A3F9FE}"/>
    <cellStyle name="Normal 10 3 7 9" xfId="4335" xr:uid="{D2F03E1D-FEB1-4C2C-B05D-E4ACCC6B773F}"/>
    <cellStyle name="Normal 10 3 7 9 2" xfId="8097" xr:uid="{D887083F-21D5-4A4F-9158-2DDFA3B4C2FA}"/>
    <cellStyle name="Normal 10 3 8" xfId="943" xr:uid="{C3DAC4A0-AB50-471B-B68A-2A88395DA682}"/>
    <cellStyle name="Normal 10 3 8 2" xfId="944" xr:uid="{DD170247-7FCF-4769-B757-FC8A634A2E6E}"/>
    <cellStyle name="Normal 10 3 8 2 2" xfId="1805" xr:uid="{90E0DBEE-6263-4566-9889-9D549E774309}"/>
    <cellStyle name="Normal 10 3 8 2 2 2" xfId="3436" xr:uid="{76F0725A-2450-4660-91F5-8565EE741D29}"/>
    <cellStyle name="Normal 10 3 8 2 2 2 2" xfId="7277" xr:uid="{9D74D645-1FCF-4D86-9DD3-4E3F4576EFAC}"/>
    <cellStyle name="Normal 10 3 8 2 2 3" xfId="4746" xr:uid="{12B9FA95-BF7C-43ED-A9A6-E5A80CC6C19E}"/>
    <cellStyle name="Normal 10 3 8 2 2 3 2" xfId="8508" xr:uid="{F4DF498B-93F4-4E42-B0CB-849ADF4F8DA2}"/>
    <cellStyle name="Normal 10 3 8 2 2 4" xfId="5646" xr:uid="{C5648C17-8B20-4565-A8BA-BCF29E11C429}"/>
    <cellStyle name="Normal 10 3 8 2 3" xfId="2212" xr:uid="{72AE6030-0611-426E-8255-C2EB2D287520}"/>
    <cellStyle name="Normal 10 3 8 2 3 2" xfId="6053" xr:uid="{B2DF2F1D-66D3-4B03-9955-15F86866DCB1}"/>
    <cellStyle name="Normal 10 3 8 2 4" xfId="2619" xr:uid="{44993F76-6B4F-419B-B5DB-B8AB956A7F4A}"/>
    <cellStyle name="Normal 10 3 8 2 4 2" xfId="6460" xr:uid="{9843A2CB-BF7F-48ED-B7C4-D62376505871}"/>
    <cellStyle name="Normal 10 3 8 2 5" xfId="3026" xr:uid="{05667116-8B47-4EA1-8FAE-C150B5A56409}"/>
    <cellStyle name="Normal 10 3 8 2 5 2" xfId="6867" xr:uid="{EC0AA872-90EA-4309-B74C-700B65161953}"/>
    <cellStyle name="Normal 10 3 8 2 6" xfId="3875" xr:uid="{2A76130B-7C44-4435-968E-067FC919E060}"/>
    <cellStyle name="Normal 10 3 8 2 6 2" xfId="7688" xr:uid="{7D1AFE39-8C57-4B6A-BF62-781203A7EF7D}"/>
    <cellStyle name="Normal 10 3 8 2 7" xfId="4340" xr:uid="{EECEC513-0309-4223-B391-1D26BE3EFF51}"/>
    <cellStyle name="Normal 10 3 8 2 7 2" xfId="8102" xr:uid="{2E0C6892-BC8E-400B-8152-BB2727BF3F0C}"/>
    <cellStyle name="Normal 10 3 8 2 8" xfId="5153" xr:uid="{56BFDDD9-3101-4C46-A8B5-F3363729C34A}"/>
    <cellStyle name="Normal 10 3 8 3" xfId="1804" xr:uid="{B025FFB0-86D6-4C34-9F02-42C7C71E4639}"/>
    <cellStyle name="Normal 10 3 8 3 2" xfId="3435" xr:uid="{D34B0059-808E-4131-914D-85888500B1FA}"/>
    <cellStyle name="Normal 10 3 8 3 2 2" xfId="7276" xr:uid="{536E8762-C912-482D-A4BE-BFA36D960B4A}"/>
    <cellStyle name="Normal 10 3 8 3 3" xfId="4745" xr:uid="{8BF89ACE-CBAB-49DD-B17A-3062A86F1CDD}"/>
    <cellStyle name="Normal 10 3 8 3 3 2" xfId="8507" xr:uid="{FED362AE-9161-499A-A51E-A485A69FCCA5}"/>
    <cellStyle name="Normal 10 3 8 3 4" xfId="5645" xr:uid="{64787644-2B30-4310-873E-F17C52C22297}"/>
    <cellStyle name="Normal 10 3 8 4" xfId="2211" xr:uid="{7F123800-93AF-4C42-94F2-48C6D0A33A2E}"/>
    <cellStyle name="Normal 10 3 8 4 2" xfId="6052" xr:uid="{11EC4914-3A18-4839-A4E5-F6CC1ADFED3E}"/>
    <cellStyle name="Normal 10 3 8 5" xfId="2618" xr:uid="{6CE9C448-BA98-4751-98E3-3958270EB5B3}"/>
    <cellStyle name="Normal 10 3 8 5 2" xfId="6459" xr:uid="{091516EE-ECB4-4669-AFEF-CEC5090EAB10}"/>
    <cellStyle name="Normal 10 3 8 6" xfId="3025" xr:uid="{87B54400-11F5-4350-8115-560FC44EC321}"/>
    <cellStyle name="Normal 10 3 8 6 2" xfId="6866" xr:uid="{B0F8A8A2-1407-4800-A221-EC18361C644C}"/>
    <cellStyle name="Normal 10 3 8 7" xfId="3874" xr:uid="{43142708-61E4-4D0C-AD2F-AEFBD0FD6563}"/>
    <cellStyle name="Normal 10 3 8 7 2" xfId="7687" xr:uid="{0655F36A-6A34-43AD-AEE3-77E08825ADEB}"/>
    <cellStyle name="Normal 10 3 8 8" xfId="4339" xr:uid="{3AD5488A-DDEA-46DA-A3CD-7EE9FBD035C9}"/>
    <cellStyle name="Normal 10 3 8 8 2" xfId="8101" xr:uid="{A31D1B9A-0A6C-437E-B16A-FD9F8D92658F}"/>
    <cellStyle name="Normal 10 3 8 9" xfId="5152" xr:uid="{FAA01C92-1AC7-49F2-8FDE-8277A3199E2D}"/>
    <cellStyle name="Normal 10 3 9" xfId="945" xr:uid="{9E5A99BD-CCB9-4157-9E05-DED62D761F6E}"/>
    <cellStyle name="Normal 10 3 9 2" xfId="1806" xr:uid="{4F51EAF1-FB70-4D07-BC83-DA7F03513D80}"/>
    <cellStyle name="Normal 10 3 9 2 2" xfId="3437" xr:uid="{93C09F3A-85C6-4D1B-B274-0F003B123FC7}"/>
    <cellStyle name="Normal 10 3 9 2 2 2" xfId="7278" xr:uid="{36AB370B-1ED4-4FB4-BD86-4A90CFF97660}"/>
    <cellStyle name="Normal 10 3 9 2 3" xfId="4747" xr:uid="{D3EE280D-2834-47EA-BD38-73868A3A775B}"/>
    <cellStyle name="Normal 10 3 9 2 3 2" xfId="8509" xr:uid="{45CEFAA2-9D19-4C17-AFC2-DECE94379A3F}"/>
    <cellStyle name="Normal 10 3 9 2 4" xfId="5647" xr:uid="{462D60B2-5087-4184-853F-2CBEC16D9169}"/>
    <cellStyle name="Normal 10 3 9 3" xfId="2213" xr:uid="{1B1778D0-8562-4651-8014-622941BEFB2A}"/>
    <cellStyle name="Normal 10 3 9 3 2" xfId="6054" xr:uid="{FAA5DAE6-24C2-49E2-9E9D-85A282B731FB}"/>
    <cellStyle name="Normal 10 3 9 4" xfId="2620" xr:uid="{31DD4403-3940-4E4E-8747-57C87EEA79D7}"/>
    <cellStyle name="Normal 10 3 9 4 2" xfId="6461" xr:uid="{971B007F-39BC-4F2B-9B1F-DFAADB9ACDED}"/>
    <cellStyle name="Normal 10 3 9 5" xfId="3027" xr:uid="{70E139C1-A526-45D1-8E09-52A8233D9B9E}"/>
    <cellStyle name="Normal 10 3 9 5 2" xfId="6868" xr:uid="{DFA2B66E-16BE-4AA6-ADC9-11CB8D36BE30}"/>
    <cellStyle name="Normal 10 3 9 6" xfId="3876" xr:uid="{171651AF-5F23-4153-ACA3-522A3C014397}"/>
    <cellStyle name="Normal 10 3 9 6 2" xfId="7689" xr:uid="{19282F4C-F681-4E44-822E-14870B1ADEC8}"/>
    <cellStyle name="Normal 10 3 9 7" xfId="4341" xr:uid="{8FE9CFC6-DAB3-467E-A5E7-6C2EEAB86592}"/>
    <cellStyle name="Normal 10 3 9 7 2" xfId="8103" xr:uid="{8FB098D5-166B-42B9-94CA-8D1CFB4C8744}"/>
    <cellStyle name="Normal 10 3 9 8" xfId="5154" xr:uid="{91695AAB-90BD-4C6D-9793-AE94A70114BD}"/>
    <cellStyle name="Normal 10 4" xfId="946" xr:uid="{FDFBCDAF-0773-404A-B146-EFA3DD80EC26}"/>
    <cellStyle name="Normal 10 4 10" xfId="2214" xr:uid="{489BF27A-FA6E-4D1C-814E-448E078F2773}"/>
    <cellStyle name="Normal 10 4 10 2" xfId="6055" xr:uid="{58568153-05CC-46F8-827C-D182E6C00B5C}"/>
    <cellStyle name="Normal 10 4 11" xfId="2621" xr:uid="{84756656-50A1-4025-AD67-4C820257F9DB}"/>
    <cellStyle name="Normal 10 4 11 2" xfId="6462" xr:uid="{E175C963-1DD8-4DC9-8A7C-FFA0AE941078}"/>
    <cellStyle name="Normal 10 4 12" xfId="3028" xr:uid="{E12321FC-443E-4B4A-81D2-8A4F0410E7BA}"/>
    <cellStyle name="Normal 10 4 12 2" xfId="6869" xr:uid="{DCF35A6E-6449-4B2A-975D-82D763E5C321}"/>
    <cellStyle name="Normal 10 4 13" xfId="3877" xr:uid="{1D244350-8C99-4FEA-B5B5-7A24E876BB3C}"/>
    <cellStyle name="Normal 10 4 13 2" xfId="7690" xr:uid="{2C7B5245-A869-4D99-9605-18FF5A072B4D}"/>
    <cellStyle name="Normal 10 4 14" xfId="4342" xr:uid="{244495BF-9844-4F59-82F0-5277748C226B}"/>
    <cellStyle name="Normal 10 4 14 2" xfId="8104" xr:uid="{3F3C173C-45EE-4023-9F8C-0FF847F75D77}"/>
    <cellStyle name="Normal 10 4 15" xfId="5155" xr:uid="{B11E16C8-B4C7-4D6E-BA02-C4EAE949610C}"/>
    <cellStyle name="Normal 10 4 2" xfId="947" xr:uid="{DF3BCBA9-9EAD-41C3-84D6-2AF19F8A59C1}"/>
    <cellStyle name="Normal 10 4 2 10" xfId="3029" xr:uid="{749ED94D-4CA3-4F06-ACB5-F8A9D53BAF8C}"/>
    <cellStyle name="Normal 10 4 2 10 2" xfId="6870" xr:uid="{A78C0B95-1494-46A8-A746-5D68B10B93DC}"/>
    <cellStyle name="Normal 10 4 2 11" xfId="3878" xr:uid="{8454DBF8-4063-4BC8-9D5A-9F39431D9C5C}"/>
    <cellStyle name="Normal 10 4 2 11 2" xfId="7691" xr:uid="{579715C6-2433-40C8-A895-7C2A998BFE46}"/>
    <cellStyle name="Normal 10 4 2 12" xfId="4343" xr:uid="{B818E58F-513F-4AEF-94FE-D27AC42B8FAA}"/>
    <cellStyle name="Normal 10 4 2 12 2" xfId="8105" xr:uid="{C41962F9-CDFB-44E7-9442-FF4592C33109}"/>
    <cellStyle name="Normal 10 4 2 13" xfId="5156" xr:uid="{391882FB-E864-402D-AA35-5517108816C8}"/>
    <cellStyle name="Normal 10 4 2 2" xfId="948" xr:uid="{6AD3BD5E-57CC-4968-8A5F-4381D79C88ED}"/>
    <cellStyle name="Normal 10 4 2 2 10" xfId="5157" xr:uid="{EC92FCCE-0D27-4C33-8F5A-69A49033EEAC}"/>
    <cellStyle name="Normal 10 4 2 2 2" xfId="949" xr:uid="{7647C1CA-0344-4866-8C27-D1ECDFFD4F91}"/>
    <cellStyle name="Normal 10 4 2 2 2 2" xfId="950" xr:uid="{8658492E-8BF0-4DD6-BF9C-D1EA5BA9E88E}"/>
    <cellStyle name="Normal 10 4 2 2 2 2 2" xfId="1811" xr:uid="{0B220E55-CA0B-4168-9C40-FD8957BC0420}"/>
    <cellStyle name="Normal 10 4 2 2 2 2 2 2" xfId="3442" xr:uid="{F6A05CBF-4DC5-4234-9BC4-CFAC3B01FDED}"/>
    <cellStyle name="Normal 10 4 2 2 2 2 2 2 2" xfId="7283" xr:uid="{60AB7986-AF6D-4D7C-9966-593F1EF55BAC}"/>
    <cellStyle name="Normal 10 4 2 2 2 2 2 3" xfId="4752" xr:uid="{A8C3A53A-C234-48F6-9D41-21E91F16DE24}"/>
    <cellStyle name="Normal 10 4 2 2 2 2 2 3 2" xfId="8514" xr:uid="{29659D7B-A8D9-4A9C-B26F-A809E9CEA854}"/>
    <cellStyle name="Normal 10 4 2 2 2 2 2 4" xfId="5652" xr:uid="{293A494E-880B-4B4B-878D-15645F492A12}"/>
    <cellStyle name="Normal 10 4 2 2 2 2 3" xfId="2218" xr:uid="{D4B57A14-30B7-4ACD-BC38-9E858A203C65}"/>
    <cellStyle name="Normal 10 4 2 2 2 2 3 2" xfId="6059" xr:uid="{6386FEEE-F8B0-4F50-A901-557465DCD0EF}"/>
    <cellStyle name="Normal 10 4 2 2 2 2 4" xfId="2625" xr:uid="{B7D6F8D5-392C-45AC-ACFD-C30B860B04A1}"/>
    <cellStyle name="Normal 10 4 2 2 2 2 4 2" xfId="6466" xr:uid="{6DCA81FD-1FFA-4C09-A6AA-74C40E4CD6A3}"/>
    <cellStyle name="Normal 10 4 2 2 2 2 5" xfId="3032" xr:uid="{58780E52-BDAE-4B4A-85E5-CF9B79C1FA56}"/>
    <cellStyle name="Normal 10 4 2 2 2 2 5 2" xfId="6873" xr:uid="{663A726F-2AC7-4973-9620-3E5C08E50173}"/>
    <cellStyle name="Normal 10 4 2 2 2 2 6" xfId="3881" xr:uid="{09B3532E-4E55-4FD9-B6B5-87B565A1DC87}"/>
    <cellStyle name="Normal 10 4 2 2 2 2 6 2" xfId="7694" xr:uid="{67815624-5311-46AC-B65A-0010641664B3}"/>
    <cellStyle name="Normal 10 4 2 2 2 2 7" xfId="4346" xr:uid="{5E6EC8F8-8EAD-4A9F-A678-434F32BB6574}"/>
    <cellStyle name="Normal 10 4 2 2 2 2 7 2" xfId="8108" xr:uid="{CE2F530A-A580-4BC2-8B20-1E34AF9401EE}"/>
    <cellStyle name="Normal 10 4 2 2 2 2 8" xfId="5159" xr:uid="{25E8CC8E-BEC3-42A6-92CB-81DA7CDA313B}"/>
    <cellStyle name="Normal 10 4 2 2 2 3" xfId="1810" xr:uid="{53626610-A7CB-41CB-A347-B1B39B89F373}"/>
    <cellStyle name="Normal 10 4 2 2 2 3 2" xfId="3441" xr:uid="{AD9B7613-0AF9-42C4-B125-2A5CAB7E0BF2}"/>
    <cellStyle name="Normal 10 4 2 2 2 3 2 2" xfId="7282" xr:uid="{C3764D37-17BE-424C-AEB5-902B319FC772}"/>
    <cellStyle name="Normal 10 4 2 2 2 3 3" xfId="4751" xr:uid="{7156C526-E20F-4821-92BC-5D376BC6BB99}"/>
    <cellStyle name="Normal 10 4 2 2 2 3 3 2" xfId="8513" xr:uid="{FD46D970-2E97-44B9-9232-E0420D68BC17}"/>
    <cellStyle name="Normal 10 4 2 2 2 3 4" xfId="5651" xr:uid="{CD925C35-1312-4D15-B2F9-0B281DD0FF34}"/>
    <cellStyle name="Normal 10 4 2 2 2 4" xfId="2217" xr:uid="{48E0BB36-5C2F-4B23-BD2E-7D256A52313B}"/>
    <cellStyle name="Normal 10 4 2 2 2 4 2" xfId="6058" xr:uid="{E108E786-FB9A-4941-B0F9-76DAD195A0FD}"/>
    <cellStyle name="Normal 10 4 2 2 2 5" xfId="2624" xr:uid="{3680D165-98E8-43B1-B961-9D70131F9209}"/>
    <cellStyle name="Normal 10 4 2 2 2 5 2" xfId="6465" xr:uid="{A26B3D21-0DE3-4D30-B28F-04AF048F45F3}"/>
    <cellStyle name="Normal 10 4 2 2 2 6" xfId="3031" xr:uid="{E77DC5DC-32BC-448A-9345-7B72D1C1A569}"/>
    <cellStyle name="Normal 10 4 2 2 2 6 2" xfId="6872" xr:uid="{99FDEAB1-8DDD-4A5D-9388-67DA70393981}"/>
    <cellStyle name="Normal 10 4 2 2 2 7" xfId="3880" xr:uid="{B3193432-69D2-401D-BD5E-ED18F818243E}"/>
    <cellStyle name="Normal 10 4 2 2 2 7 2" xfId="7693" xr:uid="{4D0BC724-EA53-4FCD-B779-5456FBCE6052}"/>
    <cellStyle name="Normal 10 4 2 2 2 8" xfId="4345" xr:uid="{80E5203E-A15D-4E4F-9105-3A93606F0CA3}"/>
    <cellStyle name="Normal 10 4 2 2 2 8 2" xfId="8107" xr:uid="{CF12908B-73F4-4BB9-98DF-9E2B5073F42A}"/>
    <cellStyle name="Normal 10 4 2 2 2 9" xfId="5158" xr:uid="{08BF158F-CCB6-4FCC-8116-65247F2421F9}"/>
    <cellStyle name="Normal 10 4 2 2 3" xfId="951" xr:uid="{0F35B0FF-5395-41C4-8E73-EF4B750FDA5F}"/>
    <cellStyle name="Normal 10 4 2 2 3 2" xfId="1812" xr:uid="{DA427FE1-76E3-4F04-B814-74DE891184D1}"/>
    <cellStyle name="Normal 10 4 2 2 3 2 2" xfId="3443" xr:uid="{C1A145FB-45AA-45DB-B24B-6A1B81B6073C}"/>
    <cellStyle name="Normal 10 4 2 2 3 2 2 2" xfId="7284" xr:uid="{9ECD5320-0533-4299-A106-B718F41CE362}"/>
    <cellStyle name="Normal 10 4 2 2 3 2 3" xfId="4753" xr:uid="{2E70F547-0FC0-452F-ADC7-4A14641DE429}"/>
    <cellStyle name="Normal 10 4 2 2 3 2 3 2" xfId="8515" xr:uid="{520F15C3-C128-4388-95E1-41560E2ABD37}"/>
    <cellStyle name="Normal 10 4 2 2 3 2 4" xfId="5653" xr:uid="{B0ADF0B8-DAE2-4169-B819-2008E00E2B69}"/>
    <cellStyle name="Normal 10 4 2 2 3 3" xfId="2219" xr:uid="{209BE132-C9B7-4B9A-8F5E-AC423DFF448E}"/>
    <cellStyle name="Normal 10 4 2 2 3 3 2" xfId="6060" xr:uid="{3D05E836-2BE6-4460-A554-BBF1A2EBB232}"/>
    <cellStyle name="Normal 10 4 2 2 3 4" xfId="2626" xr:uid="{226F32C6-87E6-4C49-B10F-9BB74E94A245}"/>
    <cellStyle name="Normal 10 4 2 2 3 4 2" xfId="6467" xr:uid="{A7903A1A-C958-4F33-83BF-56CD0547EF7F}"/>
    <cellStyle name="Normal 10 4 2 2 3 5" xfId="3033" xr:uid="{4BBC0BFE-D660-462F-B935-ABA9F6D1C796}"/>
    <cellStyle name="Normal 10 4 2 2 3 5 2" xfId="6874" xr:uid="{5FE764C1-1409-438B-AB33-C22902FD0015}"/>
    <cellStyle name="Normal 10 4 2 2 3 6" xfId="3882" xr:uid="{566ED1B5-F2CD-45C0-95BE-BDF1B75D04C3}"/>
    <cellStyle name="Normal 10 4 2 2 3 6 2" xfId="7695" xr:uid="{A0D822FB-7A95-4F94-A601-3681F5D5DB51}"/>
    <cellStyle name="Normal 10 4 2 2 3 7" xfId="4347" xr:uid="{4FF984CF-D936-4539-8C50-D2E2B2FF520A}"/>
    <cellStyle name="Normal 10 4 2 2 3 7 2" xfId="8109" xr:uid="{D6A7A66A-9333-4A43-84AC-F646ECE2FC98}"/>
    <cellStyle name="Normal 10 4 2 2 3 8" xfId="5160" xr:uid="{30202FF4-D424-4CC3-B410-0AC1CF265AEE}"/>
    <cellStyle name="Normal 10 4 2 2 4" xfId="1809" xr:uid="{CCD0AFA3-E95D-4A82-AD8C-5469237B5886}"/>
    <cellStyle name="Normal 10 4 2 2 4 2" xfId="3440" xr:uid="{B229E235-269D-4F1D-BAD6-DF201EE1A368}"/>
    <cellStyle name="Normal 10 4 2 2 4 2 2" xfId="7281" xr:uid="{83C31888-7E60-4E3A-B4D4-8364AD919105}"/>
    <cellStyle name="Normal 10 4 2 2 4 3" xfId="4750" xr:uid="{BC9771D3-4AFA-4CE9-B36E-687A799A78B0}"/>
    <cellStyle name="Normal 10 4 2 2 4 3 2" xfId="8512" xr:uid="{F0372EBE-AC2F-479A-AE83-FB0F05416DD5}"/>
    <cellStyle name="Normal 10 4 2 2 4 4" xfId="5650" xr:uid="{AD09609A-7481-45C1-86AE-A3D0E606C752}"/>
    <cellStyle name="Normal 10 4 2 2 5" xfId="2216" xr:uid="{029923B5-976E-4B65-9D65-DB877F299E60}"/>
    <cellStyle name="Normal 10 4 2 2 5 2" xfId="6057" xr:uid="{2E0D2AE6-A9B1-4D59-910C-CF2E2A9F1605}"/>
    <cellStyle name="Normal 10 4 2 2 6" xfId="2623" xr:uid="{A38CD779-A108-44F8-8EE4-66299BE5D1FA}"/>
    <cellStyle name="Normal 10 4 2 2 6 2" xfId="6464" xr:uid="{F6A098BB-7F27-41A5-AEDC-C23D708E2BDC}"/>
    <cellStyle name="Normal 10 4 2 2 7" xfId="3030" xr:uid="{112B7C9A-DF79-4D0D-B0B1-078908C60048}"/>
    <cellStyle name="Normal 10 4 2 2 7 2" xfId="6871" xr:uid="{55FE7FA3-22A9-4EC6-A1D6-50D2D789A6C3}"/>
    <cellStyle name="Normal 10 4 2 2 8" xfId="3879" xr:uid="{961AD238-6EA7-47F1-B285-92E627D9BE90}"/>
    <cellStyle name="Normal 10 4 2 2 8 2" xfId="7692" xr:uid="{7631B58D-51D4-46AA-BF73-825BCE9BEE59}"/>
    <cellStyle name="Normal 10 4 2 2 9" xfId="4344" xr:uid="{CD48EF06-DA28-4193-B535-A3736F486DAD}"/>
    <cellStyle name="Normal 10 4 2 2 9 2" xfId="8106" xr:uid="{B9A0005D-37C0-4CDC-8A10-F998F1D70D3E}"/>
    <cellStyle name="Normal 10 4 2 3" xfId="952" xr:uid="{AD22751F-D865-4CB3-AB78-1C80F1693012}"/>
    <cellStyle name="Normal 10 4 2 3 10" xfId="5161" xr:uid="{E2226108-010A-4BE4-A1DC-558286C25D76}"/>
    <cellStyle name="Normal 10 4 2 3 2" xfId="953" xr:uid="{7BF4A42D-F269-47E7-B357-5F38D415F326}"/>
    <cellStyle name="Normal 10 4 2 3 2 2" xfId="954" xr:uid="{4254983F-3F81-4F20-9B5D-667F464CD3BC}"/>
    <cellStyle name="Normal 10 4 2 3 2 2 2" xfId="1815" xr:uid="{628B679D-4AE5-4B66-ABF9-48F137786BB8}"/>
    <cellStyle name="Normal 10 4 2 3 2 2 2 2" xfId="3446" xr:uid="{17A55B7A-763A-4440-AE9B-099214321B3D}"/>
    <cellStyle name="Normal 10 4 2 3 2 2 2 2 2" xfId="7287" xr:uid="{69B0A2EC-F788-431F-BA28-BD8CFA9E6F67}"/>
    <cellStyle name="Normal 10 4 2 3 2 2 2 3" xfId="4756" xr:uid="{2CB0CC80-2E62-4B44-B2D9-1AD7A445204F}"/>
    <cellStyle name="Normal 10 4 2 3 2 2 2 3 2" xfId="8518" xr:uid="{69CDB0A5-0CD1-40EC-A8A6-C5505CE10E33}"/>
    <cellStyle name="Normal 10 4 2 3 2 2 2 4" xfId="5656" xr:uid="{37F4E746-28BC-4D89-B46A-58A36965BA3D}"/>
    <cellStyle name="Normal 10 4 2 3 2 2 3" xfId="2222" xr:uid="{787F0A6E-4472-4F45-B30E-4E922BB054B0}"/>
    <cellStyle name="Normal 10 4 2 3 2 2 3 2" xfId="6063" xr:uid="{19DD1D1A-FC7F-4CE0-A7DE-90BB0F841418}"/>
    <cellStyle name="Normal 10 4 2 3 2 2 4" xfId="2629" xr:uid="{49CED47A-3B3A-4831-BAD2-6CF66D60AF2F}"/>
    <cellStyle name="Normal 10 4 2 3 2 2 4 2" xfId="6470" xr:uid="{59B813B5-DB4A-4A4D-B5B8-5B05D67340F5}"/>
    <cellStyle name="Normal 10 4 2 3 2 2 5" xfId="3036" xr:uid="{D89D68B6-42F3-42F6-8B4B-284E950E6A9A}"/>
    <cellStyle name="Normal 10 4 2 3 2 2 5 2" xfId="6877" xr:uid="{21FB64EE-EF29-4136-85B6-93412BAA069F}"/>
    <cellStyle name="Normal 10 4 2 3 2 2 6" xfId="3885" xr:uid="{23430071-E292-4D4D-BE56-9AE2502B016A}"/>
    <cellStyle name="Normal 10 4 2 3 2 2 6 2" xfId="7698" xr:uid="{C88886AA-2527-46B2-BE0F-3A7C4A0EB608}"/>
    <cellStyle name="Normal 10 4 2 3 2 2 7" xfId="4350" xr:uid="{29D81604-BD7F-4346-9296-FED86202E9F8}"/>
    <cellStyle name="Normal 10 4 2 3 2 2 7 2" xfId="8112" xr:uid="{8FA93CD5-F18F-4DBD-A9D1-28920D02D718}"/>
    <cellStyle name="Normal 10 4 2 3 2 2 8" xfId="5163" xr:uid="{E5A1442E-CCC4-4CDF-AF97-3F6091486DE3}"/>
    <cellStyle name="Normal 10 4 2 3 2 3" xfId="1814" xr:uid="{6BA4E845-AAB9-4064-9DA7-BC75964AC89A}"/>
    <cellStyle name="Normal 10 4 2 3 2 3 2" xfId="3445" xr:uid="{2500B0E8-11A8-476E-8A66-64549EA2ACBC}"/>
    <cellStyle name="Normal 10 4 2 3 2 3 2 2" xfId="7286" xr:uid="{402DBA1A-6464-4192-9315-42014F7AD62B}"/>
    <cellStyle name="Normal 10 4 2 3 2 3 3" xfId="4755" xr:uid="{88F01DCB-CAE0-41B0-B3E6-5FC012AF2476}"/>
    <cellStyle name="Normal 10 4 2 3 2 3 3 2" xfId="8517" xr:uid="{6F36D3D5-604C-4B18-BF24-78FD6F5DB5E7}"/>
    <cellStyle name="Normal 10 4 2 3 2 3 4" xfId="5655" xr:uid="{33877CDA-47B8-4B67-A6F0-69BB877B2AA0}"/>
    <cellStyle name="Normal 10 4 2 3 2 4" xfId="2221" xr:uid="{27AC4711-F9AF-442D-801A-A3478595AD95}"/>
    <cellStyle name="Normal 10 4 2 3 2 4 2" xfId="6062" xr:uid="{36D18868-FA6A-4716-B155-EFBCE87ACFFC}"/>
    <cellStyle name="Normal 10 4 2 3 2 5" xfId="2628" xr:uid="{C14A1C39-2165-4653-8854-4704B91B489F}"/>
    <cellStyle name="Normal 10 4 2 3 2 5 2" xfId="6469" xr:uid="{AC0F6042-9DE7-475E-820F-975A8A4C1A24}"/>
    <cellStyle name="Normal 10 4 2 3 2 6" xfId="3035" xr:uid="{D741E1CD-1AF3-4F03-BC27-601164D163D7}"/>
    <cellStyle name="Normal 10 4 2 3 2 6 2" xfId="6876" xr:uid="{78D6D29F-C88A-4485-9A68-FC6EAF8C2873}"/>
    <cellStyle name="Normal 10 4 2 3 2 7" xfId="3884" xr:uid="{461DAA86-0C34-493D-94A9-7FF959BA49E8}"/>
    <cellStyle name="Normal 10 4 2 3 2 7 2" xfId="7697" xr:uid="{86BB7BB5-1B0B-42F6-A6AE-95848A015270}"/>
    <cellStyle name="Normal 10 4 2 3 2 8" xfId="4349" xr:uid="{2021EAF5-38CC-4F93-8626-DC0D814E5092}"/>
    <cellStyle name="Normal 10 4 2 3 2 8 2" xfId="8111" xr:uid="{01A28CA3-A19F-4E29-BF00-C07B646F81C4}"/>
    <cellStyle name="Normal 10 4 2 3 2 9" xfId="5162" xr:uid="{42B118F6-481D-4FE6-838C-9C3230C12CFA}"/>
    <cellStyle name="Normal 10 4 2 3 3" xfId="955" xr:uid="{51090F8E-8ADA-4354-94A6-D21D196E85F2}"/>
    <cellStyle name="Normal 10 4 2 3 3 2" xfId="1816" xr:uid="{CD29510A-6629-4E90-9540-90E45D44438A}"/>
    <cellStyle name="Normal 10 4 2 3 3 2 2" xfId="3447" xr:uid="{13E14C93-22A2-4118-81B0-F303032F1286}"/>
    <cellStyle name="Normal 10 4 2 3 3 2 2 2" xfId="7288" xr:uid="{EF7F57DA-67FD-4EAB-B99E-E668DA0EA1C5}"/>
    <cellStyle name="Normal 10 4 2 3 3 2 3" xfId="4757" xr:uid="{32F531FF-594B-41BA-8BA5-D67C1425F316}"/>
    <cellStyle name="Normal 10 4 2 3 3 2 3 2" xfId="8519" xr:uid="{4F6D067C-A110-4A3E-8FEB-A2A9110E6CE8}"/>
    <cellStyle name="Normal 10 4 2 3 3 2 4" xfId="5657" xr:uid="{567BE367-B2E8-4144-93A5-5ED41B1D53C9}"/>
    <cellStyle name="Normal 10 4 2 3 3 3" xfId="2223" xr:uid="{745EC2CC-474C-4D49-8D77-3FC1AAFEA824}"/>
    <cellStyle name="Normal 10 4 2 3 3 3 2" xfId="6064" xr:uid="{A46D0844-7B30-4186-B50F-2E6E4FC87316}"/>
    <cellStyle name="Normal 10 4 2 3 3 4" xfId="2630" xr:uid="{4CA725F0-7582-457C-98F7-83B1E254D59B}"/>
    <cellStyle name="Normal 10 4 2 3 3 4 2" xfId="6471" xr:uid="{743EAE9A-517D-438B-B0E8-F26675B3D812}"/>
    <cellStyle name="Normal 10 4 2 3 3 5" xfId="3037" xr:uid="{4A29EF1E-49EF-432D-8803-6F6A7AD2E34E}"/>
    <cellStyle name="Normal 10 4 2 3 3 5 2" xfId="6878" xr:uid="{B67CE2DA-03AA-41A3-82CA-A60A35663BA5}"/>
    <cellStyle name="Normal 10 4 2 3 3 6" xfId="3886" xr:uid="{959349C1-2C64-4DDB-A4C0-DDDA350E524A}"/>
    <cellStyle name="Normal 10 4 2 3 3 6 2" xfId="7699" xr:uid="{B3141FDD-4C35-4530-99F2-0D91674F5AF2}"/>
    <cellStyle name="Normal 10 4 2 3 3 7" xfId="4351" xr:uid="{1AA59BA2-CCFC-4FA0-8E8A-DB5E0F4AB578}"/>
    <cellStyle name="Normal 10 4 2 3 3 7 2" xfId="8113" xr:uid="{008C8560-0064-4927-A248-49269900D8A0}"/>
    <cellStyle name="Normal 10 4 2 3 3 8" xfId="5164" xr:uid="{E3EA9645-FE2F-4948-8E46-ABA862D57910}"/>
    <cellStyle name="Normal 10 4 2 3 4" xfId="1813" xr:uid="{F201D119-4EC3-451F-8C30-7B29486F0FE0}"/>
    <cellStyle name="Normal 10 4 2 3 4 2" xfId="3444" xr:uid="{26506084-FCCD-4829-BAD2-92416689EC9A}"/>
    <cellStyle name="Normal 10 4 2 3 4 2 2" xfId="7285" xr:uid="{8EE3CBCA-36AF-40E4-8C71-E8BC0C5E940A}"/>
    <cellStyle name="Normal 10 4 2 3 4 3" xfId="4754" xr:uid="{A3C56549-96FF-4ACF-B92B-EC4B063BD586}"/>
    <cellStyle name="Normal 10 4 2 3 4 3 2" xfId="8516" xr:uid="{4929C120-77F2-4D06-B376-F5C1C28962CC}"/>
    <cellStyle name="Normal 10 4 2 3 4 4" xfId="5654" xr:uid="{D2DFD1A1-162E-4306-9AB5-A7CCDE5697E4}"/>
    <cellStyle name="Normal 10 4 2 3 5" xfId="2220" xr:uid="{89F19EDC-DB03-4B5D-89EB-AC04F88ACA3B}"/>
    <cellStyle name="Normal 10 4 2 3 5 2" xfId="6061" xr:uid="{3073ACAA-544E-4A45-856D-45F1017651E8}"/>
    <cellStyle name="Normal 10 4 2 3 6" xfId="2627" xr:uid="{DA8A5448-CDDC-4802-B0BB-CDB0FBA5EDDA}"/>
    <cellStyle name="Normal 10 4 2 3 6 2" xfId="6468" xr:uid="{1EFC546D-0233-42FE-A1DD-1ABA1A410102}"/>
    <cellStyle name="Normal 10 4 2 3 7" xfId="3034" xr:uid="{8CF32661-B227-4555-940C-11550C33CC63}"/>
    <cellStyle name="Normal 10 4 2 3 7 2" xfId="6875" xr:uid="{CA8407DE-BA8F-4382-AD25-C68DA6EA6044}"/>
    <cellStyle name="Normal 10 4 2 3 8" xfId="3883" xr:uid="{1CEC7A0A-BA8B-461B-8220-AE5D38A50B41}"/>
    <cellStyle name="Normal 10 4 2 3 8 2" xfId="7696" xr:uid="{DD060E46-9E31-43C1-A6EF-BAC5F66397A4}"/>
    <cellStyle name="Normal 10 4 2 3 9" xfId="4348" xr:uid="{7EC5239A-0370-4B1D-A452-6E64FEA4E7D6}"/>
    <cellStyle name="Normal 10 4 2 3 9 2" xfId="8110" xr:uid="{F5C82966-CB56-4E03-A20F-156C4EC73E1C}"/>
    <cellStyle name="Normal 10 4 2 4" xfId="956" xr:uid="{BDCFC4C4-D1E2-4BDC-87BA-1CEF84ADCC52}"/>
    <cellStyle name="Normal 10 4 2 4 10" xfId="5165" xr:uid="{84C294AF-AC9E-4BC4-9E6A-AF54D9BAF270}"/>
    <cellStyle name="Normal 10 4 2 4 2" xfId="957" xr:uid="{96AE284A-CA47-4F7F-B27F-8BD513EDF2B7}"/>
    <cellStyle name="Normal 10 4 2 4 2 2" xfId="958" xr:uid="{51F43902-B329-43CC-920A-954D68138BC8}"/>
    <cellStyle name="Normal 10 4 2 4 2 2 2" xfId="1819" xr:uid="{B11760AF-127A-41A2-AEB6-97B03AEF6005}"/>
    <cellStyle name="Normal 10 4 2 4 2 2 2 2" xfId="3450" xr:uid="{BF8C23F8-2020-4E94-BAAE-3727E73100B8}"/>
    <cellStyle name="Normal 10 4 2 4 2 2 2 2 2" xfId="7291" xr:uid="{45DE3078-2627-46F9-A6CE-FEAE83931271}"/>
    <cellStyle name="Normal 10 4 2 4 2 2 2 3" xfId="4760" xr:uid="{133418FC-4CD3-4911-AF6B-A78A2120C8DF}"/>
    <cellStyle name="Normal 10 4 2 4 2 2 2 3 2" xfId="8522" xr:uid="{BEDE2937-96B6-4AA8-BDFD-F598793B2A2E}"/>
    <cellStyle name="Normal 10 4 2 4 2 2 2 4" xfId="5660" xr:uid="{319BCA57-49D5-47B7-AD70-F5D231351694}"/>
    <cellStyle name="Normal 10 4 2 4 2 2 3" xfId="2226" xr:uid="{D7BCD278-52BF-4281-9F67-D65507317CE5}"/>
    <cellStyle name="Normal 10 4 2 4 2 2 3 2" xfId="6067" xr:uid="{23814864-3598-45F1-AB72-9AE236C48006}"/>
    <cellStyle name="Normal 10 4 2 4 2 2 4" xfId="2633" xr:uid="{6ED904C7-F2D5-4D05-AA8C-DC1DEF7CFE22}"/>
    <cellStyle name="Normal 10 4 2 4 2 2 4 2" xfId="6474" xr:uid="{2A3FE1AF-6C64-47A5-AE23-ED668A43D9E9}"/>
    <cellStyle name="Normal 10 4 2 4 2 2 5" xfId="3040" xr:uid="{DC9BB4DC-DB61-4254-B25E-F7211F90E733}"/>
    <cellStyle name="Normal 10 4 2 4 2 2 5 2" xfId="6881" xr:uid="{6417BED6-6E19-43E6-BAA9-0400F54BFAB2}"/>
    <cellStyle name="Normal 10 4 2 4 2 2 6" xfId="3889" xr:uid="{82D31180-0FA1-4908-A499-9B5DC935AD54}"/>
    <cellStyle name="Normal 10 4 2 4 2 2 6 2" xfId="7702" xr:uid="{9D6AB7B7-998B-4A44-AB0E-8B59103D0576}"/>
    <cellStyle name="Normal 10 4 2 4 2 2 7" xfId="4354" xr:uid="{2F3C3AC2-5998-45DA-8377-522AADA215D0}"/>
    <cellStyle name="Normal 10 4 2 4 2 2 7 2" xfId="8116" xr:uid="{F7E04933-DDD6-4944-954A-C0A5BCFB187E}"/>
    <cellStyle name="Normal 10 4 2 4 2 2 8" xfId="5167" xr:uid="{9890BF7E-6103-4504-B333-E85AA858301E}"/>
    <cellStyle name="Normal 10 4 2 4 2 3" xfId="1818" xr:uid="{F662D374-9FBC-40EE-9C72-9569526F9129}"/>
    <cellStyle name="Normal 10 4 2 4 2 3 2" xfId="3449" xr:uid="{F07FC381-7BB1-4726-AA34-287990E221EC}"/>
    <cellStyle name="Normal 10 4 2 4 2 3 2 2" xfId="7290" xr:uid="{808CD8D0-D01C-4207-BA1D-03A5859866A4}"/>
    <cellStyle name="Normal 10 4 2 4 2 3 3" xfId="4759" xr:uid="{18F83DB9-5F7B-47C9-B1F6-AB8CF7491A68}"/>
    <cellStyle name="Normal 10 4 2 4 2 3 3 2" xfId="8521" xr:uid="{6F090FAB-9980-47A1-A074-9655CCEB7154}"/>
    <cellStyle name="Normal 10 4 2 4 2 3 4" xfId="5659" xr:uid="{C55DD42C-F614-4ECD-B866-44918CE2C32A}"/>
    <cellStyle name="Normal 10 4 2 4 2 4" xfId="2225" xr:uid="{AAC7845D-04AE-4AFE-8428-46B0A4F27CBC}"/>
    <cellStyle name="Normal 10 4 2 4 2 4 2" xfId="6066" xr:uid="{DA40695C-505D-4511-92A8-AD0B0A37BB82}"/>
    <cellStyle name="Normal 10 4 2 4 2 5" xfId="2632" xr:uid="{856798F2-0516-4F6E-AEE1-1FE06CEB38C3}"/>
    <cellStyle name="Normal 10 4 2 4 2 5 2" xfId="6473" xr:uid="{FDE61D33-4141-44A7-9E9C-307E5834A535}"/>
    <cellStyle name="Normal 10 4 2 4 2 6" xfId="3039" xr:uid="{71A1D02A-6C12-4759-9CBF-071616A94206}"/>
    <cellStyle name="Normal 10 4 2 4 2 6 2" xfId="6880" xr:uid="{FD4B0573-F010-48F0-A044-B70C407355BD}"/>
    <cellStyle name="Normal 10 4 2 4 2 7" xfId="3888" xr:uid="{CF339A26-86DC-4119-BC65-32B66B5FC15A}"/>
    <cellStyle name="Normal 10 4 2 4 2 7 2" xfId="7701" xr:uid="{BFCFA103-32CD-42A7-99ED-31EC95650CFD}"/>
    <cellStyle name="Normal 10 4 2 4 2 8" xfId="4353" xr:uid="{98B93F08-D853-4C2D-929A-F80ED681178F}"/>
    <cellStyle name="Normal 10 4 2 4 2 8 2" xfId="8115" xr:uid="{E118AD26-B594-4864-870B-5BD64D337A71}"/>
    <cellStyle name="Normal 10 4 2 4 2 9" xfId="5166" xr:uid="{0C153F26-16DE-416D-A93E-08105BC17350}"/>
    <cellStyle name="Normal 10 4 2 4 3" xfId="959" xr:uid="{CEB1B1F4-A9AA-453D-AD40-31617DA1F159}"/>
    <cellStyle name="Normal 10 4 2 4 3 2" xfId="1820" xr:uid="{DEDC65ED-AF02-4E17-B349-AFF1F1A0933E}"/>
    <cellStyle name="Normal 10 4 2 4 3 2 2" xfId="3451" xr:uid="{A9FB7D21-241E-4480-ACF5-DC8BA0F56CFC}"/>
    <cellStyle name="Normal 10 4 2 4 3 2 2 2" xfId="7292" xr:uid="{F56F319A-C844-4FF6-99FE-F1BBE6A305BB}"/>
    <cellStyle name="Normal 10 4 2 4 3 2 3" xfId="4761" xr:uid="{E025A7BB-F7E9-4BA4-A14C-23D971966BA1}"/>
    <cellStyle name="Normal 10 4 2 4 3 2 3 2" xfId="8523" xr:uid="{6CB9B0D7-A39E-433F-9D49-804CA75A7815}"/>
    <cellStyle name="Normal 10 4 2 4 3 2 4" xfId="5661" xr:uid="{F36EEA4A-98C8-4AA7-B0CB-D68E649A8EF2}"/>
    <cellStyle name="Normal 10 4 2 4 3 3" xfId="2227" xr:uid="{2607DBB1-F158-497D-AE1F-0DCCC96074F1}"/>
    <cellStyle name="Normal 10 4 2 4 3 3 2" xfId="6068" xr:uid="{812F1AAA-60D9-4EF7-8CE3-1471D077B7B9}"/>
    <cellStyle name="Normal 10 4 2 4 3 4" xfId="2634" xr:uid="{ABDA429F-83B6-49F2-B931-C722EB3A7CD3}"/>
    <cellStyle name="Normal 10 4 2 4 3 4 2" xfId="6475" xr:uid="{55A3EE3A-584A-444B-BA19-E6FE3EF2A6EE}"/>
    <cellStyle name="Normal 10 4 2 4 3 5" xfId="3041" xr:uid="{749241FE-A50B-4D6D-A9E2-63BD42F4DB3A}"/>
    <cellStyle name="Normal 10 4 2 4 3 5 2" xfId="6882" xr:uid="{867D4538-C496-494C-9DFE-CD2730AABD77}"/>
    <cellStyle name="Normal 10 4 2 4 3 6" xfId="3890" xr:uid="{3560B75E-5644-4181-BC22-416155AA824B}"/>
    <cellStyle name="Normal 10 4 2 4 3 6 2" xfId="7703" xr:uid="{6C371B8C-4D24-4784-92ED-27BBF5F1377E}"/>
    <cellStyle name="Normal 10 4 2 4 3 7" xfId="4355" xr:uid="{0AEAE55B-1D3A-44CD-9DC1-5CF0535A3E87}"/>
    <cellStyle name="Normal 10 4 2 4 3 7 2" xfId="8117" xr:uid="{1E64EC5C-AAB8-45C5-A74C-16AAC3883324}"/>
    <cellStyle name="Normal 10 4 2 4 3 8" xfId="5168" xr:uid="{99A14ADC-0965-45DC-AF5D-228E59839C35}"/>
    <cellStyle name="Normal 10 4 2 4 4" xfId="1817" xr:uid="{EE975291-66B6-4890-92E4-39B4905B4E7C}"/>
    <cellStyle name="Normal 10 4 2 4 4 2" xfId="3448" xr:uid="{A9FCC7E6-34EF-47F5-944D-F0B05BE44750}"/>
    <cellStyle name="Normal 10 4 2 4 4 2 2" xfId="7289" xr:uid="{D71EDE76-1EA2-4490-BC81-68E4EE0D5BF8}"/>
    <cellStyle name="Normal 10 4 2 4 4 3" xfId="4758" xr:uid="{3A433D4E-FB07-48A6-AEC7-A74AB99FBE5A}"/>
    <cellStyle name="Normal 10 4 2 4 4 3 2" xfId="8520" xr:uid="{9025A3C8-0A7B-49C8-AA0C-1430009E4C7F}"/>
    <cellStyle name="Normal 10 4 2 4 4 4" xfId="5658" xr:uid="{BBA6ADCF-10D0-4234-9BC9-32CC2F6568BB}"/>
    <cellStyle name="Normal 10 4 2 4 5" xfId="2224" xr:uid="{669C9EAD-259B-4858-9D8D-24E78E7530E4}"/>
    <cellStyle name="Normal 10 4 2 4 5 2" xfId="6065" xr:uid="{7B8982C9-D0A4-4AA1-B5EE-D23584825C68}"/>
    <cellStyle name="Normal 10 4 2 4 6" xfId="2631" xr:uid="{01952A8F-1169-4A5E-8A2F-B5F1F67FE1CF}"/>
    <cellStyle name="Normal 10 4 2 4 6 2" xfId="6472" xr:uid="{3B37203D-DF4F-4569-B825-595D2E5F1FF4}"/>
    <cellStyle name="Normal 10 4 2 4 7" xfId="3038" xr:uid="{278ADC74-A8CA-4BEE-815F-27163BC0763F}"/>
    <cellStyle name="Normal 10 4 2 4 7 2" xfId="6879" xr:uid="{AAE2CD8E-9C53-4385-8218-06D0A9EF4995}"/>
    <cellStyle name="Normal 10 4 2 4 8" xfId="3887" xr:uid="{4CD9043E-8760-4BF6-AF7A-BF71FFE6D359}"/>
    <cellStyle name="Normal 10 4 2 4 8 2" xfId="7700" xr:uid="{C44A48D9-1095-4F49-BE08-A3F32B5976DA}"/>
    <cellStyle name="Normal 10 4 2 4 9" xfId="4352" xr:uid="{86E699C2-886C-4B32-864C-1A423D79DAD3}"/>
    <cellStyle name="Normal 10 4 2 4 9 2" xfId="8114" xr:uid="{328493A0-A9D5-427C-BB2B-0A830B6DCEED}"/>
    <cellStyle name="Normal 10 4 2 5" xfId="960" xr:uid="{949B0293-C3CF-496E-9EE2-9F1DC4F6C53F}"/>
    <cellStyle name="Normal 10 4 2 5 2" xfId="961" xr:uid="{644289D9-ED0E-41B8-B2A4-09914B79A4A3}"/>
    <cellStyle name="Normal 10 4 2 5 2 2" xfId="1822" xr:uid="{835FD2C0-9A9B-41C5-AF68-D70C96E0C3EC}"/>
    <cellStyle name="Normal 10 4 2 5 2 2 2" xfId="3453" xr:uid="{AFC1A5AE-6826-4A68-BB20-3325015418DF}"/>
    <cellStyle name="Normal 10 4 2 5 2 2 2 2" xfId="7294" xr:uid="{BBB2AD5C-6663-43CF-8666-8CEA355BF98A}"/>
    <cellStyle name="Normal 10 4 2 5 2 2 3" xfId="4763" xr:uid="{363F5BC9-88AA-454C-A99A-B5720F6D435B}"/>
    <cellStyle name="Normal 10 4 2 5 2 2 3 2" xfId="8525" xr:uid="{58733297-AF2F-48D0-89FF-84C21AB98939}"/>
    <cellStyle name="Normal 10 4 2 5 2 2 4" xfId="5663" xr:uid="{72061387-1C14-4552-94CA-7A8E58553B3A}"/>
    <cellStyle name="Normal 10 4 2 5 2 3" xfId="2229" xr:uid="{677937DE-BDFC-4B68-B876-19DE744F8233}"/>
    <cellStyle name="Normal 10 4 2 5 2 3 2" xfId="6070" xr:uid="{180BD59C-7332-4C36-B2A7-23DBA8775395}"/>
    <cellStyle name="Normal 10 4 2 5 2 4" xfId="2636" xr:uid="{9CBBDDA3-99B3-4EAE-8764-003DA9B7A609}"/>
    <cellStyle name="Normal 10 4 2 5 2 4 2" xfId="6477" xr:uid="{114A71FC-EE86-42FE-B460-0C7DD6BDE0FF}"/>
    <cellStyle name="Normal 10 4 2 5 2 5" xfId="3043" xr:uid="{C5E11B90-60E0-42FD-887F-9EB560257C0B}"/>
    <cellStyle name="Normal 10 4 2 5 2 5 2" xfId="6884" xr:uid="{4BAEE61D-F821-4AE7-A1B9-7D6470044F27}"/>
    <cellStyle name="Normal 10 4 2 5 2 6" xfId="3892" xr:uid="{5554C9B9-BB6F-4080-8724-753932E62EB9}"/>
    <cellStyle name="Normal 10 4 2 5 2 6 2" xfId="7705" xr:uid="{55B535C3-8983-4DD0-957F-850BD60114B1}"/>
    <cellStyle name="Normal 10 4 2 5 2 7" xfId="4357" xr:uid="{C13C2509-C106-4E03-9F6D-B7456F963AB1}"/>
    <cellStyle name="Normal 10 4 2 5 2 7 2" xfId="8119" xr:uid="{F0D61DC2-7265-4B5D-B15B-C648316FF75D}"/>
    <cellStyle name="Normal 10 4 2 5 2 8" xfId="5170" xr:uid="{E68D8FDB-395E-4A46-89D2-E09AA7CD0C7E}"/>
    <cellStyle name="Normal 10 4 2 5 3" xfId="1821" xr:uid="{12D67DFE-2611-4968-A475-34C179779398}"/>
    <cellStyle name="Normal 10 4 2 5 3 2" xfId="3452" xr:uid="{7F81ED9B-3F44-4416-99E0-E70FBBD336C3}"/>
    <cellStyle name="Normal 10 4 2 5 3 2 2" xfId="7293" xr:uid="{F62C4C9D-6691-4882-8918-666E5B66D975}"/>
    <cellStyle name="Normal 10 4 2 5 3 3" xfId="4762" xr:uid="{ECABAAEB-39E6-4805-92AE-18AE176962AC}"/>
    <cellStyle name="Normal 10 4 2 5 3 3 2" xfId="8524" xr:uid="{D80EDBA9-1850-40F4-8E03-0A5F70D5C19E}"/>
    <cellStyle name="Normal 10 4 2 5 3 4" xfId="5662" xr:uid="{953022A0-DBC2-4ED0-B22A-4CEF103B092A}"/>
    <cellStyle name="Normal 10 4 2 5 4" xfId="2228" xr:uid="{0583C666-CC4F-4D97-A9FE-3E1171E6232B}"/>
    <cellStyle name="Normal 10 4 2 5 4 2" xfId="6069" xr:uid="{CD590E07-1091-436C-9857-33B2A2C91960}"/>
    <cellStyle name="Normal 10 4 2 5 5" xfId="2635" xr:uid="{72720965-81A0-436D-8BCE-63BF08F0548C}"/>
    <cellStyle name="Normal 10 4 2 5 5 2" xfId="6476" xr:uid="{17C68016-3A43-434E-99FF-6B6CE06FE37C}"/>
    <cellStyle name="Normal 10 4 2 5 6" xfId="3042" xr:uid="{F76B85A6-4FBE-438B-92B7-29E6914F4A73}"/>
    <cellStyle name="Normal 10 4 2 5 6 2" xfId="6883" xr:uid="{B36A6CB1-73E3-476C-95A3-272646256051}"/>
    <cellStyle name="Normal 10 4 2 5 7" xfId="3891" xr:uid="{6E34051A-B2A7-47F7-8674-E9206EFB61F6}"/>
    <cellStyle name="Normal 10 4 2 5 7 2" xfId="7704" xr:uid="{3AB00D2E-CD23-4F11-ABC9-49BCB7B2DCCE}"/>
    <cellStyle name="Normal 10 4 2 5 8" xfId="4356" xr:uid="{42B3E09F-06F1-4C85-856B-8F897ABEF365}"/>
    <cellStyle name="Normal 10 4 2 5 8 2" xfId="8118" xr:uid="{001B99E2-797A-4929-BDBA-406B425F8CB0}"/>
    <cellStyle name="Normal 10 4 2 5 9" xfId="5169" xr:uid="{CCEA93B1-084D-4A13-A494-EB2C6E108B27}"/>
    <cellStyle name="Normal 10 4 2 6" xfId="962" xr:uid="{3DE4F78A-B0A7-490C-929A-95E503849ED6}"/>
    <cellStyle name="Normal 10 4 2 6 2" xfId="1823" xr:uid="{05379D3E-1288-4EEB-99F7-6E3508283AFB}"/>
    <cellStyle name="Normal 10 4 2 6 2 2" xfId="3454" xr:uid="{9A586080-DEDD-4B66-963A-B989DCDDB34E}"/>
    <cellStyle name="Normal 10 4 2 6 2 2 2" xfId="7295" xr:uid="{5E0D5692-4BE4-4170-A744-DEF4418A201C}"/>
    <cellStyle name="Normal 10 4 2 6 2 3" xfId="4764" xr:uid="{92BEC613-139D-424D-9E37-9EF423B56206}"/>
    <cellStyle name="Normal 10 4 2 6 2 3 2" xfId="8526" xr:uid="{9ED8A33D-A6C8-456A-8871-E03EBF7335F7}"/>
    <cellStyle name="Normal 10 4 2 6 2 4" xfId="5664" xr:uid="{7D3482F0-47FE-43D4-99DD-81693B1F0038}"/>
    <cellStyle name="Normal 10 4 2 6 3" xfId="2230" xr:uid="{E9553268-A034-4EB9-A809-EF64F32B11FD}"/>
    <cellStyle name="Normal 10 4 2 6 3 2" xfId="6071" xr:uid="{07061EFA-30F5-4EEC-9ED6-8109F3849861}"/>
    <cellStyle name="Normal 10 4 2 6 4" xfId="2637" xr:uid="{39F45AB7-A43F-430A-89E1-B7798756802E}"/>
    <cellStyle name="Normal 10 4 2 6 4 2" xfId="6478" xr:uid="{C5F335B2-F3F3-43A7-B53C-716769E377D3}"/>
    <cellStyle name="Normal 10 4 2 6 5" xfId="3044" xr:uid="{0C48A583-522B-4261-BC04-297224C61F61}"/>
    <cellStyle name="Normal 10 4 2 6 5 2" xfId="6885" xr:uid="{A79367C5-703D-4836-973F-9691A9220959}"/>
    <cellStyle name="Normal 10 4 2 6 6" xfId="3893" xr:uid="{3EAD2809-BA10-4B51-8514-523755A9A5D4}"/>
    <cellStyle name="Normal 10 4 2 6 6 2" xfId="7706" xr:uid="{7129A173-D3E4-4DFA-AD9B-4F5DE94C58B0}"/>
    <cellStyle name="Normal 10 4 2 6 7" xfId="4358" xr:uid="{7AB75C9F-4413-49AE-8EB2-E60F2677293D}"/>
    <cellStyle name="Normal 10 4 2 6 7 2" xfId="8120" xr:uid="{8F111E70-A749-4FAF-997B-ADC910135B91}"/>
    <cellStyle name="Normal 10 4 2 6 8" xfId="5171" xr:uid="{24CBC1A3-3C7C-49F1-B7F9-C754B619312F}"/>
    <cellStyle name="Normal 10 4 2 7" xfId="1808" xr:uid="{0A3A4ECC-1CCC-4AAC-AE51-611B7516B777}"/>
    <cellStyle name="Normal 10 4 2 7 2" xfId="3439" xr:uid="{3905FBDD-5516-4553-A560-CE649AB5393E}"/>
    <cellStyle name="Normal 10 4 2 7 2 2" xfId="7280" xr:uid="{EAAE786E-89C1-4302-8CBC-77B4AF3EE69E}"/>
    <cellStyle name="Normal 10 4 2 7 3" xfId="4749" xr:uid="{B0F3EE45-C86B-4879-867A-98E1064794D5}"/>
    <cellStyle name="Normal 10 4 2 7 3 2" xfId="8511" xr:uid="{45F90818-520A-481D-A8C5-735C3FFB8A73}"/>
    <cellStyle name="Normal 10 4 2 7 4" xfId="5649" xr:uid="{0F637E70-284C-4289-A80B-133F3891A422}"/>
    <cellStyle name="Normal 10 4 2 8" xfId="2215" xr:uid="{FC3D8D9B-D2C3-4E7E-8318-728E1C921BB1}"/>
    <cellStyle name="Normal 10 4 2 8 2" xfId="6056" xr:uid="{F22B9B3F-8053-4DC5-B50F-05BC1D686FE7}"/>
    <cellStyle name="Normal 10 4 2 9" xfId="2622" xr:uid="{2B61CD18-7C73-4612-B289-B13442A29A38}"/>
    <cellStyle name="Normal 10 4 2 9 2" xfId="6463" xr:uid="{13BB7A05-F2A0-4D72-B0D3-77E8312DB51C}"/>
    <cellStyle name="Normal 10 4 3" xfId="963" xr:uid="{EC7E157B-5772-4CA1-9B8E-005F9498D023}"/>
    <cellStyle name="Normal 10 4 3 10" xfId="3045" xr:uid="{849C36BF-A446-4F10-B676-81F32A99FEF3}"/>
    <cellStyle name="Normal 10 4 3 10 2" xfId="6886" xr:uid="{8F54FA71-CDAB-4C63-B02C-D1F06C29FE31}"/>
    <cellStyle name="Normal 10 4 3 11" xfId="3894" xr:uid="{8E1EFDDB-DDD3-4248-88EE-305530DD5032}"/>
    <cellStyle name="Normal 10 4 3 11 2" xfId="7707" xr:uid="{5C9CF0FC-18F2-4170-9288-FED79B59DFFE}"/>
    <cellStyle name="Normal 10 4 3 12" xfId="4359" xr:uid="{E1191164-E090-47A4-B0EB-BA303564D8DC}"/>
    <cellStyle name="Normal 10 4 3 12 2" xfId="8121" xr:uid="{52B902AC-CF2C-4E73-A57F-7762999C09FD}"/>
    <cellStyle name="Normal 10 4 3 13" xfId="5172" xr:uid="{5F3C307F-5538-445B-BE56-6F055F8269F5}"/>
    <cellStyle name="Normal 10 4 3 2" xfId="964" xr:uid="{56ED781F-D78E-4A0B-B34C-78B408716656}"/>
    <cellStyle name="Normal 10 4 3 2 10" xfId="5173" xr:uid="{46981136-4E1F-4633-8AD7-8E25B358DAED}"/>
    <cellStyle name="Normal 10 4 3 2 2" xfId="965" xr:uid="{D6A94EA7-7762-4413-A1B4-780853D069E2}"/>
    <cellStyle name="Normal 10 4 3 2 2 2" xfId="966" xr:uid="{1DEAB5D0-6BCD-4CD9-AB1E-E238CED06CCE}"/>
    <cellStyle name="Normal 10 4 3 2 2 2 2" xfId="1827" xr:uid="{354A0FCC-C597-450D-AFE7-E73AEAE1F21C}"/>
    <cellStyle name="Normal 10 4 3 2 2 2 2 2" xfId="3458" xr:uid="{1FB4334F-6AFD-43F9-9FB1-3EB626605CB5}"/>
    <cellStyle name="Normal 10 4 3 2 2 2 2 2 2" xfId="7299" xr:uid="{9163DCFC-061B-48A4-8D74-4F1F1329B2A7}"/>
    <cellStyle name="Normal 10 4 3 2 2 2 2 3" xfId="4768" xr:uid="{5E06DFE2-1CE4-4515-BA66-9F18A61519F8}"/>
    <cellStyle name="Normal 10 4 3 2 2 2 2 3 2" xfId="8530" xr:uid="{C9B308C7-6AAF-40BA-8DFB-791FDF364B57}"/>
    <cellStyle name="Normal 10 4 3 2 2 2 2 4" xfId="5668" xr:uid="{C8CA8471-35B1-417E-B51F-B7079AF58631}"/>
    <cellStyle name="Normal 10 4 3 2 2 2 3" xfId="2234" xr:uid="{38CCE767-3224-4474-AC10-11DD96EBF3DE}"/>
    <cellStyle name="Normal 10 4 3 2 2 2 3 2" xfId="6075" xr:uid="{A77E3E5D-466D-4D9F-AF3F-630F83E7D5F7}"/>
    <cellStyle name="Normal 10 4 3 2 2 2 4" xfId="2641" xr:uid="{439BD3D6-6B34-480B-BC58-781E8A87D413}"/>
    <cellStyle name="Normal 10 4 3 2 2 2 4 2" xfId="6482" xr:uid="{4F1344CE-DB8C-45B4-93B3-68B83CC8E568}"/>
    <cellStyle name="Normal 10 4 3 2 2 2 5" xfId="3048" xr:uid="{2FC32A07-8DA2-485F-8D62-F303A571036D}"/>
    <cellStyle name="Normal 10 4 3 2 2 2 5 2" xfId="6889" xr:uid="{87FE0F22-BFB6-4FBF-A615-E7BD918F236C}"/>
    <cellStyle name="Normal 10 4 3 2 2 2 6" xfId="3897" xr:uid="{3F3A040F-9C7B-450D-BFBB-1EF55FAF03A1}"/>
    <cellStyle name="Normal 10 4 3 2 2 2 6 2" xfId="7710" xr:uid="{A535043C-017B-4527-8761-6B3034761F5E}"/>
    <cellStyle name="Normal 10 4 3 2 2 2 7" xfId="4362" xr:uid="{B37A6C49-9844-40AF-AF29-0CB4F047C9FF}"/>
    <cellStyle name="Normal 10 4 3 2 2 2 7 2" xfId="8124" xr:uid="{4D801324-8395-402B-8650-4A562C6642A9}"/>
    <cellStyle name="Normal 10 4 3 2 2 2 8" xfId="5175" xr:uid="{B61BED35-0E1E-40A7-9E88-CBFEA0BF91FE}"/>
    <cellStyle name="Normal 10 4 3 2 2 3" xfId="1826" xr:uid="{B0D955A5-C74A-4845-AB9A-39B53F4939A0}"/>
    <cellStyle name="Normal 10 4 3 2 2 3 2" xfId="3457" xr:uid="{A5B6ABBE-7EE0-4DFD-9250-0BDF376AF083}"/>
    <cellStyle name="Normal 10 4 3 2 2 3 2 2" xfId="7298" xr:uid="{A3BFCE43-CDF7-4429-81B2-748B6251F52C}"/>
    <cellStyle name="Normal 10 4 3 2 2 3 3" xfId="4767" xr:uid="{C7489687-BCBB-4983-BF2B-54FE8316A006}"/>
    <cellStyle name="Normal 10 4 3 2 2 3 3 2" xfId="8529" xr:uid="{D0EC1218-CAF7-471B-A7F3-CA9BF1321BE2}"/>
    <cellStyle name="Normal 10 4 3 2 2 3 4" xfId="5667" xr:uid="{3710ACEF-B5BF-4DCA-91DC-BE52EBC4A2C7}"/>
    <cellStyle name="Normal 10 4 3 2 2 4" xfId="2233" xr:uid="{281F49D4-FC59-4BF8-8FBE-7CF6906A06CE}"/>
    <cellStyle name="Normal 10 4 3 2 2 4 2" xfId="6074" xr:uid="{84628DCC-F647-4F02-9DAF-AE57C8009EAD}"/>
    <cellStyle name="Normal 10 4 3 2 2 5" xfId="2640" xr:uid="{5E2394F7-9491-4730-AD03-F1CC8426CC0C}"/>
    <cellStyle name="Normal 10 4 3 2 2 5 2" xfId="6481" xr:uid="{085DF1C1-90E4-43D2-8012-52AD1E44DB0F}"/>
    <cellStyle name="Normal 10 4 3 2 2 6" xfId="3047" xr:uid="{77221316-2655-4099-9C13-47D26863889C}"/>
    <cellStyle name="Normal 10 4 3 2 2 6 2" xfId="6888" xr:uid="{35B4A69B-C140-4849-886C-D6958B97169A}"/>
    <cellStyle name="Normal 10 4 3 2 2 7" xfId="3896" xr:uid="{1D7D3B72-D786-41E7-8424-D9B011C41A0C}"/>
    <cellStyle name="Normal 10 4 3 2 2 7 2" xfId="7709" xr:uid="{54089D73-F681-42F1-8A59-B82C3948EC9F}"/>
    <cellStyle name="Normal 10 4 3 2 2 8" xfId="4361" xr:uid="{63ECF81F-EDE9-4C1B-8F9A-CE025D806776}"/>
    <cellStyle name="Normal 10 4 3 2 2 8 2" xfId="8123" xr:uid="{725A6061-88CA-43B4-AB00-E9478340C552}"/>
    <cellStyle name="Normal 10 4 3 2 2 9" xfId="5174" xr:uid="{BD8ACD36-2533-4121-8F90-28F6BFF91449}"/>
    <cellStyle name="Normal 10 4 3 2 3" xfId="967" xr:uid="{C5708721-B744-4DB4-AFB7-FCF68763DC01}"/>
    <cellStyle name="Normal 10 4 3 2 3 2" xfId="1828" xr:uid="{034CD340-585D-4B85-8B35-D0978840F913}"/>
    <cellStyle name="Normal 10 4 3 2 3 2 2" xfId="3459" xr:uid="{5C6F9CB2-3BE0-4B56-8584-D0E6A8D677F9}"/>
    <cellStyle name="Normal 10 4 3 2 3 2 2 2" xfId="7300" xr:uid="{1D17396D-21EA-4777-A34C-A756F93EC50A}"/>
    <cellStyle name="Normal 10 4 3 2 3 2 3" xfId="4769" xr:uid="{BED07128-CF04-4B0F-BD1F-61108A121310}"/>
    <cellStyle name="Normal 10 4 3 2 3 2 3 2" xfId="8531" xr:uid="{B86904A8-6F11-4598-94BE-DC45E804C7D7}"/>
    <cellStyle name="Normal 10 4 3 2 3 2 4" xfId="5669" xr:uid="{78BF5090-2F5E-4F39-BE7D-34C891AF4188}"/>
    <cellStyle name="Normal 10 4 3 2 3 3" xfId="2235" xr:uid="{A3539CCB-05C2-4512-A0C0-86D46D075337}"/>
    <cellStyle name="Normal 10 4 3 2 3 3 2" xfId="6076" xr:uid="{54551D9A-6EE7-499A-B8D7-D09F4606F24D}"/>
    <cellStyle name="Normal 10 4 3 2 3 4" xfId="2642" xr:uid="{0A016380-2D1A-44C2-91DF-6099293A59B5}"/>
    <cellStyle name="Normal 10 4 3 2 3 4 2" xfId="6483" xr:uid="{66116353-33AE-4E58-AE7A-E4D87E919CDD}"/>
    <cellStyle name="Normal 10 4 3 2 3 5" xfId="3049" xr:uid="{6206CDB6-8A7E-4CE4-B8AF-0BA1B5B10CBA}"/>
    <cellStyle name="Normal 10 4 3 2 3 5 2" xfId="6890" xr:uid="{6538A826-ADD8-407C-B0B8-C2BC61667759}"/>
    <cellStyle name="Normal 10 4 3 2 3 6" xfId="3898" xr:uid="{ABFA2F46-BF2E-4928-8C50-49C808F67CEF}"/>
    <cellStyle name="Normal 10 4 3 2 3 6 2" xfId="7711" xr:uid="{9439AF12-2FE9-4EFB-A92A-5BCDB12BC488}"/>
    <cellStyle name="Normal 10 4 3 2 3 7" xfId="4363" xr:uid="{FE87DE03-A2A6-49C0-8C28-A316CB4FD731}"/>
    <cellStyle name="Normal 10 4 3 2 3 7 2" xfId="8125" xr:uid="{9772B72E-A130-4320-AF8E-67943EBA6C46}"/>
    <cellStyle name="Normal 10 4 3 2 3 8" xfId="5176" xr:uid="{5C9B5AE6-DCB4-4A22-A428-283107897364}"/>
    <cellStyle name="Normal 10 4 3 2 4" xfId="1825" xr:uid="{9652A77D-2FA7-4ABC-A596-93935612EA2A}"/>
    <cellStyle name="Normal 10 4 3 2 4 2" xfId="3456" xr:uid="{83AF1343-152A-41C6-AFDD-9D5D2AFC91D9}"/>
    <cellStyle name="Normal 10 4 3 2 4 2 2" xfId="7297" xr:uid="{28141FA1-9F92-42EA-9096-5C619A356E5E}"/>
    <cellStyle name="Normal 10 4 3 2 4 3" xfId="4766" xr:uid="{27B50990-C005-470E-9029-3485DCBC9ED8}"/>
    <cellStyle name="Normal 10 4 3 2 4 3 2" xfId="8528" xr:uid="{DD8C0B7D-8CA8-48FA-9635-934C5964EFD9}"/>
    <cellStyle name="Normal 10 4 3 2 4 4" xfId="5666" xr:uid="{C3897D16-83D7-446E-B441-F0BB3F83C3C0}"/>
    <cellStyle name="Normal 10 4 3 2 5" xfId="2232" xr:uid="{C5F7FD93-8ABB-4CC3-811A-5094A52E3774}"/>
    <cellStyle name="Normal 10 4 3 2 5 2" xfId="6073" xr:uid="{08AD0D86-D63C-4B0B-AD22-7993CD490A8B}"/>
    <cellStyle name="Normal 10 4 3 2 6" xfId="2639" xr:uid="{90FA8397-724E-41FD-B79C-CEC5942125F8}"/>
    <cellStyle name="Normal 10 4 3 2 6 2" xfId="6480" xr:uid="{443283D2-6EBF-4BD9-AC19-2FBE3092E8F7}"/>
    <cellStyle name="Normal 10 4 3 2 7" xfId="3046" xr:uid="{E6BD727A-9679-4FA4-B776-3369477EA541}"/>
    <cellStyle name="Normal 10 4 3 2 7 2" xfId="6887" xr:uid="{D9145530-9ECC-4F44-A765-D2037232EAD1}"/>
    <cellStyle name="Normal 10 4 3 2 8" xfId="3895" xr:uid="{5EA7458B-C9ED-4A72-82E7-13986229B12B}"/>
    <cellStyle name="Normal 10 4 3 2 8 2" xfId="7708" xr:uid="{B799B9FF-A9E0-48E3-9622-43529FE3D13F}"/>
    <cellStyle name="Normal 10 4 3 2 9" xfId="4360" xr:uid="{8EEC3A2A-FEC4-4B31-9767-DF6D92F2CA0F}"/>
    <cellStyle name="Normal 10 4 3 2 9 2" xfId="8122" xr:uid="{7B0E7800-3F23-40B1-AC58-E832578B3E83}"/>
    <cellStyle name="Normal 10 4 3 3" xfId="968" xr:uid="{6A8EC1E4-AEF0-43CD-AE1E-C4F8A416FC93}"/>
    <cellStyle name="Normal 10 4 3 3 10" xfId="5177" xr:uid="{A794EA48-A53B-445B-AB41-9399134327CC}"/>
    <cellStyle name="Normal 10 4 3 3 2" xfId="969" xr:uid="{B7BDA60B-AC45-427A-823F-5CA6B0B24744}"/>
    <cellStyle name="Normal 10 4 3 3 2 2" xfId="970" xr:uid="{B87FE8D1-A60C-448D-994A-F9187EB31811}"/>
    <cellStyle name="Normal 10 4 3 3 2 2 2" xfId="1831" xr:uid="{D8701458-5AAF-4E21-B97B-77BBDB9B1EA6}"/>
    <cellStyle name="Normal 10 4 3 3 2 2 2 2" xfId="3462" xr:uid="{7C474445-C483-42AD-A602-1F9EC4976C0D}"/>
    <cellStyle name="Normal 10 4 3 3 2 2 2 2 2" xfId="7303" xr:uid="{B2F75598-2B76-48BD-83A1-4042B408D1F0}"/>
    <cellStyle name="Normal 10 4 3 3 2 2 2 3" xfId="4772" xr:uid="{D7C027B9-C6F6-4F8A-BCB1-94DCF7E6B3B5}"/>
    <cellStyle name="Normal 10 4 3 3 2 2 2 3 2" xfId="8534" xr:uid="{ED651AEB-EC28-455A-A86D-BC49229A99FB}"/>
    <cellStyle name="Normal 10 4 3 3 2 2 2 4" xfId="5672" xr:uid="{95F1AA64-7DE7-4581-B964-EE32441A98E0}"/>
    <cellStyle name="Normal 10 4 3 3 2 2 3" xfId="2238" xr:uid="{4AE81830-6844-4A21-AB7A-CD20379B5520}"/>
    <cellStyle name="Normal 10 4 3 3 2 2 3 2" xfId="6079" xr:uid="{9F87E98C-F34A-4A18-AAFD-098757B76CBB}"/>
    <cellStyle name="Normal 10 4 3 3 2 2 4" xfId="2645" xr:uid="{01296A14-5FF6-4D2C-9484-A6ECCB87A67C}"/>
    <cellStyle name="Normal 10 4 3 3 2 2 4 2" xfId="6486" xr:uid="{D5F39C7C-4E52-4EB7-B573-B616B24ACFA4}"/>
    <cellStyle name="Normal 10 4 3 3 2 2 5" xfId="3052" xr:uid="{CE13EDCC-C599-4A90-876A-48DC06083FC7}"/>
    <cellStyle name="Normal 10 4 3 3 2 2 5 2" xfId="6893" xr:uid="{EE491664-9B6E-4512-BF3D-B683E33D5F79}"/>
    <cellStyle name="Normal 10 4 3 3 2 2 6" xfId="3901" xr:uid="{A22D7F3A-4665-45C5-B17E-C2D1A6F2057E}"/>
    <cellStyle name="Normal 10 4 3 3 2 2 6 2" xfId="7714" xr:uid="{FBC7DAFB-409F-4650-9E46-0F789ADC04C4}"/>
    <cellStyle name="Normal 10 4 3 3 2 2 7" xfId="4366" xr:uid="{5465024F-442A-42B5-89CA-F1461CC4BCB4}"/>
    <cellStyle name="Normal 10 4 3 3 2 2 7 2" xfId="8128" xr:uid="{A98502F6-D4BB-4A46-984D-E647A57CD284}"/>
    <cellStyle name="Normal 10 4 3 3 2 2 8" xfId="5179" xr:uid="{673B9075-98E7-4B9A-BEF3-00B954A16845}"/>
    <cellStyle name="Normal 10 4 3 3 2 3" xfId="1830" xr:uid="{481BFD14-92D6-47BD-9D80-BF5BD59EAD6E}"/>
    <cellStyle name="Normal 10 4 3 3 2 3 2" xfId="3461" xr:uid="{AF094D23-3C60-43E8-8033-33BF7660492A}"/>
    <cellStyle name="Normal 10 4 3 3 2 3 2 2" xfId="7302" xr:uid="{C12191ED-A69D-49FE-B95A-2D26C1EA4988}"/>
    <cellStyle name="Normal 10 4 3 3 2 3 3" xfId="4771" xr:uid="{5BE1D545-F914-49C9-AA38-DD3732F09D18}"/>
    <cellStyle name="Normal 10 4 3 3 2 3 3 2" xfId="8533" xr:uid="{F4E62B4D-7E10-409F-BC96-813509A25EF8}"/>
    <cellStyle name="Normal 10 4 3 3 2 3 4" xfId="5671" xr:uid="{B122516A-2AB3-4BB5-BEC4-48BF289E7FBF}"/>
    <cellStyle name="Normal 10 4 3 3 2 4" xfId="2237" xr:uid="{E6FFE80E-D2F2-4157-AF42-7842E3E9AB9A}"/>
    <cellStyle name="Normal 10 4 3 3 2 4 2" xfId="6078" xr:uid="{9A4F2659-4F52-4916-B17A-F447656B4020}"/>
    <cellStyle name="Normal 10 4 3 3 2 5" xfId="2644" xr:uid="{435264E6-8F50-4380-B2B0-491719AE78ED}"/>
    <cellStyle name="Normal 10 4 3 3 2 5 2" xfId="6485" xr:uid="{CFCCFD5A-2028-4E6D-A5C8-1AB30E21637E}"/>
    <cellStyle name="Normal 10 4 3 3 2 6" xfId="3051" xr:uid="{7E6ADE92-FFE8-42E3-B208-AAE230757A86}"/>
    <cellStyle name="Normal 10 4 3 3 2 6 2" xfId="6892" xr:uid="{B3A849D5-E51C-442F-B3D8-54B097A647ED}"/>
    <cellStyle name="Normal 10 4 3 3 2 7" xfId="3900" xr:uid="{C76B08A8-E4B2-4FE9-8E8D-EAC33D987B60}"/>
    <cellStyle name="Normal 10 4 3 3 2 7 2" xfId="7713" xr:uid="{38D1D7B3-AA47-4E5E-95DB-1F5BA17AEF28}"/>
    <cellStyle name="Normal 10 4 3 3 2 8" xfId="4365" xr:uid="{91DF287D-EC04-4F9D-9868-B26F4CC83E41}"/>
    <cellStyle name="Normal 10 4 3 3 2 8 2" xfId="8127" xr:uid="{A3EAD1B0-3974-4F10-A021-45054BDE924D}"/>
    <cellStyle name="Normal 10 4 3 3 2 9" xfId="5178" xr:uid="{BF94C8BA-7D35-4F41-8CE9-FE6DD32930B6}"/>
    <cellStyle name="Normal 10 4 3 3 3" xfId="971" xr:uid="{320AF29B-904A-4073-9DBF-7F3C0216C35B}"/>
    <cellStyle name="Normal 10 4 3 3 3 2" xfId="1832" xr:uid="{520C9920-8BF4-4FB0-AE7C-6E0DE260F313}"/>
    <cellStyle name="Normal 10 4 3 3 3 2 2" xfId="3463" xr:uid="{379169CD-98C0-48E1-850F-8EB1D3C4DDAA}"/>
    <cellStyle name="Normal 10 4 3 3 3 2 2 2" xfId="7304" xr:uid="{93098C4C-0D66-43D0-9A3D-B8023254AC01}"/>
    <cellStyle name="Normal 10 4 3 3 3 2 3" xfId="4773" xr:uid="{A106B134-AA3D-4BE9-B468-6012B6E917B2}"/>
    <cellStyle name="Normal 10 4 3 3 3 2 3 2" xfId="8535" xr:uid="{A5BD2B58-847E-4922-AA28-0BA1B0CCDE5E}"/>
    <cellStyle name="Normal 10 4 3 3 3 2 4" xfId="5673" xr:uid="{2F49E083-F8AC-4102-8B15-D0AD02CEE6A3}"/>
    <cellStyle name="Normal 10 4 3 3 3 3" xfId="2239" xr:uid="{32AB549B-B5F8-4B86-8C8A-B4D4274F88A4}"/>
    <cellStyle name="Normal 10 4 3 3 3 3 2" xfId="6080" xr:uid="{602CA843-5CD7-47BD-9353-EBE82460046E}"/>
    <cellStyle name="Normal 10 4 3 3 3 4" xfId="2646" xr:uid="{E9195ADD-AFB3-401E-976D-8EC3AF8DF337}"/>
    <cellStyle name="Normal 10 4 3 3 3 4 2" xfId="6487" xr:uid="{456DB5D5-DD52-4CD9-9241-188576E2E54E}"/>
    <cellStyle name="Normal 10 4 3 3 3 5" xfId="3053" xr:uid="{6CE43D77-C73E-4A0C-8596-8612BAA47ECE}"/>
    <cellStyle name="Normal 10 4 3 3 3 5 2" xfId="6894" xr:uid="{6D89FF75-7338-41B7-BEF1-3EC3F675834E}"/>
    <cellStyle name="Normal 10 4 3 3 3 6" xfId="3902" xr:uid="{2F17641C-636A-49C5-8061-CF8258F451E8}"/>
    <cellStyle name="Normal 10 4 3 3 3 6 2" xfId="7715" xr:uid="{FDF63593-2DB1-4879-B2E4-F540C6A0E098}"/>
    <cellStyle name="Normal 10 4 3 3 3 7" xfId="4367" xr:uid="{C29AD268-A95C-499F-8069-AF1C092BC91F}"/>
    <cellStyle name="Normal 10 4 3 3 3 7 2" xfId="8129" xr:uid="{462A5785-61A6-4CF6-B6B8-9D1C98724AD1}"/>
    <cellStyle name="Normal 10 4 3 3 3 8" xfId="5180" xr:uid="{5BEF5920-A12D-4D74-91D4-3BA7FFEAF226}"/>
    <cellStyle name="Normal 10 4 3 3 4" xfId="1829" xr:uid="{AF0A69B5-6511-4242-8ADA-6B8574E9055C}"/>
    <cellStyle name="Normal 10 4 3 3 4 2" xfId="3460" xr:uid="{59FFD411-5FD6-4E67-A9EF-9B8B30A187F8}"/>
    <cellStyle name="Normal 10 4 3 3 4 2 2" xfId="7301" xr:uid="{AD2094BC-A80F-4955-B2E9-7D431BC6CEAA}"/>
    <cellStyle name="Normal 10 4 3 3 4 3" xfId="4770" xr:uid="{842356A9-7A30-46EA-B724-4E1CBAC58B72}"/>
    <cellStyle name="Normal 10 4 3 3 4 3 2" xfId="8532" xr:uid="{D737B176-9C3D-4A47-865B-E00BB7549061}"/>
    <cellStyle name="Normal 10 4 3 3 4 4" xfId="5670" xr:uid="{823EE34F-CD1E-423C-A86A-6369BED7DF2A}"/>
    <cellStyle name="Normal 10 4 3 3 5" xfId="2236" xr:uid="{02C25842-F4AC-41B9-B052-A27E939C66BA}"/>
    <cellStyle name="Normal 10 4 3 3 5 2" xfId="6077" xr:uid="{9CD82B84-9377-4761-A270-D3BC3A1E7BAB}"/>
    <cellStyle name="Normal 10 4 3 3 6" xfId="2643" xr:uid="{A02CC0F0-A24D-423F-A1C1-C54CB79B0A5F}"/>
    <cellStyle name="Normal 10 4 3 3 6 2" xfId="6484" xr:uid="{AC5C3A40-6C8C-4E71-9926-C6EFB021C462}"/>
    <cellStyle name="Normal 10 4 3 3 7" xfId="3050" xr:uid="{9A9AE143-6EFA-4B3A-95A6-AD6550B82FDF}"/>
    <cellStyle name="Normal 10 4 3 3 7 2" xfId="6891" xr:uid="{9CE20392-AABD-4E1C-AF88-20528ED8E427}"/>
    <cellStyle name="Normal 10 4 3 3 8" xfId="3899" xr:uid="{5D7A2624-F26E-4059-A11D-4F4FEBF70409}"/>
    <cellStyle name="Normal 10 4 3 3 8 2" xfId="7712" xr:uid="{12D48E68-8780-4CB3-AD58-BAFE874B1FF6}"/>
    <cellStyle name="Normal 10 4 3 3 9" xfId="4364" xr:uid="{119232A4-BFBC-4E9A-BB94-2FC816710881}"/>
    <cellStyle name="Normal 10 4 3 3 9 2" xfId="8126" xr:uid="{9B0460FF-1422-4357-B339-8DFF811D8DC7}"/>
    <cellStyle name="Normal 10 4 3 4" xfId="972" xr:uid="{9A86EBC5-012A-4F31-BA54-F81BF5B42F31}"/>
    <cellStyle name="Normal 10 4 3 4 10" xfId="5181" xr:uid="{779A8B09-3357-4A7F-93DC-D93329161FFC}"/>
    <cellStyle name="Normal 10 4 3 4 2" xfId="973" xr:uid="{F39C35D2-7792-4076-AFBA-D9374765B67E}"/>
    <cellStyle name="Normal 10 4 3 4 2 2" xfId="974" xr:uid="{B48FB965-F185-4415-BFB2-4CA4F523B7C2}"/>
    <cellStyle name="Normal 10 4 3 4 2 2 2" xfId="1835" xr:uid="{B10B7B64-BF24-41D0-9237-EC8B3FF1AEE0}"/>
    <cellStyle name="Normal 10 4 3 4 2 2 2 2" xfId="3466" xr:uid="{FB7B7852-6EDA-4A72-B26B-9BD1BEE3CC4A}"/>
    <cellStyle name="Normal 10 4 3 4 2 2 2 2 2" xfId="7307" xr:uid="{FBB7D7CC-E806-4443-9B03-D2CE8D3B3DE3}"/>
    <cellStyle name="Normal 10 4 3 4 2 2 2 3" xfId="4776" xr:uid="{04524B4B-9D8D-4AB5-809F-D949402FF241}"/>
    <cellStyle name="Normal 10 4 3 4 2 2 2 3 2" xfId="8538" xr:uid="{0A6D1D32-8814-475E-9A35-6E073A5B8095}"/>
    <cellStyle name="Normal 10 4 3 4 2 2 2 4" xfId="5676" xr:uid="{EE3900DD-A8AE-4B81-9A3D-93DCE42E0291}"/>
    <cellStyle name="Normal 10 4 3 4 2 2 3" xfId="2242" xr:uid="{6FC66D8E-BF22-4B33-BA19-9ACF1F91CF99}"/>
    <cellStyle name="Normal 10 4 3 4 2 2 3 2" xfId="6083" xr:uid="{DFC31FBA-651B-4019-ABB1-037DA55F5719}"/>
    <cellStyle name="Normal 10 4 3 4 2 2 4" xfId="2649" xr:uid="{81B71CE9-FB30-454B-940B-0AC77CCB1BCD}"/>
    <cellStyle name="Normal 10 4 3 4 2 2 4 2" xfId="6490" xr:uid="{3BAEF506-A08C-4020-A902-9B5DCD06D26F}"/>
    <cellStyle name="Normal 10 4 3 4 2 2 5" xfId="3056" xr:uid="{5079D21D-5D7D-424F-9BC0-425A798144F3}"/>
    <cellStyle name="Normal 10 4 3 4 2 2 5 2" xfId="6897" xr:uid="{C8CE9AB6-0639-4825-A83C-9EB76475D43D}"/>
    <cellStyle name="Normal 10 4 3 4 2 2 6" xfId="3905" xr:uid="{0C111490-0850-4909-A0AF-C27C5D5C06B6}"/>
    <cellStyle name="Normal 10 4 3 4 2 2 6 2" xfId="7718" xr:uid="{DA3149F0-BB4E-4754-9276-BD10865B96C3}"/>
    <cellStyle name="Normal 10 4 3 4 2 2 7" xfId="4370" xr:uid="{F4EBCDA1-1F5F-466B-B91C-AC9B454A11A6}"/>
    <cellStyle name="Normal 10 4 3 4 2 2 7 2" xfId="8132" xr:uid="{DBCFB3D5-9A01-4CB4-A5BF-3794B309BAA2}"/>
    <cellStyle name="Normal 10 4 3 4 2 2 8" xfId="5183" xr:uid="{435B44A1-4AC3-42BD-8810-A0F8C090292C}"/>
    <cellStyle name="Normal 10 4 3 4 2 3" xfId="1834" xr:uid="{65E48B67-A2D0-41C4-BCBC-4659162AB82C}"/>
    <cellStyle name="Normal 10 4 3 4 2 3 2" xfId="3465" xr:uid="{5647DCED-4122-4A43-92FD-2ED41D11BE7D}"/>
    <cellStyle name="Normal 10 4 3 4 2 3 2 2" xfId="7306" xr:uid="{F6B694A2-F83B-4EDB-9E91-96B3DD7C0F46}"/>
    <cellStyle name="Normal 10 4 3 4 2 3 3" xfId="4775" xr:uid="{380E307E-ED6D-4D14-B237-3C90B5D63383}"/>
    <cellStyle name="Normal 10 4 3 4 2 3 3 2" xfId="8537" xr:uid="{D7C00246-299B-4919-AA30-D0E23811015C}"/>
    <cellStyle name="Normal 10 4 3 4 2 3 4" xfId="5675" xr:uid="{87A01933-29EF-48BC-9934-4CCF17EE5E98}"/>
    <cellStyle name="Normal 10 4 3 4 2 4" xfId="2241" xr:uid="{9C82CEAE-FF92-4CFC-AD00-B61BF1D75CED}"/>
    <cellStyle name="Normal 10 4 3 4 2 4 2" xfId="6082" xr:uid="{73BBBAE8-9A67-48AC-80C5-BC1B220E03A9}"/>
    <cellStyle name="Normal 10 4 3 4 2 5" xfId="2648" xr:uid="{593710F3-847C-45EB-A4C0-9928D2B6ADF1}"/>
    <cellStyle name="Normal 10 4 3 4 2 5 2" xfId="6489" xr:uid="{BC3650F5-3848-4364-BBF3-8970DDE0F7CB}"/>
    <cellStyle name="Normal 10 4 3 4 2 6" xfId="3055" xr:uid="{2F1CDBFD-61C5-4A35-BF0F-E0CF9C5B322D}"/>
    <cellStyle name="Normal 10 4 3 4 2 6 2" xfId="6896" xr:uid="{157855E8-4D5F-48FE-93FF-23BA5EA899FE}"/>
    <cellStyle name="Normal 10 4 3 4 2 7" xfId="3904" xr:uid="{52672D44-90D5-4EBE-BE3C-09493AE6920B}"/>
    <cellStyle name="Normal 10 4 3 4 2 7 2" xfId="7717" xr:uid="{087F258D-EC09-4676-A404-F3125965E8D3}"/>
    <cellStyle name="Normal 10 4 3 4 2 8" xfId="4369" xr:uid="{8FCA0BCC-B321-402F-9DE6-71F02990CB25}"/>
    <cellStyle name="Normal 10 4 3 4 2 8 2" xfId="8131" xr:uid="{A2B6A3EA-E5BA-4982-A125-0F6746884394}"/>
    <cellStyle name="Normal 10 4 3 4 2 9" xfId="5182" xr:uid="{BA143F94-8DD5-490D-A661-27955BF19FDF}"/>
    <cellStyle name="Normal 10 4 3 4 3" xfId="975" xr:uid="{4A5687AC-1AE9-47FD-B1F0-D182194ECDEF}"/>
    <cellStyle name="Normal 10 4 3 4 3 2" xfId="1836" xr:uid="{386EAE7D-23A9-401D-8B1B-51A9948422F9}"/>
    <cellStyle name="Normal 10 4 3 4 3 2 2" xfId="3467" xr:uid="{95A936CB-6821-4FBD-8531-9324C9B998CA}"/>
    <cellStyle name="Normal 10 4 3 4 3 2 2 2" xfId="7308" xr:uid="{AAEAA2DE-2F92-4897-AED5-AE851377C96D}"/>
    <cellStyle name="Normal 10 4 3 4 3 2 3" xfId="4777" xr:uid="{F8CFC0BB-8B2C-423D-BCFB-30B9CF2E0FCE}"/>
    <cellStyle name="Normal 10 4 3 4 3 2 3 2" xfId="8539" xr:uid="{EBCBB955-5CDC-4AB4-B6CC-861A63AECD44}"/>
    <cellStyle name="Normal 10 4 3 4 3 2 4" xfId="5677" xr:uid="{AE968F11-D89D-461C-9B54-83F82342B6ED}"/>
    <cellStyle name="Normal 10 4 3 4 3 3" xfId="2243" xr:uid="{0B3158A4-4968-4C59-BE9C-2BB676FDFFBE}"/>
    <cellStyle name="Normal 10 4 3 4 3 3 2" xfId="6084" xr:uid="{6E941A04-3CB6-4639-9A9A-F2297F250B2D}"/>
    <cellStyle name="Normal 10 4 3 4 3 4" xfId="2650" xr:uid="{1E2606A4-CBD4-491F-AFE9-90633DB5EF64}"/>
    <cellStyle name="Normal 10 4 3 4 3 4 2" xfId="6491" xr:uid="{E70E7CDB-92D6-42A2-BC7F-8CEC5AF4F114}"/>
    <cellStyle name="Normal 10 4 3 4 3 5" xfId="3057" xr:uid="{1E203330-3CC2-4EDA-9EFE-758BB8DD1F57}"/>
    <cellStyle name="Normal 10 4 3 4 3 5 2" xfId="6898" xr:uid="{15E06F76-32CB-4DDB-AA4F-09C1AFFE5972}"/>
    <cellStyle name="Normal 10 4 3 4 3 6" xfId="3906" xr:uid="{0A6566BC-EF2B-4BAE-994D-33F226AE3C42}"/>
    <cellStyle name="Normal 10 4 3 4 3 6 2" xfId="7719" xr:uid="{F7CAF480-4EC1-4F2A-A790-4F0D2C389D69}"/>
    <cellStyle name="Normal 10 4 3 4 3 7" xfId="4371" xr:uid="{6E626004-9FE5-46E7-B79B-49A104BD5A1D}"/>
    <cellStyle name="Normal 10 4 3 4 3 7 2" xfId="8133" xr:uid="{11EFE2F4-1604-4A18-B519-E6055F5B6492}"/>
    <cellStyle name="Normal 10 4 3 4 3 8" xfId="5184" xr:uid="{C39A1389-4458-4E69-920D-4E310E54A7E5}"/>
    <cellStyle name="Normal 10 4 3 4 4" xfId="1833" xr:uid="{FBB35B13-C5E3-4CA7-8C33-16A8961161B5}"/>
    <cellStyle name="Normal 10 4 3 4 4 2" xfId="3464" xr:uid="{6F00388C-B432-4359-8782-26A0F6526644}"/>
    <cellStyle name="Normal 10 4 3 4 4 2 2" xfId="7305" xr:uid="{44E8F9E7-637B-4397-B0F1-EB8D7AC4B226}"/>
    <cellStyle name="Normal 10 4 3 4 4 3" xfId="4774" xr:uid="{B9958B53-44BB-4A4C-B843-4F2027E180E7}"/>
    <cellStyle name="Normal 10 4 3 4 4 3 2" xfId="8536" xr:uid="{FD8BE89C-82F1-4214-BF41-D80CDCF16717}"/>
    <cellStyle name="Normal 10 4 3 4 4 4" xfId="5674" xr:uid="{CE0E6D5D-9479-4ADF-B2AD-C56F28633139}"/>
    <cellStyle name="Normal 10 4 3 4 5" xfId="2240" xr:uid="{7136571B-9D11-4C82-B780-02D1C57588B0}"/>
    <cellStyle name="Normal 10 4 3 4 5 2" xfId="6081" xr:uid="{F3FCB874-4CC9-4671-BFE7-B10CC45FE4F0}"/>
    <cellStyle name="Normal 10 4 3 4 6" xfId="2647" xr:uid="{63A3CBD7-3998-4BB9-BE50-9DB39A0B1F54}"/>
    <cellStyle name="Normal 10 4 3 4 6 2" xfId="6488" xr:uid="{C23B5D83-28C9-4ED3-97FC-59A4002967E1}"/>
    <cellStyle name="Normal 10 4 3 4 7" xfId="3054" xr:uid="{9DF7344E-75A7-4951-85BA-9B96EAD36956}"/>
    <cellStyle name="Normal 10 4 3 4 7 2" xfId="6895" xr:uid="{2A4F0BA6-6C56-416C-B088-F0AFA09CAE3D}"/>
    <cellStyle name="Normal 10 4 3 4 8" xfId="3903" xr:uid="{13CFD8CC-F76F-48E1-8236-4B97051EAFF8}"/>
    <cellStyle name="Normal 10 4 3 4 8 2" xfId="7716" xr:uid="{59F30B60-98A2-4F15-8CAA-6B2103B191FF}"/>
    <cellStyle name="Normal 10 4 3 4 9" xfId="4368" xr:uid="{3780C87E-91A9-490C-83BE-25C41F7D1629}"/>
    <cellStyle name="Normal 10 4 3 4 9 2" xfId="8130" xr:uid="{C1305DC5-048F-4FA2-9DAC-04D8F820EB56}"/>
    <cellStyle name="Normal 10 4 3 5" xfId="976" xr:uid="{56C8B4FC-90D7-43E7-8079-09B791DD0E40}"/>
    <cellStyle name="Normal 10 4 3 5 2" xfId="977" xr:uid="{0AEB4BC6-38BB-48A8-858D-CE3133052EFC}"/>
    <cellStyle name="Normal 10 4 3 5 2 2" xfId="1838" xr:uid="{AF7842EB-9F54-42D4-9A53-449250894827}"/>
    <cellStyle name="Normal 10 4 3 5 2 2 2" xfId="3469" xr:uid="{59CB9860-BF57-458E-AFC8-07C9874D3D88}"/>
    <cellStyle name="Normal 10 4 3 5 2 2 2 2" xfId="7310" xr:uid="{E6954C6D-02B2-4E76-BC24-5C35AF06F991}"/>
    <cellStyle name="Normal 10 4 3 5 2 2 3" xfId="4779" xr:uid="{F66A905F-BBD0-46E4-BDC9-27DF31B5F76D}"/>
    <cellStyle name="Normal 10 4 3 5 2 2 3 2" xfId="8541" xr:uid="{162AE3A1-7B9D-4EFB-A69D-2CF7E16FE168}"/>
    <cellStyle name="Normal 10 4 3 5 2 2 4" xfId="5679" xr:uid="{2BD20FEA-B922-4EA8-AB5B-4AE01F87646B}"/>
    <cellStyle name="Normal 10 4 3 5 2 3" xfId="2245" xr:uid="{C8D42215-8764-4DAD-87C7-9FCC1B756681}"/>
    <cellStyle name="Normal 10 4 3 5 2 3 2" xfId="6086" xr:uid="{4FDD0B4B-86C7-4C2C-B8B2-3DF19A2C093B}"/>
    <cellStyle name="Normal 10 4 3 5 2 4" xfId="2652" xr:uid="{BFAD8373-CD74-4D72-8099-D4484F1CDD3E}"/>
    <cellStyle name="Normal 10 4 3 5 2 4 2" xfId="6493" xr:uid="{ADF45BAE-586A-4915-9B32-EAFC79779174}"/>
    <cellStyle name="Normal 10 4 3 5 2 5" xfId="3059" xr:uid="{13468AB2-2653-4E69-AD49-FB351E1C1214}"/>
    <cellStyle name="Normal 10 4 3 5 2 5 2" xfId="6900" xr:uid="{096FD6ED-9040-45E5-96A4-BC56B32C9AC1}"/>
    <cellStyle name="Normal 10 4 3 5 2 6" xfId="3908" xr:uid="{D2342D3A-7C61-44B5-BD83-5C169EC973E7}"/>
    <cellStyle name="Normal 10 4 3 5 2 6 2" xfId="7721" xr:uid="{20D39FC9-732C-461D-B1D7-ED7E98C3F05C}"/>
    <cellStyle name="Normal 10 4 3 5 2 7" xfId="4373" xr:uid="{A29A37C4-CD2B-4464-8806-191425E62A8B}"/>
    <cellStyle name="Normal 10 4 3 5 2 7 2" xfId="8135" xr:uid="{F78EB828-690D-43AB-841E-AE2510D996AE}"/>
    <cellStyle name="Normal 10 4 3 5 2 8" xfId="5186" xr:uid="{ABA0EC0D-F2CD-4AC6-A30A-71EE31D2C56C}"/>
    <cellStyle name="Normal 10 4 3 5 3" xfId="1837" xr:uid="{40A2CF2C-E3D9-47BD-B548-2A234827C216}"/>
    <cellStyle name="Normal 10 4 3 5 3 2" xfId="3468" xr:uid="{523DD586-0E92-4518-8CCE-BA5AD81A41FF}"/>
    <cellStyle name="Normal 10 4 3 5 3 2 2" xfId="7309" xr:uid="{E3758652-39B7-4D7B-87D8-1EC42CC4B35E}"/>
    <cellStyle name="Normal 10 4 3 5 3 3" xfId="4778" xr:uid="{44188AE5-018B-490D-854C-F00A83C914C5}"/>
    <cellStyle name="Normal 10 4 3 5 3 3 2" xfId="8540" xr:uid="{BA4119E2-1B4D-45A3-87F9-444D947044E8}"/>
    <cellStyle name="Normal 10 4 3 5 3 4" xfId="5678" xr:uid="{A84CC8F7-22C8-4063-A4E7-D1F0DE227697}"/>
    <cellStyle name="Normal 10 4 3 5 4" xfId="2244" xr:uid="{FCC777DB-832F-44D3-B6AF-C3FE3FC837FA}"/>
    <cellStyle name="Normal 10 4 3 5 4 2" xfId="6085" xr:uid="{630E7FDB-C700-4C6D-B114-97E270CCC40F}"/>
    <cellStyle name="Normal 10 4 3 5 5" xfId="2651" xr:uid="{DBB949AB-1E70-47E6-9EEC-616FCCF27502}"/>
    <cellStyle name="Normal 10 4 3 5 5 2" xfId="6492" xr:uid="{84B99C2C-992C-4F17-8AD9-302F37257228}"/>
    <cellStyle name="Normal 10 4 3 5 6" xfId="3058" xr:uid="{920F608B-C180-43C4-9F69-EC745412FD6F}"/>
    <cellStyle name="Normal 10 4 3 5 6 2" xfId="6899" xr:uid="{D9AAAA6B-7C17-4A22-9FBE-62DEE08C6FDA}"/>
    <cellStyle name="Normal 10 4 3 5 7" xfId="3907" xr:uid="{8219A1FA-1B87-4072-B774-437E9C7296B6}"/>
    <cellStyle name="Normal 10 4 3 5 7 2" xfId="7720" xr:uid="{8A0F1769-DE4E-4E72-84C9-272B4B05DBD9}"/>
    <cellStyle name="Normal 10 4 3 5 8" xfId="4372" xr:uid="{0C80631C-3D6D-425A-86E3-A7DD845AC9C2}"/>
    <cellStyle name="Normal 10 4 3 5 8 2" xfId="8134" xr:uid="{B85E560D-786B-4B4F-935F-229F6835BF59}"/>
    <cellStyle name="Normal 10 4 3 5 9" xfId="5185" xr:uid="{F21A8CB6-2DA8-4BBB-B543-5C2B1D9100AC}"/>
    <cellStyle name="Normal 10 4 3 6" xfId="978" xr:uid="{A575A9CC-BC9A-4F09-8546-49EF427FC420}"/>
    <cellStyle name="Normal 10 4 3 6 2" xfId="1839" xr:uid="{AF2F67E2-FD36-45B4-B15D-1FDA1ECBD95C}"/>
    <cellStyle name="Normal 10 4 3 6 2 2" xfId="3470" xr:uid="{3B59C0A5-BE1E-4B7A-8929-7E0E115409D0}"/>
    <cellStyle name="Normal 10 4 3 6 2 2 2" xfId="7311" xr:uid="{BE1D69EC-DE93-44D4-9299-ACA7F13FD9F4}"/>
    <cellStyle name="Normal 10 4 3 6 2 3" xfId="4780" xr:uid="{DCC35FBB-22D0-44E3-8133-79E8FDAC7DC3}"/>
    <cellStyle name="Normal 10 4 3 6 2 3 2" xfId="8542" xr:uid="{6F520E84-5A3F-4A4F-BE23-6116B1D1A439}"/>
    <cellStyle name="Normal 10 4 3 6 2 4" xfId="5680" xr:uid="{09D9660E-ED28-4B79-BF73-B19267026A15}"/>
    <cellStyle name="Normal 10 4 3 6 3" xfId="2246" xr:uid="{AB3D9AE5-C128-4F91-ABD1-01F703E8504A}"/>
    <cellStyle name="Normal 10 4 3 6 3 2" xfId="6087" xr:uid="{E9A53778-B57D-43A8-9370-386704D86E42}"/>
    <cellStyle name="Normal 10 4 3 6 4" xfId="2653" xr:uid="{DAC6F664-8CC4-4DD7-A2E7-715888F9B99B}"/>
    <cellStyle name="Normal 10 4 3 6 4 2" xfId="6494" xr:uid="{64FE3DDB-414A-4347-AF97-A70D485E4437}"/>
    <cellStyle name="Normal 10 4 3 6 5" xfId="3060" xr:uid="{1DDC26D0-3A95-4D77-A55C-4B75BE8766E5}"/>
    <cellStyle name="Normal 10 4 3 6 5 2" xfId="6901" xr:uid="{FACC78C2-3EF7-4700-85D9-EAA1109A5F35}"/>
    <cellStyle name="Normal 10 4 3 6 6" xfId="3909" xr:uid="{1DBF1522-F1B7-4284-9E60-25C71EA7DAB6}"/>
    <cellStyle name="Normal 10 4 3 6 6 2" xfId="7722" xr:uid="{6C147004-C4AC-4F31-94F9-34173D019691}"/>
    <cellStyle name="Normal 10 4 3 6 7" xfId="4374" xr:uid="{A4F19DBA-2D4D-4951-810D-CD37063BDA6E}"/>
    <cellStyle name="Normal 10 4 3 6 7 2" xfId="8136" xr:uid="{A4427CCE-6804-482E-98A7-40CA5EC1D897}"/>
    <cellStyle name="Normal 10 4 3 6 8" xfId="5187" xr:uid="{904C6F86-AF0C-43E5-9D20-F471D566CE53}"/>
    <cellStyle name="Normal 10 4 3 7" xfId="1824" xr:uid="{EBB0E2B2-F93F-4B5F-9A90-B82570F84224}"/>
    <cellStyle name="Normal 10 4 3 7 2" xfId="3455" xr:uid="{4D93C5AD-5229-4408-A129-BDE4FFE082C0}"/>
    <cellStyle name="Normal 10 4 3 7 2 2" xfId="7296" xr:uid="{73C2E419-0B82-4BFA-9DE7-EA1298722152}"/>
    <cellStyle name="Normal 10 4 3 7 3" xfId="4765" xr:uid="{8F0F638D-CD8A-4D6F-9CAF-6232BF15E97D}"/>
    <cellStyle name="Normal 10 4 3 7 3 2" xfId="8527" xr:uid="{B40AD684-BDA5-4878-B49A-71CC33BC7492}"/>
    <cellStyle name="Normal 10 4 3 7 4" xfId="5665" xr:uid="{DE3685B1-D801-43E8-ADEF-9F0B7A3E8723}"/>
    <cellStyle name="Normal 10 4 3 8" xfId="2231" xr:uid="{094469F9-2A6D-461E-AC3E-3495F62A061F}"/>
    <cellStyle name="Normal 10 4 3 8 2" xfId="6072" xr:uid="{74D6BD75-E8CA-462C-A943-60642323FE22}"/>
    <cellStyle name="Normal 10 4 3 9" xfId="2638" xr:uid="{3E842C53-4E2C-43CE-929C-406B6604749D}"/>
    <cellStyle name="Normal 10 4 3 9 2" xfId="6479" xr:uid="{A3246CB8-D9AD-4AEC-ACCC-1CA586177525}"/>
    <cellStyle name="Normal 10 4 4" xfId="979" xr:uid="{1ADD7411-A538-4514-8CC7-CEB8E1D0B3AA}"/>
    <cellStyle name="Normal 10 4 4 10" xfId="5188" xr:uid="{49A9C6B4-4FDE-490A-8CEF-C0385D7BD6CC}"/>
    <cellStyle name="Normal 10 4 4 2" xfId="980" xr:uid="{2100F836-59EF-429B-B880-BB2A549593AB}"/>
    <cellStyle name="Normal 10 4 4 2 2" xfId="981" xr:uid="{71B4BB17-1C24-490C-B056-A64F3C82F068}"/>
    <cellStyle name="Normal 10 4 4 2 2 2" xfId="1842" xr:uid="{D9B95D07-D988-422A-BA91-15184C8B9838}"/>
    <cellStyle name="Normal 10 4 4 2 2 2 2" xfId="3473" xr:uid="{7819CCEF-0BC1-4B52-BA2F-D24BE168C3F0}"/>
    <cellStyle name="Normal 10 4 4 2 2 2 2 2" xfId="7314" xr:uid="{D7D25C53-B5C1-454B-BFF0-8329668E13BE}"/>
    <cellStyle name="Normal 10 4 4 2 2 2 3" xfId="4783" xr:uid="{1A1EDA7E-75B6-4F5D-8153-6B53F5EE536E}"/>
    <cellStyle name="Normal 10 4 4 2 2 2 3 2" xfId="8545" xr:uid="{9F06469B-36DB-4252-BE1D-1553126F8E68}"/>
    <cellStyle name="Normal 10 4 4 2 2 2 4" xfId="5683" xr:uid="{19F3A358-C9BA-4157-9988-9D5813983D55}"/>
    <cellStyle name="Normal 10 4 4 2 2 3" xfId="2249" xr:uid="{0A93DB8D-ABFD-47A3-8438-46B2340304C9}"/>
    <cellStyle name="Normal 10 4 4 2 2 3 2" xfId="6090" xr:uid="{49DD29C5-F66A-4048-90A4-3B19D15A3B5F}"/>
    <cellStyle name="Normal 10 4 4 2 2 4" xfId="2656" xr:uid="{81B5B681-866C-4303-9F30-E48F573BF9F1}"/>
    <cellStyle name="Normal 10 4 4 2 2 4 2" xfId="6497" xr:uid="{23D83CB5-55ED-45F4-A861-3F30A74B7A98}"/>
    <cellStyle name="Normal 10 4 4 2 2 5" xfId="3063" xr:uid="{655DEF11-C74B-463E-BA38-6745880F27F6}"/>
    <cellStyle name="Normal 10 4 4 2 2 5 2" xfId="6904" xr:uid="{5E587DC2-1A1E-430C-8A70-E3311342B18A}"/>
    <cellStyle name="Normal 10 4 4 2 2 6" xfId="3912" xr:uid="{A088C1ED-7644-4C2D-AF1F-0547B5C4E1CD}"/>
    <cellStyle name="Normal 10 4 4 2 2 6 2" xfId="7725" xr:uid="{F7A97FC7-6A23-4404-A053-1DFAB73DE31D}"/>
    <cellStyle name="Normal 10 4 4 2 2 7" xfId="4377" xr:uid="{672FF4B2-DA11-4557-828B-58646918D03A}"/>
    <cellStyle name="Normal 10 4 4 2 2 7 2" xfId="8139" xr:uid="{B4D0654B-3165-4A36-A75B-924E1C653C2D}"/>
    <cellStyle name="Normal 10 4 4 2 2 8" xfId="5190" xr:uid="{C2CA2F8C-0D3A-4BD1-A9DC-BC934346DD01}"/>
    <cellStyle name="Normal 10 4 4 2 3" xfId="1841" xr:uid="{21E0C8CA-C270-4107-A666-BF716F9ADFC8}"/>
    <cellStyle name="Normal 10 4 4 2 3 2" xfId="3472" xr:uid="{7E23569E-D63C-4706-9560-005DBCCA5FAD}"/>
    <cellStyle name="Normal 10 4 4 2 3 2 2" xfId="7313" xr:uid="{18233DEA-952C-4CD0-B3C7-3508228EBA92}"/>
    <cellStyle name="Normal 10 4 4 2 3 3" xfId="4782" xr:uid="{94C113B2-83A7-4C56-9AD2-8D5691FEFDE7}"/>
    <cellStyle name="Normal 10 4 4 2 3 3 2" xfId="8544" xr:uid="{97A1D2E5-F2C0-4C06-9E62-0FBC0C4B8EBF}"/>
    <cellStyle name="Normal 10 4 4 2 3 4" xfId="5682" xr:uid="{D53F4E38-0A22-4F46-8E5C-444916614D88}"/>
    <cellStyle name="Normal 10 4 4 2 4" xfId="2248" xr:uid="{F9400828-FFF9-42E1-AE89-810E81A2688F}"/>
    <cellStyle name="Normal 10 4 4 2 4 2" xfId="6089" xr:uid="{7C1FFE45-B1B6-46B9-9776-9AB8D8D78438}"/>
    <cellStyle name="Normal 10 4 4 2 5" xfId="2655" xr:uid="{8A7FC9D5-C420-4FD3-B730-7F7FE22B604D}"/>
    <cellStyle name="Normal 10 4 4 2 5 2" xfId="6496" xr:uid="{20750A9B-7F03-48F0-93C3-6AA59135B3F2}"/>
    <cellStyle name="Normal 10 4 4 2 6" xfId="3062" xr:uid="{B148689F-0982-4A26-B819-EC9D158CB2EB}"/>
    <cellStyle name="Normal 10 4 4 2 6 2" xfId="6903" xr:uid="{76341FBE-7B2F-40A8-963A-3B32CABC7F4B}"/>
    <cellStyle name="Normal 10 4 4 2 7" xfId="3911" xr:uid="{B8BA21E8-1C5D-4FAC-8D5E-8F7A2EB2ED10}"/>
    <cellStyle name="Normal 10 4 4 2 7 2" xfId="7724" xr:uid="{38B2E445-F29C-4037-B6AF-D9FE89200E2C}"/>
    <cellStyle name="Normal 10 4 4 2 8" xfId="4376" xr:uid="{01183C02-2110-4785-B68C-F2E85A255C85}"/>
    <cellStyle name="Normal 10 4 4 2 8 2" xfId="8138" xr:uid="{9C3B3B9C-902D-4A6B-A8F6-D01E6DDBAB19}"/>
    <cellStyle name="Normal 10 4 4 2 9" xfId="5189" xr:uid="{DE6E08A9-A645-488B-AF4D-92A51660A578}"/>
    <cellStyle name="Normal 10 4 4 3" xfId="982" xr:uid="{B7A4EB85-C15D-427D-BAAB-AFD78C95BE19}"/>
    <cellStyle name="Normal 10 4 4 3 2" xfId="1843" xr:uid="{DC0B0B9C-733C-459C-8360-6600C84AAFAC}"/>
    <cellStyle name="Normal 10 4 4 3 2 2" xfId="3474" xr:uid="{062E7934-C011-4823-B85B-6BB9988E83BB}"/>
    <cellStyle name="Normal 10 4 4 3 2 2 2" xfId="7315" xr:uid="{106D6FF4-091D-4F0B-A9EB-C54DAFF0E4FE}"/>
    <cellStyle name="Normal 10 4 4 3 2 3" xfId="4784" xr:uid="{CE23658E-2566-4154-A49C-B83714868EED}"/>
    <cellStyle name="Normal 10 4 4 3 2 3 2" xfId="8546" xr:uid="{3BD8FE13-C8F8-449C-92C6-07935CE9D440}"/>
    <cellStyle name="Normal 10 4 4 3 2 4" xfId="5684" xr:uid="{C43EF319-F0D4-4092-AB09-DF62DD333823}"/>
    <cellStyle name="Normal 10 4 4 3 3" xfId="2250" xr:uid="{25E9C2B7-8C71-450D-8A24-0E8FFA129BF7}"/>
    <cellStyle name="Normal 10 4 4 3 3 2" xfId="6091" xr:uid="{DAD12BFA-477B-409C-9F0B-07FBD494BE87}"/>
    <cellStyle name="Normal 10 4 4 3 4" xfId="2657" xr:uid="{E1FF6EB2-C121-43A9-BE3C-2AC294D888BA}"/>
    <cellStyle name="Normal 10 4 4 3 4 2" xfId="6498" xr:uid="{B465B540-87DF-44FA-94DE-148AF68144C2}"/>
    <cellStyle name="Normal 10 4 4 3 5" xfId="3064" xr:uid="{E05DF74C-304E-4F82-9022-1FB3EC7A6D94}"/>
    <cellStyle name="Normal 10 4 4 3 5 2" xfId="6905" xr:uid="{102903EC-C6F9-405F-A52C-E06F89DE6C34}"/>
    <cellStyle name="Normal 10 4 4 3 6" xfId="3913" xr:uid="{72FFD3D4-4CBA-4695-871F-168F03BA7158}"/>
    <cellStyle name="Normal 10 4 4 3 6 2" xfId="7726" xr:uid="{9B762138-7277-4BA2-B38A-02A16B17A1E3}"/>
    <cellStyle name="Normal 10 4 4 3 7" xfId="4378" xr:uid="{3B534C65-9669-4DE4-88FB-1FA242EDC93C}"/>
    <cellStyle name="Normal 10 4 4 3 7 2" xfId="8140" xr:uid="{6C3C7041-13BD-4781-BE1D-3CC510E9157B}"/>
    <cellStyle name="Normal 10 4 4 3 8" xfId="5191" xr:uid="{9313C5F3-530C-4744-93A2-211DEC43D6BA}"/>
    <cellStyle name="Normal 10 4 4 4" xfId="1840" xr:uid="{9E2AAC01-34DD-4B4A-8BC5-720F3F935D54}"/>
    <cellStyle name="Normal 10 4 4 4 2" xfId="3471" xr:uid="{B745758D-2DB2-4B1E-A1F4-4134B2F4B611}"/>
    <cellStyle name="Normal 10 4 4 4 2 2" xfId="7312" xr:uid="{30586764-2AD9-40E5-B286-5155984EF252}"/>
    <cellStyle name="Normal 10 4 4 4 3" xfId="4781" xr:uid="{154FBB93-E608-4086-B60D-81AC18D5F74B}"/>
    <cellStyle name="Normal 10 4 4 4 3 2" xfId="8543" xr:uid="{63620643-634D-4BD3-B673-9C01FF9B7C33}"/>
    <cellStyle name="Normal 10 4 4 4 4" xfId="5681" xr:uid="{7EB0E9FD-200E-4638-82B5-E93DAC7BEA56}"/>
    <cellStyle name="Normal 10 4 4 5" xfId="2247" xr:uid="{71A5E108-5D2B-4924-BC00-7F6295086A3B}"/>
    <cellStyle name="Normal 10 4 4 5 2" xfId="6088" xr:uid="{83B44EBD-45FF-4149-BF8E-675BEF7925DA}"/>
    <cellStyle name="Normal 10 4 4 6" xfId="2654" xr:uid="{4474FB90-2742-4925-9E90-A9CB1210EBA1}"/>
    <cellStyle name="Normal 10 4 4 6 2" xfId="6495" xr:uid="{137100C1-72A4-446D-8C4E-D33CA5DD5673}"/>
    <cellStyle name="Normal 10 4 4 7" xfId="3061" xr:uid="{5F083196-322D-4ADD-BDB0-2FE66F4EDEBB}"/>
    <cellStyle name="Normal 10 4 4 7 2" xfId="6902" xr:uid="{FFD23956-9EAB-4703-AAFA-EF6E1EE3A02D}"/>
    <cellStyle name="Normal 10 4 4 8" xfId="3910" xr:uid="{DAC5FE6C-1F79-4D9E-B20D-26807A3642EF}"/>
    <cellStyle name="Normal 10 4 4 8 2" xfId="7723" xr:uid="{2566D01D-9E81-404A-AAFB-1A5AED01962B}"/>
    <cellStyle name="Normal 10 4 4 9" xfId="4375" xr:uid="{89769DCF-AFA3-425D-8FF4-E8126DAAC610}"/>
    <cellStyle name="Normal 10 4 4 9 2" xfId="8137" xr:uid="{5B4EDEF6-A635-4AD1-B00A-5A0B9C858151}"/>
    <cellStyle name="Normal 10 4 5" xfId="983" xr:uid="{C6FF25C0-4A75-40FD-857B-1F8C10B776AB}"/>
    <cellStyle name="Normal 10 4 5 10" xfId="5192" xr:uid="{7353D3D5-8571-4427-BA83-9A48BA5A90C1}"/>
    <cellStyle name="Normal 10 4 5 2" xfId="984" xr:uid="{F27DC77B-B3DC-4670-BA70-CC8389B569A7}"/>
    <cellStyle name="Normal 10 4 5 2 2" xfId="985" xr:uid="{090B81BE-5727-4C1E-837C-D32196D56DC8}"/>
    <cellStyle name="Normal 10 4 5 2 2 2" xfId="1846" xr:uid="{F70318BE-F97A-4EAB-AF47-773B8F4683E6}"/>
    <cellStyle name="Normal 10 4 5 2 2 2 2" xfId="3477" xr:uid="{346AE3B9-CC05-4873-9DB9-5B852337EF1C}"/>
    <cellStyle name="Normal 10 4 5 2 2 2 2 2" xfId="7318" xr:uid="{2E7F90A6-22C8-4D5F-9495-82FEAF4B6C01}"/>
    <cellStyle name="Normal 10 4 5 2 2 2 3" xfId="4787" xr:uid="{EEB59C4E-D026-4072-A4ED-BB17F746AAB5}"/>
    <cellStyle name="Normal 10 4 5 2 2 2 3 2" xfId="8549" xr:uid="{06C4BAC9-7114-4803-AF7B-0A801FFD0D15}"/>
    <cellStyle name="Normal 10 4 5 2 2 2 4" xfId="5687" xr:uid="{C95586E8-2B4F-47DF-B815-9C2831085011}"/>
    <cellStyle name="Normal 10 4 5 2 2 3" xfId="2253" xr:uid="{D307E9C4-B909-4042-B99B-E3833D97F2D5}"/>
    <cellStyle name="Normal 10 4 5 2 2 3 2" xfId="6094" xr:uid="{E42BDDF1-A7CA-4597-9FD4-C82575DC84E7}"/>
    <cellStyle name="Normal 10 4 5 2 2 4" xfId="2660" xr:uid="{18FC109F-1E86-444D-9CC6-450E6B856EC3}"/>
    <cellStyle name="Normal 10 4 5 2 2 4 2" xfId="6501" xr:uid="{9F2CDD75-ED00-47AE-B518-A39082495AAB}"/>
    <cellStyle name="Normal 10 4 5 2 2 5" xfId="3067" xr:uid="{F5617768-AE30-44F5-914E-4A3FD782BB4D}"/>
    <cellStyle name="Normal 10 4 5 2 2 5 2" xfId="6908" xr:uid="{F01062CF-9A4C-4559-B750-06960F91E3E2}"/>
    <cellStyle name="Normal 10 4 5 2 2 6" xfId="3916" xr:uid="{4312CE36-8B4D-4DE2-859E-6712EB147B9D}"/>
    <cellStyle name="Normal 10 4 5 2 2 6 2" xfId="7729" xr:uid="{1E48F590-DFB6-427E-9DD4-82916994E81A}"/>
    <cellStyle name="Normal 10 4 5 2 2 7" xfId="4381" xr:uid="{11F6909E-694A-45AC-BF94-119DDDF8285A}"/>
    <cellStyle name="Normal 10 4 5 2 2 7 2" xfId="8143" xr:uid="{12D40535-74A4-4BED-B2C2-0A1C3E3D91F6}"/>
    <cellStyle name="Normal 10 4 5 2 2 8" xfId="5194" xr:uid="{AFDF10C8-A4A0-4CA7-A6DE-99E951041AE0}"/>
    <cellStyle name="Normal 10 4 5 2 3" xfId="1845" xr:uid="{FD76F08B-1F13-4B80-81E1-CB741ED4BBF5}"/>
    <cellStyle name="Normal 10 4 5 2 3 2" xfId="3476" xr:uid="{382E7A95-80E9-41A3-A829-48D89BF46CBD}"/>
    <cellStyle name="Normal 10 4 5 2 3 2 2" xfId="7317" xr:uid="{DA1A2EE3-2592-4A26-A5DF-621AA515195D}"/>
    <cellStyle name="Normal 10 4 5 2 3 3" xfId="4786" xr:uid="{500BFEBF-3FEA-4491-8B37-42E9152C0F74}"/>
    <cellStyle name="Normal 10 4 5 2 3 3 2" xfId="8548" xr:uid="{42025BA1-25BA-47BA-9B3A-EB35FB446F8F}"/>
    <cellStyle name="Normal 10 4 5 2 3 4" xfId="5686" xr:uid="{809B15F0-43F8-4532-9476-F365FFCEE122}"/>
    <cellStyle name="Normal 10 4 5 2 4" xfId="2252" xr:uid="{B33C09B2-79CE-4C99-B0B3-8E788ADF0957}"/>
    <cellStyle name="Normal 10 4 5 2 4 2" xfId="6093" xr:uid="{5714AF4B-4E5E-4B9D-B1E6-77111F4A7CC1}"/>
    <cellStyle name="Normal 10 4 5 2 5" xfId="2659" xr:uid="{774D819B-4EEB-463D-B525-62D1F095DD0A}"/>
    <cellStyle name="Normal 10 4 5 2 5 2" xfId="6500" xr:uid="{33715EBA-EA6A-4C8A-B687-925B1C3BC005}"/>
    <cellStyle name="Normal 10 4 5 2 6" xfId="3066" xr:uid="{0D7BF341-816C-4E4B-9D0E-73F2E6C11C6C}"/>
    <cellStyle name="Normal 10 4 5 2 6 2" xfId="6907" xr:uid="{28A4C9E0-0472-411E-A4D0-364A55B9BA5C}"/>
    <cellStyle name="Normal 10 4 5 2 7" xfId="3915" xr:uid="{9DA5A412-6512-4C9B-9E05-90641880E763}"/>
    <cellStyle name="Normal 10 4 5 2 7 2" xfId="7728" xr:uid="{62A802D6-6420-4371-A115-F387A0D843F6}"/>
    <cellStyle name="Normal 10 4 5 2 8" xfId="4380" xr:uid="{9C4C4AF7-A329-464B-9CE3-404DEA0E85C9}"/>
    <cellStyle name="Normal 10 4 5 2 8 2" xfId="8142" xr:uid="{DA6931F9-37F8-4031-87B4-8AE7EFF27F23}"/>
    <cellStyle name="Normal 10 4 5 2 9" xfId="5193" xr:uid="{710BE186-7BB0-479E-A472-154ADE36569C}"/>
    <cellStyle name="Normal 10 4 5 3" xfId="986" xr:uid="{7C6D7EEF-03F4-4ABE-BF7C-E8CD223F2B12}"/>
    <cellStyle name="Normal 10 4 5 3 2" xfId="1847" xr:uid="{142764BA-B3E0-4669-BCEB-B8F8A7DC82C9}"/>
    <cellStyle name="Normal 10 4 5 3 2 2" xfId="3478" xr:uid="{3C3AF941-124D-4F5E-AA49-3E83622AF573}"/>
    <cellStyle name="Normal 10 4 5 3 2 2 2" xfId="7319" xr:uid="{E1279EC8-42FA-4DAB-834A-05110AE65A75}"/>
    <cellStyle name="Normal 10 4 5 3 2 3" xfId="4788" xr:uid="{037F3C39-6750-4F1A-9C00-42307BF60C1C}"/>
    <cellStyle name="Normal 10 4 5 3 2 3 2" xfId="8550" xr:uid="{53C59FF8-6D3D-4E85-8BA5-DF0B1C2FE5B1}"/>
    <cellStyle name="Normal 10 4 5 3 2 4" xfId="5688" xr:uid="{ECA5B0DB-F355-4A47-AEBA-E3E6CDF13BEB}"/>
    <cellStyle name="Normal 10 4 5 3 3" xfId="2254" xr:uid="{2E941D51-DE6C-49D2-BA82-E11735967439}"/>
    <cellStyle name="Normal 10 4 5 3 3 2" xfId="6095" xr:uid="{DB318564-4803-4F5C-A64F-4B5C68486594}"/>
    <cellStyle name="Normal 10 4 5 3 4" xfId="2661" xr:uid="{A053E39E-BEFE-479D-BED4-1F179A692006}"/>
    <cellStyle name="Normal 10 4 5 3 4 2" xfId="6502" xr:uid="{0F269DAE-4567-4BEE-ADA3-0D65320E2EFA}"/>
    <cellStyle name="Normal 10 4 5 3 5" xfId="3068" xr:uid="{D866B1C8-CF7F-499A-B944-CD02E3928F7B}"/>
    <cellStyle name="Normal 10 4 5 3 5 2" xfId="6909" xr:uid="{8BF88E20-09F1-45C6-A42E-F9FC628B3EB2}"/>
    <cellStyle name="Normal 10 4 5 3 6" xfId="3917" xr:uid="{B2BFB31A-D704-4BA4-90C4-7C6523927993}"/>
    <cellStyle name="Normal 10 4 5 3 6 2" xfId="7730" xr:uid="{268BCBB0-87F1-4992-BB43-9E3AB7CB894B}"/>
    <cellStyle name="Normal 10 4 5 3 7" xfId="4382" xr:uid="{12B8A40C-D1B8-4EF5-B8E0-C3E1E3FE2009}"/>
    <cellStyle name="Normal 10 4 5 3 7 2" xfId="8144" xr:uid="{FF369E5F-9B00-49EC-8A11-A435C96C0229}"/>
    <cellStyle name="Normal 10 4 5 3 8" xfId="5195" xr:uid="{A305915D-4C2E-4CE3-AE19-10E260FF1F87}"/>
    <cellStyle name="Normal 10 4 5 4" xfId="1844" xr:uid="{FDDB4188-852D-4A3A-949E-8B174D3D7583}"/>
    <cellStyle name="Normal 10 4 5 4 2" xfId="3475" xr:uid="{68739C75-5041-4E73-99D2-086577021103}"/>
    <cellStyle name="Normal 10 4 5 4 2 2" xfId="7316" xr:uid="{45140853-F529-479A-B343-C90729084DDA}"/>
    <cellStyle name="Normal 10 4 5 4 3" xfId="4785" xr:uid="{1F2BEB26-7862-41A7-B554-38E46363E209}"/>
    <cellStyle name="Normal 10 4 5 4 3 2" xfId="8547" xr:uid="{193DF3D0-4D6F-44C3-98BB-2D326B1BD200}"/>
    <cellStyle name="Normal 10 4 5 4 4" xfId="5685" xr:uid="{9AB6F4DB-56AC-41FF-9018-D70B172CEAEA}"/>
    <cellStyle name="Normal 10 4 5 5" xfId="2251" xr:uid="{B52FC816-4319-4A08-B42C-E91D74549477}"/>
    <cellStyle name="Normal 10 4 5 5 2" xfId="6092" xr:uid="{09B165E7-CFBD-4C5E-94D9-FBF62F5710D2}"/>
    <cellStyle name="Normal 10 4 5 6" xfId="2658" xr:uid="{A378DF26-888B-47D0-B4BD-D7B550D0EB5E}"/>
    <cellStyle name="Normal 10 4 5 6 2" xfId="6499" xr:uid="{3A59B204-12CC-48EC-86B5-E982087825F1}"/>
    <cellStyle name="Normal 10 4 5 7" xfId="3065" xr:uid="{4358BC2C-8F0C-452B-B6BB-FC3156C7BA4C}"/>
    <cellStyle name="Normal 10 4 5 7 2" xfId="6906" xr:uid="{2790C278-57DA-4BAC-B41F-266E55D772A9}"/>
    <cellStyle name="Normal 10 4 5 8" xfId="3914" xr:uid="{BF108DEA-AC54-4E3C-B0EF-630622E4F9FE}"/>
    <cellStyle name="Normal 10 4 5 8 2" xfId="7727" xr:uid="{C2F16768-58A9-4BC6-AFDB-2E36B47C05A5}"/>
    <cellStyle name="Normal 10 4 5 9" xfId="4379" xr:uid="{D0CDB131-B092-4207-B188-27BD5DE9F637}"/>
    <cellStyle name="Normal 10 4 5 9 2" xfId="8141" xr:uid="{0E248176-5976-4FCF-A2AE-F419E6A07DBB}"/>
    <cellStyle name="Normal 10 4 6" xfId="987" xr:uid="{DC333366-8DC7-423B-A6C8-318EB31CA551}"/>
    <cellStyle name="Normal 10 4 6 10" xfId="5196" xr:uid="{507DE22B-7CD9-4567-8682-E7F272D0D477}"/>
    <cellStyle name="Normal 10 4 6 2" xfId="988" xr:uid="{DA8CBEA9-251D-4E81-AE82-692FE1DC68E4}"/>
    <cellStyle name="Normal 10 4 6 2 2" xfId="989" xr:uid="{A1BB0C3C-571E-48DF-A984-3B7646C6F244}"/>
    <cellStyle name="Normal 10 4 6 2 2 2" xfId="1850" xr:uid="{F4032FEC-FBA3-49F7-83DB-9D3BE77F3719}"/>
    <cellStyle name="Normal 10 4 6 2 2 2 2" xfId="3481" xr:uid="{F4C2B936-4D99-405A-9EF5-A343E6AF6F6D}"/>
    <cellStyle name="Normal 10 4 6 2 2 2 2 2" xfId="7322" xr:uid="{7169719F-6EA1-4987-95A0-FF6CE08B20DE}"/>
    <cellStyle name="Normal 10 4 6 2 2 2 3" xfId="4791" xr:uid="{BB8C7EB4-4E6C-482A-B762-3C0C17FC004A}"/>
    <cellStyle name="Normal 10 4 6 2 2 2 3 2" xfId="8553" xr:uid="{CF86B54D-CFCA-4F6C-BCF5-BAFEDD570E6A}"/>
    <cellStyle name="Normal 10 4 6 2 2 2 4" xfId="5691" xr:uid="{07C50D8B-092F-407E-8D4A-85CEA7BFF201}"/>
    <cellStyle name="Normal 10 4 6 2 2 3" xfId="2257" xr:uid="{86F552B8-738A-4FAC-BE1B-FDC4EF20C32B}"/>
    <cellStyle name="Normal 10 4 6 2 2 3 2" xfId="6098" xr:uid="{193749CE-F06E-4629-B0D5-E3899E500E9A}"/>
    <cellStyle name="Normal 10 4 6 2 2 4" xfId="2664" xr:uid="{853575DC-668C-4418-B0E2-A01933101434}"/>
    <cellStyle name="Normal 10 4 6 2 2 4 2" xfId="6505" xr:uid="{AA67A8C2-9B98-4AE7-8F0D-FE71202D7F0D}"/>
    <cellStyle name="Normal 10 4 6 2 2 5" xfId="3071" xr:uid="{4DE8339C-B54E-42A5-92E5-0621FDCD2888}"/>
    <cellStyle name="Normal 10 4 6 2 2 5 2" xfId="6912" xr:uid="{BCA943F6-1B97-49B2-AB27-F5BB484AD1DB}"/>
    <cellStyle name="Normal 10 4 6 2 2 6" xfId="3920" xr:uid="{6777D4D7-BC7A-46DB-B04D-48B62CB47579}"/>
    <cellStyle name="Normal 10 4 6 2 2 6 2" xfId="7733" xr:uid="{8B3AEAF9-AC37-4FD3-BF85-A65BBCDCAB08}"/>
    <cellStyle name="Normal 10 4 6 2 2 7" xfId="4385" xr:uid="{4636619F-73E6-4CFF-BECB-FD49CB0A866E}"/>
    <cellStyle name="Normal 10 4 6 2 2 7 2" xfId="8147" xr:uid="{70909617-3BAC-41B3-A762-214A319CCB13}"/>
    <cellStyle name="Normal 10 4 6 2 2 8" xfId="5198" xr:uid="{4ABB385B-2EC8-4453-97E3-72ACFAE6B426}"/>
    <cellStyle name="Normal 10 4 6 2 3" xfId="1849" xr:uid="{C78A91A4-8A10-4FDF-A426-3C0337112545}"/>
    <cellStyle name="Normal 10 4 6 2 3 2" xfId="3480" xr:uid="{29B385DE-B680-4513-8B1E-628791925573}"/>
    <cellStyle name="Normal 10 4 6 2 3 2 2" xfId="7321" xr:uid="{40ABE08D-9AAA-440D-95D8-F386256AD99D}"/>
    <cellStyle name="Normal 10 4 6 2 3 3" xfId="4790" xr:uid="{CC3BE36A-3B82-482A-8ED5-368C05CBD576}"/>
    <cellStyle name="Normal 10 4 6 2 3 3 2" xfId="8552" xr:uid="{6C96D7C3-CB29-4FDD-9AD6-86C5745D354C}"/>
    <cellStyle name="Normal 10 4 6 2 3 4" xfId="5690" xr:uid="{D5FAD452-5870-4E0E-AD7B-CCA65552D9DD}"/>
    <cellStyle name="Normal 10 4 6 2 4" xfId="2256" xr:uid="{16C35A0D-BAA9-4BF7-8C80-F15DE50DC877}"/>
    <cellStyle name="Normal 10 4 6 2 4 2" xfId="6097" xr:uid="{3C3E47B8-8C4A-432B-9F88-C632210248F3}"/>
    <cellStyle name="Normal 10 4 6 2 5" xfId="2663" xr:uid="{7033192F-E71E-4733-A9FA-2A999953A999}"/>
    <cellStyle name="Normal 10 4 6 2 5 2" xfId="6504" xr:uid="{96585C5A-0790-4D5D-879F-415AD9FCA633}"/>
    <cellStyle name="Normal 10 4 6 2 6" xfId="3070" xr:uid="{2DBBC64C-1BEA-458D-BD85-D8CF6FA9532C}"/>
    <cellStyle name="Normal 10 4 6 2 6 2" xfId="6911" xr:uid="{641F9342-3CE1-45E8-A3E7-31E84075B841}"/>
    <cellStyle name="Normal 10 4 6 2 7" xfId="3919" xr:uid="{58F6B011-B428-469E-9425-A71BEA7557E7}"/>
    <cellStyle name="Normal 10 4 6 2 7 2" xfId="7732" xr:uid="{B13386C7-00F6-40E9-8292-EF92CD6B8251}"/>
    <cellStyle name="Normal 10 4 6 2 8" xfId="4384" xr:uid="{E64B7DB7-3BE4-410F-8262-5D94BE35C51F}"/>
    <cellStyle name="Normal 10 4 6 2 8 2" xfId="8146" xr:uid="{650A1C29-ECF5-412C-96F2-D59A65710D35}"/>
    <cellStyle name="Normal 10 4 6 2 9" xfId="5197" xr:uid="{C088FFAD-0A7C-4E64-8736-58D7067869BF}"/>
    <cellStyle name="Normal 10 4 6 3" xfId="990" xr:uid="{8E684EF7-36BC-4838-9BE0-975339F74D07}"/>
    <cellStyle name="Normal 10 4 6 3 2" xfId="1851" xr:uid="{6256428D-BCC7-4BF2-A301-E1C641A84D91}"/>
    <cellStyle name="Normal 10 4 6 3 2 2" xfId="3482" xr:uid="{A7D44C8E-3831-42F0-B162-6423278A4BFE}"/>
    <cellStyle name="Normal 10 4 6 3 2 2 2" xfId="7323" xr:uid="{3A311D05-9C13-4D38-8D16-75EBAE238575}"/>
    <cellStyle name="Normal 10 4 6 3 2 3" xfId="4792" xr:uid="{F9DF0B5C-6618-4C67-B27F-F62D156788FA}"/>
    <cellStyle name="Normal 10 4 6 3 2 3 2" xfId="8554" xr:uid="{419AC070-7C27-455F-971B-005661A059F4}"/>
    <cellStyle name="Normal 10 4 6 3 2 4" xfId="5692" xr:uid="{F5B3A599-F442-46C2-ACD3-7F3DB5582E88}"/>
    <cellStyle name="Normal 10 4 6 3 3" xfId="2258" xr:uid="{08AE4B06-6BAD-4CF4-B389-63D8A156F48E}"/>
    <cellStyle name="Normal 10 4 6 3 3 2" xfId="6099" xr:uid="{68E71A2B-CA3A-48FC-BA95-8E0276A54F67}"/>
    <cellStyle name="Normal 10 4 6 3 4" xfId="2665" xr:uid="{FFF1B764-B9CF-420A-813C-4F9F8D98816F}"/>
    <cellStyle name="Normal 10 4 6 3 4 2" xfId="6506" xr:uid="{51BDA5A4-8695-4E9B-8975-699AF36A1BFE}"/>
    <cellStyle name="Normal 10 4 6 3 5" xfId="3072" xr:uid="{C7577452-9E69-423E-9188-7CEACFCD73F4}"/>
    <cellStyle name="Normal 10 4 6 3 5 2" xfId="6913" xr:uid="{8F62DA32-37D6-485D-88DF-57866F9CED57}"/>
    <cellStyle name="Normal 10 4 6 3 6" xfId="3921" xr:uid="{689D339A-176F-4ADD-876F-0EBED5E5F7DD}"/>
    <cellStyle name="Normal 10 4 6 3 6 2" xfId="7734" xr:uid="{53E9A20F-681A-4199-9D53-F0E35FFDD034}"/>
    <cellStyle name="Normal 10 4 6 3 7" xfId="4386" xr:uid="{9099501E-23E4-4457-AAAD-B0FC9C6B33AF}"/>
    <cellStyle name="Normal 10 4 6 3 7 2" xfId="8148" xr:uid="{794FDA67-AE1D-4A50-95AE-4E5EB1E72EC3}"/>
    <cellStyle name="Normal 10 4 6 3 8" xfId="5199" xr:uid="{6FC23BE9-A25B-41DB-AB04-2743ADC137F1}"/>
    <cellStyle name="Normal 10 4 6 4" xfId="1848" xr:uid="{F734E106-0889-4C29-A37C-8CE4ADADF776}"/>
    <cellStyle name="Normal 10 4 6 4 2" xfId="3479" xr:uid="{6A8EA6F9-53E4-493B-B9BE-90C0C7CF3276}"/>
    <cellStyle name="Normal 10 4 6 4 2 2" xfId="7320" xr:uid="{0C973F03-8DD1-486C-BE41-4A21A88CE3E5}"/>
    <cellStyle name="Normal 10 4 6 4 3" xfId="4789" xr:uid="{4A770EF9-2DF8-4F00-8B81-0FE79ECBB565}"/>
    <cellStyle name="Normal 10 4 6 4 3 2" xfId="8551" xr:uid="{FE7A4269-D4F6-4421-8DE8-D0DC68B4B9CA}"/>
    <cellStyle name="Normal 10 4 6 4 4" xfId="5689" xr:uid="{3051F757-E748-42C8-9179-102392398CBD}"/>
    <cellStyle name="Normal 10 4 6 5" xfId="2255" xr:uid="{BB1D9C3E-6B16-4917-A85D-56D2CFBEAA3F}"/>
    <cellStyle name="Normal 10 4 6 5 2" xfId="6096" xr:uid="{273F2261-1DB3-4912-952B-46C8773718F4}"/>
    <cellStyle name="Normal 10 4 6 6" xfId="2662" xr:uid="{657813DE-83C5-4301-B830-36962DB9EEE0}"/>
    <cellStyle name="Normal 10 4 6 6 2" xfId="6503" xr:uid="{4DDEB397-327D-4F61-A5E4-E7282A53D272}"/>
    <cellStyle name="Normal 10 4 6 7" xfId="3069" xr:uid="{916A77A5-D518-4DC4-B79E-BF1741AD9FB5}"/>
    <cellStyle name="Normal 10 4 6 7 2" xfId="6910" xr:uid="{1693B4D9-439B-4349-ABC8-02703C8FD67F}"/>
    <cellStyle name="Normal 10 4 6 8" xfId="3918" xr:uid="{807594B8-C8CE-4EAE-A8D9-44C809DEEAB9}"/>
    <cellStyle name="Normal 10 4 6 8 2" xfId="7731" xr:uid="{E10063AA-1657-4014-8500-2A57775DEB59}"/>
    <cellStyle name="Normal 10 4 6 9" xfId="4383" xr:uid="{66527A8E-C3F3-4309-83E2-D1BC70EC4E55}"/>
    <cellStyle name="Normal 10 4 6 9 2" xfId="8145" xr:uid="{1529EB4F-4079-4AFD-91D9-B3B1213C44DD}"/>
    <cellStyle name="Normal 10 4 7" xfId="991" xr:uid="{DDAE1BDB-9DF9-4B66-A188-48CD7B7932B1}"/>
    <cellStyle name="Normal 10 4 7 2" xfId="992" xr:uid="{F61797C6-F6B2-4C5D-B15D-DBB75CCDBA27}"/>
    <cellStyle name="Normal 10 4 7 2 2" xfId="1853" xr:uid="{EB0AA43C-38DE-4A2B-BED4-E4224836AA1E}"/>
    <cellStyle name="Normal 10 4 7 2 2 2" xfId="3484" xr:uid="{F6557FFD-3A40-4341-805F-CB993613D9F1}"/>
    <cellStyle name="Normal 10 4 7 2 2 2 2" xfId="7325" xr:uid="{BE9A914F-1F29-4380-A79C-D0B41D5B035B}"/>
    <cellStyle name="Normal 10 4 7 2 2 3" xfId="4794" xr:uid="{F5710FF8-DBA9-4F56-8B7A-47F5FC140BCC}"/>
    <cellStyle name="Normal 10 4 7 2 2 3 2" xfId="8556" xr:uid="{52E0BBBE-3DE7-426B-B216-FB4AF787D6AF}"/>
    <cellStyle name="Normal 10 4 7 2 2 4" xfId="5694" xr:uid="{42581CB5-ACCB-4720-BD16-204F86EA1192}"/>
    <cellStyle name="Normal 10 4 7 2 3" xfId="2260" xr:uid="{C8374754-7BF2-4489-9ED4-B285203C5A7D}"/>
    <cellStyle name="Normal 10 4 7 2 3 2" xfId="6101" xr:uid="{81819D63-A047-4405-B753-028CE505E796}"/>
    <cellStyle name="Normal 10 4 7 2 4" xfId="2667" xr:uid="{B40CEDDD-C760-414F-A199-9BFF79EA3B61}"/>
    <cellStyle name="Normal 10 4 7 2 4 2" xfId="6508" xr:uid="{0B548A9B-3D93-4AF1-A5F3-DC9AB4BED43F}"/>
    <cellStyle name="Normal 10 4 7 2 5" xfId="3074" xr:uid="{EC43E87A-2461-4B37-B6B3-340F06A3C11C}"/>
    <cellStyle name="Normal 10 4 7 2 5 2" xfId="6915" xr:uid="{95491FF8-9742-47A8-B039-4D6D90A266B5}"/>
    <cellStyle name="Normal 10 4 7 2 6" xfId="3923" xr:uid="{245303F1-AAC8-4A6A-B7EE-750A7794B1D8}"/>
    <cellStyle name="Normal 10 4 7 2 6 2" xfId="7736" xr:uid="{5A2BE19E-C89C-4BFD-A002-4FF50EE39DB8}"/>
    <cellStyle name="Normal 10 4 7 2 7" xfId="4388" xr:uid="{D0EC2384-A671-46B1-9DC7-5E6F544F7FE4}"/>
    <cellStyle name="Normal 10 4 7 2 7 2" xfId="8150" xr:uid="{7F569255-E31F-4D5F-A4CC-47ECE314C9BA}"/>
    <cellStyle name="Normal 10 4 7 2 8" xfId="5201" xr:uid="{2F5BDFAB-1F63-48EA-A9B8-372AC0870671}"/>
    <cellStyle name="Normal 10 4 7 3" xfId="1852" xr:uid="{201A9C8E-2864-478B-83F5-109832B15AD6}"/>
    <cellStyle name="Normal 10 4 7 3 2" xfId="3483" xr:uid="{0C53EC7A-F038-4441-880C-30B702DDE300}"/>
    <cellStyle name="Normal 10 4 7 3 2 2" xfId="7324" xr:uid="{FC1AF008-3301-4F44-AA44-6F617804B42C}"/>
    <cellStyle name="Normal 10 4 7 3 3" xfId="4793" xr:uid="{970B2D65-FF84-4897-A2AF-74B2901AD873}"/>
    <cellStyle name="Normal 10 4 7 3 3 2" xfId="8555" xr:uid="{2B315896-6B9E-4B34-BA36-9B22D9A76DAB}"/>
    <cellStyle name="Normal 10 4 7 3 4" xfId="5693" xr:uid="{328499BF-F4C0-4E49-8662-F9B479CA7905}"/>
    <cellStyle name="Normal 10 4 7 4" xfId="2259" xr:uid="{122B2070-6584-4044-ACC1-F610E605E4E5}"/>
    <cellStyle name="Normal 10 4 7 4 2" xfId="6100" xr:uid="{67343400-1DF0-41C6-B65A-EEE7B0A949A7}"/>
    <cellStyle name="Normal 10 4 7 5" xfId="2666" xr:uid="{165265B5-B443-4533-9FF6-45D577810881}"/>
    <cellStyle name="Normal 10 4 7 5 2" xfId="6507" xr:uid="{760E9DE0-01B7-4CA5-9A86-6451097A99A7}"/>
    <cellStyle name="Normal 10 4 7 6" xfId="3073" xr:uid="{92F76E7A-42C9-4B37-BC93-E9AC18CC32CC}"/>
    <cellStyle name="Normal 10 4 7 6 2" xfId="6914" xr:uid="{21930772-64FA-49D9-A22D-38E00CCAEC9D}"/>
    <cellStyle name="Normal 10 4 7 7" xfId="3922" xr:uid="{B800C65C-E083-43B4-A153-044414E7488B}"/>
    <cellStyle name="Normal 10 4 7 7 2" xfId="7735" xr:uid="{DB190A80-83F5-45C9-A069-C178CD1736A1}"/>
    <cellStyle name="Normal 10 4 7 8" xfId="4387" xr:uid="{461169CD-7C42-4673-BC62-76E1F0D84772}"/>
    <cellStyle name="Normal 10 4 7 8 2" xfId="8149" xr:uid="{F5E8A105-1F13-48E7-8EFB-48A095A5ADFC}"/>
    <cellStyle name="Normal 10 4 7 9" xfId="5200" xr:uid="{9DA5A37B-F4BA-4355-AFA5-3708931BA588}"/>
    <cellStyle name="Normal 10 4 8" xfId="993" xr:uid="{10CD02BF-E428-4E2A-A015-02A8C938B303}"/>
    <cellStyle name="Normal 10 4 8 2" xfId="1854" xr:uid="{D918BAEF-4117-4329-8A48-E13B4746EB95}"/>
    <cellStyle name="Normal 10 4 8 2 2" xfId="3485" xr:uid="{F2D0BCE2-9FE6-436C-80FE-32D2720D043C}"/>
    <cellStyle name="Normal 10 4 8 2 2 2" xfId="7326" xr:uid="{07FA4038-BE9A-4071-AEA3-AD17746F3684}"/>
    <cellStyle name="Normal 10 4 8 2 3" xfId="4795" xr:uid="{D8E46DF9-9D18-4DE9-80B7-776B4D33186A}"/>
    <cellStyle name="Normal 10 4 8 2 3 2" xfId="8557" xr:uid="{04C3EC95-8D91-4860-9337-DFE3B97F3F11}"/>
    <cellStyle name="Normal 10 4 8 2 4" xfId="5695" xr:uid="{04D76A77-BE8D-448F-BFE5-3A140FD9D91C}"/>
    <cellStyle name="Normal 10 4 8 3" xfId="2261" xr:uid="{B5F06958-8ABF-4DF1-93E3-7DF2602978AE}"/>
    <cellStyle name="Normal 10 4 8 3 2" xfId="6102" xr:uid="{3240BCBD-9E6C-4467-AF92-15F24FE2DE97}"/>
    <cellStyle name="Normal 10 4 8 4" xfId="2668" xr:uid="{DBD729E3-15A0-492F-88C9-94AD9BA23CD9}"/>
    <cellStyle name="Normal 10 4 8 4 2" xfId="6509" xr:uid="{0E397017-313B-447E-A6A5-1C3CE06B441A}"/>
    <cellStyle name="Normal 10 4 8 5" xfId="3075" xr:uid="{4CA9B2B0-01C6-45E2-B3A6-E1C83D5FFF17}"/>
    <cellStyle name="Normal 10 4 8 5 2" xfId="6916" xr:uid="{FA632952-09A6-422F-BC1E-A95DE198C535}"/>
    <cellStyle name="Normal 10 4 8 6" xfId="3924" xr:uid="{33C23CBB-FEC0-4B87-9654-95A0D558079F}"/>
    <cellStyle name="Normal 10 4 8 6 2" xfId="7737" xr:uid="{ED0CF145-7C83-44C8-82F1-94E79EB7560F}"/>
    <cellStyle name="Normal 10 4 8 7" xfId="4389" xr:uid="{97A09EF8-E044-4A56-98AD-6F4D1C9F432F}"/>
    <cellStyle name="Normal 10 4 8 7 2" xfId="8151" xr:uid="{C4FA60EC-37FF-4184-8490-17BE7868113C}"/>
    <cellStyle name="Normal 10 4 8 8" xfId="5202" xr:uid="{9E815BB1-B23C-474E-9E74-393EF85C114B}"/>
    <cellStyle name="Normal 10 4 9" xfId="1807" xr:uid="{F696CE80-7537-469F-AD65-BD4FC7666786}"/>
    <cellStyle name="Normal 10 4 9 2" xfId="3438" xr:uid="{2C0F4079-39A5-4E03-8493-004BA253F522}"/>
    <cellStyle name="Normal 10 4 9 2 2" xfId="7279" xr:uid="{C27B0DF9-149D-45B5-AA52-211CF9100685}"/>
    <cellStyle name="Normal 10 4 9 3" xfId="4748" xr:uid="{5CA1DEF7-BD90-447F-8BAD-7EA045BF442B}"/>
    <cellStyle name="Normal 10 4 9 3 2" xfId="8510" xr:uid="{7BC6686D-0153-4520-B24C-B5D8C54477D5}"/>
    <cellStyle name="Normal 10 4 9 4" xfId="5648" xr:uid="{063B8566-8595-48B1-8BDF-95538993466D}"/>
    <cellStyle name="Normal 10 5" xfId="994" xr:uid="{6CC71927-50BE-48FF-B46A-76DD825C5582}"/>
    <cellStyle name="Normal 10 5 10" xfId="3076" xr:uid="{EC84D882-FA2D-4FF9-A838-6832B1927917}"/>
    <cellStyle name="Normal 10 5 10 2" xfId="6917" xr:uid="{DED82AB8-EE9E-4EC5-8EDB-C4F1A9692DCE}"/>
    <cellStyle name="Normal 10 5 11" xfId="3925" xr:uid="{662BD85C-4A26-4779-AA4B-71F30DB422FE}"/>
    <cellStyle name="Normal 10 5 11 2" xfId="7738" xr:uid="{13E65E6E-CCF6-497D-8B2F-D79456F1541B}"/>
    <cellStyle name="Normal 10 5 12" xfId="4390" xr:uid="{04419E86-D76D-4630-B363-30B6995CE45E}"/>
    <cellStyle name="Normal 10 5 12 2" xfId="8152" xr:uid="{14F0C2BB-656C-45C7-AC1D-61F152CFC962}"/>
    <cellStyle name="Normal 10 5 13" xfId="5203" xr:uid="{710A6DD6-82DF-4CF9-B412-8A7D06DB7F6A}"/>
    <cellStyle name="Normal 10 5 2" xfId="995" xr:uid="{CD3B8376-7C95-4F33-857D-F273344744C0}"/>
    <cellStyle name="Normal 10 5 2 10" xfId="5204" xr:uid="{23E2AAC3-CC48-4D61-8FA4-E0955B1144D9}"/>
    <cellStyle name="Normal 10 5 2 2" xfId="996" xr:uid="{A1F4B237-2792-4EC8-A029-5B6DA57BF267}"/>
    <cellStyle name="Normal 10 5 2 2 2" xfId="997" xr:uid="{3729A384-929C-4E88-879C-1532632C5F4F}"/>
    <cellStyle name="Normal 10 5 2 2 2 2" xfId="1858" xr:uid="{07EFE715-100D-4BCF-8E2D-65BA56014815}"/>
    <cellStyle name="Normal 10 5 2 2 2 2 2" xfId="3489" xr:uid="{5BD70865-94EF-4B80-91C5-B92F0816B55C}"/>
    <cellStyle name="Normal 10 5 2 2 2 2 2 2" xfId="7330" xr:uid="{D03121C1-FDD0-4563-98CC-4C7A2E36CB17}"/>
    <cellStyle name="Normal 10 5 2 2 2 2 3" xfId="4799" xr:uid="{5AA61A8F-1B56-4874-89E0-7E68D7AA338E}"/>
    <cellStyle name="Normal 10 5 2 2 2 2 3 2" xfId="8561" xr:uid="{056A6D01-3D72-48F5-8EA8-FC69D4CB283A}"/>
    <cellStyle name="Normal 10 5 2 2 2 2 4" xfId="5699" xr:uid="{4BC4C370-1532-4C40-92E0-6E9D22D2B64B}"/>
    <cellStyle name="Normal 10 5 2 2 2 3" xfId="2265" xr:uid="{D55CB063-7654-45EE-9CD6-24BE82B2575D}"/>
    <cellStyle name="Normal 10 5 2 2 2 3 2" xfId="6106" xr:uid="{F01ED353-C474-426C-85C9-B844BED8D2AE}"/>
    <cellStyle name="Normal 10 5 2 2 2 4" xfId="2672" xr:uid="{17177957-660D-4AE4-B49E-03E26A4BBDD5}"/>
    <cellStyle name="Normal 10 5 2 2 2 4 2" xfId="6513" xr:uid="{40F97D8C-0031-4B78-A0EC-FD21D020F65C}"/>
    <cellStyle name="Normal 10 5 2 2 2 5" xfId="3079" xr:uid="{E049848C-2CD6-4036-975A-C5DB680B5E0B}"/>
    <cellStyle name="Normal 10 5 2 2 2 5 2" xfId="6920" xr:uid="{4FE252FC-EFF4-4CF8-9017-49E6F277B43C}"/>
    <cellStyle name="Normal 10 5 2 2 2 6" xfId="3928" xr:uid="{0465781A-164A-423F-A4E9-E0495C150534}"/>
    <cellStyle name="Normal 10 5 2 2 2 6 2" xfId="7741" xr:uid="{9DAB2053-E375-47DC-B118-DE225749121D}"/>
    <cellStyle name="Normal 10 5 2 2 2 7" xfId="4393" xr:uid="{56909FDF-46CC-4AD5-8140-A2808D9F6D0C}"/>
    <cellStyle name="Normal 10 5 2 2 2 7 2" xfId="8155" xr:uid="{83E4524D-2CAB-4544-AFB2-0FA79D6073F7}"/>
    <cellStyle name="Normal 10 5 2 2 2 8" xfId="5206" xr:uid="{39F9AF68-478F-4F3B-BFEB-4F2139E0CF4E}"/>
    <cellStyle name="Normal 10 5 2 2 3" xfId="1857" xr:uid="{A64AE298-841E-4AAB-9020-BA1A31A38F59}"/>
    <cellStyle name="Normal 10 5 2 2 3 2" xfId="3488" xr:uid="{6E90B5FD-39DA-4F2E-8A7F-A90F19122650}"/>
    <cellStyle name="Normal 10 5 2 2 3 2 2" xfId="7329" xr:uid="{94423A0F-29E1-49A5-98DF-460C1CEEDBAD}"/>
    <cellStyle name="Normal 10 5 2 2 3 3" xfId="4798" xr:uid="{514BF93F-3828-4467-9E87-EDA9C26E262F}"/>
    <cellStyle name="Normal 10 5 2 2 3 3 2" xfId="8560" xr:uid="{059C2194-FDE5-44C6-BEF2-0E840AAD992F}"/>
    <cellStyle name="Normal 10 5 2 2 3 4" xfId="5698" xr:uid="{86DEE190-3308-4311-8118-8C0652DADB40}"/>
    <cellStyle name="Normal 10 5 2 2 4" xfId="2264" xr:uid="{1E901037-1251-47DD-ABF4-90BC4C6AADF5}"/>
    <cellStyle name="Normal 10 5 2 2 4 2" xfId="6105" xr:uid="{3778631F-24F6-485F-8A06-1F316C85940C}"/>
    <cellStyle name="Normal 10 5 2 2 5" xfId="2671" xr:uid="{42343156-882E-4B08-AE3E-85CCEEFFC17B}"/>
    <cellStyle name="Normal 10 5 2 2 5 2" xfId="6512" xr:uid="{7283632F-3DFF-4982-85EA-C83343B6C067}"/>
    <cellStyle name="Normal 10 5 2 2 6" xfId="3078" xr:uid="{9F100F2D-E6AA-4D1F-A0AE-445B2B3D7DE4}"/>
    <cellStyle name="Normal 10 5 2 2 6 2" xfId="6919" xr:uid="{ACC8E822-B05B-4307-87C5-4B53D27D5F74}"/>
    <cellStyle name="Normal 10 5 2 2 7" xfId="3927" xr:uid="{BC23CD6B-46D3-465E-8D4D-A07221EB0644}"/>
    <cellStyle name="Normal 10 5 2 2 7 2" xfId="7740" xr:uid="{317FCD25-954A-4981-8A92-564454926F2E}"/>
    <cellStyle name="Normal 10 5 2 2 8" xfId="4392" xr:uid="{0BE6A599-5AE0-45D6-B14D-7AF55059C5FB}"/>
    <cellStyle name="Normal 10 5 2 2 8 2" xfId="8154" xr:uid="{EEAB5053-9227-4A43-884D-8CCE33BCD5F7}"/>
    <cellStyle name="Normal 10 5 2 2 9" xfId="5205" xr:uid="{77A2E839-25C8-4913-8C34-6ABB72388774}"/>
    <cellStyle name="Normal 10 5 2 3" xfId="998" xr:uid="{B747A577-6136-4480-9C70-67DAD33D7541}"/>
    <cellStyle name="Normal 10 5 2 3 2" xfId="1859" xr:uid="{288C0087-C0F0-4AFD-BC8C-6AF28735E432}"/>
    <cellStyle name="Normal 10 5 2 3 2 2" xfId="3490" xr:uid="{019653E4-7993-4BCA-A2D8-7855AF08018A}"/>
    <cellStyle name="Normal 10 5 2 3 2 2 2" xfId="7331" xr:uid="{5FCAF965-0429-4D6B-80EB-0AB65523AF67}"/>
    <cellStyle name="Normal 10 5 2 3 2 3" xfId="4800" xr:uid="{ED1F99E3-4D13-45A0-AA0F-25D82D7307C5}"/>
    <cellStyle name="Normal 10 5 2 3 2 3 2" xfId="8562" xr:uid="{55171B48-C0A9-4274-BCEC-E6556D4184FD}"/>
    <cellStyle name="Normal 10 5 2 3 2 4" xfId="5700" xr:uid="{EDAD171E-CB22-418A-9099-2C50C6375015}"/>
    <cellStyle name="Normal 10 5 2 3 3" xfId="2266" xr:uid="{A4CE9F60-0402-464B-B63C-196197F8F835}"/>
    <cellStyle name="Normal 10 5 2 3 3 2" xfId="6107" xr:uid="{2578C476-3474-4590-9ADB-6B89CD9FF6FD}"/>
    <cellStyle name="Normal 10 5 2 3 4" xfId="2673" xr:uid="{56C02283-BE8B-4D48-9EC6-8B1DDBA405E2}"/>
    <cellStyle name="Normal 10 5 2 3 4 2" xfId="6514" xr:uid="{6D8B1909-5DCD-4BAF-B9DE-F6C4C47BA8D7}"/>
    <cellStyle name="Normal 10 5 2 3 5" xfId="3080" xr:uid="{9D091D2B-8E0F-47E4-95F3-90B6CF75A071}"/>
    <cellStyle name="Normal 10 5 2 3 5 2" xfId="6921" xr:uid="{1E2778E1-8014-4563-B5E2-F88BD2A2BB88}"/>
    <cellStyle name="Normal 10 5 2 3 6" xfId="3929" xr:uid="{B1AB5EF3-9FFF-4884-9C3F-F2D3CA088D7A}"/>
    <cellStyle name="Normal 10 5 2 3 6 2" xfId="7742" xr:uid="{3C87627E-ABF9-4315-AC99-F19C4BE1447C}"/>
    <cellStyle name="Normal 10 5 2 3 7" xfId="4394" xr:uid="{7CF562F4-DDB8-419D-AB9E-6200D04B8DFF}"/>
    <cellStyle name="Normal 10 5 2 3 7 2" xfId="8156" xr:uid="{B57701CF-8475-4167-BFFF-53D2E9348E6E}"/>
    <cellStyle name="Normal 10 5 2 3 8" xfId="5207" xr:uid="{C5F500FB-21AF-40F7-9EA7-5AA751C6B5A2}"/>
    <cellStyle name="Normal 10 5 2 4" xfId="1856" xr:uid="{2133E997-D01B-4383-8E9F-62936CD5D0FA}"/>
    <cellStyle name="Normal 10 5 2 4 2" xfId="3487" xr:uid="{AF28BB42-F5AA-45C7-B330-DDFB1EE2B9FE}"/>
    <cellStyle name="Normal 10 5 2 4 2 2" xfId="7328" xr:uid="{440B80CA-94FF-44F8-B31B-EF9A80528C3F}"/>
    <cellStyle name="Normal 10 5 2 4 3" xfId="4797" xr:uid="{0D69D0A5-CA85-449E-AC0E-47558E479FF8}"/>
    <cellStyle name="Normal 10 5 2 4 3 2" xfId="8559" xr:uid="{B546B186-FD8F-428D-8F51-C5DEF7598D7A}"/>
    <cellStyle name="Normal 10 5 2 4 4" xfId="5697" xr:uid="{588FD21E-02A1-45FB-B7A9-B901138ED1BC}"/>
    <cellStyle name="Normal 10 5 2 5" xfId="2263" xr:uid="{E3A24C9C-8C67-43B0-A2AA-AB717E7D6C76}"/>
    <cellStyle name="Normal 10 5 2 5 2" xfId="6104" xr:uid="{4A955112-4ECF-490E-BFCF-169B8E45D14D}"/>
    <cellStyle name="Normal 10 5 2 6" xfId="2670" xr:uid="{6839A6B3-946B-48CB-A12A-569CC25A464A}"/>
    <cellStyle name="Normal 10 5 2 6 2" xfId="6511" xr:uid="{F452A448-F564-4971-A415-43467C864ACB}"/>
    <cellStyle name="Normal 10 5 2 7" xfId="3077" xr:uid="{D06CBB83-5E17-4471-99CF-432B29D4F82B}"/>
    <cellStyle name="Normal 10 5 2 7 2" xfId="6918" xr:uid="{A541C8FD-2EC5-4C74-ADE1-2AFB01D4F7BE}"/>
    <cellStyle name="Normal 10 5 2 8" xfId="3926" xr:uid="{8F4443C3-EE2C-4AB9-B801-CB25D4F8E633}"/>
    <cellStyle name="Normal 10 5 2 8 2" xfId="7739" xr:uid="{C04478E4-771E-4CCE-9722-6C170D980E09}"/>
    <cellStyle name="Normal 10 5 2 9" xfId="4391" xr:uid="{0EF30CF4-9B8E-49D5-A45E-982CE3AAA60D}"/>
    <cellStyle name="Normal 10 5 2 9 2" xfId="8153" xr:uid="{DEF1DA5B-477F-40DE-A20D-98A9A9636BA1}"/>
    <cellStyle name="Normal 10 5 3" xfId="999" xr:uid="{6AE7CBF2-6C7F-4139-BC53-046DED4AC615}"/>
    <cellStyle name="Normal 10 5 3 10" xfId="5208" xr:uid="{A671AFC3-A6D0-4677-889B-F52FDE57D801}"/>
    <cellStyle name="Normal 10 5 3 2" xfId="1000" xr:uid="{792AD754-C5CB-4C23-8722-3B6980A25220}"/>
    <cellStyle name="Normal 10 5 3 2 2" xfId="1001" xr:uid="{94C05BD2-B2A7-4175-B0E0-FBF675907571}"/>
    <cellStyle name="Normal 10 5 3 2 2 2" xfId="1862" xr:uid="{03D5455A-64A8-4BC6-B8EA-BEC5B40B3719}"/>
    <cellStyle name="Normal 10 5 3 2 2 2 2" xfId="3493" xr:uid="{BBD72E53-45C6-4A4E-A5E0-AC393F0B7E83}"/>
    <cellStyle name="Normal 10 5 3 2 2 2 2 2" xfId="7334" xr:uid="{D4DCC7B7-5D57-4CE6-AF52-82FB0F1C756B}"/>
    <cellStyle name="Normal 10 5 3 2 2 2 3" xfId="4803" xr:uid="{C28E503D-9376-4215-A4C6-0BB206DA3178}"/>
    <cellStyle name="Normal 10 5 3 2 2 2 3 2" xfId="8565" xr:uid="{EBA25E69-77FB-4174-A43C-FA07E1C38B90}"/>
    <cellStyle name="Normal 10 5 3 2 2 2 4" xfId="5703" xr:uid="{531E4854-82CA-418D-9A7D-28462B7B307D}"/>
    <cellStyle name="Normal 10 5 3 2 2 3" xfId="2269" xr:uid="{A6E0CAE5-8491-4363-B6A5-F3C444929757}"/>
    <cellStyle name="Normal 10 5 3 2 2 3 2" xfId="6110" xr:uid="{C27C8A3A-89C8-47C2-9CAB-C99C259B00AD}"/>
    <cellStyle name="Normal 10 5 3 2 2 4" xfId="2676" xr:uid="{CE6D093D-0F80-4DAE-B7AA-51FEEFD9FFB9}"/>
    <cellStyle name="Normal 10 5 3 2 2 4 2" xfId="6517" xr:uid="{C4BFFA29-C5A4-4C23-A248-A6FDA381A3D8}"/>
    <cellStyle name="Normal 10 5 3 2 2 5" xfId="3083" xr:uid="{656FA95B-B734-4A2D-BF2F-67970C30998D}"/>
    <cellStyle name="Normal 10 5 3 2 2 5 2" xfId="6924" xr:uid="{2D4A6D32-E7FD-4897-8ED2-9233FDB45170}"/>
    <cellStyle name="Normal 10 5 3 2 2 6" xfId="3932" xr:uid="{E4A0B3C7-F918-40B5-A846-F355D4C5D9DF}"/>
    <cellStyle name="Normal 10 5 3 2 2 6 2" xfId="7745" xr:uid="{9E9113BC-5DC9-494A-8F9E-C9959C0FA089}"/>
    <cellStyle name="Normal 10 5 3 2 2 7" xfId="4397" xr:uid="{B529ED5D-6F44-4622-BE8E-2AE45D01EE82}"/>
    <cellStyle name="Normal 10 5 3 2 2 7 2" xfId="8159" xr:uid="{163A139C-3243-4165-A49C-A9D92E68B712}"/>
    <cellStyle name="Normal 10 5 3 2 2 8" xfId="5210" xr:uid="{A586876E-1B34-4E14-9BD6-1CB54EE18AC9}"/>
    <cellStyle name="Normal 10 5 3 2 3" xfId="1861" xr:uid="{1B4AAD17-0B0F-4E37-B910-12B02E48909B}"/>
    <cellStyle name="Normal 10 5 3 2 3 2" xfId="3492" xr:uid="{8056E719-30AA-43D8-ACF0-ABE83569D02B}"/>
    <cellStyle name="Normal 10 5 3 2 3 2 2" xfId="7333" xr:uid="{396F8EC9-1476-40B4-BBB9-44A8E45A94DA}"/>
    <cellStyle name="Normal 10 5 3 2 3 3" xfId="4802" xr:uid="{CABAB271-AE11-476A-AC47-00DD9317EA00}"/>
    <cellStyle name="Normal 10 5 3 2 3 3 2" xfId="8564" xr:uid="{F1F1CC4C-451D-4E7F-852D-E0DFE2616D24}"/>
    <cellStyle name="Normal 10 5 3 2 3 4" xfId="5702" xr:uid="{3B70F3C4-5691-45AB-BC26-A2CCD4749C0F}"/>
    <cellStyle name="Normal 10 5 3 2 4" xfId="2268" xr:uid="{5F6019B0-BA62-432B-8E95-33961FC7583B}"/>
    <cellStyle name="Normal 10 5 3 2 4 2" xfId="6109" xr:uid="{9EEF10FE-4A9C-4771-9D23-D0F200B0744C}"/>
    <cellStyle name="Normal 10 5 3 2 5" xfId="2675" xr:uid="{B46111D4-A22E-42F3-9A0A-9914184D6690}"/>
    <cellStyle name="Normal 10 5 3 2 5 2" xfId="6516" xr:uid="{5FA9AE7F-9F93-47FC-8FFD-B6649EC7FA9B}"/>
    <cellStyle name="Normal 10 5 3 2 6" xfId="3082" xr:uid="{338908B9-A507-40B0-A8A5-9428FADCDB51}"/>
    <cellStyle name="Normal 10 5 3 2 6 2" xfId="6923" xr:uid="{369352BC-2450-45A9-9867-5126B36109E2}"/>
    <cellStyle name="Normal 10 5 3 2 7" xfId="3931" xr:uid="{899AF02D-A7AB-447D-B9B8-8B9D09ECAA52}"/>
    <cellStyle name="Normal 10 5 3 2 7 2" xfId="7744" xr:uid="{DB0BA615-171F-42F7-839D-CFB5A09FEA6E}"/>
    <cellStyle name="Normal 10 5 3 2 8" xfId="4396" xr:uid="{12F301EF-950D-4CC2-AD1B-90D5531AD139}"/>
    <cellStyle name="Normal 10 5 3 2 8 2" xfId="8158" xr:uid="{99DD8EF1-23BC-48A3-BADF-F919503FC14F}"/>
    <cellStyle name="Normal 10 5 3 2 9" xfId="5209" xr:uid="{C06F9EF5-43D4-49EC-B17C-9AA9EE6EC6BF}"/>
    <cellStyle name="Normal 10 5 3 3" xfId="1002" xr:uid="{5A718220-FC5A-493B-8739-3C21FF00C787}"/>
    <cellStyle name="Normal 10 5 3 3 2" xfId="1863" xr:uid="{D3B399D5-746B-4AD6-955E-3CFF3961F3EC}"/>
    <cellStyle name="Normal 10 5 3 3 2 2" xfId="3494" xr:uid="{FBF18A0E-C348-492A-BCB6-C749B571D579}"/>
    <cellStyle name="Normal 10 5 3 3 2 2 2" xfId="7335" xr:uid="{1D355D38-DD0E-438D-BB59-BECD1722A1CF}"/>
    <cellStyle name="Normal 10 5 3 3 2 3" xfId="4804" xr:uid="{9232D4AD-4EC3-4937-BA11-DABD1F530924}"/>
    <cellStyle name="Normal 10 5 3 3 2 3 2" xfId="8566" xr:uid="{1D12A745-6E26-4205-BBE7-E8B667C6D7BD}"/>
    <cellStyle name="Normal 10 5 3 3 2 4" xfId="5704" xr:uid="{BA9B8A8B-CBB1-4985-93A5-2DFEA73CA56A}"/>
    <cellStyle name="Normal 10 5 3 3 3" xfId="2270" xr:uid="{C6B8CCCD-1F7E-4807-87D6-2B5D583FE752}"/>
    <cellStyle name="Normal 10 5 3 3 3 2" xfId="6111" xr:uid="{1282CF0D-521F-4303-B7C3-70253E8A0DE3}"/>
    <cellStyle name="Normal 10 5 3 3 4" xfId="2677" xr:uid="{D71B4AED-1320-4056-B3CE-ADD2EF691F73}"/>
    <cellStyle name="Normal 10 5 3 3 4 2" xfId="6518" xr:uid="{962CA5FC-A033-45C6-837D-61B66F919728}"/>
    <cellStyle name="Normal 10 5 3 3 5" xfId="3084" xr:uid="{E42D8E6B-BA6D-4ECA-8F5C-49A2A444A6BF}"/>
    <cellStyle name="Normal 10 5 3 3 5 2" xfId="6925" xr:uid="{6B515E24-1FAF-436C-9D88-062B85C3E9E3}"/>
    <cellStyle name="Normal 10 5 3 3 6" xfId="3933" xr:uid="{173F849C-B5CB-4775-8251-E800F1581CBD}"/>
    <cellStyle name="Normal 10 5 3 3 6 2" xfId="7746" xr:uid="{A03DF5A4-0BBD-459C-B9C2-2F3860938981}"/>
    <cellStyle name="Normal 10 5 3 3 7" xfId="4398" xr:uid="{B6B843AE-7A0C-45B5-BA64-5A6F13C12AF7}"/>
    <cellStyle name="Normal 10 5 3 3 7 2" xfId="8160" xr:uid="{741ED2D0-6255-412B-B4B7-1F72892BED19}"/>
    <cellStyle name="Normal 10 5 3 3 8" xfId="5211" xr:uid="{CEA08C27-EB0D-4AA5-953D-F5D7125393D6}"/>
    <cellStyle name="Normal 10 5 3 4" xfId="1860" xr:uid="{5D17A7E2-BFD5-4461-A45B-8D9B1B6D1290}"/>
    <cellStyle name="Normal 10 5 3 4 2" xfId="3491" xr:uid="{243B1B2B-48FC-4F75-A956-E1CEE08705A6}"/>
    <cellStyle name="Normal 10 5 3 4 2 2" xfId="7332" xr:uid="{646473F6-8492-4F42-9197-D1C18D6C9B18}"/>
    <cellStyle name="Normal 10 5 3 4 3" xfId="4801" xr:uid="{CD31F579-9AB3-4EA9-BEE0-B16745978A53}"/>
    <cellStyle name="Normal 10 5 3 4 3 2" xfId="8563" xr:uid="{909928F9-40F9-4F20-AEFD-76A696EA52ED}"/>
    <cellStyle name="Normal 10 5 3 4 4" xfId="5701" xr:uid="{99F9F8EB-C29B-4DCA-8A89-F8418C5F9428}"/>
    <cellStyle name="Normal 10 5 3 5" xfId="2267" xr:uid="{AA854B80-6425-4C86-814A-368A6FA6E73A}"/>
    <cellStyle name="Normal 10 5 3 5 2" xfId="6108" xr:uid="{A50F3066-3640-4B4B-B100-A40F14D34900}"/>
    <cellStyle name="Normal 10 5 3 6" xfId="2674" xr:uid="{1D748670-7F7E-40E7-BC17-DE6EA5C1F310}"/>
    <cellStyle name="Normal 10 5 3 6 2" xfId="6515" xr:uid="{C23A0399-0C7E-4BBF-9E46-666584BF1822}"/>
    <cellStyle name="Normal 10 5 3 7" xfId="3081" xr:uid="{5E2729C4-2BF7-47A9-8ECC-9E2572A59C99}"/>
    <cellStyle name="Normal 10 5 3 7 2" xfId="6922" xr:uid="{3A1A51F3-FA1D-4EB0-88FA-9D395B4DA24F}"/>
    <cellStyle name="Normal 10 5 3 8" xfId="3930" xr:uid="{8BF89075-E190-46DC-8B65-C8441E8F39AD}"/>
    <cellStyle name="Normal 10 5 3 8 2" xfId="7743" xr:uid="{D47D7D89-109F-4363-BA46-735179CF5E20}"/>
    <cellStyle name="Normal 10 5 3 9" xfId="4395" xr:uid="{420A05A8-D879-42DA-B70D-AB526D28CC83}"/>
    <cellStyle name="Normal 10 5 3 9 2" xfId="8157" xr:uid="{D030546C-32BF-4060-A3F6-F5BA5138C611}"/>
    <cellStyle name="Normal 10 5 4" xfId="1003" xr:uid="{0C907557-2E43-4A0C-94D4-E303835FC233}"/>
    <cellStyle name="Normal 10 5 4 10" xfId="5212" xr:uid="{A323DEF3-8530-4025-B781-F64E9C389D19}"/>
    <cellStyle name="Normal 10 5 4 2" xfId="1004" xr:uid="{45F7FA65-8FE7-4D8B-9A73-42AB6F4C703B}"/>
    <cellStyle name="Normal 10 5 4 2 2" xfId="1005" xr:uid="{50BFAEA8-D095-46D2-BB0A-407AC57430DB}"/>
    <cellStyle name="Normal 10 5 4 2 2 2" xfId="1866" xr:uid="{DF0906FF-44DA-4E0C-8C50-BBCFA80A464B}"/>
    <cellStyle name="Normal 10 5 4 2 2 2 2" xfId="3497" xr:uid="{5BB1571C-1632-4EC4-9F42-EED6DEFFDEAB}"/>
    <cellStyle name="Normal 10 5 4 2 2 2 2 2" xfId="7338" xr:uid="{2D1C5987-772B-4EE8-A899-6E84C9F3965E}"/>
    <cellStyle name="Normal 10 5 4 2 2 2 3" xfId="4807" xr:uid="{DD7DD86E-B913-4282-8A7F-A99380B01219}"/>
    <cellStyle name="Normal 10 5 4 2 2 2 3 2" xfId="8569" xr:uid="{2D8F33DE-80A0-41B1-88E8-E67F92F8B8B0}"/>
    <cellStyle name="Normal 10 5 4 2 2 2 4" xfId="5707" xr:uid="{E8A1E613-E2A8-44A4-8DB6-3F64673BC669}"/>
    <cellStyle name="Normal 10 5 4 2 2 3" xfId="2273" xr:uid="{F5CDD693-B268-42B1-9F3D-6B78E53C61B4}"/>
    <cellStyle name="Normal 10 5 4 2 2 3 2" xfId="6114" xr:uid="{C6A19350-C9C6-4090-B1B4-C5B872EAA2D5}"/>
    <cellStyle name="Normal 10 5 4 2 2 4" xfId="2680" xr:uid="{FAA2B8D6-7FE5-476D-BC2D-47C516BC0C30}"/>
    <cellStyle name="Normal 10 5 4 2 2 4 2" xfId="6521" xr:uid="{5E320EDB-39EF-42C7-A98C-6CB7EB228264}"/>
    <cellStyle name="Normal 10 5 4 2 2 5" xfId="3087" xr:uid="{92D9C7EE-91D4-4440-B3B3-31DCAE685FA6}"/>
    <cellStyle name="Normal 10 5 4 2 2 5 2" xfId="6928" xr:uid="{2371C43B-ECD9-49A1-B0C6-5888BDE802AD}"/>
    <cellStyle name="Normal 10 5 4 2 2 6" xfId="3936" xr:uid="{4DE399B4-B2E5-49F5-9733-6E6588A75454}"/>
    <cellStyle name="Normal 10 5 4 2 2 6 2" xfId="7749" xr:uid="{C18CB65F-00D3-4478-8DF7-906DE0D2E5A3}"/>
    <cellStyle name="Normal 10 5 4 2 2 7" xfId="4401" xr:uid="{F5693178-A3B8-43A8-BC8E-CDBC4898850D}"/>
    <cellStyle name="Normal 10 5 4 2 2 7 2" xfId="8163" xr:uid="{ABB76BD4-2B67-428C-9D8C-CC50E1BFDAA2}"/>
    <cellStyle name="Normal 10 5 4 2 2 8" xfId="5214" xr:uid="{C39C5F2F-0E31-4EE7-AA0F-4EEBE63B7BFC}"/>
    <cellStyle name="Normal 10 5 4 2 3" xfId="1865" xr:uid="{600CDAD6-1CDE-4C25-A863-F0E5ACFC534A}"/>
    <cellStyle name="Normal 10 5 4 2 3 2" xfId="3496" xr:uid="{84F11A90-64D6-4910-910B-BC09B35C01A5}"/>
    <cellStyle name="Normal 10 5 4 2 3 2 2" xfId="7337" xr:uid="{EDC152A5-F702-4B82-9B3C-813AF29C4E6A}"/>
    <cellStyle name="Normal 10 5 4 2 3 3" xfId="4806" xr:uid="{E515DFE9-59FA-41B7-810D-180F49C4620F}"/>
    <cellStyle name="Normal 10 5 4 2 3 3 2" xfId="8568" xr:uid="{1D9C2584-782D-4800-A933-062575F44F02}"/>
    <cellStyle name="Normal 10 5 4 2 3 4" xfId="5706" xr:uid="{94AEB223-CD9E-45FC-876C-24D93B4C0D2F}"/>
    <cellStyle name="Normal 10 5 4 2 4" xfId="2272" xr:uid="{7F841B78-8700-4657-8244-C6A281713791}"/>
    <cellStyle name="Normal 10 5 4 2 4 2" xfId="6113" xr:uid="{A9AFA15F-CF80-4FD5-BD01-F4E3DA4EA0A3}"/>
    <cellStyle name="Normal 10 5 4 2 5" xfId="2679" xr:uid="{3A829569-B161-4C12-A2CC-892BF08A8B61}"/>
    <cellStyle name="Normal 10 5 4 2 5 2" xfId="6520" xr:uid="{4E62EA51-136B-4B25-AE10-0AE8E4476E5B}"/>
    <cellStyle name="Normal 10 5 4 2 6" xfId="3086" xr:uid="{DB659C9E-E33A-4663-B4D2-5384DA5336F2}"/>
    <cellStyle name="Normal 10 5 4 2 6 2" xfId="6927" xr:uid="{3FBE5D0D-581B-4086-A396-53331DBB66A8}"/>
    <cellStyle name="Normal 10 5 4 2 7" xfId="3935" xr:uid="{72E2025D-AC52-4DC5-852E-6161E08F3904}"/>
    <cellStyle name="Normal 10 5 4 2 7 2" xfId="7748" xr:uid="{E34B6CF6-097F-439E-87F1-F5C292E9081D}"/>
    <cellStyle name="Normal 10 5 4 2 8" xfId="4400" xr:uid="{115C23D2-4655-4739-ABEE-D6034654EC8E}"/>
    <cellStyle name="Normal 10 5 4 2 8 2" xfId="8162" xr:uid="{C83A1325-F87D-48C9-B405-8F0A4D130046}"/>
    <cellStyle name="Normal 10 5 4 2 9" xfId="5213" xr:uid="{D5873E6A-64AD-4956-897D-3195F25D6E7D}"/>
    <cellStyle name="Normal 10 5 4 3" xfId="1006" xr:uid="{D297166D-AA48-40B9-A296-6A1C03FF8CEC}"/>
    <cellStyle name="Normal 10 5 4 3 2" xfId="1867" xr:uid="{D558949C-3B39-4410-BD35-BF754985932E}"/>
    <cellStyle name="Normal 10 5 4 3 2 2" xfId="3498" xr:uid="{8E32C34B-9E2A-4C16-8AE5-E7E8FE5A7570}"/>
    <cellStyle name="Normal 10 5 4 3 2 2 2" xfId="7339" xr:uid="{3DFE9DD1-BB73-4F12-B55D-62B1DF9CAF8A}"/>
    <cellStyle name="Normal 10 5 4 3 2 3" xfId="4808" xr:uid="{D4604B25-508B-4357-867E-2D40A14D948C}"/>
    <cellStyle name="Normal 10 5 4 3 2 3 2" xfId="8570" xr:uid="{B75A5265-C538-4F11-92DC-C6B2A646DF9C}"/>
    <cellStyle name="Normal 10 5 4 3 2 4" xfId="5708" xr:uid="{240E3DAC-643B-4CDC-BD18-3C892FE0A963}"/>
    <cellStyle name="Normal 10 5 4 3 3" xfId="2274" xr:uid="{AA0DCC3C-A8EC-4BAB-91CD-EC165EBE9553}"/>
    <cellStyle name="Normal 10 5 4 3 3 2" xfId="6115" xr:uid="{3E4B3313-0AC4-4381-B12F-691BE585BE8A}"/>
    <cellStyle name="Normal 10 5 4 3 4" xfId="2681" xr:uid="{CA624956-07B0-4529-88D8-083EC22CA2F9}"/>
    <cellStyle name="Normal 10 5 4 3 4 2" xfId="6522" xr:uid="{A19495E1-1DF1-409B-8EF4-29771B3653D0}"/>
    <cellStyle name="Normal 10 5 4 3 5" xfId="3088" xr:uid="{4EC419D8-F39D-46A0-85AF-743DB58C83E6}"/>
    <cellStyle name="Normal 10 5 4 3 5 2" xfId="6929" xr:uid="{3E1B6317-5B8F-4DF5-BE10-652D299C23A3}"/>
    <cellStyle name="Normal 10 5 4 3 6" xfId="3937" xr:uid="{6A3CFB11-9022-4D44-BA18-9229A0FC0A32}"/>
    <cellStyle name="Normal 10 5 4 3 6 2" xfId="7750" xr:uid="{0E395848-4854-4DA3-B544-2C8CE99C72C9}"/>
    <cellStyle name="Normal 10 5 4 3 7" xfId="4402" xr:uid="{83A70CFF-5103-4569-A27F-9CE0FE96AF8D}"/>
    <cellStyle name="Normal 10 5 4 3 7 2" xfId="8164" xr:uid="{14C5E5B1-23CE-4609-81A2-22F37EB58D28}"/>
    <cellStyle name="Normal 10 5 4 3 8" xfId="5215" xr:uid="{61305B3A-D5F9-4D6D-8757-6261E67E5DE7}"/>
    <cellStyle name="Normal 10 5 4 4" xfId="1864" xr:uid="{E4B47F87-4EF7-41E5-9469-9972BB006687}"/>
    <cellStyle name="Normal 10 5 4 4 2" xfId="3495" xr:uid="{57535E76-9DAC-4B0B-A8F5-EBBC20F9E67E}"/>
    <cellStyle name="Normal 10 5 4 4 2 2" xfId="7336" xr:uid="{F1A96E34-2C63-4D05-8046-0E6745990802}"/>
    <cellStyle name="Normal 10 5 4 4 3" xfId="4805" xr:uid="{268C39BF-7689-4F87-B582-4F8679F8F1A0}"/>
    <cellStyle name="Normal 10 5 4 4 3 2" xfId="8567" xr:uid="{461B0E86-DE92-43F7-B4F1-6D6A1412F4C9}"/>
    <cellStyle name="Normal 10 5 4 4 4" xfId="5705" xr:uid="{1EEF3271-F1F4-478C-9531-DFA09DBAB910}"/>
    <cellStyle name="Normal 10 5 4 5" xfId="2271" xr:uid="{D970AFDA-501F-4025-AC65-A7DEEA536284}"/>
    <cellStyle name="Normal 10 5 4 5 2" xfId="6112" xr:uid="{E971F6E4-4D65-4183-B724-22AA8456F050}"/>
    <cellStyle name="Normal 10 5 4 6" xfId="2678" xr:uid="{8BFD6677-613C-47AB-962F-6D8659C2116B}"/>
    <cellStyle name="Normal 10 5 4 6 2" xfId="6519" xr:uid="{DBBAB48A-1559-4071-B5E9-27BD95C37870}"/>
    <cellStyle name="Normal 10 5 4 7" xfId="3085" xr:uid="{FA503118-072C-4109-B686-1125724D043A}"/>
    <cellStyle name="Normal 10 5 4 7 2" xfId="6926" xr:uid="{0E8C1952-26E2-4004-8E7A-219D71318C63}"/>
    <cellStyle name="Normal 10 5 4 8" xfId="3934" xr:uid="{96B12867-3A91-487C-BCA3-11F53EE5598A}"/>
    <cellStyle name="Normal 10 5 4 8 2" xfId="7747" xr:uid="{CFDAE805-5FED-4C86-8E37-187C4C6C7E46}"/>
    <cellStyle name="Normal 10 5 4 9" xfId="4399" xr:uid="{B9A1ECB4-803D-4F5A-81EA-8769290F4DD2}"/>
    <cellStyle name="Normal 10 5 4 9 2" xfId="8161" xr:uid="{0062B7F1-8A84-47CF-A41F-88E8B1B83C88}"/>
    <cellStyle name="Normal 10 5 5" xfId="1007" xr:uid="{C966404F-5601-4A58-91DF-D12760ECAAF2}"/>
    <cellStyle name="Normal 10 5 5 2" xfId="1008" xr:uid="{2062959A-8A1C-45EB-9171-841311CAA66E}"/>
    <cellStyle name="Normal 10 5 5 2 2" xfId="1869" xr:uid="{F070AF35-B20A-414C-B2BB-669FE416844B}"/>
    <cellStyle name="Normal 10 5 5 2 2 2" xfId="3500" xr:uid="{28AD9781-403F-4958-9232-B13A3A98A382}"/>
    <cellStyle name="Normal 10 5 5 2 2 2 2" xfId="7341" xr:uid="{068A5951-A317-4B48-A4AB-E0B200FC6E93}"/>
    <cellStyle name="Normal 10 5 5 2 2 3" xfId="4810" xr:uid="{0002D119-7A03-4725-8065-196698776BD3}"/>
    <cellStyle name="Normal 10 5 5 2 2 3 2" xfId="8572" xr:uid="{EF773DA5-663A-4F1D-8DDE-72C13E549F0C}"/>
    <cellStyle name="Normal 10 5 5 2 2 4" xfId="5710" xr:uid="{78EF1FC4-BA94-4C09-8EAA-4CB5C8305FC6}"/>
    <cellStyle name="Normal 10 5 5 2 3" xfId="2276" xr:uid="{6C95C922-83CD-4A00-B4E8-3ECD01578850}"/>
    <cellStyle name="Normal 10 5 5 2 3 2" xfId="6117" xr:uid="{DB79434B-8C34-41A8-9543-1584FC3C7DEB}"/>
    <cellStyle name="Normal 10 5 5 2 4" xfId="2683" xr:uid="{B6F277A0-50BF-4C41-873D-67A192051097}"/>
    <cellStyle name="Normal 10 5 5 2 4 2" xfId="6524" xr:uid="{BF2A87AA-158C-4751-9471-F028F666BCFF}"/>
    <cellStyle name="Normal 10 5 5 2 5" xfId="3090" xr:uid="{4FE85AC7-D341-40D0-A9E1-6F7CD10EA7F1}"/>
    <cellStyle name="Normal 10 5 5 2 5 2" xfId="6931" xr:uid="{2B0DFEE2-34DD-4F1C-BEDC-2A92F5A3FDB1}"/>
    <cellStyle name="Normal 10 5 5 2 6" xfId="3939" xr:uid="{23E54F98-A609-4803-BE74-35E729BC1DA7}"/>
    <cellStyle name="Normal 10 5 5 2 6 2" xfId="7752" xr:uid="{F6C62D2A-ABDB-485A-BC22-4943F00B7A74}"/>
    <cellStyle name="Normal 10 5 5 2 7" xfId="4404" xr:uid="{17748AA8-2F10-4575-9578-AB15616559EB}"/>
    <cellStyle name="Normal 10 5 5 2 7 2" xfId="8166" xr:uid="{8CD5435B-3E29-4361-87D4-CD1624201F77}"/>
    <cellStyle name="Normal 10 5 5 2 8" xfId="5217" xr:uid="{73E2906A-4C23-4CF6-8AB1-7F29BA8DC93C}"/>
    <cellStyle name="Normal 10 5 5 3" xfId="1868" xr:uid="{753EBA1E-40DB-4DC0-8B0D-CF073200A7E3}"/>
    <cellStyle name="Normal 10 5 5 3 2" xfId="3499" xr:uid="{0094731B-1EF1-4B04-9D67-CC5CE988E074}"/>
    <cellStyle name="Normal 10 5 5 3 2 2" xfId="7340" xr:uid="{FAEA9EFF-E93F-41BD-A9EE-C9788012F0DE}"/>
    <cellStyle name="Normal 10 5 5 3 3" xfId="4809" xr:uid="{993987FC-7913-48A9-BAA9-EADFB171456C}"/>
    <cellStyle name="Normal 10 5 5 3 3 2" xfId="8571" xr:uid="{9E994A64-B26A-4F9F-AC99-F54DFF4E4814}"/>
    <cellStyle name="Normal 10 5 5 3 4" xfId="5709" xr:uid="{0FDCFDE0-3778-4274-AFFE-AAE866CD42C8}"/>
    <cellStyle name="Normal 10 5 5 4" xfId="2275" xr:uid="{AD1FF6A3-E287-48F6-939D-C51D057D7EE2}"/>
    <cellStyle name="Normal 10 5 5 4 2" xfId="6116" xr:uid="{5861DD2B-4F26-4D75-9FA4-8B632814D5BC}"/>
    <cellStyle name="Normal 10 5 5 5" xfId="2682" xr:uid="{5C364DF7-7D14-46E1-89B9-479D3AA1C590}"/>
    <cellStyle name="Normal 10 5 5 5 2" xfId="6523" xr:uid="{0FE3B2C6-FCCD-4CBC-B5A4-340133F3C347}"/>
    <cellStyle name="Normal 10 5 5 6" xfId="3089" xr:uid="{EB042C71-9FD3-4A73-8BFC-A2EF49D3DF7F}"/>
    <cellStyle name="Normal 10 5 5 6 2" xfId="6930" xr:uid="{D503A5F2-E6E3-4B1C-9240-F968481BFDFA}"/>
    <cellStyle name="Normal 10 5 5 7" xfId="3938" xr:uid="{4DB553D4-BB88-462F-B7C8-175DD300BAF1}"/>
    <cellStyle name="Normal 10 5 5 7 2" xfId="7751" xr:uid="{4F87BCBE-5E64-42A2-BC42-B9E249974C41}"/>
    <cellStyle name="Normal 10 5 5 8" xfId="4403" xr:uid="{48B9E936-3C4C-4068-87E6-117C4E27B917}"/>
    <cellStyle name="Normal 10 5 5 8 2" xfId="8165" xr:uid="{81DE4FDC-3D44-4471-BFC6-72DA9197C41B}"/>
    <cellStyle name="Normal 10 5 5 9" xfId="5216" xr:uid="{B3AADDE5-5ECF-4A37-89B3-F635E6C87986}"/>
    <cellStyle name="Normal 10 5 6" xfId="1009" xr:uid="{31F9E307-01C3-42AA-95ED-9CEFD6E54A2F}"/>
    <cellStyle name="Normal 10 5 6 2" xfId="1870" xr:uid="{EB232EB5-448A-473F-A66E-044412AE1952}"/>
    <cellStyle name="Normal 10 5 6 2 2" xfId="3501" xr:uid="{AB7D71EA-0752-42F0-B6DA-FB2339694D58}"/>
    <cellStyle name="Normal 10 5 6 2 2 2" xfId="7342" xr:uid="{1167B3DF-C36D-4769-93F6-D7318695C87E}"/>
    <cellStyle name="Normal 10 5 6 2 3" xfId="4811" xr:uid="{1207C240-3F43-43D4-9D83-7A4DB327FF2B}"/>
    <cellStyle name="Normal 10 5 6 2 3 2" xfId="8573" xr:uid="{65480EB2-C84E-4A2D-9300-B7BBEB645876}"/>
    <cellStyle name="Normal 10 5 6 2 4" xfId="5711" xr:uid="{C12B761E-F0CC-4B5D-84A4-5F74C45ED8FE}"/>
    <cellStyle name="Normal 10 5 6 3" xfId="2277" xr:uid="{A1231DA9-28C7-4D96-9D27-45AA83A65021}"/>
    <cellStyle name="Normal 10 5 6 3 2" xfId="6118" xr:uid="{3999E634-B12B-4BA1-9FB9-F4D11EC25ABC}"/>
    <cellStyle name="Normal 10 5 6 4" xfId="2684" xr:uid="{53D77559-6B58-43E3-9290-E0682BEFEE53}"/>
    <cellStyle name="Normal 10 5 6 4 2" xfId="6525" xr:uid="{2794F124-03A2-40D2-BB5D-7C058F82C2EE}"/>
    <cellStyle name="Normal 10 5 6 5" xfId="3091" xr:uid="{88841C2E-6058-4F4E-BC11-3DED8943BEE1}"/>
    <cellStyle name="Normal 10 5 6 5 2" xfId="6932" xr:uid="{60B7D82E-9B73-47AD-B831-30DA0AAB1A06}"/>
    <cellStyle name="Normal 10 5 6 6" xfId="3940" xr:uid="{313A3312-D496-402C-9DB4-29F4255CF3BE}"/>
    <cellStyle name="Normal 10 5 6 6 2" xfId="7753" xr:uid="{D12854C6-A936-4407-B2F0-EC7B9B6505EA}"/>
    <cellStyle name="Normal 10 5 6 7" xfId="4405" xr:uid="{4D3E2164-C58D-49D2-AFF6-11002D61EEB6}"/>
    <cellStyle name="Normal 10 5 6 7 2" xfId="8167" xr:uid="{FB21FEC6-5BE9-4569-B06A-1E31D7FE1F1A}"/>
    <cellStyle name="Normal 10 5 6 8" xfId="5218" xr:uid="{0A8894E3-D94B-4878-9E38-2DF69CAAF4F6}"/>
    <cellStyle name="Normal 10 5 7" xfId="1855" xr:uid="{063994F4-5361-4E62-AABA-9185FA70B528}"/>
    <cellStyle name="Normal 10 5 7 2" xfId="3486" xr:uid="{60DC82A7-63EC-4698-B6B1-62343E2AA3E6}"/>
    <cellStyle name="Normal 10 5 7 2 2" xfId="7327" xr:uid="{4AF208F8-C32F-4248-B8E0-AA3805E47743}"/>
    <cellStyle name="Normal 10 5 7 3" xfId="4796" xr:uid="{0F2C711C-0E38-4506-BDA1-B3799EF6ED7F}"/>
    <cellStyle name="Normal 10 5 7 3 2" xfId="8558" xr:uid="{67886ED1-DBCF-4E51-9DBC-B28102940F95}"/>
    <cellStyle name="Normal 10 5 7 4" xfId="5696" xr:uid="{49ED55A6-DAEF-4055-BA13-EE725091670A}"/>
    <cellStyle name="Normal 10 5 8" xfId="2262" xr:uid="{F50C542E-C0A4-419D-A247-34A541E597AE}"/>
    <cellStyle name="Normal 10 5 8 2" xfId="6103" xr:uid="{EA9D6A0F-0F2E-4235-B011-44AB94CFC4C5}"/>
    <cellStyle name="Normal 10 5 9" xfId="2669" xr:uid="{8F6D90F1-4350-41E1-A2A6-574F9271347C}"/>
    <cellStyle name="Normal 10 5 9 2" xfId="6510" xr:uid="{A3AC0666-F3B5-46F7-8045-680CEB2E9336}"/>
    <cellStyle name="Normal 10 6" xfId="1010" xr:uid="{97A79673-54A9-4421-99BE-995F15E25D0A}"/>
    <cellStyle name="Normal 10 6 10" xfId="3092" xr:uid="{7FB67299-1BDE-4C6C-84E3-60E4940CBE7F}"/>
    <cellStyle name="Normal 10 6 10 2" xfId="6933" xr:uid="{35EE3C81-D4AD-458C-AC35-0AA4C7B30F69}"/>
    <cellStyle name="Normal 10 6 11" xfId="3941" xr:uid="{AA164175-3D24-4547-A884-1B886400BB78}"/>
    <cellStyle name="Normal 10 6 11 2" xfId="7754" xr:uid="{C6A184C7-0332-4F57-A2FB-9DAEFEB96000}"/>
    <cellStyle name="Normal 10 6 12" xfId="4406" xr:uid="{91504FE7-0B44-4935-980A-93CE01E77F6B}"/>
    <cellStyle name="Normal 10 6 12 2" xfId="8168" xr:uid="{13E7277C-67F2-44DD-BFCD-727E6FDEF5E0}"/>
    <cellStyle name="Normal 10 6 13" xfId="5219" xr:uid="{B82967C4-946B-45C1-9832-E232833EAEC4}"/>
    <cellStyle name="Normal 10 6 2" xfId="1011" xr:uid="{1CCA6194-3055-4F59-825D-A29048A1380C}"/>
    <cellStyle name="Normal 10 6 2 10" xfId="5220" xr:uid="{A1EB12FB-8BF2-4A5F-B38A-384FB7352082}"/>
    <cellStyle name="Normal 10 6 2 2" xfId="1012" xr:uid="{046674C1-8BEB-40F7-A720-3D5AB4336B3E}"/>
    <cellStyle name="Normal 10 6 2 2 2" xfId="1013" xr:uid="{CB4E386C-E194-4E51-913C-C8CCDD98644D}"/>
    <cellStyle name="Normal 10 6 2 2 2 2" xfId="1874" xr:uid="{0C5EE9E1-B2FB-4F0B-8926-F581431A2176}"/>
    <cellStyle name="Normal 10 6 2 2 2 2 2" xfId="3505" xr:uid="{7A9CEBA8-BD4E-47C6-883A-16F90B2D4E68}"/>
    <cellStyle name="Normal 10 6 2 2 2 2 2 2" xfId="7346" xr:uid="{F2912D2D-7B36-4A00-BEFB-129D52A3A6EC}"/>
    <cellStyle name="Normal 10 6 2 2 2 2 3" xfId="4815" xr:uid="{4727A11D-DEDB-4137-990D-CA36EEAAB027}"/>
    <cellStyle name="Normal 10 6 2 2 2 2 3 2" xfId="8577" xr:uid="{21B914E8-6335-43CD-B671-0ABC1C38D84B}"/>
    <cellStyle name="Normal 10 6 2 2 2 2 4" xfId="5715" xr:uid="{B4CC423C-20DA-4BF0-8846-1014A7184730}"/>
    <cellStyle name="Normal 10 6 2 2 2 3" xfId="2281" xr:uid="{D51B56EA-0194-4B73-AEB1-8D920A363869}"/>
    <cellStyle name="Normal 10 6 2 2 2 3 2" xfId="6122" xr:uid="{C5B0667E-8463-44C2-A302-B57867C687C8}"/>
    <cellStyle name="Normal 10 6 2 2 2 4" xfId="2688" xr:uid="{B2B8A728-2097-42E7-AC79-60A56A2F254A}"/>
    <cellStyle name="Normal 10 6 2 2 2 4 2" xfId="6529" xr:uid="{6729BF96-8937-4E0F-858B-57AC4B5AD905}"/>
    <cellStyle name="Normal 10 6 2 2 2 5" xfId="3095" xr:uid="{D4CD6185-7573-43AE-A4BE-52E96A0A0582}"/>
    <cellStyle name="Normal 10 6 2 2 2 5 2" xfId="6936" xr:uid="{8EC19070-895B-46CB-8D0D-2148CF41551D}"/>
    <cellStyle name="Normal 10 6 2 2 2 6" xfId="3944" xr:uid="{E3685BD0-C6EB-4E5E-8F51-A3D0426C8F6D}"/>
    <cellStyle name="Normal 10 6 2 2 2 6 2" xfId="7757" xr:uid="{5A709FA3-CE10-4FFA-AC3B-854F8AC31448}"/>
    <cellStyle name="Normal 10 6 2 2 2 7" xfId="4409" xr:uid="{D2EE3D92-5A63-429A-B16C-48A3B0D705A1}"/>
    <cellStyle name="Normal 10 6 2 2 2 7 2" xfId="8171" xr:uid="{DA34AC55-9F7E-4C1D-9AD6-736BE0B48064}"/>
    <cellStyle name="Normal 10 6 2 2 2 8" xfId="5222" xr:uid="{98F5BB0A-7BB8-42D1-9BA0-FCD2C1775A31}"/>
    <cellStyle name="Normal 10 6 2 2 3" xfId="1873" xr:uid="{47A78AD0-49CD-4953-93DA-FF3F72746BBE}"/>
    <cellStyle name="Normal 10 6 2 2 3 2" xfId="3504" xr:uid="{82FDB8C7-E772-45D0-A457-67FBD11B020F}"/>
    <cellStyle name="Normal 10 6 2 2 3 2 2" xfId="7345" xr:uid="{23F5016B-39E8-40AF-934E-7526A13B632C}"/>
    <cellStyle name="Normal 10 6 2 2 3 3" xfId="4814" xr:uid="{1D42066A-BAF4-494E-9010-DA41135E516F}"/>
    <cellStyle name="Normal 10 6 2 2 3 3 2" xfId="8576" xr:uid="{02936FAF-CB95-485B-B923-0623CD245E58}"/>
    <cellStyle name="Normal 10 6 2 2 3 4" xfId="5714" xr:uid="{8C74419A-EAC3-4CFF-A3AE-AC6A9957CFE7}"/>
    <cellStyle name="Normal 10 6 2 2 4" xfId="2280" xr:uid="{88626256-2E19-41AA-B3E5-0F23D2F9CB1A}"/>
    <cellStyle name="Normal 10 6 2 2 4 2" xfId="6121" xr:uid="{C105B1AD-EC55-464B-A4A7-08D7830148DC}"/>
    <cellStyle name="Normal 10 6 2 2 5" xfId="2687" xr:uid="{109BA69B-BE93-460B-9B20-8AC5A31CA126}"/>
    <cellStyle name="Normal 10 6 2 2 5 2" xfId="6528" xr:uid="{6B8AE246-1F77-463B-B1F9-C990E5CAFE1C}"/>
    <cellStyle name="Normal 10 6 2 2 6" xfId="3094" xr:uid="{9C7112BE-5F09-400D-A936-A9F502280820}"/>
    <cellStyle name="Normal 10 6 2 2 6 2" xfId="6935" xr:uid="{0CD2BFD7-B882-4EA5-B794-3C178D76CEC8}"/>
    <cellStyle name="Normal 10 6 2 2 7" xfId="3943" xr:uid="{939E7E84-CBEE-43E4-8EAC-70CFCA5F6082}"/>
    <cellStyle name="Normal 10 6 2 2 7 2" xfId="7756" xr:uid="{F557447B-A536-4F41-829D-08E510C0944F}"/>
    <cellStyle name="Normal 10 6 2 2 8" xfId="4408" xr:uid="{E0CA94A4-7735-4625-AE8F-407BE8EF6BB8}"/>
    <cellStyle name="Normal 10 6 2 2 8 2" xfId="8170" xr:uid="{5FBF0F5E-ECE5-4FE1-954B-C1549EEA17FF}"/>
    <cellStyle name="Normal 10 6 2 2 9" xfId="5221" xr:uid="{49C7AF9F-391E-488E-A6A3-91E94899A971}"/>
    <cellStyle name="Normal 10 6 2 3" xfId="1014" xr:uid="{BB325DD4-258A-40F1-A3E4-358BD82C5787}"/>
    <cellStyle name="Normal 10 6 2 3 2" xfId="1875" xr:uid="{7C6616DE-FC9E-47D0-AB5A-35DC6D651986}"/>
    <cellStyle name="Normal 10 6 2 3 2 2" xfId="3506" xr:uid="{DCB8090A-F70F-48AB-86F4-D73B8187935F}"/>
    <cellStyle name="Normal 10 6 2 3 2 2 2" xfId="7347" xr:uid="{E255A2CA-07A4-45E8-AD46-E8A62C08F733}"/>
    <cellStyle name="Normal 10 6 2 3 2 3" xfId="4816" xr:uid="{643F81E8-A89D-4198-9B3D-1FB511BA6AE7}"/>
    <cellStyle name="Normal 10 6 2 3 2 3 2" xfId="8578" xr:uid="{717405A5-7BFB-4001-9A12-9F8B7AF7FB7B}"/>
    <cellStyle name="Normal 10 6 2 3 2 4" xfId="5716" xr:uid="{1EF86AEF-8F34-4F37-B6E6-709D89F1B86C}"/>
    <cellStyle name="Normal 10 6 2 3 3" xfId="2282" xr:uid="{B54EF8A6-832F-4DE8-BFEE-188D91FC3AA7}"/>
    <cellStyle name="Normal 10 6 2 3 3 2" xfId="6123" xr:uid="{185EFC3C-D4A1-4F31-9A8F-4ADB511607C1}"/>
    <cellStyle name="Normal 10 6 2 3 4" xfId="2689" xr:uid="{DF8A64A1-46BB-48BC-9D25-2A488323E41D}"/>
    <cellStyle name="Normal 10 6 2 3 4 2" xfId="6530" xr:uid="{D7CAAE5E-1C98-4BA1-8CFD-4D8F1AC64354}"/>
    <cellStyle name="Normal 10 6 2 3 5" xfId="3096" xr:uid="{4908CC2A-2A0F-41E1-BD2A-CC67520F671E}"/>
    <cellStyle name="Normal 10 6 2 3 5 2" xfId="6937" xr:uid="{8372E8FC-6ACC-4050-976C-6965B040843C}"/>
    <cellStyle name="Normal 10 6 2 3 6" xfId="3945" xr:uid="{4FCFE380-4F48-4F32-8014-6C350CF48DDA}"/>
    <cellStyle name="Normal 10 6 2 3 6 2" xfId="7758" xr:uid="{9EDDDC36-6CF7-4170-8FFC-B11A0E550C89}"/>
    <cellStyle name="Normal 10 6 2 3 7" xfId="4410" xr:uid="{D29D784E-B004-439E-B181-CA91BDFB3339}"/>
    <cellStyle name="Normal 10 6 2 3 7 2" xfId="8172" xr:uid="{14AF1EEF-F539-40E9-A1B6-AF13150A894D}"/>
    <cellStyle name="Normal 10 6 2 3 8" xfId="5223" xr:uid="{32AE7624-5C03-40D4-B077-3ED19620F34B}"/>
    <cellStyle name="Normal 10 6 2 4" xfId="1872" xr:uid="{56094362-0F2B-4562-8711-CED8729D6BF7}"/>
    <cellStyle name="Normal 10 6 2 4 2" xfId="3503" xr:uid="{A72AB411-C0BE-42FF-9B4A-6227D2C55354}"/>
    <cellStyle name="Normal 10 6 2 4 2 2" xfId="7344" xr:uid="{BBD015EA-3B6D-46C4-A304-76B8BD83F8B6}"/>
    <cellStyle name="Normal 10 6 2 4 3" xfId="4813" xr:uid="{3AE7B9A2-EFAA-44BA-ABBF-556ADF77C3D8}"/>
    <cellStyle name="Normal 10 6 2 4 3 2" xfId="8575" xr:uid="{75C35976-A838-47DB-8BF6-9D068E004F29}"/>
    <cellStyle name="Normal 10 6 2 4 4" xfId="5713" xr:uid="{64A7DDE0-3E93-4FE8-B7DF-5ECC56D9F8A5}"/>
    <cellStyle name="Normal 10 6 2 5" xfId="2279" xr:uid="{2E5C0DCE-1487-4276-9DE4-493348A8F7E3}"/>
    <cellStyle name="Normal 10 6 2 5 2" xfId="6120" xr:uid="{6DF20FC6-ED78-42EB-B593-4B3A43D89588}"/>
    <cellStyle name="Normal 10 6 2 6" xfId="2686" xr:uid="{80A04F2C-A283-4E1F-9C01-A46705E0F811}"/>
    <cellStyle name="Normal 10 6 2 6 2" xfId="6527" xr:uid="{32F09930-38AA-4FB5-A022-30652F996329}"/>
    <cellStyle name="Normal 10 6 2 7" xfId="3093" xr:uid="{AE3CD6A0-E0A9-4768-AEB9-98E357E04D69}"/>
    <cellStyle name="Normal 10 6 2 7 2" xfId="6934" xr:uid="{D2ADD69A-865A-402C-A0AF-2DE995685312}"/>
    <cellStyle name="Normal 10 6 2 8" xfId="3942" xr:uid="{60519FC7-000F-4860-9975-6FBAB18BE44A}"/>
    <cellStyle name="Normal 10 6 2 8 2" xfId="7755" xr:uid="{F5B06DAC-8E89-463F-A1DC-AA99E00EE756}"/>
    <cellStyle name="Normal 10 6 2 9" xfId="4407" xr:uid="{DF60CF89-A8AD-4198-B67F-DA3A6E02B483}"/>
    <cellStyle name="Normal 10 6 2 9 2" xfId="8169" xr:uid="{CF52BECB-CDCE-4EFB-A8F1-E27E4631054D}"/>
    <cellStyle name="Normal 10 6 3" xfId="1015" xr:uid="{71130B66-EA44-4AE2-938A-A07C08859E61}"/>
    <cellStyle name="Normal 10 6 3 10" xfId="5224" xr:uid="{E6F5793C-63EC-45FC-88C9-63D213771655}"/>
    <cellStyle name="Normal 10 6 3 2" xfId="1016" xr:uid="{254B66BD-CCBD-4122-87C6-4B7A1241A922}"/>
    <cellStyle name="Normal 10 6 3 2 2" xfId="1017" xr:uid="{CA3AD9F4-17AC-4BC2-B48C-B44799A04104}"/>
    <cellStyle name="Normal 10 6 3 2 2 2" xfId="1878" xr:uid="{43AD19BA-CC3A-4885-9B4C-4B91B103246F}"/>
    <cellStyle name="Normal 10 6 3 2 2 2 2" xfId="3509" xr:uid="{CE72BD31-30A0-4D3B-B877-CDC77BF89EA4}"/>
    <cellStyle name="Normal 10 6 3 2 2 2 2 2" xfId="7350" xr:uid="{A799A734-5885-4D19-A851-6923084A6020}"/>
    <cellStyle name="Normal 10 6 3 2 2 2 3" xfId="4819" xr:uid="{FAC21BC6-8334-4950-95B8-572467BE1F8D}"/>
    <cellStyle name="Normal 10 6 3 2 2 2 3 2" xfId="8581" xr:uid="{DA1DA425-CD01-49F2-A60F-BB83B6B0FE1E}"/>
    <cellStyle name="Normal 10 6 3 2 2 2 4" xfId="5719" xr:uid="{9CF28017-C48B-4FAE-AFD6-252822869EFC}"/>
    <cellStyle name="Normal 10 6 3 2 2 3" xfId="2285" xr:uid="{CCB8050C-9192-44F5-9C31-04C3E1A91219}"/>
    <cellStyle name="Normal 10 6 3 2 2 3 2" xfId="6126" xr:uid="{CE29F368-C242-4EEE-8719-81333A07C119}"/>
    <cellStyle name="Normal 10 6 3 2 2 4" xfId="2692" xr:uid="{358B74D7-1A5F-461E-AEA0-2E138D6D7F9E}"/>
    <cellStyle name="Normal 10 6 3 2 2 4 2" xfId="6533" xr:uid="{07352425-8B0B-46CE-899E-ECAA35E855A8}"/>
    <cellStyle name="Normal 10 6 3 2 2 5" xfId="3099" xr:uid="{A56A18F4-3A99-4C33-8113-52CB2A4BA752}"/>
    <cellStyle name="Normal 10 6 3 2 2 5 2" xfId="6940" xr:uid="{7723E980-D377-4DB6-95DF-64C8508FA6A9}"/>
    <cellStyle name="Normal 10 6 3 2 2 6" xfId="3948" xr:uid="{841FE91C-FA47-4D98-87BA-60142ACCC0DD}"/>
    <cellStyle name="Normal 10 6 3 2 2 6 2" xfId="7761" xr:uid="{B19FB1FB-E559-46FF-BC93-3BBE9318F959}"/>
    <cellStyle name="Normal 10 6 3 2 2 7" xfId="4413" xr:uid="{10FA8478-9B2B-4916-BE89-862ADFC6BE42}"/>
    <cellStyle name="Normal 10 6 3 2 2 7 2" xfId="8175" xr:uid="{3BC910CE-AE9F-4F3F-B97A-D58A6F8ECED5}"/>
    <cellStyle name="Normal 10 6 3 2 2 8" xfId="5226" xr:uid="{5920157C-CE75-41B3-B3F3-76EF18BE8CF2}"/>
    <cellStyle name="Normal 10 6 3 2 3" xfId="1877" xr:uid="{E1D188E4-AB44-4998-9BC4-A2274264D99E}"/>
    <cellStyle name="Normal 10 6 3 2 3 2" xfId="3508" xr:uid="{0A6571AE-766A-40F4-B88A-E69AE1837FFF}"/>
    <cellStyle name="Normal 10 6 3 2 3 2 2" xfId="7349" xr:uid="{9EFD61EF-9246-4E6E-BD19-1D52BE2F243A}"/>
    <cellStyle name="Normal 10 6 3 2 3 3" xfId="4818" xr:uid="{A234746E-82D3-4BD5-BC2B-6ABA315EE977}"/>
    <cellStyle name="Normal 10 6 3 2 3 3 2" xfId="8580" xr:uid="{C190B1CC-9A2E-4AD8-B572-DA4CA3DB9E1D}"/>
    <cellStyle name="Normal 10 6 3 2 3 4" xfId="5718" xr:uid="{05FE07F5-8B66-457D-B6D5-260816C5F4E7}"/>
    <cellStyle name="Normal 10 6 3 2 4" xfId="2284" xr:uid="{96996020-738D-431E-A47E-7F5EAABEB600}"/>
    <cellStyle name="Normal 10 6 3 2 4 2" xfId="6125" xr:uid="{C8B90AB0-98B2-4C06-AFD1-DC1A0F6BEB18}"/>
    <cellStyle name="Normal 10 6 3 2 5" xfId="2691" xr:uid="{4EA4C635-8B65-4996-B68D-A0C021354DBF}"/>
    <cellStyle name="Normal 10 6 3 2 5 2" xfId="6532" xr:uid="{E678C7BA-9477-4E00-8C0E-12199607B13F}"/>
    <cellStyle name="Normal 10 6 3 2 6" xfId="3098" xr:uid="{CF655D69-F731-4A97-9A83-4CBCD0D95A5E}"/>
    <cellStyle name="Normal 10 6 3 2 6 2" xfId="6939" xr:uid="{3B60866B-09D9-4DFB-9DBE-9B07BEB712D1}"/>
    <cellStyle name="Normal 10 6 3 2 7" xfId="3947" xr:uid="{D6B739E7-3EFE-4D21-8836-CFC140947EF6}"/>
    <cellStyle name="Normal 10 6 3 2 7 2" xfId="7760" xr:uid="{462147A1-7716-4813-A0A2-5AB3618C4D05}"/>
    <cellStyle name="Normal 10 6 3 2 8" xfId="4412" xr:uid="{994B5D2D-4C18-491F-B5A2-81DE4DAC8E07}"/>
    <cellStyle name="Normal 10 6 3 2 8 2" xfId="8174" xr:uid="{A9EB1714-C872-40C0-B3E5-06E2F82CC8F3}"/>
    <cellStyle name="Normal 10 6 3 2 9" xfId="5225" xr:uid="{467B3104-178E-43FD-AE02-1FF259FF8C0E}"/>
    <cellStyle name="Normal 10 6 3 3" xfId="1018" xr:uid="{9DF3CCEC-B244-4A46-BD24-92CF81912103}"/>
    <cellStyle name="Normal 10 6 3 3 2" xfId="1879" xr:uid="{95286B65-D237-4820-ADA3-852EECA4C043}"/>
    <cellStyle name="Normal 10 6 3 3 2 2" xfId="3510" xr:uid="{80C77CBA-5ABB-4973-9E36-3EF9A05D9EE7}"/>
    <cellStyle name="Normal 10 6 3 3 2 2 2" xfId="7351" xr:uid="{1C365B86-DCE7-45FC-9AE1-FD14B83958AE}"/>
    <cellStyle name="Normal 10 6 3 3 2 3" xfId="4820" xr:uid="{7DC6A5B5-D7EA-4DB2-AED0-B4025383A7E3}"/>
    <cellStyle name="Normal 10 6 3 3 2 3 2" xfId="8582" xr:uid="{6DA7C1C6-9D3C-4E42-BBF8-EBED00FFD59F}"/>
    <cellStyle name="Normal 10 6 3 3 2 4" xfId="5720" xr:uid="{089FAC92-82A1-4107-ACEC-99DB5C4B1969}"/>
    <cellStyle name="Normal 10 6 3 3 3" xfId="2286" xr:uid="{D468A0E6-42E2-4320-9585-A32A9FF715C6}"/>
    <cellStyle name="Normal 10 6 3 3 3 2" xfId="6127" xr:uid="{E848039C-89B6-483D-A413-DB8490BE401A}"/>
    <cellStyle name="Normal 10 6 3 3 4" xfId="2693" xr:uid="{630C9A74-FE67-4E39-8D5A-777EB69708AF}"/>
    <cellStyle name="Normal 10 6 3 3 4 2" xfId="6534" xr:uid="{6F6078D1-D7D7-4D2A-B606-4A3CB73A2C54}"/>
    <cellStyle name="Normal 10 6 3 3 5" xfId="3100" xr:uid="{B6FC549F-677E-4361-8A10-31446A4D5873}"/>
    <cellStyle name="Normal 10 6 3 3 5 2" xfId="6941" xr:uid="{0929E0BD-2D53-4BD0-9D0A-1DB4B722DFC9}"/>
    <cellStyle name="Normal 10 6 3 3 6" xfId="3949" xr:uid="{CD75CFA7-D7AE-4515-907E-85774B2E2C11}"/>
    <cellStyle name="Normal 10 6 3 3 6 2" xfId="7762" xr:uid="{EAD749E4-B3AC-4191-9A8C-B1D2E4525E1A}"/>
    <cellStyle name="Normal 10 6 3 3 7" xfId="4414" xr:uid="{68584A93-44FF-4304-B006-E48D58F70BFC}"/>
    <cellStyle name="Normal 10 6 3 3 7 2" xfId="8176" xr:uid="{E73FA977-5DE1-4E30-8AA7-CDD1C9281901}"/>
    <cellStyle name="Normal 10 6 3 3 8" xfId="5227" xr:uid="{DF9BB86B-DDA1-434B-9465-65F1CA32C28D}"/>
    <cellStyle name="Normal 10 6 3 4" xfId="1876" xr:uid="{C4290E93-2BAA-4EA6-8FFB-750C0FBC9681}"/>
    <cellStyle name="Normal 10 6 3 4 2" xfId="3507" xr:uid="{DF2F30DD-EEFC-4684-B36A-07E716F64137}"/>
    <cellStyle name="Normal 10 6 3 4 2 2" xfId="7348" xr:uid="{ADB729A9-95A7-4E19-9867-DC81D32B4603}"/>
    <cellStyle name="Normal 10 6 3 4 3" xfId="4817" xr:uid="{FAA00C62-E0E5-4367-9982-3946B62933A4}"/>
    <cellStyle name="Normal 10 6 3 4 3 2" xfId="8579" xr:uid="{98833C9C-2C67-4312-8856-EAB0DD3C079D}"/>
    <cellStyle name="Normal 10 6 3 4 4" xfId="5717" xr:uid="{8D5595B9-3F2A-470F-AE91-7535C85B989A}"/>
    <cellStyle name="Normal 10 6 3 5" xfId="2283" xr:uid="{A8D3D601-964C-4B10-ACD8-F9AED1954FBD}"/>
    <cellStyle name="Normal 10 6 3 5 2" xfId="6124" xr:uid="{689B4763-2310-4D70-8EE3-BFA00EE2894A}"/>
    <cellStyle name="Normal 10 6 3 6" xfId="2690" xr:uid="{FF5D984F-8D34-49A4-90BD-2271945CF1DF}"/>
    <cellStyle name="Normal 10 6 3 6 2" xfId="6531" xr:uid="{A096F1C3-4382-4FC9-BFE5-93785A3F3F20}"/>
    <cellStyle name="Normal 10 6 3 7" xfId="3097" xr:uid="{42DEE9D6-26C4-4F09-9894-B24BFD883F95}"/>
    <cellStyle name="Normal 10 6 3 7 2" xfId="6938" xr:uid="{F773AE19-430A-4056-9DE8-D12D6CD943D3}"/>
    <cellStyle name="Normal 10 6 3 8" xfId="3946" xr:uid="{6DB26505-50DB-4D05-8050-D9BB194508AD}"/>
    <cellStyle name="Normal 10 6 3 8 2" xfId="7759" xr:uid="{91E82DBF-D59F-4625-846D-E2B49EEC65D0}"/>
    <cellStyle name="Normal 10 6 3 9" xfId="4411" xr:uid="{87CC1055-6585-4806-A19F-5B4168E8B274}"/>
    <cellStyle name="Normal 10 6 3 9 2" xfId="8173" xr:uid="{B5A1A2DC-6BA6-4EDA-8D46-8A0361FDBBFE}"/>
    <cellStyle name="Normal 10 6 4" xfId="1019" xr:uid="{4D8A9E05-8DF2-46CF-BB21-66C6B298B97A}"/>
    <cellStyle name="Normal 10 6 4 10" xfId="5228" xr:uid="{64AFDD19-624B-405D-9D7C-1705026B44B1}"/>
    <cellStyle name="Normal 10 6 4 2" xfId="1020" xr:uid="{54F0FF57-F8FB-48C7-BB35-417309F93CE1}"/>
    <cellStyle name="Normal 10 6 4 2 2" xfId="1021" xr:uid="{8375CFEC-DD91-4566-8957-DCAA755AA9F8}"/>
    <cellStyle name="Normal 10 6 4 2 2 2" xfId="1882" xr:uid="{5BC95DBD-1933-4DAA-9939-94A83801155B}"/>
    <cellStyle name="Normal 10 6 4 2 2 2 2" xfId="3513" xr:uid="{7D0B66F6-67DB-465D-ACD9-63B8B89AB94B}"/>
    <cellStyle name="Normal 10 6 4 2 2 2 2 2" xfId="7354" xr:uid="{F4A1F3C0-E431-46CA-A80A-B31ECB5C438B}"/>
    <cellStyle name="Normal 10 6 4 2 2 2 3" xfId="4823" xr:uid="{1A4DD3EF-3DD2-4E31-8037-990F2F471B10}"/>
    <cellStyle name="Normal 10 6 4 2 2 2 3 2" xfId="8585" xr:uid="{44B03740-98FF-4B96-9D4D-2FF137C5B98E}"/>
    <cellStyle name="Normal 10 6 4 2 2 2 4" xfId="5723" xr:uid="{0597B978-0A9D-4A65-A7D5-C82F4B1948C2}"/>
    <cellStyle name="Normal 10 6 4 2 2 3" xfId="2289" xr:uid="{9A02B4FF-FD76-4F86-856F-B6F233C2638E}"/>
    <cellStyle name="Normal 10 6 4 2 2 3 2" xfId="6130" xr:uid="{04B9FFA6-98C6-4663-82E0-FC2F1AC8557C}"/>
    <cellStyle name="Normal 10 6 4 2 2 4" xfId="2696" xr:uid="{DA2B9696-7C90-42B3-A93B-5EFF5C552402}"/>
    <cellStyle name="Normal 10 6 4 2 2 4 2" xfId="6537" xr:uid="{1D7D4C9D-1C9A-4F45-B990-344F84F415B8}"/>
    <cellStyle name="Normal 10 6 4 2 2 5" xfId="3103" xr:uid="{2E38C1C1-CCC4-4CAF-9C59-04A93978E98E}"/>
    <cellStyle name="Normal 10 6 4 2 2 5 2" xfId="6944" xr:uid="{6E1B51FD-D11F-4A94-A5C0-A664C0AB7E11}"/>
    <cellStyle name="Normal 10 6 4 2 2 6" xfId="3952" xr:uid="{C7DA6B6F-054A-48F9-A199-08A1E05AC073}"/>
    <cellStyle name="Normal 10 6 4 2 2 6 2" xfId="7765" xr:uid="{D4D167D4-59F3-4A1F-8B23-301585C73784}"/>
    <cellStyle name="Normal 10 6 4 2 2 7" xfId="4417" xr:uid="{D4AAF268-E1B8-4DC5-B28F-814649CB2BC1}"/>
    <cellStyle name="Normal 10 6 4 2 2 7 2" xfId="8179" xr:uid="{A011AD26-2EE5-400B-B92B-A45F02475B02}"/>
    <cellStyle name="Normal 10 6 4 2 2 8" xfId="5230" xr:uid="{F55D93AD-A23B-4F0D-95ED-1FBB6B781C8E}"/>
    <cellStyle name="Normal 10 6 4 2 3" xfId="1881" xr:uid="{801526C5-DF4E-458B-B8B3-FBC4D39A7ADF}"/>
    <cellStyle name="Normal 10 6 4 2 3 2" xfId="3512" xr:uid="{3FB534CE-BD2E-45D9-9AAC-A986C79BCFDB}"/>
    <cellStyle name="Normal 10 6 4 2 3 2 2" xfId="7353" xr:uid="{D483B5D7-D60F-4ED8-B7FB-998BFCE54722}"/>
    <cellStyle name="Normal 10 6 4 2 3 3" xfId="4822" xr:uid="{F9FFF3A6-E24E-4FA3-A74D-2A005B524BAE}"/>
    <cellStyle name="Normal 10 6 4 2 3 3 2" xfId="8584" xr:uid="{9523CAAA-34B7-44D7-AF4A-359E85FD5375}"/>
    <cellStyle name="Normal 10 6 4 2 3 4" xfId="5722" xr:uid="{F3048C56-6970-4C0C-9949-F07CB7E029BD}"/>
    <cellStyle name="Normal 10 6 4 2 4" xfId="2288" xr:uid="{2F34DC5A-58B8-40B7-BECB-2FC2D9A4D9DA}"/>
    <cellStyle name="Normal 10 6 4 2 4 2" xfId="6129" xr:uid="{D8B75005-92B2-4622-9A85-71D8CB363D5D}"/>
    <cellStyle name="Normal 10 6 4 2 5" xfId="2695" xr:uid="{44F348A1-0F02-4766-934D-1A27C4047478}"/>
    <cellStyle name="Normal 10 6 4 2 5 2" xfId="6536" xr:uid="{9ABFFC7B-1B31-43F6-B140-62A90F49B4ED}"/>
    <cellStyle name="Normal 10 6 4 2 6" xfId="3102" xr:uid="{57D4B477-9F27-4376-BD35-75999AEBD083}"/>
    <cellStyle name="Normal 10 6 4 2 6 2" xfId="6943" xr:uid="{36EB8A44-D302-41F4-BBBF-5CB987BEAF5D}"/>
    <cellStyle name="Normal 10 6 4 2 7" xfId="3951" xr:uid="{DA53E6BE-F0D7-41C4-8D6A-BAB99BD4D5CA}"/>
    <cellStyle name="Normal 10 6 4 2 7 2" xfId="7764" xr:uid="{98C5DA5C-386B-435C-9319-19BA358F978F}"/>
    <cellStyle name="Normal 10 6 4 2 8" xfId="4416" xr:uid="{F4B8E09D-DA8F-4263-84B8-8EC4A4307CBC}"/>
    <cellStyle name="Normal 10 6 4 2 8 2" xfId="8178" xr:uid="{ED21A315-4607-4A02-82A0-584F58109250}"/>
    <cellStyle name="Normal 10 6 4 2 9" xfId="5229" xr:uid="{380846DE-8164-4673-A2E7-523B67892B78}"/>
    <cellStyle name="Normal 10 6 4 3" xfId="1022" xr:uid="{A73F22F6-5EE9-4F7D-9669-087BBB110EE5}"/>
    <cellStyle name="Normal 10 6 4 3 2" xfId="1883" xr:uid="{462915FB-4EC2-4471-A0D6-06CC3B5BC48B}"/>
    <cellStyle name="Normal 10 6 4 3 2 2" xfId="3514" xr:uid="{18942F8F-E75B-4C95-9620-CEE6DC853F18}"/>
    <cellStyle name="Normal 10 6 4 3 2 2 2" xfId="7355" xr:uid="{57972707-23B2-4584-809C-32653B25E68D}"/>
    <cellStyle name="Normal 10 6 4 3 2 3" xfId="4824" xr:uid="{2394869F-9C82-4258-8210-4E5E372BA9F3}"/>
    <cellStyle name="Normal 10 6 4 3 2 3 2" xfId="8586" xr:uid="{D67B3854-60B5-4D33-B6F9-826D9EF465AC}"/>
    <cellStyle name="Normal 10 6 4 3 2 4" xfId="5724" xr:uid="{1F771E45-39EA-426C-A797-3D63A0BE613A}"/>
    <cellStyle name="Normal 10 6 4 3 3" xfId="2290" xr:uid="{33C10F78-C43E-4190-9692-83634DD6B898}"/>
    <cellStyle name="Normal 10 6 4 3 3 2" xfId="6131" xr:uid="{8FA8EEBC-C4E7-422D-95FF-CE198500697A}"/>
    <cellStyle name="Normal 10 6 4 3 4" xfId="2697" xr:uid="{D17A03C0-B380-4808-ADCB-5B8AEDB3197E}"/>
    <cellStyle name="Normal 10 6 4 3 4 2" xfId="6538" xr:uid="{78CF7768-4902-485E-9F1F-9C4DF08D7189}"/>
    <cellStyle name="Normal 10 6 4 3 5" xfId="3104" xr:uid="{3AAD089A-BC3D-4155-9F41-6884CBD6FCAD}"/>
    <cellStyle name="Normal 10 6 4 3 5 2" xfId="6945" xr:uid="{17132C1F-1557-4417-853E-4A2304F4413A}"/>
    <cellStyle name="Normal 10 6 4 3 6" xfId="3953" xr:uid="{8F502EB1-A154-46E9-97A9-F1F64005ED27}"/>
    <cellStyle name="Normal 10 6 4 3 6 2" xfId="7766" xr:uid="{1D194C9C-6148-4144-89C4-BA93F1661DB9}"/>
    <cellStyle name="Normal 10 6 4 3 7" xfId="4418" xr:uid="{613B76D2-7F5E-4F96-9DBF-378DD481B176}"/>
    <cellStyle name="Normal 10 6 4 3 7 2" xfId="8180" xr:uid="{D46C02C2-C311-4582-B976-FDD5778283EE}"/>
    <cellStyle name="Normal 10 6 4 3 8" xfId="5231" xr:uid="{161FA4A8-C74B-4653-BB84-A7E16BD3F748}"/>
    <cellStyle name="Normal 10 6 4 4" xfId="1880" xr:uid="{A7D5B64D-D60F-4FCC-A6E3-125950386981}"/>
    <cellStyle name="Normal 10 6 4 4 2" xfId="3511" xr:uid="{C89F5CC6-D899-47D1-BC62-3F34E1675DC2}"/>
    <cellStyle name="Normal 10 6 4 4 2 2" xfId="7352" xr:uid="{8C0B438B-1D52-402A-8FDE-11240487C378}"/>
    <cellStyle name="Normal 10 6 4 4 3" xfId="4821" xr:uid="{20F72461-0C05-48A7-9D85-5EE04E282A28}"/>
    <cellStyle name="Normal 10 6 4 4 3 2" xfId="8583" xr:uid="{0A6D79B5-1701-4C04-B450-6798953A5E32}"/>
    <cellStyle name="Normal 10 6 4 4 4" xfId="5721" xr:uid="{45BE96D4-FD6E-4BB5-89B4-2325BF3C22CF}"/>
    <cellStyle name="Normal 10 6 4 5" xfId="2287" xr:uid="{44EEBD00-DDD1-4EDB-8193-A5F57A53B9C0}"/>
    <cellStyle name="Normal 10 6 4 5 2" xfId="6128" xr:uid="{0CFFDEEA-A2D6-497B-B98D-0B1B97730A23}"/>
    <cellStyle name="Normal 10 6 4 6" xfId="2694" xr:uid="{95C60B63-5AEE-4C51-965F-9BFD82FA2EC4}"/>
    <cellStyle name="Normal 10 6 4 6 2" xfId="6535" xr:uid="{41B99EC2-37CA-425A-99A5-3BCC388494E3}"/>
    <cellStyle name="Normal 10 6 4 7" xfId="3101" xr:uid="{CF7888CF-C597-4069-B47B-F08F103F6207}"/>
    <cellStyle name="Normal 10 6 4 7 2" xfId="6942" xr:uid="{655EB03F-232C-4A89-91E7-68B279ECFA69}"/>
    <cellStyle name="Normal 10 6 4 8" xfId="3950" xr:uid="{94C565BE-FA3A-43C3-8C26-483D94138B6F}"/>
    <cellStyle name="Normal 10 6 4 8 2" xfId="7763" xr:uid="{5E7F075C-D3D0-456D-8171-86A143D821F0}"/>
    <cellStyle name="Normal 10 6 4 9" xfId="4415" xr:uid="{E9C74982-40DA-459E-9E40-334E6C97479C}"/>
    <cellStyle name="Normal 10 6 4 9 2" xfId="8177" xr:uid="{05C84A27-C93D-4D1E-8689-C3623FE3B9F7}"/>
    <cellStyle name="Normal 10 6 5" xfId="1023" xr:uid="{758308A0-0B15-4450-A75A-C3231C128752}"/>
    <cellStyle name="Normal 10 6 5 2" xfId="1024" xr:uid="{C6F8A7E1-ABA1-4E95-8EB0-ADE592004080}"/>
    <cellStyle name="Normal 10 6 5 2 2" xfId="1885" xr:uid="{8BC462AD-13EB-498C-8EE1-189DA29DE027}"/>
    <cellStyle name="Normal 10 6 5 2 2 2" xfId="3516" xr:uid="{E5A53F2D-0913-4D6F-AE13-B7ADA4FA934F}"/>
    <cellStyle name="Normal 10 6 5 2 2 2 2" xfId="7357" xr:uid="{E8BC3AAC-A154-4C8D-ACB3-1FDC7F113132}"/>
    <cellStyle name="Normal 10 6 5 2 2 3" xfId="4826" xr:uid="{5DA9972A-0390-41C7-A599-A6A838EEF2BE}"/>
    <cellStyle name="Normal 10 6 5 2 2 3 2" xfId="8588" xr:uid="{8D6111BD-76C9-4379-819A-9DFC9FDB29C0}"/>
    <cellStyle name="Normal 10 6 5 2 2 4" xfId="5726" xr:uid="{276D2535-622E-48F2-B3F3-5CC0BCB4D6B8}"/>
    <cellStyle name="Normal 10 6 5 2 3" xfId="2292" xr:uid="{D0B12DCC-7CA3-4EC5-A2EE-E07260C1FEF4}"/>
    <cellStyle name="Normal 10 6 5 2 3 2" xfId="6133" xr:uid="{8296A2CD-758E-4A71-B315-524706657515}"/>
    <cellStyle name="Normal 10 6 5 2 4" xfId="2699" xr:uid="{1F007B4F-7844-4432-8281-A46E19C7BE2C}"/>
    <cellStyle name="Normal 10 6 5 2 4 2" xfId="6540" xr:uid="{72D2D57E-0F4F-4B60-9CEF-BA4E4ACE5FF6}"/>
    <cellStyle name="Normal 10 6 5 2 5" xfId="3106" xr:uid="{8974030E-B097-413A-9C9E-D92FD9C4E128}"/>
    <cellStyle name="Normal 10 6 5 2 5 2" xfId="6947" xr:uid="{DF3512FA-41F7-45A5-8650-4C4998B0D0A5}"/>
    <cellStyle name="Normal 10 6 5 2 6" xfId="3955" xr:uid="{68603183-D7ED-40F1-9BF1-BCD68CC6D96F}"/>
    <cellStyle name="Normal 10 6 5 2 6 2" xfId="7768" xr:uid="{00694D93-DA11-4828-BE2E-BA42A6EEA2C9}"/>
    <cellStyle name="Normal 10 6 5 2 7" xfId="4420" xr:uid="{0C454D90-A5E0-4A95-AAAC-B2A5C8BEE97C}"/>
    <cellStyle name="Normal 10 6 5 2 7 2" xfId="8182" xr:uid="{AD1AEB72-5FEB-4D18-A7B0-FF787143B821}"/>
    <cellStyle name="Normal 10 6 5 2 8" xfId="5233" xr:uid="{CB0D417D-E1D9-4DDE-B397-2D6111F11155}"/>
    <cellStyle name="Normal 10 6 5 3" xfId="1884" xr:uid="{2D75D918-BC69-4D37-B03E-5C1D72D499FC}"/>
    <cellStyle name="Normal 10 6 5 3 2" xfId="3515" xr:uid="{3F81A311-8262-4F9B-A8BE-0C1EC75B8B14}"/>
    <cellStyle name="Normal 10 6 5 3 2 2" xfId="7356" xr:uid="{BEA5B54D-F822-4742-9751-1359AC60F986}"/>
    <cellStyle name="Normal 10 6 5 3 3" xfId="4825" xr:uid="{E5455382-8DDC-4131-A75A-754A9BD61B4E}"/>
    <cellStyle name="Normal 10 6 5 3 3 2" xfId="8587" xr:uid="{75D56B6B-EA64-422D-BB8F-CE18FF9B6E58}"/>
    <cellStyle name="Normal 10 6 5 3 4" xfId="5725" xr:uid="{27AFD44A-0FD2-4594-89EC-EEB096ABFDB3}"/>
    <cellStyle name="Normal 10 6 5 4" xfId="2291" xr:uid="{0F331B13-EA15-44F9-8461-FB9E08271487}"/>
    <cellStyle name="Normal 10 6 5 4 2" xfId="6132" xr:uid="{C3022CE5-2013-431A-A98A-9627206B2DBC}"/>
    <cellStyle name="Normal 10 6 5 5" xfId="2698" xr:uid="{7A45D1AA-1E08-4E8E-875A-BF295F32622A}"/>
    <cellStyle name="Normal 10 6 5 5 2" xfId="6539" xr:uid="{D73126AE-B512-4232-B0AD-863E2EEFB18B}"/>
    <cellStyle name="Normal 10 6 5 6" xfId="3105" xr:uid="{9AFAF6E7-58FC-4264-BCC9-0B7EECAB97CA}"/>
    <cellStyle name="Normal 10 6 5 6 2" xfId="6946" xr:uid="{ECA9F221-6694-4947-8B19-16B2DEFC372B}"/>
    <cellStyle name="Normal 10 6 5 7" xfId="3954" xr:uid="{257E1D27-8DAE-471E-8179-5AC10CF498FD}"/>
    <cellStyle name="Normal 10 6 5 7 2" xfId="7767" xr:uid="{E966E45D-0BD9-44CF-8821-C15241EDBFAF}"/>
    <cellStyle name="Normal 10 6 5 8" xfId="4419" xr:uid="{B4A7C7E7-E557-4014-BC7D-46CE88C73BD4}"/>
    <cellStyle name="Normal 10 6 5 8 2" xfId="8181" xr:uid="{4A941753-79EF-4B79-9835-7E76A7A42873}"/>
    <cellStyle name="Normal 10 6 5 9" xfId="5232" xr:uid="{19CC1C98-6E92-4C35-A5B8-F6CBEA8A680D}"/>
    <cellStyle name="Normal 10 6 6" xfId="1025" xr:uid="{79CC23FC-5626-42BA-B091-DB80C37EE805}"/>
    <cellStyle name="Normal 10 6 6 2" xfId="1886" xr:uid="{EC27E682-28D8-469B-A730-A32C012DAE09}"/>
    <cellStyle name="Normal 10 6 6 2 2" xfId="3517" xr:uid="{4D4B1CE3-5F0E-4E7E-AA1A-4CC2169C989B}"/>
    <cellStyle name="Normal 10 6 6 2 2 2" xfId="7358" xr:uid="{4BD6ADBF-5640-46C1-804A-A33C08196EC2}"/>
    <cellStyle name="Normal 10 6 6 2 3" xfId="4827" xr:uid="{7A3D7A21-3789-4C6D-AFAF-A1066BAB8C20}"/>
    <cellStyle name="Normal 10 6 6 2 3 2" xfId="8589" xr:uid="{A923C933-162D-4460-8842-47AD8BD97705}"/>
    <cellStyle name="Normal 10 6 6 2 4" xfId="5727" xr:uid="{AB76BAA0-0E7E-458C-820A-D10144B88F7C}"/>
    <cellStyle name="Normal 10 6 6 3" xfId="2293" xr:uid="{F8C6C8D3-8313-4F3E-B3EC-B2457AACB2A5}"/>
    <cellStyle name="Normal 10 6 6 3 2" xfId="6134" xr:uid="{94F704C4-39A5-4BA8-AFF5-F8123A8488B8}"/>
    <cellStyle name="Normal 10 6 6 4" xfId="2700" xr:uid="{8FC4B043-3A0D-4A07-922C-458941BF686C}"/>
    <cellStyle name="Normal 10 6 6 4 2" xfId="6541" xr:uid="{EC6C8059-8EAC-4605-B5F7-D3ED53238CCD}"/>
    <cellStyle name="Normal 10 6 6 5" xfId="3107" xr:uid="{0C29EB54-9AE0-4EF3-B8D0-9C2EC41CC620}"/>
    <cellStyle name="Normal 10 6 6 5 2" xfId="6948" xr:uid="{5E0D6FE4-DDCD-47B2-BA84-9E2313640C8A}"/>
    <cellStyle name="Normal 10 6 6 6" xfId="3956" xr:uid="{651A9E4F-D14A-42CD-8995-888EDF513536}"/>
    <cellStyle name="Normal 10 6 6 6 2" xfId="7769" xr:uid="{3B59A815-F03C-4A49-9C76-2F75E4B8C3FB}"/>
    <cellStyle name="Normal 10 6 6 7" xfId="4421" xr:uid="{814C7F97-5C72-43E1-8499-BD88AF2FB929}"/>
    <cellStyle name="Normal 10 6 6 7 2" xfId="8183" xr:uid="{F64E9177-1672-4786-85EE-D5814A491AF8}"/>
    <cellStyle name="Normal 10 6 6 8" xfId="5234" xr:uid="{32BEDCE1-4522-485A-8763-6E6E4C2959E7}"/>
    <cellStyle name="Normal 10 6 7" xfId="1871" xr:uid="{2658B64D-018F-4892-9F19-57BD044D5AE9}"/>
    <cellStyle name="Normal 10 6 7 2" xfId="3502" xr:uid="{47F99E8E-9374-472D-8B2F-0A4292609D40}"/>
    <cellStyle name="Normal 10 6 7 2 2" xfId="7343" xr:uid="{AC7A7C84-4946-437B-9DD2-BCD420D1B6C5}"/>
    <cellStyle name="Normal 10 6 7 3" xfId="4812" xr:uid="{38DD73D7-12BB-41AC-9DAD-EE541E0E31E1}"/>
    <cellStyle name="Normal 10 6 7 3 2" xfId="8574" xr:uid="{576DAE8B-BCAC-43D1-A678-847AF51B41C4}"/>
    <cellStyle name="Normal 10 6 7 4" xfId="5712" xr:uid="{D8FB2E50-4EA7-4243-ACE1-054F391B0D86}"/>
    <cellStyle name="Normal 10 6 8" xfId="2278" xr:uid="{F4AA4436-2928-48E7-9956-E43AB9B9BEB5}"/>
    <cellStyle name="Normal 10 6 8 2" xfId="6119" xr:uid="{324D237B-1E92-4AE7-A83E-0F709F314065}"/>
    <cellStyle name="Normal 10 6 9" xfId="2685" xr:uid="{C3D189AC-45D3-459C-960C-06D2F1DA9961}"/>
    <cellStyle name="Normal 10 6 9 2" xfId="6526" xr:uid="{2A336060-2F90-4B32-B943-5E2150B7D594}"/>
    <cellStyle name="Normal 10 7" xfId="1026" xr:uid="{F1259D11-52B8-4452-9B0B-20B35C26B4DD}"/>
    <cellStyle name="Normal 10 7 10" xfId="5235" xr:uid="{FDA4B736-37F5-464D-96D0-CCFE8984F7C5}"/>
    <cellStyle name="Normal 10 7 2" xfId="1027" xr:uid="{2DDAC7EB-2A91-4C34-9D63-31AB4BCD1B45}"/>
    <cellStyle name="Normal 10 7 2 2" xfId="1028" xr:uid="{75B03082-2E12-4254-A44D-08623D4D506C}"/>
    <cellStyle name="Normal 10 7 2 2 2" xfId="1889" xr:uid="{9DA1C86E-E4B8-42F9-838D-9EECC2DCC929}"/>
    <cellStyle name="Normal 10 7 2 2 2 2" xfId="3520" xr:uid="{C906AD6E-61C1-4917-8F0A-CCBAE518A470}"/>
    <cellStyle name="Normal 10 7 2 2 2 2 2" xfId="7361" xr:uid="{A28880B0-2B33-4C42-A084-090100D41EB4}"/>
    <cellStyle name="Normal 10 7 2 2 2 3" xfId="4830" xr:uid="{7C93D44F-B83A-47FD-A1BC-F9B91CAB693A}"/>
    <cellStyle name="Normal 10 7 2 2 2 3 2" xfId="8592" xr:uid="{26E9A8CF-5EE1-4402-95DC-D3018EEB597A}"/>
    <cellStyle name="Normal 10 7 2 2 2 4" xfId="5730" xr:uid="{59505838-7528-4F0E-A82B-18AC9179E053}"/>
    <cellStyle name="Normal 10 7 2 2 3" xfId="2296" xr:uid="{E8677B81-424A-451E-B1E4-32506EE2E611}"/>
    <cellStyle name="Normal 10 7 2 2 3 2" xfId="6137" xr:uid="{F63A64F1-4157-4770-A064-E5B24E39927D}"/>
    <cellStyle name="Normal 10 7 2 2 4" xfId="2703" xr:uid="{B03252D2-79B1-417C-ADAB-212990584F0B}"/>
    <cellStyle name="Normal 10 7 2 2 4 2" xfId="6544" xr:uid="{25A5BC4A-485A-4308-A85E-9FB5D3E8CF45}"/>
    <cellStyle name="Normal 10 7 2 2 5" xfId="3110" xr:uid="{1BA05BBB-E2CB-4534-A6C3-D8A647B581B6}"/>
    <cellStyle name="Normal 10 7 2 2 5 2" xfId="6951" xr:uid="{7A51A671-EEAF-482F-A2C2-BACE4396A137}"/>
    <cellStyle name="Normal 10 7 2 2 6" xfId="3959" xr:uid="{03419E6A-9927-4318-A60F-A4D7C751BC17}"/>
    <cellStyle name="Normal 10 7 2 2 6 2" xfId="7772" xr:uid="{FF735050-142A-4B1E-BF01-DD878A87C49E}"/>
    <cellStyle name="Normal 10 7 2 2 7" xfId="4424" xr:uid="{BB03BC9E-1607-44EB-9683-F6F21A5CFD7B}"/>
    <cellStyle name="Normal 10 7 2 2 7 2" xfId="8186" xr:uid="{AD0CD132-5F64-40C9-95FB-253199557205}"/>
    <cellStyle name="Normal 10 7 2 2 8" xfId="5237" xr:uid="{303ED0B8-6740-4302-9637-BF4C4B0C1F9B}"/>
    <cellStyle name="Normal 10 7 2 3" xfId="1888" xr:uid="{F7F9393F-32E9-4A00-8D47-8BF3E8617FC7}"/>
    <cellStyle name="Normal 10 7 2 3 2" xfId="3519" xr:uid="{693D2C4C-A03F-4C9A-9940-A5D782ABFB75}"/>
    <cellStyle name="Normal 10 7 2 3 2 2" xfId="7360" xr:uid="{5DB92F61-9B25-47A7-881F-C30F429843F9}"/>
    <cellStyle name="Normal 10 7 2 3 3" xfId="4829" xr:uid="{ED9D572A-5DC9-4F0B-8A5D-C13CACA2706D}"/>
    <cellStyle name="Normal 10 7 2 3 3 2" xfId="8591" xr:uid="{2C1F7774-085A-4274-9CCA-7DEA6F85FA1F}"/>
    <cellStyle name="Normal 10 7 2 3 4" xfId="5729" xr:uid="{A5B9B193-7F5C-45D5-8CEC-86A5281FA7D2}"/>
    <cellStyle name="Normal 10 7 2 4" xfId="2295" xr:uid="{16019714-F45B-4C17-B006-F70B050BCE18}"/>
    <cellStyle name="Normal 10 7 2 4 2" xfId="6136" xr:uid="{A87EE66C-DE1B-486F-8AEC-A30B5995914A}"/>
    <cellStyle name="Normal 10 7 2 5" xfId="2702" xr:uid="{2B3343F8-F187-468C-B6E4-CFDEA9C11437}"/>
    <cellStyle name="Normal 10 7 2 5 2" xfId="6543" xr:uid="{A2F8964B-21CF-49D3-9A41-8579EE63A720}"/>
    <cellStyle name="Normal 10 7 2 6" xfId="3109" xr:uid="{EA6CBBE6-820D-4D61-81DF-5A00B95EF457}"/>
    <cellStyle name="Normal 10 7 2 6 2" xfId="6950" xr:uid="{776B7D7A-CFB6-4E2E-B9E3-F69C6AED0024}"/>
    <cellStyle name="Normal 10 7 2 7" xfId="3958" xr:uid="{73BA6AC5-5F5D-487B-A53E-B34D0CDEA0C3}"/>
    <cellStyle name="Normal 10 7 2 7 2" xfId="7771" xr:uid="{E9E3D01B-348D-43DD-A91A-AA8DE17B8061}"/>
    <cellStyle name="Normal 10 7 2 8" xfId="4423" xr:uid="{0F3843DF-B155-4D13-AB1A-23CBCF28BB39}"/>
    <cellStyle name="Normal 10 7 2 8 2" xfId="8185" xr:uid="{B6681C89-CE4B-4070-A7CF-88EF16979052}"/>
    <cellStyle name="Normal 10 7 2 9" xfId="5236" xr:uid="{0FB39BC3-F0B4-447B-9A29-0304BDC081AD}"/>
    <cellStyle name="Normal 10 7 3" xfId="1029" xr:uid="{D6D8A0ED-915E-40E5-89C9-446A2D1898FB}"/>
    <cellStyle name="Normal 10 7 3 2" xfId="1890" xr:uid="{1317E6EA-B742-4203-8FE8-5F4992DF7E51}"/>
    <cellStyle name="Normal 10 7 3 2 2" xfId="3521" xr:uid="{20B13AF8-9D1A-4994-A0DE-4FDAA928CD71}"/>
    <cellStyle name="Normal 10 7 3 2 2 2" xfId="7362" xr:uid="{DB263700-FB12-4817-A7FB-F25DEBCC7E00}"/>
    <cellStyle name="Normal 10 7 3 2 3" xfId="4831" xr:uid="{F323F031-C969-41BE-A5D8-65BC3E3B67E2}"/>
    <cellStyle name="Normal 10 7 3 2 3 2" xfId="8593" xr:uid="{09CF1FD3-526B-455B-88F3-36E1D4A013D4}"/>
    <cellStyle name="Normal 10 7 3 2 4" xfId="5731" xr:uid="{1004C143-B27C-4644-A0D0-7E0A3075B412}"/>
    <cellStyle name="Normal 10 7 3 3" xfId="2297" xr:uid="{77DFC052-B95F-43E0-A45A-4CB6744A1953}"/>
    <cellStyle name="Normal 10 7 3 3 2" xfId="6138" xr:uid="{D15083A7-9ABB-4845-88BF-D35324177667}"/>
    <cellStyle name="Normal 10 7 3 4" xfId="2704" xr:uid="{176BAAE7-A651-4065-AF4F-A1AD9EB571DC}"/>
    <cellStyle name="Normal 10 7 3 4 2" xfId="6545" xr:uid="{F64D31DD-1263-4839-BE58-24DD79ADB4DD}"/>
    <cellStyle name="Normal 10 7 3 5" xfId="3111" xr:uid="{E035BEA5-445E-4C6A-A447-A0FE00042AC2}"/>
    <cellStyle name="Normal 10 7 3 5 2" xfId="6952" xr:uid="{A6E9E0E6-9D9B-4025-9941-6D8A076843B0}"/>
    <cellStyle name="Normal 10 7 3 6" xfId="3960" xr:uid="{6D3F8332-5A77-412E-93E9-A68A865AEF17}"/>
    <cellStyle name="Normal 10 7 3 6 2" xfId="7773" xr:uid="{67E3BD8B-54E2-43D2-BE90-0E6273DBCD7E}"/>
    <cellStyle name="Normal 10 7 3 7" xfId="4425" xr:uid="{EF075A79-7B43-4017-9948-7DA13C1B6F22}"/>
    <cellStyle name="Normal 10 7 3 7 2" xfId="8187" xr:uid="{669A92DF-9C5D-4495-B3E5-111752DE4A76}"/>
    <cellStyle name="Normal 10 7 3 8" xfId="5238" xr:uid="{DC6BCB09-ED72-4F71-8748-B6B619C12926}"/>
    <cellStyle name="Normal 10 7 4" xfId="1887" xr:uid="{1F53DA32-0737-4FBF-A46B-F38ADF890AFB}"/>
    <cellStyle name="Normal 10 7 4 2" xfId="3518" xr:uid="{0FF18AC0-8B59-4E3B-8522-68D918B44510}"/>
    <cellStyle name="Normal 10 7 4 2 2" xfId="7359" xr:uid="{FB03F2BB-A680-4919-9A87-65ABAB96EF7A}"/>
    <cellStyle name="Normal 10 7 4 3" xfId="4828" xr:uid="{985A1CB0-8749-4DFA-9A53-9546929E3596}"/>
    <cellStyle name="Normal 10 7 4 3 2" xfId="8590" xr:uid="{54CA6A22-AEC7-4C4D-8947-0C877284B962}"/>
    <cellStyle name="Normal 10 7 4 4" xfId="5728" xr:uid="{1D183D59-D3A5-4FDF-BAF6-F6F261607FAF}"/>
    <cellStyle name="Normal 10 7 5" xfId="2294" xr:uid="{984FBD8C-D91F-44DD-B901-758F18A6DE84}"/>
    <cellStyle name="Normal 10 7 5 2" xfId="6135" xr:uid="{C398B4D1-5C3C-4A68-8FF9-63A60555A9C9}"/>
    <cellStyle name="Normal 10 7 6" xfId="2701" xr:uid="{4598D980-3044-4897-8E1A-E72ED2B481D1}"/>
    <cellStyle name="Normal 10 7 6 2" xfId="6542" xr:uid="{9D97F787-100E-4E07-834E-441C9E78D400}"/>
    <cellStyle name="Normal 10 7 7" xfId="3108" xr:uid="{A3321126-CC37-4421-9B42-9EDB598134DF}"/>
    <cellStyle name="Normal 10 7 7 2" xfId="6949" xr:uid="{41D5A918-58D7-46E5-A829-AF9C87594C0E}"/>
    <cellStyle name="Normal 10 7 8" xfId="3957" xr:uid="{B72AB77F-9438-4321-B5DE-E80FBE497F89}"/>
    <cellStyle name="Normal 10 7 8 2" xfId="7770" xr:uid="{724A6C4D-888F-4CC1-A84F-998DF7C97890}"/>
    <cellStyle name="Normal 10 7 9" xfId="4422" xr:uid="{72EF9707-06EF-44B9-A09F-99D6EDF4F213}"/>
    <cellStyle name="Normal 10 7 9 2" xfId="8184" xr:uid="{DD1D69F0-C513-4F9A-806A-E4A3B1E1D8D4}"/>
    <cellStyle name="Normal 10 8" xfId="1030" xr:uid="{59B63E27-7EBC-453A-9A5E-08E6DC6D2BCB}"/>
    <cellStyle name="Normal 10 8 10" xfId="5239" xr:uid="{BD1586AB-A883-410A-81B8-5BF2303ABFF1}"/>
    <cellStyle name="Normal 10 8 2" xfId="1031" xr:uid="{76A7FAF5-00C2-4CEC-9F76-695F41A8DDBE}"/>
    <cellStyle name="Normal 10 8 2 2" xfId="1032" xr:uid="{DE44D4A0-7898-48B0-84C8-3710C1229365}"/>
    <cellStyle name="Normal 10 8 2 2 2" xfId="1893" xr:uid="{E5D8DF35-990F-4F94-BBE3-3824CF520599}"/>
    <cellStyle name="Normal 10 8 2 2 2 2" xfId="3524" xr:uid="{01F06B17-5F37-42CE-969C-93FF0F9B5E89}"/>
    <cellStyle name="Normal 10 8 2 2 2 2 2" xfId="7365" xr:uid="{A7A1A535-CD53-4EF7-8A06-6CB95719DB0E}"/>
    <cellStyle name="Normal 10 8 2 2 2 3" xfId="4834" xr:uid="{1906D566-3BA9-4105-A805-5C7CD57D620A}"/>
    <cellStyle name="Normal 10 8 2 2 2 3 2" xfId="8596" xr:uid="{F114CE46-B9CE-40E8-95AF-B6D639F0EC24}"/>
    <cellStyle name="Normal 10 8 2 2 2 4" xfId="5734" xr:uid="{6B0E0BD3-152B-4D87-B660-A7583E79D045}"/>
    <cellStyle name="Normal 10 8 2 2 3" xfId="2300" xr:uid="{9C1B1828-8E64-402D-9FC7-7F4870BA3FE4}"/>
    <cellStyle name="Normal 10 8 2 2 3 2" xfId="6141" xr:uid="{AF051433-C3A9-43E4-AE95-9FCC7BAEC67B}"/>
    <cellStyle name="Normal 10 8 2 2 4" xfId="2707" xr:uid="{31DD1765-326A-4A4F-B6FB-F111E2B0B17F}"/>
    <cellStyle name="Normal 10 8 2 2 4 2" xfId="6548" xr:uid="{E7FBD08E-EAC8-4172-86B0-A23BE0AA2130}"/>
    <cellStyle name="Normal 10 8 2 2 5" xfId="3114" xr:uid="{91EB7008-FD9B-4B18-9A2E-B348C318A730}"/>
    <cellStyle name="Normal 10 8 2 2 5 2" xfId="6955" xr:uid="{81F0D0DC-935E-4EB9-9A0E-77C416A4E992}"/>
    <cellStyle name="Normal 10 8 2 2 6" xfId="3963" xr:uid="{C2A6B13D-BB97-4507-BDAD-EF6E89894A1F}"/>
    <cellStyle name="Normal 10 8 2 2 6 2" xfId="7776" xr:uid="{69D6F1B7-9B3A-45F7-9ADF-34863925A23A}"/>
    <cellStyle name="Normal 10 8 2 2 7" xfId="4428" xr:uid="{2E148ADE-1C6F-46BB-969F-101BB0ADB127}"/>
    <cellStyle name="Normal 10 8 2 2 7 2" xfId="8190" xr:uid="{FD9C02E2-D950-4C16-AB2D-6024F9A4880B}"/>
    <cellStyle name="Normal 10 8 2 2 8" xfId="5241" xr:uid="{70636895-202D-4C97-826E-178158799C92}"/>
    <cellStyle name="Normal 10 8 2 3" xfId="1892" xr:uid="{A6A8C722-0166-493C-B2B0-932B79B202B1}"/>
    <cellStyle name="Normal 10 8 2 3 2" xfId="3523" xr:uid="{1B062459-962B-4C9E-BF57-3C809DBF8321}"/>
    <cellStyle name="Normal 10 8 2 3 2 2" xfId="7364" xr:uid="{DA8DD293-D119-4315-A51B-6135BFBE8F51}"/>
    <cellStyle name="Normal 10 8 2 3 3" xfId="4833" xr:uid="{2020114A-03A4-4084-9B34-BD123732C601}"/>
    <cellStyle name="Normal 10 8 2 3 3 2" xfId="8595" xr:uid="{8FF3920A-AF21-45C9-8A2F-F9EA711CA20E}"/>
    <cellStyle name="Normal 10 8 2 3 4" xfId="5733" xr:uid="{C9440111-A1E8-4A38-8CA8-AA4FF01B7779}"/>
    <cellStyle name="Normal 10 8 2 4" xfId="2299" xr:uid="{72BECFB7-FCAB-4FD4-A36E-39895C5CED64}"/>
    <cellStyle name="Normal 10 8 2 4 2" xfId="6140" xr:uid="{2E641892-8989-4830-9BA6-E6BA2460237E}"/>
    <cellStyle name="Normal 10 8 2 5" xfId="2706" xr:uid="{BBED8387-83A5-4799-A5BB-6C50EF910F10}"/>
    <cellStyle name="Normal 10 8 2 5 2" xfId="6547" xr:uid="{0407495A-C2F2-47E8-AD78-0A48668B715D}"/>
    <cellStyle name="Normal 10 8 2 6" xfId="3113" xr:uid="{4291D205-9083-4806-8DBC-36F7354AD105}"/>
    <cellStyle name="Normal 10 8 2 6 2" xfId="6954" xr:uid="{A8517AD7-97B0-4F23-96E9-0B6ED5E92704}"/>
    <cellStyle name="Normal 10 8 2 7" xfId="3962" xr:uid="{0F558ECA-7A7A-4C94-85E2-FF99D05EC14B}"/>
    <cellStyle name="Normal 10 8 2 7 2" xfId="7775" xr:uid="{C6C9E1AA-D399-4EA6-A9FA-90D18AFFF39E}"/>
    <cellStyle name="Normal 10 8 2 8" xfId="4427" xr:uid="{8E3099BC-41F8-4255-BCAF-927B81905B9E}"/>
    <cellStyle name="Normal 10 8 2 8 2" xfId="8189" xr:uid="{AA48E6C3-FB49-40DC-BE7D-4C293063309C}"/>
    <cellStyle name="Normal 10 8 2 9" xfId="5240" xr:uid="{C8C33DEE-C2EF-4A37-B25A-BB1BF6DCAACB}"/>
    <cellStyle name="Normal 10 8 3" xfId="1033" xr:uid="{9FE6D236-CC39-42A9-A324-C4DD978ECBD6}"/>
    <cellStyle name="Normal 10 8 3 2" xfId="1894" xr:uid="{CC2C633A-780F-4517-95FB-D123E067DE43}"/>
    <cellStyle name="Normal 10 8 3 2 2" xfId="3525" xr:uid="{65D8DE45-2105-42FD-8EF9-2CD17AB00079}"/>
    <cellStyle name="Normal 10 8 3 2 2 2" xfId="7366" xr:uid="{D46FC74C-C7FF-4231-9F71-4A291205F3B0}"/>
    <cellStyle name="Normal 10 8 3 2 3" xfId="4835" xr:uid="{1490F730-8367-495C-871A-87C5324DCFD9}"/>
    <cellStyle name="Normal 10 8 3 2 3 2" xfId="8597" xr:uid="{02E131EE-03D5-4277-B7E0-09ECD2302EAC}"/>
    <cellStyle name="Normal 10 8 3 2 4" xfId="5735" xr:uid="{B6FD1543-552A-4BB2-9D3E-2996A8DFE24D}"/>
    <cellStyle name="Normal 10 8 3 3" xfId="2301" xr:uid="{30C15546-9988-43E1-9057-2BADADAC6952}"/>
    <cellStyle name="Normal 10 8 3 3 2" xfId="6142" xr:uid="{054030CB-2F42-440B-842B-1956D23DB43E}"/>
    <cellStyle name="Normal 10 8 3 4" xfId="2708" xr:uid="{E9AE5F69-B2D7-4BE0-87D1-FCA95D3C8762}"/>
    <cellStyle name="Normal 10 8 3 4 2" xfId="6549" xr:uid="{3712BFA2-B409-4D67-A833-2A17720CA647}"/>
    <cellStyle name="Normal 10 8 3 5" xfId="3115" xr:uid="{4EEE449E-0F3B-4962-ACC2-C9E1324120ED}"/>
    <cellStyle name="Normal 10 8 3 5 2" xfId="6956" xr:uid="{E08A6D3F-731A-415A-8CAC-A70D74A1B0F7}"/>
    <cellStyle name="Normal 10 8 3 6" xfId="3964" xr:uid="{DEEE04B1-28BD-46D0-8602-E638A972C559}"/>
    <cellStyle name="Normal 10 8 3 6 2" xfId="7777" xr:uid="{8FEA117F-0C90-4A17-9822-4245F9EBF5D2}"/>
    <cellStyle name="Normal 10 8 3 7" xfId="4429" xr:uid="{9AF9B8B1-8443-4C87-8C66-7DD6D0293C2F}"/>
    <cellStyle name="Normal 10 8 3 7 2" xfId="8191" xr:uid="{C7AE2A13-50A6-413D-B2DD-909B34741BE5}"/>
    <cellStyle name="Normal 10 8 3 8" xfId="5242" xr:uid="{B9B94708-086E-42C8-929B-32553C636909}"/>
    <cellStyle name="Normal 10 8 4" xfId="1891" xr:uid="{B0B0917E-A37E-49F7-9436-D75CFB5C960D}"/>
    <cellStyle name="Normal 10 8 4 2" xfId="3522" xr:uid="{4B644F80-7DEE-434F-AE06-45C58943EB12}"/>
    <cellStyle name="Normal 10 8 4 2 2" xfId="7363" xr:uid="{3778EE2C-B7C1-46CC-9497-CA16E38AA851}"/>
    <cellStyle name="Normal 10 8 4 3" xfId="4832" xr:uid="{A63A3073-7383-41ED-A33A-DAE23A927817}"/>
    <cellStyle name="Normal 10 8 4 3 2" xfId="8594" xr:uid="{F12F20F3-DA4B-4C93-B4C2-0D7257091CD3}"/>
    <cellStyle name="Normal 10 8 4 4" xfId="5732" xr:uid="{E7CD74F5-6E1D-45E6-B2F7-DECAD7F8C324}"/>
    <cellStyle name="Normal 10 8 5" xfId="2298" xr:uid="{B76FB7E6-7D19-456A-8B82-02E2FF29749A}"/>
    <cellStyle name="Normal 10 8 5 2" xfId="6139" xr:uid="{F8269EAA-3FCE-4ECF-B5CB-FB51D0ECFD34}"/>
    <cellStyle name="Normal 10 8 6" xfId="2705" xr:uid="{D07C1D33-36A9-431E-8A2E-9D8D9820674A}"/>
    <cellStyle name="Normal 10 8 6 2" xfId="6546" xr:uid="{04411E33-D41D-4723-8D26-F994686919BD}"/>
    <cellStyle name="Normal 10 8 7" xfId="3112" xr:uid="{6A175FF8-2D2A-4757-816A-C65C3645DADE}"/>
    <cellStyle name="Normal 10 8 7 2" xfId="6953" xr:uid="{C00F8372-15E4-44C9-AF0D-9131C9C67A89}"/>
    <cellStyle name="Normal 10 8 8" xfId="3961" xr:uid="{A488430E-BC49-484E-91AD-072892B6D9AE}"/>
    <cellStyle name="Normal 10 8 8 2" xfId="7774" xr:uid="{7DA9AFAA-954F-4A5A-9019-C24BF74BA4D6}"/>
    <cellStyle name="Normal 10 8 9" xfId="4426" xr:uid="{EE2125B4-C4A5-40DD-8F3B-6290581CF12C}"/>
    <cellStyle name="Normal 10 8 9 2" xfId="8188" xr:uid="{C508B45C-6000-493A-8622-757513D8AAD4}"/>
    <cellStyle name="Normal 10 9" xfId="1034" xr:uid="{A9568738-C848-43E8-B848-C5DDBC17D10B}"/>
    <cellStyle name="Normal 10 9 10" xfId="5243" xr:uid="{269FDDD3-0E29-4E61-8DDD-E2BD7FF5AD58}"/>
    <cellStyle name="Normal 10 9 2" xfId="1035" xr:uid="{F77FAA14-6EDD-4231-82F3-DDEC4ADC805B}"/>
    <cellStyle name="Normal 10 9 2 2" xfId="1036" xr:uid="{906C1BC4-5C66-4AE8-A6E8-40496C9F4585}"/>
    <cellStyle name="Normal 10 9 2 2 2" xfId="1897" xr:uid="{E67FE0F5-55F3-4260-BBA3-184D34063BF7}"/>
    <cellStyle name="Normal 10 9 2 2 2 2" xfId="3528" xr:uid="{206D9ED6-9CAC-4898-96CC-578DE3659B74}"/>
    <cellStyle name="Normal 10 9 2 2 2 2 2" xfId="7369" xr:uid="{4285CB99-AC4E-47D3-A205-B3B94F05DC88}"/>
    <cellStyle name="Normal 10 9 2 2 2 3" xfId="4838" xr:uid="{6AC1F290-D7A1-478A-A09F-09639000D30D}"/>
    <cellStyle name="Normal 10 9 2 2 2 3 2" xfId="8600" xr:uid="{3FD03687-C2D2-43AD-B51A-4D7A1D8A5C7E}"/>
    <cellStyle name="Normal 10 9 2 2 2 4" xfId="5738" xr:uid="{E651FAC1-53EC-4388-BCAA-D737BB21C7AD}"/>
    <cellStyle name="Normal 10 9 2 2 3" xfId="2304" xr:uid="{3493F7A1-F28E-424D-8DF0-5B1007D225CA}"/>
    <cellStyle name="Normal 10 9 2 2 3 2" xfId="6145" xr:uid="{9923313C-CF05-4830-B758-EB69B60EF25F}"/>
    <cellStyle name="Normal 10 9 2 2 4" xfId="2711" xr:uid="{9FA080E0-4444-4732-9B05-B4398E117006}"/>
    <cellStyle name="Normal 10 9 2 2 4 2" xfId="6552" xr:uid="{43D4A8CA-EE2B-4109-B1C4-584453409F7B}"/>
    <cellStyle name="Normal 10 9 2 2 5" xfId="3118" xr:uid="{E09F7AB9-5EC2-40E0-A642-B10CC1268B32}"/>
    <cellStyle name="Normal 10 9 2 2 5 2" xfId="6959" xr:uid="{6D3E6BC7-4F34-499C-A1AA-33FC33692F90}"/>
    <cellStyle name="Normal 10 9 2 2 6" xfId="3967" xr:uid="{19E1AA5C-2008-4BAB-B415-FDD28216BA53}"/>
    <cellStyle name="Normal 10 9 2 2 6 2" xfId="7780" xr:uid="{B99DE67A-4421-4313-B4D7-5B6FFA4C1598}"/>
    <cellStyle name="Normal 10 9 2 2 7" xfId="4432" xr:uid="{4C22A4D8-84D6-4F9F-9B65-0147704B40C6}"/>
    <cellStyle name="Normal 10 9 2 2 7 2" xfId="8194" xr:uid="{8ACA859F-7724-4336-A3EF-0E32A3246EBB}"/>
    <cellStyle name="Normal 10 9 2 2 8" xfId="5245" xr:uid="{4C284A50-D050-4ADB-9AFA-6384276A3D2B}"/>
    <cellStyle name="Normal 10 9 2 3" xfId="1896" xr:uid="{5A5A2A49-0749-42B6-B11C-531BF05F75F6}"/>
    <cellStyle name="Normal 10 9 2 3 2" xfId="3527" xr:uid="{EF3D541C-E218-4F85-8E09-C8A28A75BD27}"/>
    <cellStyle name="Normal 10 9 2 3 2 2" xfId="7368" xr:uid="{EEFF9512-C2A3-4400-BC1A-1536BD4CC30E}"/>
    <cellStyle name="Normal 10 9 2 3 3" xfId="4837" xr:uid="{8AAD6D24-796E-4189-9EFE-A172632A92EE}"/>
    <cellStyle name="Normal 10 9 2 3 3 2" xfId="8599" xr:uid="{0A2927CC-7748-4699-B2B1-B71C1E4D5CF2}"/>
    <cellStyle name="Normal 10 9 2 3 4" xfId="5737" xr:uid="{DBC309AF-79DD-4349-B42B-0B1582B073CA}"/>
    <cellStyle name="Normal 10 9 2 4" xfId="2303" xr:uid="{545FD2AC-E87B-4FBC-B6C1-F53340B2E189}"/>
    <cellStyle name="Normal 10 9 2 4 2" xfId="6144" xr:uid="{281D989C-7930-4082-ACF5-C3BF96CE072E}"/>
    <cellStyle name="Normal 10 9 2 5" xfId="2710" xr:uid="{BA417D21-3739-4E47-9B94-2D140D336DFF}"/>
    <cellStyle name="Normal 10 9 2 5 2" xfId="6551" xr:uid="{88164524-61A3-4389-9998-59D265075956}"/>
    <cellStyle name="Normal 10 9 2 6" xfId="3117" xr:uid="{23436E78-04CA-4EC0-B4AC-8A9E1FC33510}"/>
    <cellStyle name="Normal 10 9 2 6 2" xfId="6958" xr:uid="{2C85D4F5-0D6A-4EDA-B1F3-2EA2439D2AE0}"/>
    <cellStyle name="Normal 10 9 2 7" xfId="3966" xr:uid="{61AE0057-83F3-47AB-ACFD-E951823E347A}"/>
    <cellStyle name="Normal 10 9 2 7 2" xfId="7779" xr:uid="{5E9ABCE3-951B-4788-9393-5D91F23A185D}"/>
    <cellStyle name="Normal 10 9 2 8" xfId="4431" xr:uid="{2179C129-47E6-49C7-BFDA-18E7E3D7BC86}"/>
    <cellStyle name="Normal 10 9 2 8 2" xfId="8193" xr:uid="{13048ED8-2F5C-4EAE-B472-F921F2EA114A}"/>
    <cellStyle name="Normal 10 9 2 9" xfId="5244" xr:uid="{63F645B8-1E6F-4A44-B6DE-A0F95EACFB9F}"/>
    <cellStyle name="Normal 10 9 3" xfId="1037" xr:uid="{A9AE200E-CD47-49A6-BA49-9C50B46AE0C3}"/>
    <cellStyle name="Normal 10 9 3 2" xfId="1898" xr:uid="{06F0B36F-5463-4937-8B18-E904ED3E0CB9}"/>
    <cellStyle name="Normal 10 9 3 2 2" xfId="3529" xr:uid="{795BC240-7E5C-4792-A573-08B46B1B4C90}"/>
    <cellStyle name="Normal 10 9 3 2 2 2" xfId="7370" xr:uid="{D7FC5994-B89F-4246-AAB6-BE8092F1319D}"/>
    <cellStyle name="Normal 10 9 3 2 3" xfId="4839" xr:uid="{CA668FBC-014A-44FD-B543-8B5E0DC018FA}"/>
    <cellStyle name="Normal 10 9 3 2 3 2" xfId="8601" xr:uid="{DB5B791E-6B14-482C-AF12-6AABB987321C}"/>
    <cellStyle name="Normal 10 9 3 2 4" xfId="5739" xr:uid="{2779336E-EB1C-4ACD-994C-034C90B683BE}"/>
    <cellStyle name="Normal 10 9 3 3" xfId="2305" xr:uid="{3FD69097-24CD-490D-B377-4C13931DBA5A}"/>
    <cellStyle name="Normal 10 9 3 3 2" xfId="6146" xr:uid="{DBF5087B-65E1-4F26-8511-9E79F50423FA}"/>
    <cellStyle name="Normal 10 9 3 4" xfId="2712" xr:uid="{662FDF4A-DB0C-4E3A-9764-E0A42008EC43}"/>
    <cellStyle name="Normal 10 9 3 4 2" xfId="6553" xr:uid="{F1ECF1FA-4028-46A5-BA7D-91B7875DFD72}"/>
    <cellStyle name="Normal 10 9 3 5" xfId="3119" xr:uid="{ED49B8FE-DDB0-43BF-809C-CA10FBCAC4C4}"/>
    <cellStyle name="Normal 10 9 3 5 2" xfId="6960" xr:uid="{CA2E9358-CB0E-4AF5-9D64-98D507948D2B}"/>
    <cellStyle name="Normal 10 9 3 6" xfId="3968" xr:uid="{BD12CF2D-B8F3-446C-BCA7-90E1B49AE7DD}"/>
    <cellStyle name="Normal 10 9 3 6 2" xfId="7781" xr:uid="{491EFB93-B498-4543-A5B5-5DFF85F84707}"/>
    <cellStyle name="Normal 10 9 3 7" xfId="4433" xr:uid="{4CFC1B5C-3BBD-4E6B-8A24-29ADF26FB9DF}"/>
    <cellStyle name="Normal 10 9 3 7 2" xfId="8195" xr:uid="{A04E67EB-8368-4B23-AF0F-1A36D24A72CE}"/>
    <cellStyle name="Normal 10 9 3 8" xfId="5246" xr:uid="{0F81179C-637D-4DCC-9522-34C6C371C371}"/>
    <cellStyle name="Normal 10 9 4" xfId="1895" xr:uid="{92B6956E-02CF-4912-9646-B72FC9DF63D3}"/>
    <cellStyle name="Normal 10 9 4 2" xfId="3526" xr:uid="{531720B2-397F-4EFE-90F6-D22C5E92A95A}"/>
    <cellStyle name="Normal 10 9 4 2 2" xfId="7367" xr:uid="{6208B7FF-F2D8-4A97-985A-72A8A2A2B3DD}"/>
    <cellStyle name="Normal 10 9 4 3" xfId="4836" xr:uid="{8DEABEEA-88DC-4641-987C-890C4628C047}"/>
    <cellStyle name="Normal 10 9 4 3 2" xfId="8598" xr:uid="{6AADA393-D0BB-4058-BB2D-7CD9A38EEF04}"/>
    <cellStyle name="Normal 10 9 4 4" xfId="5736" xr:uid="{7ED35CF6-C445-4520-A1C7-38325C6C3A2E}"/>
    <cellStyle name="Normal 10 9 5" xfId="2302" xr:uid="{58600F68-784E-4DE8-B530-2AA5570E079A}"/>
    <cellStyle name="Normal 10 9 5 2" xfId="6143" xr:uid="{C52598B4-7FBC-4998-ADEE-897A4375B5EF}"/>
    <cellStyle name="Normal 10 9 6" xfId="2709" xr:uid="{C63C6A46-53E7-468F-AB18-3A0E8BEC89C1}"/>
    <cellStyle name="Normal 10 9 6 2" xfId="6550" xr:uid="{EC44862B-6127-413B-B8E7-1ECBD10AA246}"/>
    <cellStyle name="Normal 10 9 7" xfId="3116" xr:uid="{85B8782C-FC6A-4699-9E2B-FE959EE8BFF8}"/>
    <cellStyle name="Normal 10 9 7 2" xfId="6957" xr:uid="{8257922E-A2E7-480A-AD9A-00A073506142}"/>
    <cellStyle name="Normal 10 9 8" xfId="3965" xr:uid="{33B30F40-BC41-4632-8C60-DD7A330995F0}"/>
    <cellStyle name="Normal 10 9 8 2" xfId="7778" xr:uid="{843AFE2C-89EB-495F-9AEA-593E4C04F104}"/>
    <cellStyle name="Normal 10 9 9" xfId="4430" xr:uid="{FD5DBEC3-2A42-4BAD-8029-D18AC1C3C252}"/>
    <cellStyle name="Normal 10 9 9 2" xfId="8192" xr:uid="{A0C934C5-2765-4C96-87D1-A9F6CFAF313A}"/>
    <cellStyle name="Normal 11" xfId="1038" xr:uid="{5F860E2F-51F3-4F07-A389-FAD4CB66C7CD}"/>
    <cellStyle name="Normal 11 2" xfId="1039" xr:uid="{1CC51309-5C6A-4F91-B63C-B0FFBCC2F827}"/>
    <cellStyle name="Normal 11 2 2" xfId="1040" xr:uid="{5B9A93CA-F9EF-4E80-B08D-B5AA62ACF329}"/>
    <cellStyle name="Normal 11 2 2 2" xfId="1041" xr:uid="{4E9FD127-7082-4D39-9939-76E913469BF5}"/>
    <cellStyle name="Normal 11 2 3" xfId="1042" xr:uid="{0C731DDB-3347-4356-944A-BC4F68EE5887}"/>
    <cellStyle name="Normal 11 3" xfId="1043" xr:uid="{4F767F8C-C18F-4890-84D4-790A59095426}"/>
    <cellStyle name="Normal 11 4" xfId="5254" xr:uid="{93548BF9-247E-43E9-9587-3B4A033FC6A4}"/>
    <cellStyle name="Normal 12" xfId="1044" xr:uid="{335FA280-FDA5-40B6-8C17-495AA74CC8AA}"/>
    <cellStyle name="Normal 12 2" xfId="3530" xr:uid="{02419CCB-6B75-43C2-8E53-3FDABC668268}"/>
    <cellStyle name="Normal 12 2 2" xfId="7371" xr:uid="{CBD1FD81-D7E6-4834-86E1-E85080A082C6}"/>
    <cellStyle name="Normal 12 2 2 2" xfId="9122" xr:uid="{27D993C5-EE52-4552-94CE-F2969BC1F081}"/>
    <cellStyle name="Normal 12 2 2 3" xfId="9731" xr:uid="{7D529451-936A-44B8-88B2-057807E10741}"/>
    <cellStyle name="Normal 12 2 3" xfId="8821" xr:uid="{5D968071-CF9C-4A10-8D82-104244EDB75B}"/>
    <cellStyle name="Normal 12 2 4" xfId="9427" xr:uid="{54E0BC3F-85AF-4EF0-A615-1C90D66D1101}"/>
    <cellStyle name="Normal 12 2 5" xfId="9850" xr:uid="{AFFB6CF3-2352-4DCF-A2CD-FA46A592CE37}"/>
    <cellStyle name="Normal 12 3" xfId="4004" xr:uid="{B7C76B0D-8BBB-4519-B546-447BF249A3A3}"/>
    <cellStyle name="Normal 12 4" xfId="5255" xr:uid="{8D551BFD-FE91-491B-93B9-724EAB992027}"/>
    <cellStyle name="Normal 12 5" xfId="5327" xr:uid="{F214028E-95E6-43B6-97F0-076CDA8A7A2B}"/>
    <cellStyle name="Normal 12 5 2" xfId="8989" xr:uid="{13FB3833-2A3E-451D-9F1B-FE1985020AC0}"/>
    <cellStyle name="Normal 12 5 3" xfId="9596" xr:uid="{E15A4E5A-FB68-4EFD-B60D-498DBD0B876E}"/>
    <cellStyle name="Normal 12 6" xfId="8688" xr:uid="{C867F9F9-C322-48C7-9DF4-8094A429784B}"/>
    <cellStyle name="Normal 12 7" xfId="9293" xr:uid="{D80F385B-585B-4B85-833D-3CB2A359A7EE}"/>
    <cellStyle name="Normal 13" xfId="1045" xr:uid="{B033E364-8666-4249-A414-CE9972B4E9C2}"/>
    <cellStyle name="Normal 13 2" xfId="1046" xr:uid="{A4A2E5E0-03B1-4AA6-A7C6-A507AD0E2B0E}"/>
    <cellStyle name="Normal 13 2 2" xfId="3532" xr:uid="{07F4E89A-F407-4F34-88BD-157F905FCEE9}"/>
    <cellStyle name="Normal 13 3" xfId="3531" xr:uid="{CE27CD68-3037-47E5-BF09-97DFE67455F5}"/>
    <cellStyle name="Normal 14" xfId="48" xr:uid="{3B118657-8ED0-40E2-96F7-3C571CAF3652}"/>
    <cellStyle name="Normal 14 2" xfId="1047" xr:uid="{77C1814A-461D-4A0E-B530-C150B2251167}"/>
    <cellStyle name="Normal 14 2 2" xfId="1048" xr:uid="{9EC16A1E-30F7-4371-B054-C3FA620C7390}"/>
    <cellStyle name="Normal 14 2 2 2" xfId="1049" xr:uid="{F9155875-4419-4626-8A1C-4A7FBD938A60}"/>
    <cellStyle name="Normal 14 2 3" xfId="1050" xr:uid="{CD51BC37-EF4D-49A0-801D-E437F0CB4F83}"/>
    <cellStyle name="Normal 14 3" xfId="1051" xr:uid="{3B01A799-A46D-4B45-8C69-98846003949C}"/>
    <cellStyle name="Normal 14 3 2" xfId="1052" xr:uid="{289B35D6-3F54-4E08-A435-D6A6319D0D34}"/>
    <cellStyle name="Normal 14 4" xfId="1053" xr:uid="{51ADE8A2-0D66-418D-8764-F0CC04BCAD51}"/>
    <cellStyle name="Normal 15" xfId="220" xr:uid="{E08E7CDA-11A8-47BB-B0B2-85830584577A}"/>
    <cellStyle name="Normal 16" xfId="1054" xr:uid="{70399A5F-F030-479D-869D-F8831CC071B0}"/>
    <cellStyle name="Normal 16 2" xfId="3533" xr:uid="{942B583A-BBAF-4576-80E3-38370362A81A}"/>
    <cellStyle name="Normal 17" xfId="1055" xr:uid="{87CE1C4A-8ADA-4164-84E2-D216304F1C33}"/>
    <cellStyle name="Normal 17 2" xfId="3534" xr:uid="{AEEAAB6E-D7C8-4003-80A7-EBD970CB5506}"/>
    <cellStyle name="Normal 17 2 2" xfId="7372" xr:uid="{033ED7B2-5BBA-414E-8C88-D401616B9D46}"/>
    <cellStyle name="Normal 17 2 2 2" xfId="9123" xr:uid="{60DA7F10-E913-47BE-B2D8-0C3E468C21DB}"/>
    <cellStyle name="Normal 17 2 2 3" xfId="9732" xr:uid="{FDB3AED6-111A-43F9-85AD-690841BEADD9}"/>
    <cellStyle name="Normal 17 2 3" xfId="8822" xr:uid="{B7CA2978-1091-4391-947B-7AED14B67542}"/>
    <cellStyle name="Normal 17 2 4" xfId="9428" xr:uid="{F128F123-D2D9-447A-BB33-A5DDBE5E972A}"/>
    <cellStyle name="Normal 17 3" xfId="5328" xr:uid="{744E3119-25C1-4FBC-B92C-CDDEF4E46F34}"/>
    <cellStyle name="Normal 17 3 2" xfId="8990" xr:uid="{623878E8-3166-46D2-AF60-C3C10E66B65E}"/>
    <cellStyle name="Normal 17 3 3" xfId="9597" xr:uid="{73753A2D-4881-4623-9729-CB940E83729D}"/>
    <cellStyle name="Normal 17 4" xfId="8689" xr:uid="{46247EEA-8725-42A2-BEAE-37BD82529210}"/>
    <cellStyle name="Normal 17 5" xfId="9294" xr:uid="{7942506D-EAA6-4876-842E-0B79B50CA148}"/>
    <cellStyle name="Normal 18" xfId="221" xr:uid="{70A4D7FA-D09A-4289-B64C-4D54658DDF76}"/>
    <cellStyle name="Normal 19" xfId="222" xr:uid="{B69C69DD-C01E-432A-9A88-AF8D27CC47AD}"/>
    <cellStyle name="Normal 19 2" xfId="1056" xr:uid="{1ACC4C6A-6767-46E2-BB6E-B494183EB651}"/>
    <cellStyle name="Normal 2" xfId="35" xr:uid="{3DA62F45-9499-42E2-A51D-A858262A0CE7}"/>
    <cellStyle name="Normal 2 10" xfId="1057" xr:uid="{EC8500F3-409D-4E38-B120-CC4EC9458F9D}"/>
    <cellStyle name="Normal 2 10 2" xfId="3535" xr:uid="{A7AFBC33-6B54-4806-B0C8-D26790522EDB}"/>
    <cellStyle name="Normal 2 11" xfId="1058" xr:uid="{F5A16A82-558F-4943-8831-87178A2C6E0D}"/>
    <cellStyle name="Normal 2 11 2" xfId="1059" xr:uid="{069A44FB-890E-4A9B-9512-483234139EBC}"/>
    <cellStyle name="Normal 2 12" xfId="1060" xr:uid="{0FFED6C5-7196-4883-86C5-698A077AC4C4}"/>
    <cellStyle name="Normal 2 12 2" xfId="3536" xr:uid="{FE46D6B9-F8A5-48B6-B1DF-98D48B5A1E12}"/>
    <cellStyle name="Normal 2 13" xfId="4005" xr:uid="{EB9B2212-87A5-43DA-8BA7-8DB26487F658}"/>
    <cellStyle name="Normal 2 13 2" xfId="7783" xr:uid="{D5483A45-E055-4341-8F10-E32B5A202687}"/>
    <cellStyle name="Normal 2 13 2 2" xfId="9152" xr:uid="{024F53B2-8490-4741-8D60-A18BEEDAEB62}"/>
    <cellStyle name="Normal 2 13 2 3" xfId="9761" xr:uid="{DB2F67F9-13CD-41E1-912A-D27E543E66AE}"/>
    <cellStyle name="Normal 2 13 3" xfId="8851" xr:uid="{4C084848-B4E6-4415-9BC4-77F00A807B98}"/>
    <cellStyle name="Normal 2 13 4" xfId="9457" xr:uid="{517B2F84-D402-4878-A45D-A284C7BAF743}"/>
    <cellStyle name="Normal 2 2" xfId="223" xr:uid="{87366FF1-D1A2-4413-8070-ADADAC77CED8}"/>
    <cellStyle name="Normal 2 2 10" xfId="1061" xr:uid="{50DAA23F-911E-4666-A20F-B8CBBF2A1E3B}"/>
    <cellStyle name="Normal 2 2 11" xfId="5256" xr:uid="{58518215-885D-4108-9458-7B3C09191B29}"/>
    <cellStyle name="Normal 2 2 2" xfId="224" xr:uid="{AC553600-CF20-4405-8907-727D424A950B}"/>
    <cellStyle name="Normal 2 2 2 2" xfId="1062" xr:uid="{66595D76-D07B-43F8-A9BE-6D18C5665380}"/>
    <cellStyle name="Normal 2 2 2 3" xfId="1063" xr:uid="{07B2A1E2-B3AF-4C52-8D78-3C66491C9009}"/>
    <cellStyle name="Normal 2 2 2 3 2" xfId="1064" xr:uid="{FF86A00F-E438-44B1-A716-3C292C9B3A80}"/>
    <cellStyle name="Normal 2 2 2 4" xfId="1065" xr:uid="{E4AD4787-2BC5-40EE-AA7C-1328E0614645}"/>
    <cellStyle name="Normal 2 2 3" xfId="225" xr:uid="{79A7559A-1F42-453E-B302-99FB7242575D}"/>
    <cellStyle name="Normal 2 2 4" xfId="1066" xr:uid="{0D52E06C-28B9-4BD6-9D2F-89AE976D5479}"/>
    <cellStyle name="Normal 2 2 5" xfId="1067" xr:uid="{A187FCE4-4D1E-45B5-BB6D-C77675D3232D}"/>
    <cellStyle name="Normal 2 2 5 2" xfId="1068" xr:uid="{E90402C3-9D56-4D64-9CBB-FF9DA23244A1}"/>
    <cellStyle name="Normal 2 2 5 2 2" xfId="1069" xr:uid="{29C9048E-5AE2-4C91-ADF1-A114BB29263D}"/>
    <cellStyle name="Normal 2 2 5 3" xfId="1070" xr:uid="{E56B9506-B3DD-4745-9966-83F62C86E3DE}"/>
    <cellStyle name="Normal 2 2 6" xfId="1071" xr:uid="{F54CE752-C402-40D3-A9F8-7081041AF598}"/>
    <cellStyle name="Normal 2 2 6 2" xfId="1072" xr:uid="{3BC99206-9F4D-4CAE-909A-470A5977C73A}"/>
    <cellStyle name="Normal 2 2 6 2 2" xfId="1073" xr:uid="{9D8C0328-84E9-4FC2-ACB4-49D236269590}"/>
    <cellStyle name="Normal 2 2 6 3" xfId="1074" xr:uid="{B9EE07CC-B0FA-4C13-B8EC-D8E8E6C0F25F}"/>
    <cellStyle name="Normal 2 2 7" xfId="1075" xr:uid="{EED708A6-73FB-4830-9B73-EF479D12982B}"/>
    <cellStyle name="Normal 2 2 7 2" xfId="1076" xr:uid="{5013F829-FC0D-4E86-89D3-B148DFBEF541}"/>
    <cellStyle name="Normal 2 2 8" xfId="1077" xr:uid="{2DC652AD-572F-4719-8D9C-4BA887F8BDF7}"/>
    <cellStyle name="Normal 2 2 8 2" xfId="1078" xr:uid="{A27035EF-26A6-4313-9523-FA6F36DDB46F}"/>
    <cellStyle name="Normal 2 2 8 2 2" xfId="1079" xr:uid="{9A8B5A65-5A8F-42D3-B1EB-EFECAE8FF9BA}"/>
    <cellStyle name="Normal 2 2 8 3" xfId="1080" xr:uid="{DC6E61F1-9F20-431B-80CF-468B33E583E4}"/>
    <cellStyle name="Normal 2 2 8 3 2" xfId="1081" xr:uid="{75BF0FD3-2648-449E-B99A-5F18F8F35FDF}"/>
    <cellStyle name="Normal 2 2 8 4" xfId="1082" xr:uid="{7498CEC3-EE20-4DB6-A476-693B3CA08483}"/>
    <cellStyle name="Normal 2 2 9" xfId="1083" xr:uid="{FDB7CE05-8F5E-414A-B5C5-FB2AF21692D0}"/>
    <cellStyle name="Normal 2 2_PS Tame Grobinas bernudarzs 07.03.08." xfId="226" xr:uid="{21BA5F4B-70F0-4CE5-BBF5-E4545DD234FC}"/>
    <cellStyle name="Normal 2 3" xfId="227" xr:uid="{9539358D-E202-48DD-BDFA-8E90560E5EAA}"/>
    <cellStyle name="Normal 2 3 2" xfId="228" xr:uid="{A2F605A5-C734-4053-8D51-AD43F0756801}"/>
    <cellStyle name="Normal 2 3 3" xfId="1084" xr:uid="{3C763D30-C263-4512-8BA9-044F28A5B3A4}"/>
    <cellStyle name="Normal 2 3 4" xfId="1085" xr:uid="{6B591720-409F-444D-876F-ACCAC4A28DAB}"/>
    <cellStyle name="Normal 2 3 5" xfId="1086" xr:uid="{8FBAF324-F688-4001-87A6-4DF4288F3E36}"/>
    <cellStyle name="Normal 2 3 5 2" xfId="1087" xr:uid="{8478DC3E-AB2C-4C1B-918F-1F0AFAB8AB1E}"/>
    <cellStyle name="Normal 2 3 6" xfId="1088" xr:uid="{3B5A2CF6-62D7-44A8-9AC4-FDE2731ACA9F}"/>
    <cellStyle name="Normal 2 3 6 2" xfId="1089" xr:uid="{3A05B3D6-8254-47BF-8787-1B1780112A4B}"/>
    <cellStyle name="Normal 2 3 7" xfId="1090" xr:uid="{7F99588E-16A9-43FC-8FE5-01685BEA49E9}"/>
    <cellStyle name="Normal 2 3 7 2" xfId="1091" xr:uid="{44C770C1-E97C-4607-BA0D-0FB8B7F0BDB2}"/>
    <cellStyle name="Normal 2 3 8" xfId="1092" xr:uid="{CC6DD686-2553-446D-A175-759956B0053E}"/>
    <cellStyle name="Normal 2 4" xfId="229" xr:uid="{C9817F89-ACA5-465B-B678-2C04C248FEAB}"/>
    <cellStyle name="Normal 2 4 2" xfId="1093" xr:uid="{7D4D8CBE-19FF-4E0A-B345-69BCF98FE15F}"/>
    <cellStyle name="Normal 2 4 3" xfId="1094" xr:uid="{1459B7A5-8984-4455-A26A-2612E33E3C27}"/>
    <cellStyle name="Normal 2 4 3 2" xfId="1095" xr:uid="{4B5BD00E-881F-451C-BD4B-5E4025E2C1B5}"/>
    <cellStyle name="Normal 2 4 4" xfId="1096" xr:uid="{838C9234-1254-464E-9E6B-4C319BB1A99F}"/>
    <cellStyle name="Normal 2 5" xfId="230" xr:uid="{1F5541E0-E606-4187-BF8A-F974D30CB024}"/>
    <cellStyle name="Normal 2 6" xfId="231" xr:uid="{0A2CEB16-8C42-4619-ABFF-2DD735D6C74E}"/>
    <cellStyle name="Normal 2 7" xfId="232" xr:uid="{67A2DE8A-369A-4689-BD1C-7E84112C5851}"/>
    <cellStyle name="Normal 2 8" xfId="1097" xr:uid="{A5007F73-EF21-43C9-A956-E8AF9C18EA73}"/>
    <cellStyle name="Normal 2 8 2" xfId="1098" xr:uid="{B2ACBCA8-EA0F-45FC-AEB6-BAE1001EC2CA}"/>
    <cellStyle name="Normal 2 8 2 2" xfId="1099" xr:uid="{46EA6088-A60B-4B33-99F6-B88ADEF3AAE2}"/>
    <cellStyle name="Normal 2 8 3" xfId="1100" xr:uid="{345A8EA4-B50E-4BE9-B4EE-CA07346D619C}"/>
    <cellStyle name="Normal 2 9" xfId="1101" xr:uid="{4FE9D4F8-65B8-47AB-8DF2-08793A01950E}"/>
    <cellStyle name="Normal 2 9 2" xfId="1102" xr:uid="{D8C468CB-F138-49E0-B1EB-D8EAF9F4986D}"/>
    <cellStyle name="Normal 2 9 2 2" xfId="1103" xr:uid="{97B88F1A-E62E-4BCB-9C73-B67FE6E16CBC}"/>
    <cellStyle name="Normal 2 9 2 2 2" xfId="1104" xr:uid="{B6504A45-3AD6-4592-A652-89C81F7335ED}"/>
    <cellStyle name="Normal 2 9 2 3" xfId="1105" xr:uid="{D0A56BFE-7DC6-4AB4-9079-052D99E93481}"/>
    <cellStyle name="Normal 2 9 3" xfId="1106" xr:uid="{B802DFE1-0A4F-4EEC-95C3-78A9CA9C1468}"/>
    <cellStyle name="Normal 2 9 3 2" xfId="1107" xr:uid="{688CF134-9212-4000-829D-04623FABE3CE}"/>
    <cellStyle name="Normal 2 9 4" xfId="1108" xr:uid="{0E0A0F02-930F-4A1C-96CD-ED00F1866907}"/>
    <cellStyle name="Normal 2 9 4 2" xfId="1109" xr:uid="{82E2A054-D73E-4648-8E79-532BF3521614}"/>
    <cellStyle name="Normal 2 9 5" xfId="1110" xr:uid="{28FE86B3-7D14-4540-BC36-153C151F582A}"/>
    <cellStyle name="Normal 2_1-7" xfId="233" xr:uid="{9530D2E0-BEEA-4A3D-A898-EB9162308543}"/>
    <cellStyle name="Normal 20" xfId="1111" xr:uid="{739E2193-1916-4323-8E5A-1A1052631FFF}"/>
    <cellStyle name="Normal 20 2" xfId="1112" xr:uid="{31D20A1C-25C4-4057-98AA-CE51503C7F9E}"/>
    <cellStyle name="Normal 21" xfId="1113" xr:uid="{2995ED5D-4ECF-4A4B-BA61-D3E8F53AE91B}"/>
    <cellStyle name="Normal 21 2" xfId="1114" xr:uid="{9CCBCEB2-0F27-4BA4-AB28-E0ACD7DAB8D7}"/>
    <cellStyle name="Normal 22" xfId="1115" xr:uid="{1EBBF22B-49F7-48CA-8581-AD7D6409965B}"/>
    <cellStyle name="Normal 22 2" xfId="1116" xr:uid="{6E102769-E4AE-4EF9-8479-6B1BC427AF30}"/>
    <cellStyle name="Normal 22 2 2" xfId="1117" xr:uid="{4F5191BD-33D0-4267-B072-DB7B7743A735}"/>
    <cellStyle name="Normal 22 3" xfId="1118" xr:uid="{3447D401-FE60-4432-86E8-47C84B0A3D71}"/>
    <cellStyle name="Normal 22 3 2" xfId="1119" xr:uid="{02F59A90-842B-467C-A0A9-2D089C8EB593}"/>
    <cellStyle name="Normal 22 4" xfId="1120" xr:uid="{351E32F4-4FBE-433E-9648-B084960F180F}"/>
    <cellStyle name="Normal 22 5" xfId="1121" xr:uid="{F85E49E0-C609-482A-99DC-ED8E0434A5E6}"/>
    <cellStyle name="Normal 23" xfId="1122" xr:uid="{4B16DA72-8178-4305-9DF9-0C3F32F80740}"/>
    <cellStyle name="Normal 23 2" xfId="1123" xr:uid="{987197F7-3E81-4F01-8455-1294CE917775}"/>
    <cellStyle name="Normal 24" xfId="1124" xr:uid="{78F399D7-C66F-45F1-9889-8DFAC4411AB8}"/>
    <cellStyle name="Normal 24 2" xfId="1125" xr:uid="{6D13523B-443A-452C-8D1F-4BA26138DB0A}"/>
    <cellStyle name="Normal 24 3" xfId="1126" xr:uid="{244A1030-B779-4555-8638-13C5AB247404}"/>
    <cellStyle name="Normal 24 3 2" xfId="1127" xr:uid="{FEBA87BA-66EE-4974-B984-E1859D48275D}"/>
    <cellStyle name="Normal 25" xfId="1128" xr:uid="{6D3ACF2D-954A-46C7-BBE7-52590CA3EDCC}"/>
    <cellStyle name="Normal 25 2" xfId="1129" xr:uid="{5D16BDD5-F43B-4A82-8166-F4773B08A8E8}"/>
    <cellStyle name="Normal 25 3" xfId="1130" xr:uid="{A85E216D-6A38-4D26-85AC-4EB4D8DBFF02}"/>
    <cellStyle name="Normal 25 3 2" xfId="1131" xr:uid="{FBF71CF1-562B-4C4F-AFB9-D25149B8FC90}"/>
    <cellStyle name="Normal 26" xfId="1132" xr:uid="{0768B731-6B76-4E62-B941-787B0E6FCB6B}"/>
    <cellStyle name="Normal 26 2" xfId="1133" xr:uid="{94855EAC-14AC-4E84-8CCE-0DF777FD85FC}"/>
    <cellStyle name="Normal 27" xfId="1372" xr:uid="{0A48EAC5-5D4F-4F82-97A4-8806D1AF73BD}"/>
    <cellStyle name="Normal 28" xfId="1373" xr:uid="{8DBEC2EC-A1C1-4D11-946C-F048C1FAFCFE}"/>
    <cellStyle name="Normal 29" xfId="1375" xr:uid="{13F9B4C1-6985-4204-9BA4-58CD25826FDA}"/>
    <cellStyle name="Normal 29 2" xfId="3561" xr:uid="{01A9FF5C-FA8E-4C4F-BA84-7D8AFD520C02}"/>
    <cellStyle name="Normal 29 2 2" xfId="7374" xr:uid="{179870F3-7980-4C93-8CA1-BEC3731B4699}"/>
    <cellStyle name="Normal 29 2 2 2" xfId="9125" xr:uid="{2C9F1F37-DF14-40B3-8D7C-22CF1034A48C}"/>
    <cellStyle name="Normal 29 2 2 3" xfId="9734" xr:uid="{20AD925F-4D92-44C6-A456-23C2C7731DF9}"/>
    <cellStyle name="Normal 29 2 3" xfId="8824" xr:uid="{1A80E3C9-612F-432B-89AF-2B01C102E51B}"/>
    <cellStyle name="Normal 29 2 4" xfId="9430" xr:uid="{FFBC87DC-4885-4A20-BEE1-8D8B384F2F6B}"/>
    <cellStyle name="Normal 29 3" xfId="5330" xr:uid="{F5D8953F-99A7-4F18-A3DD-C518AC81678D}"/>
    <cellStyle name="Normal 29 3 2" xfId="8992" xr:uid="{6330E2B6-D50D-49DF-B3C4-EB175AFBF464}"/>
    <cellStyle name="Normal 29 3 3" xfId="9599" xr:uid="{2728A3DA-1A2B-49A1-AB57-C501EC09192F}"/>
    <cellStyle name="Normal 29 4" xfId="8691" xr:uid="{CBCF4DC6-0006-4534-93DF-B518E2290F9E}"/>
    <cellStyle name="Normal 29 5" xfId="9296" xr:uid="{6945033B-8B32-44D8-8A27-15468890313C}"/>
    <cellStyle name="Normal 3" xfId="79" xr:uid="{345785A4-267C-4038-A001-567816EED6F2}"/>
    <cellStyle name="Normal 3 2" xfId="234" xr:uid="{05886DA4-67C6-4C07-A9CB-DB5BA7D80CF1}"/>
    <cellStyle name="Normal 3 2 2" xfId="1134" xr:uid="{668EB7DE-6238-499D-AC57-8723E89F1839}"/>
    <cellStyle name="Normal 3 2 2 2" xfId="1135" xr:uid="{D261A8E5-6653-455F-810B-1FC89839EA7F}"/>
    <cellStyle name="Normal 3 2 2 2 2" xfId="1136" xr:uid="{9860B21E-E9C3-4911-9029-1D5EA8E9F5FE}"/>
    <cellStyle name="Normal 3 2 2 2 2 2" xfId="1137" xr:uid="{F83B7558-B7C3-4278-8A1C-31E92BB968AD}"/>
    <cellStyle name="Normal 3 2 2 2 3" xfId="1138" xr:uid="{E01E8BE7-0B8C-4059-9CCA-E5643893A352}"/>
    <cellStyle name="Normal 3 2 3" xfId="1139" xr:uid="{1780ADC1-6F5F-4631-9184-C0FDFC267307}"/>
    <cellStyle name="Normal 3 2 3 2" xfId="1140" xr:uid="{EF9DF325-7872-45DA-9A11-B4D3F2E75706}"/>
    <cellStyle name="Normal 3 2 3 2 2" xfId="1141" xr:uid="{E0D1E39E-819E-4015-AAF8-251FAD4F1883}"/>
    <cellStyle name="Normal 3 2 3 3" xfId="1142" xr:uid="{3B3B31C2-ECD8-4E77-AEE4-A2227030FE79}"/>
    <cellStyle name="Normal 3 2 4" xfId="1143" xr:uid="{3C1CDE61-0FE6-4EA3-B3C1-3A50F4C8674D}"/>
    <cellStyle name="Normal 3 2 4 2" xfId="1144" xr:uid="{9C2CC776-FCF6-4DF8-999F-E2228E3FA34C}"/>
    <cellStyle name="Normal 3 3" xfId="235" xr:uid="{545B1DD0-8A7F-41B5-87F1-4055CE1AF36A}"/>
    <cellStyle name="Normal 3 3 2" xfId="1145" xr:uid="{1DE97242-9985-43B1-BF24-F247A0A2891F}"/>
    <cellStyle name="Normal 3 4" xfId="236" xr:uid="{351DD93F-7967-402E-8584-B5A559A23B9C}"/>
    <cellStyle name="Normal 3 4 2" xfId="4006" xr:uid="{E4628DB4-71A3-4B18-A6F8-15DF1A857A6E}"/>
    <cellStyle name="Normal 3 5" xfId="1146" xr:uid="{E4C72742-C8C3-44CF-9926-91FECE72FE39}"/>
    <cellStyle name="Normal 3 5 2" xfId="1147" xr:uid="{854EB674-33BD-4D25-91C5-241B771842AE}"/>
    <cellStyle name="Normal 3 5 2 2" xfId="1148" xr:uid="{39C26B6D-91FD-438E-984B-AA6992494ED0}"/>
    <cellStyle name="Normal 3 5 3" xfId="1149" xr:uid="{8418BD15-EC83-4C5A-8DF4-8B5BA929C32E}"/>
    <cellStyle name="Normal 3 6" xfId="1150" xr:uid="{09F99A43-A7D0-411E-9497-90D19E975309}"/>
    <cellStyle name="Normal 3 6 2" xfId="1151" xr:uid="{4087FAFC-5C44-443C-BBAB-9329E6A31FDB}"/>
    <cellStyle name="Normal 3 7" xfId="1152" xr:uid="{321B993D-89A5-492F-98E2-D3052F8A88A4}"/>
    <cellStyle name="Normal 3 7 2" xfId="3537" xr:uid="{34C5E6A1-54C5-42FA-A29F-F666C526B111}"/>
    <cellStyle name="Normal 3 7 2 2" xfId="7373" xr:uid="{5232A69D-9CA8-4B67-89FC-EA1F01C57B67}"/>
    <cellStyle name="Normal 3 7 2 2 2" xfId="9124" xr:uid="{4B787BAB-36D2-4C2D-9E45-EBEB2E586B52}"/>
    <cellStyle name="Normal 3 7 2 2 3" xfId="9733" xr:uid="{CF7C9B53-AC9E-4C06-98F9-9E71FAB1D32B}"/>
    <cellStyle name="Normal 3 7 2 3" xfId="8823" xr:uid="{50971464-1FCA-486A-89E8-D64444107F1B}"/>
    <cellStyle name="Normal 3 7 2 4" xfId="9429" xr:uid="{5DDCED10-2BAD-4602-A6E7-8BAFB9306081}"/>
    <cellStyle name="Normal 3 7 3" xfId="5329" xr:uid="{02E914CE-F196-490A-8381-492E952A2208}"/>
    <cellStyle name="Normal 3 7 3 2" xfId="8991" xr:uid="{AE41D6BB-4AAB-40EE-AA1F-FB47A7C75122}"/>
    <cellStyle name="Normal 3 7 3 3" xfId="9598" xr:uid="{10CBB610-2A34-44E9-B747-D0430DB17EAD}"/>
    <cellStyle name="Normal 3 7 4" xfId="8690" xr:uid="{BA3EB5B7-EB92-43B8-B4E5-58AF93B4918A}"/>
    <cellStyle name="Normal 3 7 5" xfId="9295" xr:uid="{E2B701AF-A6F1-49FF-BE63-D9306CD559FA}"/>
    <cellStyle name="Normal 3 8" xfId="1153" xr:uid="{4BCA0BC4-1FF1-4D01-9870-89CA0F580853}"/>
    <cellStyle name="Normal 3 9" xfId="1154" xr:uid="{947A4B9A-729A-401A-9FC2-592DA34A2541}"/>
    <cellStyle name="Normal 30" xfId="1155" xr:uid="{1EC4D823-51D9-4BFF-A0B3-960D76C6C082}"/>
    <cellStyle name="Normal 31" xfId="43" xr:uid="{2A49E026-B6E8-4A78-BF65-4FAE6ABDA147}"/>
    <cellStyle name="Normal 31 2" xfId="5297" xr:uid="{7337714E-3281-4CF0-AC43-C4D3A38251C7}"/>
    <cellStyle name="Normal 32" xfId="1376" xr:uid="{47B5E8C0-2D15-4577-9541-D8ACD5805AB4}"/>
    <cellStyle name="Normal 33" xfId="1492" xr:uid="{3AD622D5-498E-45E0-BE38-C448CB2F31F4}"/>
    <cellStyle name="Normal 33 2" xfId="5333" xr:uid="{BB082737-D24F-4934-A60F-2E4BF0EEC3C9}"/>
    <cellStyle name="Normal 34" xfId="1899" xr:uid="{3F9D98E4-EBB4-4445-B48E-1A9165277829}"/>
    <cellStyle name="Normal 34 2" xfId="5740" xr:uid="{93D2B006-0B46-4D48-A0F1-7ECD8ADDDF40}"/>
    <cellStyle name="Normal 35" xfId="2306" xr:uid="{7F5F102A-DDD0-432D-82FD-3E8F2B37E9C1}"/>
    <cellStyle name="Normal 35 2" xfId="6147" xr:uid="{1ABE0537-4E00-430B-8FA5-3BC50D59B765}"/>
    <cellStyle name="Normal 36" xfId="2713" xr:uid="{EDC9598F-3615-4B44-990F-374C4CF66F01}"/>
    <cellStyle name="Normal 36 2" xfId="6554" xr:uid="{D7F9A895-1E82-4C6E-BC26-30F2A4C611D4}"/>
    <cellStyle name="Normal 37" xfId="3562" xr:uid="{C616DAF6-D906-42B1-A4C0-45B6CA20B5E5}"/>
    <cellStyle name="Normal 37 2" xfId="7375" xr:uid="{06DEFE1F-7F18-42E8-90FA-333DDC2F3DB1}"/>
    <cellStyle name="Normal 38" xfId="80" xr:uid="{630071DF-8D57-4E6D-AC1A-FA2A780973C2}"/>
    <cellStyle name="Normal 39" xfId="3969" xr:uid="{91C74468-F247-42EB-9764-3AD24FBBAFAE}"/>
    <cellStyle name="Normal 4" xfId="237" xr:uid="{43DDF477-F289-4142-B4E1-D2ED7B880BDB}"/>
    <cellStyle name="Normal 4 2" xfId="238" xr:uid="{8EB7B660-2A9D-4CC9-82C1-2B9DF3723475}"/>
    <cellStyle name="Normal 4 2 2" xfId="1156" xr:uid="{F3980819-7814-4F3A-BBC7-6CE4F3508011}"/>
    <cellStyle name="Normal 4 2 3" xfId="1157" xr:uid="{076DBE7E-CAC7-4DA4-8096-2B45F71D323D}"/>
    <cellStyle name="Normal 4 2 3 2" xfId="1158" xr:uid="{6B57A0C5-1D1C-4617-9D9C-EFC5BDBB5294}"/>
    <cellStyle name="Normal 4 2 3 2 2" xfId="1159" xr:uid="{2F66DD0F-2E6C-4143-8519-FBF397166ABD}"/>
    <cellStyle name="Normal 4 2 3 3" xfId="1160" xr:uid="{95E88473-38F5-410F-BAD9-11819DCA26C8}"/>
    <cellStyle name="Normal 4 2 4" xfId="1161" xr:uid="{98FDF544-2680-4A9E-808A-7C49AF452D07}"/>
    <cellStyle name="Normal 4 2 4 2" xfId="1162" xr:uid="{1B4316DC-7ACD-457D-A671-631DE2E6D966}"/>
    <cellStyle name="Normal 4 3" xfId="308" xr:uid="{9456F616-E14C-4474-8D07-49F9E3A1392E}"/>
    <cellStyle name="Normal 4 3 2" xfId="1163" xr:uid="{FF7A31A1-254C-4CDF-A893-A126CFA3BCC4}"/>
    <cellStyle name="Normal 4 4" xfId="1164" xr:uid="{71438722-FF84-44F2-9167-A90A8543EA15}"/>
    <cellStyle name="Normal 4 4 2" xfId="1165" xr:uid="{3749D47D-A225-4708-BD39-C2E6A041097D}"/>
    <cellStyle name="Normal 4 4 2 2" xfId="1166" xr:uid="{8B95E533-9E67-4F0C-97B7-138E7D687781}"/>
    <cellStyle name="Normal 4 4 3" xfId="1167" xr:uid="{BBD02390-7611-40BB-8E6E-3E8A72348914}"/>
    <cellStyle name="Normal 4 5" xfId="1168" xr:uid="{620532EB-D2B9-4839-B108-C4B386E2DAE4}"/>
    <cellStyle name="Normal 4 5 2" xfId="1169" xr:uid="{CDBE8762-33F2-4F79-8E87-D8352CDEF8A6}"/>
    <cellStyle name="Normal 4 5 2 2" xfId="1170" xr:uid="{6A92301C-D9D5-49D0-9554-9B8E0D246465}"/>
    <cellStyle name="Normal 4 5 3" xfId="1171" xr:uid="{BC316E66-9186-4F2B-808D-9DC66FE191FF}"/>
    <cellStyle name="Normal 4 6" xfId="1172" xr:uid="{CAA332FD-89DD-4087-A00C-B0DA3A31CEA8}"/>
    <cellStyle name="Normal 4 6 2" xfId="1173" xr:uid="{55601538-B7E4-436E-AF49-FA7B52DAED1F}"/>
    <cellStyle name="Normal 4 7" xfId="1174" xr:uid="{80C00797-6E83-41AF-BB80-69A8BE75BFEA}"/>
    <cellStyle name="Normal 40" xfId="4026" xr:uid="{1F1AA65D-B839-4252-AC68-73D09AD53221}"/>
    <cellStyle name="Normal 41" xfId="4027" xr:uid="{A43B49E1-C07F-40CE-8D88-25CEC41B76BC}"/>
    <cellStyle name="Normal 41 2" xfId="7789" xr:uid="{C8853F74-2E39-475F-A97F-F1340B937493}"/>
    <cellStyle name="Normal 42" xfId="4840" xr:uid="{5E98DCD3-5178-4540-9DE1-95CF1A4F9E15}"/>
    <cellStyle name="Normal 42 2" xfId="8602" xr:uid="{12FAC258-4DB1-4681-9413-FC3BBEF44EAE}"/>
    <cellStyle name="Normal 43" xfId="5247" xr:uid="{69F6B775-C656-497A-A761-F77454693A00}"/>
    <cellStyle name="Normal 43 2" xfId="8628" xr:uid="{F558A320-A466-4D00-A468-5CBE10676D13}"/>
    <cellStyle name="Normal 44" xfId="5248" xr:uid="{58714A19-4A06-407B-AAD8-72B9769C44B0}"/>
    <cellStyle name="Normal 44 2" xfId="8629" xr:uid="{1F9DF292-5FA4-4C31-B38F-3BF67276944C}"/>
    <cellStyle name="Normal 45" xfId="5273" xr:uid="{FF49C3A0-92EC-4454-93CD-15E0A2CABF75}"/>
    <cellStyle name="Normal 46" xfId="9240" xr:uid="{5DE77B81-D76B-4AA2-A6E9-C66A991E8230}"/>
    <cellStyle name="Normal 47" xfId="9267" xr:uid="{7659DFC5-481C-45CC-804B-512E0132B5D0}"/>
    <cellStyle name="Normal 48" xfId="9650" xr:uid="{E1C19764-DD4A-42E5-B762-692A761D4448}"/>
    <cellStyle name="Normal 49" xfId="9730" xr:uid="{6C980B89-410A-4769-800D-781F90DE094C}"/>
    <cellStyle name="Normal 5" xfId="47" xr:uid="{145E99FE-A096-45B6-86ED-FAE700D67961}"/>
    <cellStyle name="Normal 5 2" xfId="239" xr:uid="{8A4EA841-313B-4B3C-9EE1-9E4B42C78393}"/>
    <cellStyle name="Normal 5 2 2" xfId="240" xr:uid="{10F4A65B-64CC-487A-AF4B-EFB3A1980FAE}"/>
    <cellStyle name="Normal 5 3" xfId="241" xr:uid="{E2908A58-7CCA-4C77-B668-5F341F3C95E0}"/>
    <cellStyle name="Normal 5 4" xfId="242" xr:uid="{C6F84A2A-2B61-4871-AFC7-FDB874157359}"/>
    <cellStyle name="Normal 5 4 2" xfId="1175" xr:uid="{84E7CB07-6BC2-49AA-A15E-589ECE2EA5EC}"/>
    <cellStyle name="Normal 5 4 2 2" xfId="1176" xr:uid="{3B7D3FDD-8147-4CE9-AE01-8E95191AAC49}"/>
    <cellStyle name="Normal 5 4 2 2 2" xfId="3539" xr:uid="{9FE2B094-593C-4818-9B13-166BD31735D6}"/>
    <cellStyle name="Normal 5 4 2 3" xfId="3538" xr:uid="{16AB5780-7A78-4BDE-B1CD-B69AA9DEC5AB}"/>
    <cellStyle name="Normal 5 4 3" xfId="1177" xr:uid="{B8C77B1B-4132-4944-B13C-BE3F6D3295B2}"/>
    <cellStyle name="Normal 5 4 3 2" xfId="1178" xr:uid="{CF19B529-17A7-45D1-8AE6-B7168788C5EB}"/>
    <cellStyle name="Normal 5 4 3 2 2" xfId="3541" xr:uid="{7B183842-BAE1-4049-9876-C7FA1D3E5713}"/>
    <cellStyle name="Normal 5 4 3 3" xfId="3540" xr:uid="{27066A7E-717D-4E17-9933-E840570514A9}"/>
    <cellStyle name="Normal 5 4 4" xfId="1179" xr:uid="{012331B4-2CD4-4288-B29A-6766711B56CC}"/>
    <cellStyle name="Normal 5 4 4 2" xfId="3542" xr:uid="{425E81B4-A80B-463F-B822-B6E4EBB46597}"/>
    <cellStyle name="Normal 5 5" xfId="1180" xr:uid="{6EC8641D-1D6E-42A8-B858-84013152609A}"/>
    <cellStyle name="Normal 5 5 2" xfId="1181" xr:uid="{118E5E01-BBCF-4E79-A36F-A74905CD8B07}"/>
    <cellStyle name="Normal 5 5 2 2" xfId="3544" xr:uid="{E48235B1-1885-4E64-A8F1-CBC24E406C58}"/>
    <cellStyle name="Normal 5 5 3" xfId="3543" xr:uid="{4F07484F-74E3-4D31-8D66-F351C9D115F1}"/>
    <cellStyle name="Normal 5 6" xfId="1182" xr:uid="{EA6604BC-3325-4C80-98D8-F8E557DE5BA1}"/>
    <cellStyle name="Normal 5 6 2" xfId="1183" xr:uid="{880C0FAB-C7D0-45F2-A3BB-69E4230B188D}"/>
    <cellStyle name="Normal 5 6 2 2" xfId="3546" xr:uid="{331F97F3-7E78-4C7E-9C24-5D7F7AB97663}"/>
    <cellStyle name="Normal 5 6 3" xfId="3545" xr:uid="{4DC22CF7-ED9B-44D4-A912-3AD8E7C92F19}"/>
    <cellStyle name="Normal 5 7" xfId="1184" xr:uid="{8A0554FD-C62E-4D8F-9D82-82B4134EB5F4}"/>
    <cellStyle name="Normal 5 7 2" xfId="1185" xr:uid="{04057EC7-89CE-42DF-9B91-909BC2C5139E}"/>
    <cellStyle name="Normal 5 7 2 2" xfId="3548" xr:uid="{FA659CD7-9BB3-4481-9F6E-BB2D1EF6D6F5}"/>
    <cellStyle name="Normal 5 7 3" xfId="3547" xr:uid="{C95459B4-7DB3-49DA-9A53-BDBB57ADF159}"/>
    <cellStyle name="Normal 5 8" xfId="5257" xr:uid="{14D3CCC1-87E1-41AD-98BE-7BC8B9C9F397}"/>
    <cellStyle name="Normal 5 8 2" xfId="8633" xr:uid="{782659AF-2609-404C-A3AD-A18D22FFAE2E}"/>
    <cellStyle name="Normal 5 8 2 2" xfId="9235" xr:uid="{03CAB04F-238C-432E-9BA4-FACCD8375D57}"/>
    <cellStyle name="Normal 5 8 2 3" xfId="9844" xr:uid="{41CF432F-EBF1-4E4A-B1A0-87A08EB486C2}"/>
    <cellStyle name="Normal 5 8 3" xfId="8934" xr:uid="{60F485BB-1FF5-40FF-A390-C95CB9359832}"/>
    <cellStyle name="Normal 5 8 4" xfId="9541" xr:uid="{ADB4CA72-B6F1-48DE-96EB-FA4F7037D547}"/>
    <cellStyle name="Normal 5 9" xfId="5271" xr:uid="{86C2A80D-6139-46DB-97A0-5A82DE0723F3}"/>
    <cellStyle name="Normal 5 9 2" xfId="8636" xr:uid="{68B2061F-9785-49E7-B55C-C5BE29593035}"/>
    <cellStyle name="Normal 5 9 2 2" xfId="9238" xr:uid="{72502898-FCA1-4CD1-B99D-1E752C2A7861}"/>
    <cellStyle name="Normal 5 9 2 3" xfId="9847" xr:uid="{DE87E3E8-698D-4981-9D56-B7DEC43DEDB4}"/>
    <cellStyle name="Normal 5 9 3" xfId="8937" xr:uid="{BCE27004-E32D-475C-BD28-1AAC1171E9CE}"/>
    <cellStyle name="Normal 5 9 4" xfId="9544" xr:uid="{C0AEA580-EF9F-4849-8898-36A2DC723B17}"/>
    <cellStyle name="Normal 5_1-7" xfId="243" xr:uid="{37C3AB31-D177-49F8-BC91-7165E7E2CAB8}"/>
    <cellStyle name="Normal 50" xfId="9488" xr:uid="{EF02959A-2C72-4670-9A46-AD41C8260293}"/>
    <cellStyle name="Normal 51" xfId="9849" xr:uid="{A27DF2CF-FFB6-4572-9EA4-B4CE08A37B19}"/>
    <cellStyle name="Normal 52" xfId="9397" xr:uid="{2BAB9763-9C3D-42FB-8071-3B4ED077D1CF}"/>
    <cellStyle name="Normal 53" xfId="9292" xr:uid="{20D93D50-7701-4B47-AB4F-3FC670B60BD3}"/>
    <cellStyle name="Normal 6" xfId="44" xr:uid="{265B5FA0-1440-421D-BBCC-3E8C5E0DB5D3}"/>
    <cellStyle name="Normal 6 2" xfId="1186" xr:uid="{2EFCE47B-BCE2-4653-A43C-F0EFFBBD0B41}"/>
    <cellStyle name="Normal 6 2 2" xfId="1187" xr:uid="{2746F59E-5390-46B0-AA26-F175E9E009C6}"/>
    <cellStyle name="Normal 6 2 3" xfId="1188" xr:uid="{24FF545C-C8D9-4BD2-A0F6-B06EC363EF11}"/>
    <cellStyle name="Normal 6 2 3 2" xfId="1189" xr:uid="{983E13BF-B5B3-4039-BD08-C9F02D9BC715}"/>
    <cellStyle name="Normal 6 2 3 2 2" xfId="3550" xr:uid="{4B1EABC8-95EA-43C7-927A-F6559DE0575C}"/>
    <cellStyle name="Normal 6 2 3 3" xfId="3549" xr:uid="{8DD1DE6C-A078-4359-9E91-D06B9E20BF52}"/>
    <cellStyle name="Normal 6 2 4" xfId="1190" xr:uid="{01B2469F-5998-49B8-BE8A-11AB7F980B1C}"/>
    <cellStyle name="Normal 6 2 4 2" xfId="1191" xr:uid="{F6F7B2FB-4E0D-4908-AC1C-8FEB8FD767CF}"/>
    <cellStyle name="Normal 6 2 4 2 2" xfId="3552" xr:uid="{1ADABC8F-455F-4DEF-A0CC-B338FC989921}"/>
    <cellStyle name="Normal 6 2 4 3" xfId="3551" xr:uid="{EA4C6135-F0A4-4151-9FCA-CA3FA2C17033}"/>
    <cellStyle name="Normal 6 2 5" xfId="1192" xr:uid="{CA252B87-C4E9-43F4-BB86-113587FA04DE}"/>
    <cellStyle name="Normal 6 2 5 2" xfId="1193" xr:uid="{BC422145-0101-474A-B147-72EB8636F4A0}"/>
    <cellStyle name="Normal 6 2 5 2 2" xfId="3554" xr:uid="{0F59E45B-191D-4F69-A958-74FC72C18577}"/>
    <cellStyle name="Normal 6 2 5 3" xfId="3553" xr:uid="{62FAA8BA-B1F8-42E7-92C7-63753647E6BA}"/>
    <cellStyle name="Normal 6 3" xfId="1194" xr:uid="{56CEE191-5800-427A-9776-82970D64987D}"/>
    <cellStyle name="Normal 6 3 2" xfId="1195" xr:uid="{A04E6195-5BAD-48EA-9673-5A870F9DAD18}"/>
    <cellStyle name="Normal 6 3 2 2" xfId="1196" xr:uid="{E20709AA-67E7-4AA0-8B9D-7C287D85B97B}"/>
    <cellStyle name="Normal 6 3 3" xfId="1197" xr:uid="{6C759FCD-195B-4BF4-9F63-257AC7820935}"/>
    <cellStyle name="Normal 6 4" xfId="1198" xr:uid="{6EE4F37F-8FDE-456F-8E41-6CBF178A24E1}"/>
    <cellStyle name="Normal 6_APJOMI CENAS korigeta Vidus iela tame (14.11.2013)" xfId="5258" xr:uid="{561ED9C0-9B1D-4333-BC8A-067648FC24C9}"/>
    <cellStyle name="Normal 61" xfId="1374" xr:uid="{DE561C8A-F8F7-4EC0-B836-E5FF2910385B}"/>
    <cellStyle name="Normal 7" xfId="45" xr:uid="{B5672035-6A10-43BC-B306-DAEBC15B7252}"/>
    <cellStyle name="Normal 7 2" xfId="1199" xr:uid="{5182F040-C065-4585-99BD-1565445A9068}"/>
    <cellStyle name="Normal 7 3" xfId="1200" xr:uid="{BF091E40-A915-4A9F-BC29-A157445C2DD8}"/>
    <cellStyle name="Normal 7 3 2" xfId="1201" xr:uid="{DA885B4C-8AC3-41AC-AA12-F6DC2385CD68}"/>
    <cellStyle name="Normal 7 3 2 2" xfId="1202" xr:uid="{1EB5FAEF-51F1-4419-965E-6D0F711E666F}"/>
    <cellStyle name="Normal 7 3 3" xfId="1203" xr:uid="{9B26E0B6-0CDD-4A78-9D1E-35906DA3F9B8}"/>
    <cellStyle name="Normal 7 4" xfId="1204" xr:uid="{9CE8FBC5-5B75-4A79-88E3-4D0711741341}"/>
    <cellStyle name="Normal 7 5" xfId="5259" xr:uid="{544291AE-8AE0-4C1C-B36B-0B7E4F71C7A1}"/>
    <cellStyle name="Normal 8" xfId="46" xr:uid="{E7D36316-476C-4037-96E0-4CA82ACB423B}"/>
    <cellStyle name="Normal 8 2" xfId="1205" xr:uid="{C5A2232A-0553-499B-8200-537F9A5E4827}"/>
    <cellStyle name="Normal 8 2 2" xfId="1206" xr:uid="{28E8DC65-7C6A-45F9-9566-7FA171AC613A}"/>
    <cellStyle name="Normal 8 2 2 2" xfId="3556" xr:uid="{FF77A48D-44CF-4548-80B3-89896D65FB1D}"/>
    <cellStyle name="Normal 8 2 3" xfId="3555" xr:uid="{35EF5297-26C9-4D23-B875-4C16A20B85CD}"/>
    <cellStyle name="Normal 8 2 4" xfId="4008" xr:uid="{36A831FB-2CB4-4D4C-8CD1-54A0A714C6D5}"/>
    <cellStyle name="Normal 8 2 5" xfId="5261" xr:uid="{813CCC5F-B054-40B1-9F75-AB134C1501A2}"/>
    <cellStyle name="Normal 8 3" xfId="1207" xr:uid="{63D97CF1-1607-42B7-ABD1-4D9AFAD07E7A}"/>
    <cellStyle name="Normal 8 3 2" xfId="1208" xr:uid="{F1447018-749E-4F79-8516-D73BEB427034}"/>
    <cellStyle name="Normal 8 3 2 2" xfId="3558" xr:uid="{075E8337-CD39-428F-A0A3-6FC4A4746153}"/>
    <cellStyle name="Normal 8 3 3" xfId="3557" xr:uid="{51D6AD66-F614-474A-AC3D-9EC969832CC1}"/>
    <cellStyle name="Normal 8 3 4" xfId="4009" xr:uid="{D5E6DEA1-BC73-49BB-A246-38DDF443E121}"/>
    <cellStyle name="Normal 8 4" xfId="1209" xr:uid="{C81009EB-4FCF-4730-BDA1-D113EB0DAF38}"/>
    <cellStyle name="Normal 8 4 2" xfId="1210" xr:uid="{94E0F8F5-74F3-45C1-B3EC-5A7D7D078D4F}"/>
    <cellStyle name="Normal 8 4 2 2" xfId="3560" xr:uid="{EF4624F7-9A53-4F28-83FC-98D7945AC3C6}"/>
    <cellStyle name="Normal 8 4 3" xfId="3559" xr:uid="{2F2FC6BA-92D8-4ED6-93AA-3476395A0BE4}"/>
    <cellStyle name="Normal 8 5" xfId="4007" xr:uid="{331DE701-37CE-4E9C-AF05-F5170A5F1BCD}"/>
    <cellStyle name="Normal 8 6" xfId="5260" xr:uid="{F406CB14-7B25-4F58-8A95-D0424133AAAA}"/>
    <cellStyle name="Normal 8_APJOMI CENAS korigeta Vidus iela tame (14.11.2013)" xfId="5262" xr:uid="{4BA1D3B9-6745-4490-921C-C6C84615C44D}"/>
    <cellStyle name="Normal 9" xfId="244" xr:uid="{605C5141-3210-4200-AC81-9873A88ABA7B}"/>
    <cellStyle name="Normal 9 2" xfId="4011" xr:uid="{4ECB8AC6-56C6-4ED2-865A-6BE81A845AC7}"/>
    <cellStyle name="Normal 9 3" xfId="4012" xr:uid="{6A2F3A2C-A8B4-4F3D-8D4F-7DB9C91E5006}"/>
    <cellStyle name="Normal 9 4" xfId="4010" xr:uid="{C3150DB4-33B1-4F8B-BD74-C0D3904A456B}"/>
    <cellStyle name="Normal 9 5" xfId="5263" xr:uid="{23C28B93-3716-4A26-A42D-4DBB56B5833C}"/>
    <cellStyle name="Normal 9 5 2" xfId="8634" xr:uid="{5BCE3B6D-5706-462E-AF5B-6BB08AD98C70}"/>
    <cellStyle name="Normal 9 5 2 2" xfId="9236" xr:uid="{4D77CA07-4111-45D9-81DA-4B8F5C0F7BD0}"/>
    <cellStyle name="Normal 9 5 2 3" xfId="9845" xr:uid="{AA10F48D-9BC3-4320-9456-30045E32E4AD}"/>
    <cellStyle name="Normal 9 5 3" xfId="8935" xr:uid="{ABC1FDD7-3A01-4227-A8C1-E3E665EFDD88}"/>
    <cellStyle name="Normal 9 5 4" xfId="9542" xr:uid="{8C48CF5C-7FC8-419B-B398-FE0BD79F96A4}"/>
    <cellStyle name="Normal 9 6" xfId="5272" xr:uid="{4E24CACB-1E2B-491F-9661-CB4AE9BBBAD6}"/>
    <cellStyle name="Normal 9 6 2" xfId="8637" xr:uid="{57E0A0F5-63FB-4094-A5EE-9A25EE625152}"/>
    <cellStyle name="Normal 9 6 2 2" xfId="9239" xr:uid="{409BB580-2331-4D9C-B088-3ECBD853CCC5}"/>
    <cellStyle name="Normal 9 6 2 3" xfId="9848" xr:uid="{CF287759-70AE-4F16-B587-E572C62C9E8D}"/>
    <cellStyle name="Normal 9 6 3" xfId="8938" xr:uid="{C13447F7-DFAC-4893-B21A-5A88630BB00E}"/>
    <cellStyle name="Normal 9 6 4" xfId="9545" xr:uid="{31C2420B-0721-489C-9135-0F289EFB6796}"/>
    <cellStyle name="Normal_9908m 2" xfId="42" xr:uid="{F0E2C7EB-E1CE-4FBC-93F1-9D74A9C2FE57}"/>
    <cellStyle name="Normal_Bill x.1 2" xfId="39" xr:uid="{AF028D26-D4F9-405C-96A4-A4C31EF1C2C9}"/>
    <cellStyle name="Normal_RS_spec_vent_17.05" xfId="40" xr:uid="{BDE3BA06-301D-42F2-B45B-D24C14DE0250}"/>
    <cellStyle name="Normál_Szelepek_270505" xfId="1211" xr:uid="{458A5B7D-6080-4E56-8FC4-877A26947B84}"/>
    <cellStyle name="Normal_TameTuristu5-2011-08-06" xfId="38" xr:uid="{77F71110-19F3-429A-B8C1-373D20D046C4}"/>
    <cellStyle name="Normale_Terraneo  2005" xfId="1212" xr:uid="{F2FBEE73-AE79-4033-8C2A-1B6E4D14CB44}"/>
    <cellStyle name="normální 2" xfId="1213" xr:uid="{14665F7E-86B8-4419-98A8-F5666F2F2345}"/>
    <cellStyle name="Nosaukums" xfId="1" xr:uid="{C3C1728C-FD2F-4B2F-AB1F-CDAEEEAC2135}"/>
    <cellStyle name="Nosaukums 2" xfId="245" xr:uid="{B3901CD7-0B1C-4C0C-BB27-F70B9C78483D}"/>
    <cellStyle name="Nosaukums_1-7" xfId="246" xr:uid="{03A55B1B-6638-452B-A437-561D7A8464E5}"/>
    <cellStyle name="Note" xfId="86" builtinId="10" customBuiltin="1"/>
    <cellStyle name="Note 1" xfId="1457" xr:uid="{E1F1140A-EAAA-432F-8BAA-E63E744F221C}"/>
    <cellStyle name="Note 10" xfId="4013" xr:uid="{03FFD3BC-C365-4BD3-BA2D-7ABB3CE579D3}"/>
    <cellStyle name="Note 2" xfId="247" xr:uid="{46CFE113-D601-4330-9BCA-A6DA0F3BC945}"/>
    <cellStyle name="Note 2 2" xfId="248" xr:uid="{3D842ABE-BE67-484A-9394-46A98AB5AF1F}"/>
    <cellStyle name="Note 2 3" xfId="1214" xr:uid="{688D01FD-7C52-4EAF-8BDC-7C503BC7E969}"/>
    <cellStyle name="Note 2 4" xfId="1215" xr:uid="{534E265F-9704-414C-81AA-21C8DA267E58}"/>
    <cellStyle name="Note 2 4 2" xfId="1216" xr:uid="{BA811CAA-C3DC-46F0-B2B8-09204212E004}"/>
    <cellStyle name="Note 2 4 2 2" xfId="1217" xr:uid="{462389C1-31AE-4FD9-8019-D8C99DFBD0A1}"/>
    <cellStyle name="Note 2 4 3" xfId="1218" xr:uid="{7373DDC1-47AE-4A2E-8024-36E97E328AC5}"/>
    <cellStyle name="Note 2 5" xfId="1219" xr:uid="{E0B63E22-8BC8-438C-B23F-ADFA37C59E7D}"/>
    <cellStyle name="Note 2 5 2" xfId="1220" xr:uid="{16E4EFC8-B865-4CAB-9CEE-B326FE2C426E}"/>
    <cellStyle name="Note 2 6" xfId="1458" xr:uid="{A140E61C-841F-462A-8875-88E66A53B3ED}"/>
    <cellStyle name="Note 2 7" xfId="5264" xr:uid="{6442D111-0945-4AB2-9B24-40697D52E9B0}"/>
    <cellStyle name="Note 3" xfId="249" xr:uid="{51504E6A-6D58-40A6-A566-1DDA5A381BCA}"/>
    <cellStyle name="Note 3 2" xfId="1221" xr:uid="{16050AA8-F485-4EBB-915D-0337621D3FB7}"/>
    <cellStyle name="Note 4" xfId="1222" xr:uid="{D7791A4C-8BBA-421B-ABD7-22A54443EA50}"/>
    <cellStyle name="Note 4 2" xfId="1223" xr:uid="{1F9CEB1D-E885-4CB4-9FAA-A945B28BD411}"/>
    <cellStyle name="Note 4 2 2" xfId="1224" xr:uid="{786269F5-E482-4CBA-90BD-0FB6B75B07C2}"/>
    <cellStyle name="Note 4 2 2 2" xfId="1225" xr:uid="{FB0985B1-D58D-4E45-AAF5-A28A56838AFA}"/>
    <cellStyle name="Note 4 2 3" xfId="1226" xr:uid="{BAC5716E-AC6A-415C-A477-0077D7044C98}"/>
    <cellStyle name="Note 4 3" xfId="1227" xr:uid="{255653E1-639E-4E96-92BB-75D7105B31B9}"/>
    <cellStyle name="Note 4 3 2" xfId="1228" xr:uid="{818B85A9-9AF5-4F69-A939-2FD973E085F5}"/>
    <cellStyle name="Note 4 4" xfId="1229" xr:uid="{A8A24F4D-C8D9-4EE4-B8BE-90211E6AF888}"/>
    <cellStyle name="Note 4 5" xfId="1459" xr:uid="{11FC1C5E-6069-4F35-BF41-6830D0ACD190}"/>
    <cellStyle name="Note 5" xfId="1230" xr:uid="{F25D7A33-497E-4C46-B8A4-6829F8A6D45A}"/>
    <cellStyle name="Note 5 2" xfId="1231" xr:uid="{A7A35987-870E-4656-88FE-A92367F611F1}"/>
    <cellStyle name="Note 5 2 2" xfId="1232" xr:uid="{42BE85F3-EE46-4492-A41F-D0968A3AE140}"/>
    <cellStyle name="Note 5 3" xfId="1233" xr:uid="{3993AD02-1A65-4CE9-89B4-AE2D202AA8D2}"/>
    <cellStyle name="Note 6" xfId="1234" xr:uid="{74BCB2A4-7943-4EF6-878B-C6F01880A20C}"/>
    <cellStyle name="Note 6 2" xfId="1235" xr:uid="{FB70FA5B-8A03-4F8F-B33E-29FD9B4E9F1B}"/>
    <cellStyle name="Note 6 2 2" xfId="1236" xr:uid="{0E4D8168-6983-488D-962D-4DD6CFECFC9C}"/>
    <cellStyle name="Note 6 2 2 2" xfId="1237" xr:uid="{D147778D-6EC3-4662-85FA-062A4852EC27}"/>
    <cellStyle name="Note 6 2 3" xfId="1238" xr:uid="{9186AA8C-7C2E-416B-BB85-58ACEC953EC3}"/>
    <cellStyle name="Note 6 3" xfId="1239" xr:uid="{AD82A58B-D721-4A0C-B55B-320BB0EE9012}"/>
    <cellStyle name="Note 6 3 2" xfId="1240" xr:uid="{00B7BF8F-9FD9-4882-9CA2-0C6F250E7DBF}"/>
    <cellStyle name="Note 6 4" xfId="1241" xr:uid="{0A75E6DE-F703-44D3-B475-E751F4C18AB9}"/>
    <cellStyle name="Note 7" xfId="1242" xr:uid="{5BF891B6-833C-4D86-9747-E9BA977D3F41}"/>
    <cellStyle name="Note 8" xfId="1243" xr:uid="{AD40CA02-25DD-4273-A7BC-7AA85B1745A9}"/>
    <cellStyle name="Note 9" xfId="1456" xr:uid="{4CC9A1C8-6773-4224-8F4D-2A311064EBCD}"/>
    <cellStyle name="Összesen" xfId="1244" xr:uid="{0993EAFE-73FF-4CA0-98A4-6A1CCEBD460D}"/>
    <cellStyle name="Output 2" xfId="1245" xr:uid="{F907CAD1-BD93-4355-A0ED-30F4DC2DACE0}"/>
    <cellStyle name="Output 2 2" xfId="1246" xr:uid="{AC065528-6E8D-4D73-8146-537556F8F128}"/>
    <cellStyle name="Output 2 3" xfId="1247" xr:uid="{215155F7-CA1B-48F7-BB34-1F0647BD9DEA}"/>
    <cellStyle name="Output 3" xfId="1248" xr:uid="{95861231-78CA-4FE4-BE8D-5ABF794F8424}"/>
    <cellStyle name="Output 4" xfId="1249" xr:uid="{64EB5433-3EE3-4C3C-98E8-E3FF8BD71862}"/>
    <cellStyle name="Output 5" xfId="1460" xr:uid="{791B460F-FCC2-4D83-A997-E9E8327828C7}"/>
    <cellStyle name="PÄÄSUMMA" xfId="250" xr:uid="{B357ABC0-467B-4625-91E6-8F79434D0DE7}"/>
    <cellStyle name="Parastais 10" xfId="81" xr:uid="{7B7D8A49-0233-4B4D-8C37-2921A4AEADB2}"/>
    <cellStyle name="Parastais 19" xfId="1250" xr:uid="{A8F1B87C-7A67-4D21-873A-730A88E8C93F}"/>
    <cellStyle name="Parastais 2" xfId="251" xr:uid="{894636E0-494A-478E-B9ED-21996A672990}"/>
    <cellStyle name="Parastais 2 2" xfId="1251" xr:uid="{2F7D9164-1F6C-4B53-A957-4DCB000D3F5C}"/>
    <cellStyle name="Parastais 2 2 3" xfId="1252" xr:uid="{2B4C8036-522B-4866-9F83-BABC7E50EC5F}"/>
    <cellStyle name="Parastais 2 3" xfId="1253" xr:uid="{9B8316E9-2AD7-4231-9D92-C7AD6C37CFC3}"/>
    <cellStyle name="Parastais 2 3 2" xfId="1254" xr:uid="{DD3AF2CC-38CF-4589-A8F7-912CF5C72AED}"/>
    <cellStyle name="Parastais 2 4" xfId="1255" xr:uid="{6C81AC2C-B9B6-40F8-84F6-47477C61E3C4}"/>
    <cellStyle name="Parastais 2 5" xfId="1256" xr:uid="{53E0231E-4B8D-4BDC-A090-06A8E7FE5B93}"/>
    <cellStyle name="Parastais 2 6" xfId="1257" xr:uid="{968BC78E-B8EE-4B60-A205-0173E648C830}"/>
    <cellStyle name="Parastais 2 7" xfId="1461" xr:uid="{D3CAC3C7-8231-4FDE-A2FD-7C560108BF7E}"/>
    <cellStyle name="Parastais 3" xfId="82" xr:uid="{652ED68E-FE24-4CD9-A1B7-C40420147193}"/>
    <cellStyle name="Parastais 3 3" xfId="1258" xr:uid="{8263EDB4-DAEA-49EB-BF90-C72A84CC4A54}"/>
    <cellStyle name="Parastais 3 4" xfId="1259" xr:uid="{59AFCF32-0E24-44CF-9820-AC495C66111E}"/>
    <cellStyle name="Parastais 4" xfId="1260" xr:uid="{A7E70707-E12C-4CCB-B12F-53AD6B21D431}"/>
    <cellStyle name="Parastais 4 2" xfId="1261" xr:uid="{3F437A74-63E9-4765-8A47-08C3C9FEA645}"/>
    <cellStyle name="Parastais 6" xfId="1262" xr:uid="{5CC79FB7-1080-416A-91CE-BBE36D95DD67}"/>
    <cellStyle name="Parastais 7" xfId="1263" xr:uid="{FBFD76FD-DB52-4B5D-B0F2-1A7B5E59B9F9}"/>
    <cellStyle name="Parastais 8" xfId="1264" xr:uid="{9331F532-3EEF-48A7-8B7E-592556105960}"/>
    <cellStyle name="Parastais_1.18 AS" xfId="1265" xr:uid="{4D7AD4DF-5458-44E4-B4DC-487FC673F145}"/>
    <cellStyle name="Parasts 2" xfId="33" xr:uid="{00000000-0005-0000-0000-00002A000000}"/>
    <cellStyle name="Parasts 2 2" xfId="1266" xr:uid="{23CF2C36-25A8-404A-A84E-52157378D887}"/>
    <cellStyle name="Parasts 2 2 2" xfId="1267" xr:uid="{182E6037-0494-4D54-A647-03FADC6CACAE}"/>
    <cellStyle name="Parasts 2 3" xfId="1268" xr:uid="{AF042EC2-7B4B-40FA-AD5A-BDF44BABB2EE}"/>
    <cellStyle name="Parasts 2 4" xfId="83" xr:uid="{4B6CF959-CC4F-4C5F-8DEF-C0185283FD3B}"/>
    <cellStyle name="Parasts 2 5" xfId="5293" xr:uid="{BF042A21-83F7-4D40-9C2B-DEF95D1EF3EF}"/>
    <cellStyle name="Parasts 3" xfId="34" xr:uid="{00000000-0005-0000-0000-00002B000000}"/>
    <cellStyle name="Parasts 3 2" xfId="5294" xr:uid="{58FC3855-1D22-4810-B061-54CACD7764D9}"/>
    <cellStyle name="Parasts 4" xfId="37" xr:uid="{41CB0431-EAFD-42BC-8C71-62026C8D0482}"/>
    <cellStyle name="Parasts 5" xfId="5265" xr:uid="{D353CE02-63B8-4DCC-A698-A07A09AB54F4}"/>
    <cellStyle name="Parasts 6" xfId="5249" xr:uid="{E0C88804-621D-429D-98A1-41C6BBE27C6F}"/>
    <cellStyle name="Parasts 6 2" xfId="8630" xr:uid="{3AC47110-2582-4DC6-99A8-5A729E3E7D71}"/>
    <cellStyle name="Paskaidrojošs teksts 2" xfId="1269" xr:uid="{5F2CF6C8-C7BD-40BA-86BC-13A743870A3B}"/>
    <cellStyle name="Pārbaudes šūna 2" xfId="1270" xr:uid="{61AE0744-B850-4CE1-883A-1E79D5E1387E}"/>
    <cellStyle name="Pārbaudes šūna 3" xfId="1271" xr:uid="{6E707FB8-E561-470A-A3C9-7CF5C3B00D62}"/>
    <cellStyle name="Pārbaudes šūna 4" xfId="1272" xr:uid="{EDE3EAB3-544C-488F-8636-C5A6F4313B30}"/>
    <cellStyle name="Percent 2" xfId="252" xr:uid="{9761D74D-5403-431D-9D8F-A882BAE171EF}"/>
    <cellStyle name="Percent 2 2" xfId="253" xr:uid="{7E0215ED-22FB-4535-924A-E6E0C9A6D591}"/>
    <cellStyle name="Percent 2 2 2" xfId="1273" xr:uid="{0B230B7E-FEA9-45E6-BA5C-4F8DBD76F7C1}"/>
    <cellStyle name="Percent 2 3" xfId="1274" xr:uid="{B0069F0B-AD99-422D-BA99-5533EC4A6CB7}"/>
    <cellStyle name="Percent 2 3 2" xfId="1275" xr:uid="{85B3CBFC-9555-4EFF-A9B1-9E0F178FE909}"/>
    <cellStyle name="Percent 2 4" xfId="1276" xr:uid="{859A6D3E-5600-4039-ACB9-FDF792594BD3}"/>
    <cellStyle name="Percent 3" xfId="254" xr:uid="{3262C958-61E8-4CC0-9294-C068768893D4}"/>
    <cellStyle name="Percent 3 2" xfId="255" xr:uid="{C4F9DCA6-BAE5-4542-BA8E-FBC680512F46}"/>
    <cellStyle name="Percent 3 2 2" xfId="1277" xr:uid="{13DD0F53-7964-43C1-BCEE-9A35B83434EF}"/>
    <cellStyle name="Percent 3 3" xfId="1278" xr:uid="{9FE23BB9-6869-47B4-8AF7-9038D4C720BE}"/>
    <cellStyle name="Percent 3 4" xfId="5266" xr:uid="{DA5DA62F-B29D-43CF-A225-8C48C067FA82}"/>
    <cellStyle name="Percent 4" xfId="256" xr:uid="{F842FA72-9370-4E1D-B28A-24E4EF934801}"/>
    <cellStyle name="Percent 4 2" xfId="1279" xr:uid="{39CDE0BD-13C8-47D9-8991-82092D2A2C35}"/>
    <cellStyle name="Percent 4 3" xfId="1280" xr:uid="{89A09699-0E8C-48C3-A258-4106CEC17887}"/>
    <cellStyle name="Percent 4 4" xfId="1281" xr:uid="{E7E865FF-CAD5-4C07-BD26-A0E89B394565}"/>
    <cellStyle name="Percent 4 4 2" xfId="1282" xr:uid="{334BDE2A-DF6B-4290-B6CE-03D3A159E4C5}"/>
    <cellStyle name="Percent 4 5" xfId="5267" xr:uid="{5FBD1EE9-6B27-4C56-AD7D-298F52AC776E}"/>
    <cellStyle name="Piezīme 2" xfId="257" xr:uid="{9B874B0F-A9CE-40F7-A103-9742ABA4B4C2}"/>
    <cellStyle name="Piezīme 3" xfId="1283" xr:uid="{A906285E-DF76-49D9-928F-93BB82EEC312}"/>
    <cellStyle name="Piezīme 4" xfId="1284" xr:uid="{8348C605-8D1A-4605-82CF-4017E8A6DAF6}"/>
    <cellStyle name="Piezīme 4 2" xfId="1285" xr:uid="{6D5EE289-8C77-4BC3-A47F-311EEDF72706}"/>
    <cellStyle name="Piezīme 4 2 2" xfId="1286" xr:uid="{FC1201C7-76B8-475D-AB40-B01D3FF2B021}"/>
    <cellStyle name="Piezīme 4 2 2 2" xfId="1287" xr:uid="{532FCC63-FEDA-4D8B-A924-8218B02BA4C4}"/>
    <cellStyle name="Piezīme 4 2 3" xfId="1288" xr:uid="{8E75F400-4D4D-4E9A-A52F-79FC4F600925}"/>
    <cellStyle name="Piezīme 4 3" xfId="1289" xr:uid="{C429DAA9-FB47-41D3-8E3A-887F5DC61447}"/>
    <cellStyle name="Piezīme 4 3 2" xfId="1290" xr:uid="{3EB37AFB-7189-48CE-82B6-CD22D2B4DA70}"/>
    <cellStyle name="Piezīme 4 4" xfId="1291" xr:uid="{177A82FE-BE9A-4EB3-A80B-34E46DB43970}"/>
    <cellStyle name="Piezīme 5" xfId="1292" xr:uid="{22ECBDFE-73CD-4937-9755-3BE5FCA91DF3}"/>
    <cellStyle name="Piezīme 5 2" xfId="1293" xr:uid="{AE20DB11-4C02-48F2-A710-D5CB245FCC8A}"/>
    <cellStyle name="Piezīme 5 2 2" xfId="1294" xr:uid="{84030B79-6BB0-4E0A-BD76-E0384FD793B0}"/>
    <cellStyle name="Piezīme 5 3" xfId="1295" xr:uid="{B1399603-343E-47A7-BDE9-8E48F3309D08}"/>
    <cellStyle name="Piezīme 6" xfId="1296" xr:uid="{21DBA852-24B2-414F-816F-583687B8769A}"/>
    <cellStyle name="Position" xfId="258" xr:uid="{54B39A06-23EB-4795-9C48-DAAADFCB8368}"/>
    <cellStyle name="Position 2" xfId="4014" xr:uid="{345B502A-A799-4E9C-8EDC-E01E080B4F28}"/>
    <cellStyle name="Poznámka" xfId="1297" xr:uid="{1B1CB877-8B9F-4517-B9A4-49A849292C2A}"/>
    <cellStyle name="Propojená buňka" xfId="1298" xr:uid="{EAA3B5BA-0667-4C32-BCD1-726D6AD0ED43}"/>
    <cellStyle name="Result 1" xfId="259" xr:uid="{DC7F9901-1AE6-4A75-943D-1B561682769C}"/>
    <cellStyle name="Result2 1" xfId="260" xr:uid="{808E2041-8325-4988-B965-DE04B1D8CC23}"/>
    <cellStyle name="Rossz" xfId="1299" xr:uid="{0E736248-8AC4-4B39-980F-2CD1C8FB9B9C}"/>
    <cellStyle name="Saistītā šūna" xfId="261" xr:uid="{51B043AC-BC2E-4015-B404-5EBBF5B8DAD9}"/>
    <cellStyle name="Semleges" xfId="1300" xr:uid="{CF931581-F9B3-4357-A686-E766DE839E66}"/>
    <cellStyle name="Slikts 2" xfId="1301" xr:uid="{C6FC9CD9-AA4C-474F-8231-A4DD74164621}"/>
    <cellStyle name="Slikts 3" xfId="1302" xr:uid="{C96A3560-A5A3-42B8-8EC2-CF21B89B1925}"/>
    <cellStyle name="Slikts 4" xfId="1303" xr:uid="{0CD42FB0-11D1-46F7-B033-CCBC02248B60}"/>
    <cellStyle name="Správně" xfId="1304" xr:uid="{F5D59CBD-F386-45E0-9AE3-CA711D359DA2}"/>
    <cellStyle name="Standard 2" xfId="1305" xr:uid="{F7B8B77F-B784-4508-ACA8-C4615DEF1839}"/>
    <cellStyle name="Standard_cm_Master" xfId="262" xr:uid="{4CF37AAC-569C-494C-8A50-504BAAD4EB32}"/>
    <cellStyle name="Status 1" xfId="1462" xr:uid="{168B31EE-5A4D-4487-96CC-31DAFBBA7638}"/>
    <cellStyle name="Stils 1" xfId="263" xr:uid="{7D65D5C3-9D0D-4A1C-99DA-E554B9626BC6}"/>
    <cellStyle name="Stils 1 2" xfId="264" xr:uid="{4E6F6002-DF29-4BF0-8EB7-DFDB0EFEA33C}"/>
    <cellStyle name="Stils 1 3" xfId="265" xr:uid="{04B7ECEA-F22B-4DF3-B6DD-C41AE5972300}"/>
    <cellStyle name="Stils 1 4" xfId="266" xr:uid="{51786CF8-EFF4-4CAB-BF65-F9EDA46B0C36}"/>
    <cellStyle name="Style 1" xfId="49" xr:uid="{7ABFB626-1FCD-4B93-81D8-609D8E65C8F3}"/>
    <cellStyle name="Style 1 2" xfId="267" xr:uid="{6BC37273-D94E-47AB-A3ED-733D6B3C4470}"/>
    <cellStyle name="Style 1 2 2" xfId="1306" xr:uid="{8AD8B35C-F008-48A9-8BA5-877447279E35}"/>
    <cellStyle name="Style 1 2 3" xfId="5268" xr:uid="{DFEE081B-251A-48BD-9E10-4712151B5F3C}"/>
    <cellStyle name="Style 1 3" xfId="1307" xr:uid="{436DE2B1-F44B-43EF-BE61-C202BE2D916B}"/>
    <cellStyle name="Style 1 4" xfId="1463" xr:uid="{39E4AA47-561C-4956-ACBD-160D9640A9B5}"/>
    <cellStyle name="Style 1 4 2" xfId="5331" xr:uid="{496718C7-9BE6-4A1F-8B35-F0D994DD63F0}"/>
    <cellStyle name="Style 1_1-7" xfId="268" xr:uid="{99C82FD4-E393-42F8-B2A3-00CB81817259}"/>
    <cellStyle name="Style 2" xfId="269" xr:uid="{6434CC4A-FE54-4A5F-9881-1CDEF49D1E60}"/>
    <cellStyle name="Style 2 2" xfId="1308" xr:uid="{2CC32E64-9032-4C7E-8CE2-8900C7F1E69E}"/>
    <cellStyle name="Style 2 2 2" xfId="1309" xr:uid="{D9086B74-5CB5-4CF8-8804-0D9804172C62}"/>
    <cellStyle name="Style 2 2 2 2" xfId="1310" xr:uid="{95BF758A-31B0-43AC-A1A7-37DF47D94016}"/>
    <cellStyle name="Style 2 2 3" xfId="1311" xr:uid="{C414306F-B31B-47D2-8617-CE0A0EE5F8FC}"/>
    <cellStyle name="Style 2 3" xfId="1312" xr:uid="{F049A8C2-D143-4650-BBFF-38117A4B1BB7}"/>
    <cellStyle name="Style 2 3 2" xfId="1313" xr:uid="{07A38F63-D024-49CA-8B01-38256219F770}"/>
    <cellStyle name="Style 2 3 2 2" xfId="1314" xr:uid="{DF59A0AF-95E7-4A9E-B5B2-C5D3A69ACC36}"/>
    <cellStyle name="Style 2 3 2 2 2" xfId="1315" xr:uid="{02A451B7-22F4-4C51-BB94-14C2020646C8}"/>
    <cellStyle name="Style 2 3 2 3" xfId="1316" xr:uid="{7AC81C14-680C-4118-A18E-18C828F30EE1}"/>
    <cellStyle name="Style 2 3 3" xfId="1317" xr:uid="{2ED3CC92-1CA0-4DE8-B7A4-9F7CB2EF214E}"/>
    <cellStyle name="Style 2 3 3 2" xfId="1318" xr:uid="{6E19D1A7-FA79-4446-849B-78A681F33D26}"/>
    <cellStyle name="Style 2 3 4" xfId="1319" xr:uid="{2D798063-C272-4A84-A708-C9FB77F751FA}"/>
    <cellStyle name="Style 2 4" xfId="1320" xr:uid="{E1338CCA-7867-4214-96A1-E0508C92FFEC}"/>
    <cellStyle name="Style 2 4 2" xfId="1321" xr:uid="{5AF39092-28C2-446C-8087-9FE948EBA15A}"/>
    <cellStyle name="Style 2 4 2 2" xfId="1322" xr:uid="{6D1126A3-3AB8-4DCC-8083-21B76E28B7AB}"/>
    <cellStyle name="Style 2 4 3" xfId="1323" xr:uid="{02BB4FAF-2FCC-4B77-B93C-8D9D17476016}"/>
    <cellStyle name="Style 2 5" xfId="1324" xr:uid="{6CFFC86C-B9BC-4AE2-B094-F4FC160F7131}"/>
    <cellStyle name="Style 2 5 2" xfId="1325" xr:uid="{53CF1282-ED4B-41F5-B961-B54448266903}"/>
    <cellStyle name="Style 2 6" xfId="1326" xr:uid="{CFB0CCF5-BE17-4FBB-83CA-80FD9E18F132}"/>
    <cellStyle name="Style 2 7" xfId="1327" xr:uid="{E07A334F-80B0-4FB0-A8E7-694C244E7014}"/>
    <cellStyle name="Style 2 7 2" xfId="1328" xr:uid="{5BE11DAD-0FA7-433A-9F2B-AFECCC4CA878}"/>
    <cellStyle name="SUMMARY" xfId="270" xr:uid="{5B478888-7C1B-40A0-A670-02A8B4DB051B}"/>
    <cellStyle name="Számítás" xfId="1329" xr:uid="{3517E603-96D6-412F-8498-736F9F807B19}"/>
    <cellStyle name="TableStyleLight1" xfId="271" xr:uid="{25EFCD38-1235-4D65-9332-80C461550175}"/>
    <cellStyle name="tāme Nr.3" xfId="272" xr:uid="{A7595D8C-D706-4987-969E-B0B0E346EBFF}"/>
    <cellStyle name="tāme Nr.3 2" xfId="4015" xr:uid="{403F29C7-614A-4910-AFC4-026169ABF712}"/>
    <cellStyle name="Text 1" xfId="1464" xr:uid="{1B754E03-8EAE-449D-A1FE-6454DC73DEE1}"/>
    <cellStyle name="Text upozornění" xfId="1330" xr:uid="{BA2A87B8-CE8B-45D5-B79E-EEA287D74062}"/>
    <cellStyle name="Title 2" xfId="1331" xr:uid="{A856514B-A04C-4313-A217-41B9595F3E2C}"/>
    <cellStyle name="Title 2 2" xfId="1332" xr:uid="{4DCA3CCB-81A1-4B13-A7D3-DE36A5E93936}"/>
    <cellStyle name="Title 3" xfId="1333" xr:uid="{A4B26728-6FF2-4610-B53B-0B7465B55A3B}"/>
    <cellStyle name="Title 4" xfId="1334" xr:uid="{12158EE6-0032-43BE-8C08-31DA1BC7ADBE}"/>
    <cellStyle name="Title 5" xfId="1465" xr:uid="{DB48C96A-3195-40CD-8853-6337AF8EF8CF}"/>
    <cellStyle name="Total 2" xfId="1335" xr:uid="{F9C2E4B3-7392-413F-B882-A4EFA2E15201}"/>
    <cellStyle name="Total 2 2" xfId="1336" xr:uid="{6325A332-18CD-4E42-A9C7-9524176B750D}"/>
    <cellStyle name="Total 2 3" xfId="1337" xr:uid="{BE86359B-40EA-48A7-BBF0-0DCAF86218AF}"/>
    <cellStyle name="Total 3" xfId="1338" xr:uid="{21565366-8D75-464C-B64A-09AE04E3FAF8}"/>
    <cellStyle name="Total 4" xfId="1339" xr:uid="{3A672AB5-6A71-4BD8-BA2B-732E7A19D661}"/>
    <cellStyle name="Total 5" xfId="1466" xr:uid="{D6503F2D-18C2-44E6-8CDE-88D88B59EBC8}"/>
    <cellStyle name="Unit" xfId="273" xr:uid="{1795E4DE-D26B-423A-8022-A81EE3871750}"/>
    <cellStyle name="Unit 2" xfId="4016" xr:uid="{73B193FA-914B-47BC-8A0D-0E76F68B0097}"/>
    <cellStyle name="Virsraksts 1 2" xfId="274" xr:uid="{2D4AC8F2-583F-4735-AE2D-4E4C8A7DB6D3}"/>
    <cellStyle name="Virsraksts 2 2" xfId="275" xr:uid="{96C53FBD-2EE7-490A-93A7-71EF5D8BE145}"/>
    <cellStyle name="Virsraksts 3 2" xfId="276" xr:uid="{3E1B05CF-B70C-4F49-83DB-AEF01060A21E}"/>
    <cellStyle name="Virsraksts 4 2" xfId="277" xr:uid="{E2222522-B3D5-47A4-8CBB-C5AE3733DE81}"/>
    <cellStyle name="Vysvětlující text" xfId="1343" xr:uid="{DBD54992-C2F4-42A1-B5B6-9E111CD8A9A6}"/>
    <cellStyle name="Vstup" xfId="1340" xr:uid="{0C241192-825D-4AAE-B9A2-8B335CB07B4F}"/>
    <cellStyle name="Výpočet" xfId="1341" xr:uid="{BFA644D9-4740-4306-A0DE-DA3C81A1833D}"/>
    <cellStyle name="Výstup" xfId="1342" xr:uid="{D0E97ED4-710B-48ED-9987-6EB798D9918C}"/>
    <cellStyle name="Währung [0]_Nossner_Brücke" xfId="278" xr:uid="{CD3B08B9-841E-4B52-83DD-91E0761B3597}"/>
    <cellStyle name="Währung_en_Master" xfId="279" xr:uid="{A0710E4E-EFBA-4509-B19D-19E19681CE13}"/>
    <cellStyle name="Warning 1" xfId="1467" xr:uid="{A9D27916-FA09-4583-8755-8323019B836A}"/>
    <cellStyle name="Warning Text 2" xfId="1344" xr:uid="{FA6E85EE-B2C5-45BC-879F-495E9D9401E2}"/>
    <cellStyle name="Warning Text 2 2" xfId="1345" xr:uid="{504A1A3A-C169-4478-8D8F-FBD12DD6F81B}"/>
    <cellStyle name="Warning Text 3" xfId="1346" xr:uid="{CC041B47-0A48-40B4-BFB4-FB2E322F4CE3}"/>
    <cellStyle name="Zvýraznění 1" xfId="1347" xr:uid="{1AF98FE0-F7AE-48AB-BDF4-EA5389F47EB0}"/>
    <cellStyle name="Zvýraznění 2" xfId="1348" xr:uid="{6BF5D4A3-3A85-49C8-B431-898E7656DA23}"/>
    <cellStyle name="Zvýraznění 3" xfId="1349" xr:uid="{896DC1A6-5BC9-4E50-BA33-B7030CB26D73}"/>
    <cellStyle name="Zvýraznění 4" xfId="1350" xr:uid="{64426B30-F745-43D9-A985-6A8409DF6EC7}"/>
    <cellStyle name="Zvýraznění 5" xfId="1351" xr:uid="{921F640F-B0DE-4E62-BFE0-8D603D1B982B}"/>
    <cellStyle name="Zvýraznění 6" xfId="1352" xr:uid="{B0DE0F96-E0A5-453E-9761-DF3A4BF3534C}"/>
    <cellStyle name="Акцент1" xfId="280" xr:uid="{3C7A0EB2-71B9-46A3-82AB-59E3FFE96B66}"/>
    <cellStyle name="Акцент1 2" xfId="1468" xr:uid="{971326AB-636B-41B1-8134-4E152331B34C}"/>
    <cellStyle name="Акцент2" xfId="281" xr:uid="{8A8F6D34-E16D-4009-8065-4BFD6C6165EE}"/>
    <cellStyle name="Акцент2 2" xfId="1469" xr:uid="{F678A5D1-C8F0-4B1C-8661-40098BE3FB37}"/>
    <cellStyle name="Акцент3" xfId="282" xr:uid="{A83C5994-6EC0-477D-A84A-58EB6A361446}"/>
    <cellStyle name="Акцент3 2" xfId="1470" xr:uid="{ED60C5FD-0617-4C73-BF72-4500D126D8C4}"/>
    <cellStyle name="Акцент4" xfId="283" xr:uid="{A53B454F-6359-4646-8716-63AD536062FE}"/>
    <cellStyle name="Акцент4 2" xfId="1471" xr:uid="{C7896798-AFB1-4F3A-92D7-736810055C20}"/>
    <cellStyle name="Акцент5" xfId="284" xr:uid="{3E924AAE-A681-4827-8855-73E5FC27C5DD}"/>
    <cellStyle name="Акцент5 2" xfId="1472" xr:uid="{6F9F3680-72F5-42EE-B0CB-B269EB50DE6A}"/>
    <cellStyle name="Акцент6" xfId="285" xr:uid="{09AE027A-4233-4E52-93D5-7EAE50C03198}"/>
    <cellStyle name="Акцент6 2" xfId="1473" xr:uid="{8497A142-9CD8-4680-AB84-0F4C2A965EB6}"/>
    <cellStyle name="Ввод " xfId="286" xr:uid="{D8ABE7E7-BD52-4494-9F96-252D49D880AC}"/>
    <cellStyle name="Ввод  2" xfId="1474" xr:uid="{442F6135-E0AA-40F7-A4F2-9D8059D360AF}"/>
    <cellStyle name="Вывод" xfId="287" xr:uid="{46E5327B-88F1-476A-B167-9C41CD8D8C05}"/>
    <cellStyle name="Вывод 2" xfId="1475" xr:uid="{3F90CE4C-7966-4288-9DE3-92D919555B4D}"/>
    <cellStyle name="Вычисление" xfId="288" xr:uid="{87640930-F8A0-427F-A825-189B0A61F2FB}"/>
    <cellStyle name="Вычисление 2" xfId="1476" xr:uid="{1AB89CFD-51E5-4F9B-9A34-DB9DEDA0321F}"/>
    <cellStyle name="Денежный 2" xfId="1353" xr:uid="{4F9B2B03-FB9D-49B5-8D4F-DC731FAA0380}"/>
    <cellStyle name="Денежный 2 2" xfId="1354" xr:uid="{0DCE68D0-9E8A-40C4-9535-2D2173CA2215}"/>
    <cellStyle name="Денежный 2 2 2" xfId="1355" xr:uid="{66E1AE52-B95D-463D-AE16-2C98F5F4FF77}"/>
    <cellStyle name="Денежный 2 3" xfId="1356" xr:uid="{EFCB6C5F-41E8-453E-AEE8-9786CC9CBFD0}"/>
    <cellStyle name="Денежный 3" xfId="1357" xr:uid="{AED3E74A-583D-4D45-8B30-3FC8537BA207}"/>
    <cellStyle name="Денежный 3 2" xfId="1358" xr:uid="{EB790EB5-4761-433E-A0C9-54C50A50E06B}"/>
    <cellStyle name="Денежный 3 2 2" xfId="1359" xr:uid="{979A36FE-A997-48A7-8DEE-1F3DDD08B1CD}"/>
    <cellStyle name="Денежный 3 3" xfId="1360" xr:uid="{4AB0DF30-57EE-4DD5-8A83-F21BD91C3E77}"/>
    <cellStyle name="Заголовок 1" xfId="289" xr:uid="{B9979388-DCEB-4A85-B8CA-4FDB29E8F957}"/>
    <cellStyle name="Заголовок 1 2" xfId="1477" xr:uid="{0351FF2E-7AB2-4109-88DE-85EDE43BEBC3}"/>
    <cellStyle name="Заголовок 2" xfId="290" xr:uid="{2FAE0E0C-510E-4C95-9D17-2E103B24D9BA}"/>
    <cellStyle name="Заголовок 2 2" xfId="1478" xr:uid="{0E43D722-85B2-4393-895D-F4A84C66CDBD}"/>
    <cellStyle name="Заголовок 3" xfId="291" xr:uid="{A3238AFB-4579-453C-9D4E-E99513798F28}"/>
    <cellStyle name="Заголовок 3 2" xfId="1479" xr:uid="{88045E37-A509-49FB-BDEC-BC080941EEB3}"/>
    <cellStyle name="Заголовок 4" xfId="292" xr:uid="{55A8BE19-E765-4FFE-8828-3BBA03746A1E}"/>
    <cellStyle name="Заголовок 4 2" xfId="1480" xr:uid="{FAC76BC1-789F-4A32-8D1A-C5E8C37FE071}"/>
    <cellStyle name="Итог" xfId="293" xr:uid="{C33EA77F-5486-41EC-A046-A12FA3BB07CF}"/>
    <cellStyle name="Итог 2" xfId="1481" xr:uid="{0BBF7EC8-7DF1-4825-850E-60DE882F39C3}"/>
    <cellStyle name="Контрольная ячейка" xfId="294" xr:uid="{4D88F1B6-CFBF-4AF4-B166-040939798D4C}"/>
    <cellStyle name="Контрольная ячейка 2" xfId="1482" xr:uid="{03691C8E-9F00-4392-B044-CA5237395F5F}"/>
    <cellStyle name="Название" xfId="295" xr:uid="{DBD43CD1-0780-4258-9779-DB9F6C0F847B}"/>
    <cellStyle name="Название 2" xfId="1483" xr:uid="{C4F4078B-0494-45E0-8633-71A4F76B91DA}"/>
    <cellStyle name="Нейтральный" xfId="296" xr:uid="{89D5AF9D-3B24-44E2-9E6B-8B266CEC3504}"/>
    <cellStyle name="Нейтральный 2" xfId="1484" xr:uid="{A23D669C-A6A4-433C-98A6-E8F8DE8D9637}"/>
    <cellStyle name="Обычный 2" xfId="1361" xr:uid="{8A96E155-7EA5-4AE0-9103-735F223A4837}"/>
    <cellStyle name="Обычный 2 2" xfId="1362" xr:uid="{19EBF2C1-24C2-4C61-B265-EDAC41AD7C90}"/>
    <cellStyle name="Обычный 2 3" xfId="4017" xr:uid="{CFE41FE3-4DF0-4689-9466-F8FA3B6809B5}"/>
    <cellStyle name="Обычный 3" xfId="4018" xr:uid="{3B6513D7-C06B-4C73-9B76-9856A58886EB}"/>
    <cellStyle name="Обычный 4" xfId="297" xr:uid="{DF044B6F-7075-40D0-A50D-6454885B879A}"/>
    <cellStyle name="Обычный 6" xfId="298" xr:uid="{90A6AEE5-4EB2-49CF-B623-E9C713B222FB}"/>
    <cellStyle name="Обычный_2009-04-27_PED IESN" xfId="299" xr:uid="{2D637273-4081-4BA1-9F9E-FBA4BA91B6C6}"/>
    <cellStyle name="Плохой" xfId="300" xr:uid="{BB6C7BA4-5F5E-4071-9CA0-2EDD28EADCDB}"/>
    <cellStyle name="Плохой 2" xfId="1485" xr:uid="{7C0BF953-DE5F-4D45-8C64-E76156494405}"/>
    <cellStyle name="Пояснение" xfId="301" xr:uid="{08DE656D-3985-460C-A320-594B791D273B}"/>
    <cellStyle name="Пояснение 2" xfId="1486" xr:uid="{3EFC66FE-73CE-450C-861B-7A38261742A6}"/>
    <cellStyle name="Примечание" xfId="302" xr:uid="{BEEA0FBF-E820-4072-9857-8B18405C6891}"/>
    <cellStyle name="Примечание 2" xfId="1487" xr:uid="{8CB4E382-2BC7-40FB-A70A-6E76CA74A6D3}"/>
    <cellStyle name="Процентный 2" xfId="1363" xr:uid="{545BA0F9-4E9C-4BF2-A164-7420C5FC835C}"/>
    <cellStyle name="Процентный 2 2" xfId="1364" xr:uid="{E45E72CF-4215-48CF-BDB0-E88B6A15B3E6}"/>
    <cellStyle name="Процентный 2 2 2" xfId="1365" xr:uid="{1CA58B0E-2AB7-4EB4-A2C7-4DAC9FEF5B13}"/>
    <cellStyle name="Процентный 2 3" xfId="1366" xr:uid="{8ECB71AA-7501-46F6-BE2C-B21CFE8A4381}"/>
    <cellStyle name="Процентный 2 4" xfId="4019" xr:uid="{91D3A613-5E3B-4222-A572-9B80F47976CB}"/>
    <cellStyle name="Процентный 3" xfId="1367" xr:uid="{F13AF6E4-8FCD-4469-8223-CEB76F5C4B6D}"/>
    <cellStyle name="Процентный 3 2" xfId="1368" xr:uid="{B42437B8-317D-4623-B6CC-0C2C92907EE8}"/>
    <cellStyle name="Процентный 3 2 2" xfId="1369" xr:uid="{D19C9BF3-204A-49A4-B700-08F062702BE7}"/>
    <cellStyle name="Процентный 3 3" xfId="1370" xr:uid="{BCEF9288-5882-4DBC-A1AC-22CB595849CB}"/>
    <cellStyle name="Связанная ячейка" xfId="303" xr:uid="{BBDC8372-E10C-4EA3-BB33-41B0823A05AB}"/>
    <cellStyle name="Связанная ячейка 2" xfId="1488" xr:uid="{2CFB5C46-3C5B-4DCB-9973-6495A43C0D39}"/>
    <cellStyle name="Стиль 1" xfId="1489" xr:uid="{65F4942D-6C6A-46AE-919E-826CB4C8148B}"/>
    <cellStyle name="Стиль 1 2" xfId="5269" xr:uid="{EDB4BD1E-1C6E-400F-A88A-056CB3132D74}"/>
    <cellStyle name="Стиль 1 3" xfId="5332" xr:uid="{8EC1A96F-6EA7-4B47-A7F1-7F3BB2D1B2B6}"/>
    <cellStyle name="Таблица_текст" xfId="304" xr:uid="{297481A5-3EA3-4CEB-8A35-AF0BB1035A3E}"/>
    <cellStyle name="Текст предупреждения" xfId="305" xr:uid="{F8F8668B-E304-4533-9CCD-DD9EB3272B77}"/>
    <cellStyle name="Текст предупреждения 2" xfId="1490" xr:uid="{A9C35029-CF5A-4D79-A3CD-9BF52A4A1069}"/>
    <cellStyle name="Финансовый 2" xfId="4020" xr:uid="{9D47B93A-AF0A-45C4-A654-158392E76932}"/>
    <cellStyle name="Финансовый 2 2" xfId="7784" xr:uid="{8D4D9DBF-02C8-4A24-9EF6-8EB6C7A4CE5B}"/>
    <cellStyle name="Финансовый 2 2 2" xfId="9153" xr:uid="{545C19BC-F631-4A5F-BA90-AEFDBFBFC25A}"/>
    <cellStyle name="Финансовый 2 2 3" xfId="9762" xr:uid="{19CB4B90-308E-4A24-A83B-0456AFA26734}"/>
    <cellStyle name="Финансовый 2 3" xfId="8852" xr:uid="{864AAE86-26F1-47C7-942D-F841535EECD1}"/>
    <cellStyle name="Финансовый 2 4" xfId="9458" xr:uid="{7219B22A-4C92-4D51-B379-18C85FBABB8B}"/>
    <cellStyle name="Финансовый 3" xfId="4021" xr:uid="{D3696C11-95F6-47F7-AC74-83E5595605A3}"/>
    <cellStyle name="Финансовый 3 2" xfId="7785" xr:uid="{9F8BA378-572B-40E0-8FEA-9F35AAF1C9FD}"/>
    <cellStyle name="Финансовый 3 2 2" xfId="9154" xr:uid="{AB3750ED-F5DA-4D7B-BE91-E14A91D1CE08}"/>
    <cellStyle name="Финансовый 3 2 3" xfId="9763" xr:uid="{4A0E1D8D-4CA1-4AD0-AC46-E0ED5BB13D26}"/>
    <cellStyle name="Финансовый 3 3" xfId="8853" xr:uid="{FF29312A-0A91-45E9-AC6C-B304C328552F}"/>
    <cellStyle name="Финансовый 3 4" xfId="9459" xr:uid="{CB8FBBC1-33FC-4E79-8764-32FEF336BDF1}"/>
    <cellStyle name="Финансовый 4" xfId="4022" xr:uid="{C3C0FEE7-7FE6-4163-BAA9-6D002DF002DE}"/>
    <cellStyle name="Финансовый 4 2" xfId="7786" xr:uid="{5C82FDFD-14B7-456C-BD0A-630275EA2BB9}"/>
    <cellStyle name="Финансовый 4 2 2" xfId="9155" xr:uid="{A32928AA-FA49-49D5-92D2-8359293EC9E7}"/>
    <cellStyle name="Финансовый 4 2 3" xfId="9764" xr:uid="{10236871-0D03-4DDD-8B65-D7D02C0B707F}"/>
    <cellStyle name="Финансовый 4 3" xfId="8854" xr:uid="{731408AB-2F75-43C9-9A26-CC0C6B132CD7}"/>
    <cellStyle name="Финансовый 4 4" xfId="9460" xr:uid="{916CB40A-9676-4470-BB38-D022EF4A65B0}"/>
    <cellStyle name="Финансовый 5" xfId="4023" xr:uid="{AED3C3E8-A93F-47DB-885D-639AA9A834BA}"/>
    <cellStyle name="Финансовый 5 2" xfId="7787" xr:uid="{21005F04-8DA3-40C8-BF19-F1BECE6C210A}"/>
    <cellStyle name="Финансовый 5 2 2" xfId="9156" xr:uid="{CD0B064A-A075-421A-89D7-3B867CDCE760}"/>
    <cellStyle name="Финансовый 5 2 3" xfId="9765" xr:uid="{DCDE74DB-7A55-4A28-A1CA-E8A584522897}"/>
    <cellStyle name="Финансовый 5 3" xfId="8855" xr:uid="{C7E6E3B8-0D23-45EA-9C1F-36D2B4AE9333}"/>
    <cellStyle name="Финансовый 5 4" xfId="9461" xr:uid="{0471E4E2-AE08-402A-A313-C67D07FEF4EF}"/>
    <cellStyle name="Финансовый 6" xfId="4024" xr:uid="{42819E60-083A-476C-AC6A-B0F670214F9E}"/>
    <cellStyle name="Финансовый 6 2" xfId="7788" xr:uid="{CA540DA3-7035-4A15-927F-7BFD0DF1E675}"/>
    <cellStyle name="Финансовый 6 2 2" xfId="9157" xr:uid="{8FF3BDDC-DFB5-429C-AC9B-D84F8F27755E}"/>
    <cellStyle name="Финансовый 6 2 3" xfId="9766" xr:uid="{0026152A-F9F9-4B54-898B-9EA896E1A178}"/>
    <cellStyle name="Финансовый 6 3" xfId="8856" xr:uid="{F71C0D32-7841-4409-A3BF-801952C0EB5B}"/>
    <cellStyle name="Финансовый 6 4" xfId="9462" xr:uid="{1E93AAC9-C1ED-4CA9-B3E0-CFB587DECCF8}"/>
    <cellStyle name="Финансовый_Gulbene siltinashana kor" xfId="1371" xr:uid="{0591B114-CC11-4504-8386-91BD1F09AFCA}"/>
    <cellStyle name="Хороший" xfId="306" xr:uid="{9A43C1DE-E0D0-423A-98FF-004E83A3BEA9}"/>
    <cellStyle name="Хороший 2" xfId="1491" xr:uid="{E8615C16-FDAF-4734-B465-C39009A24F9C}"/>
    <cellStyle name="Шапка таблицы" xfId="307" xr:uid="{CD3175F1-C9BB-4F20-8D84-7BF0D9EA1C5A}"/>
    <cellStyle name="Шапка таблицы 2" xfId="4025" xr:uid="{88128663-C46C-4838-ACF5-79846B3DCC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customXml" Target="../customXml/item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drawings/drawing1.xml><?xml version="1.0" encoding="utf-8"?>
<xdr:wsDr xmlns:xdr="http://schemas.openxmlformats.org/drawingml/2006/spreadsheetDrawing" xmlns:a="http://schemas.openxmlformats.org/drawingml/2006/main">
  <xdr:twoCellAnchor>
    <xdr:from>
      <xdr:col>4</xdr:col>
      <xdr:colOff>234462</xdr:colOff>
      <xdr:row>3</xdr:row>
      <xdr:rowOff>9528</xdr:rowOff>
    </xdr:from>
    <xdr:to>
      <xdr:col>6</xdr:col>
      <xdr:colOff>628651</xdr:colOff>
      <xdr:row>3</xdr:row>
      <xdr:rowOff>21981</xdr:rowOff>
    </xdr:to>
    <xdr:cxnSp macro="">
      <xdr:nvCxnSpPr>
        <xdr:cNvPr id="2" name="Straight Connector 2">
          <a:extLst>
            <a:ext uri="{FF2B5EF4-FFF2-40B4-BE49-F238E27FC236}">
              <a16:creationId xmlns:a16="http://schemas.microsoft.com/office/drawing/2014/main" id="{A686D0C1-CC54-4B21-BE83-6CFAEAE5666C}"/>
            </a:ext>
          </a:extLst>
        </xdr:cNvPr>
        <xdr:cNvCxnSpPr/>
      </xdr:nvCxnSpPr>
      <xdr:spPr>
        <a:xfrm flipH="1">
          <a:off x="6955302" y="504828"/>
          <a:ext cx="1643869" cy="12453"/>
        </a:xfrm>
        <a:prstGeom prst="line">
          <a:avLst/>
        </a:prstGeom>
        <a:ln>
          <a:solidFill>
            <a:sysClr val="windowText" lastClr="000000"/>
          </a:solidFill>
        </a:ln>
      </xdr:spPr>
      <xdr:style>
        <a:lnRef idx="1">
          <a:schemeClr val="dk1"/>
        </a:lnRef>
        <a:fillRef idx="0">
          <a:schemeClr val="dk1"/>
        </a:fillRef>
        <a:effectRef idx="0">
          <a:schemeClr val="dk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oneCellAnchor>
    <xdr:from>
      <xdr:col>2</xdr:col>
      <xdr:colOff>828675</xdr:colOff>
      <xdr:row>46</xdr:row>
      <xdr:rowOff>0</xdr:rowOff>
    </xdr:from>
    <xdr:ext cx="76200" cy="200025"/>
    <xdr:sp macro="" textlink="">
      <xdr:nvSpPr>
        <xdr:cNvPr id="2" name="Text Box 204">
          <a:extLst>
            <a:ext uri="{FF2B5EF4-FFF2-40B4-BE49-F238E27FC236}">
              <a16:creationId xmlns:a16="http://schemas.microsoft.com/office/drawing/2014/main" id="{EE809075-294C-41EE-87BC-25F1E28AF4ED}"/>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 name="Text Box 205">
          <a:extLst>
            <a:ext uri="{FF2B5EF4-FFF2-40B4-BE49-F238E27FC236}">
              <a16:creationId xmlns:a16="http://schemas.microsoft.com/office/drawing/2014/main" id="{195015F3-2022-45EA-B0E8-663927FF28B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4" name="Text Box 204">
          <a:extLst>
            <a:ext uri="{FF2B5EF4-FFF2-40B4-BE49-F238E27FC236}">
              <a16:creationId xmlns:a16="http://schemas.microsoft.com/office/drawing/2014/main" id="{4E9F3648-5B7F-483B-93B2-A56ADDEE5E5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5" name="Text Box 205">
          <a:extLst>
            <a:ext uri="{FF2B5EF4-FFF2-40B4-BE49-F238E27FC236}">
              <a16:creationId xmlns:a16="http://schemas.microsoft.com/office/drawing/2014/main" id="{02C32AA4-827E-470E-8604-06A92CDEB2D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6" name="Text Box 204">
          <a:extLst>
            <a:ext uri="{FF2B5EF4-FFF2-40B4-BE49-F238E27FC236}">
              <a16:creationId xmlns:a16="http://schemas.microsoft.com/office/drawing/2014/main" id="{5578593F-589E-4F0D-A779-30B10D76B98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7" name="Text Box 205">
          <a:extLst>
            <a:ext uri="{FF2B5EF4-FFF2-40B4-BE49-F238E27FC236}">
              <a16:creationId xmlns:a16="http://schemas.microsoft.com/office/drawing/2014/main" id="{6B9D0D16-BEC0-4F9C-975B-46F32478E74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8" name="Text Box 204">
          <a:extLst>
            <a:ext uri="{FF2B5EF4-FFF2-40B4-BE49-F238E27FC236}">
              <a16:creationId xmlns:a16="http://schemas.microsoft.com/office/drawing/2014/main" id="{4DAB25B7-5D36-4C31-940A-0FEE130F666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9" name="Text Box 205">
          <a:extLst>
            <a:ext uri="{FF2B5EF4-FFF2-40B4-BE49-F238E27FC236}">
              <a16:creationId xmlns:a16="http://schemas.microsoft.com/office/drawing/2014/main" id="{084417BC-F176-4EA3-9892-9482106E686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0" name="Text Box 204">
          <a:extLst>
            <a:ext uri="{FF2B5EF4-FFF2-40B4-BE49-F238E27FC236}">
              <a16:creationId xmlns:a16="http://schemas.microsoft.com/office/drawing/2014/main" id="{D574872F-A34E-45BA-A70C-F7CF8119C06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1" name="Text Box 205">
          <a:extLst>
            <a:ext uri="{FF2B5EF4-FFF2-40B4-BE49-F238E27FC236}">
              <a16:creationId xmlns:a16="http://schemas.microsoft.com/office/drawing/2014/main" id="{BE76762E-BB5D-4116-A126-A587764B6F3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2" name="Text Box 204">
          <a:extLst>
            <a:ext uri="{FF2B5EF4-FFF2-40B4-BE49-F238E27FC236}">
              <a16:creationId xmlns:a16="http://schemas.microsoft.com/office/drawing/2014/main" id="{324594EE-0055-441F-A7CB-3DD2C2A9207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3" name="Text Box 205">
          <a:extLst>
            <a:ext uri="{FF2B5EF4-FFF2-40B4-BE49-F238E27FC236}">
              <a16:creationId xmlns:a16="http://schemas.microsoft.com/office/drawing/2014/main" id="{090888AD-3E8B-4371-8E17-97476D14F41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4" name="Text Box 204">
          <a:extLst>
            <a:ext uri="{FF2B5EF4-FFF2-40B4-BE49-F238E27FC236}">
              <a16:creationId xmlns:a16="http://schemas.microsoft.com/office/drawing/2014/main" id="{F82271C4-05EB-4319-A3FB-00E462E257F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5" name="Text Box 205">
          <a:extLst>
            <a:ext uri="{FF2B5EF4-FFF2-40B4-BE49-F238E27FC236}">
              <a16:creationId xmlns:a16="http://schemas.microsoft.com/office/drawing/2014/main" id="{D5C98627-7F30-4330-BD69-8C5249BF3C8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6" name="Text Box 204">
          <a:extLst>
            <a:ext uri="{FF2B5EF4-FFF2-40B4-BE49-F238E27FC236}">
              <a16:creationId xmlns:a16="http://schemas.microsoft.com/office/drawing/2014/main" id="{DFD81723-1E40-4564-ADFD-6E5BFEB1CB9F}"/>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7" name="Text Box 205">
          <a:extLst>
            <a:ext uri="{FF2B5EF4-FFF2-40B4-BE49-F238E27FC236}">
              <a16:creationId xmlns:a16="http://schemas.microsoft.com/office/drawing/2014/main" id="{866CA7DC-94A9-4851-B662-DCE7344BE50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8" name="Text Box 204">
          <a:extLst>
            <a:ext uri="{FF2B5EF4-FFF2-40B4-BE49-F238E27FC236}">
              <a16:creationId xmlns:a16="http://schemas.microsoft.com/office/drawing/2014/main" id="{6BB182E3-E91C-4B48-A5F7-B98466A37B6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9" name="Text Box 205">
          <a:extLst>
            <a:ext uri="{FF2B5EF4-FFF2-40B4-BE49-F238E27FC236}">
              <a16:creationId xmlns:a16="http://schemas.microsoft.com/office/drawing/2014/main" id="{C41BC903-5740-4B45-91EA-869EA066C1D8}"/>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0" name="Text Box 204">
          <a:extLst>
            <a:ext uri="{FF2B5EF4-FFF2-40B4-BE49-F238E27FC236}">
              <a16:creationId xmlns:a16="http://schemas.microsoft.com/office/drawing/2014/main" id="{7AA67A44-482C-4643-9D97-D0492F944EC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1" name="Text Box 205">
          <a:extLst>
            <a:ext uri="{FF2B5EF4-FFF2-40B4-BE49-F238E27FC236}">
              <a16:creationId xmlns:a16="http://schemas.microsoft.com/office/drawing/2014/main" id="{F75DE5E6-00F7-44EE-9B97-5F34BF58A04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2" name="Text Box 204">
          <a:extLst>
            <a:ext uri="{FF2B5EF4-FFF2-40B4-BE49-F238E27FC236}">
              <a16:creationId xmlns:a16="http://schemas.microsoft.com/office/drawing/2014/main" id="{F5C387F4-63E9-4546-89E4-B638FD9A869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3" name="Text Box 205">
          <a:extLst>
            <a:ext uri="{FF2B5EF4-FFF2-40B4-BE49-F238E27FC236}">
              <a16:creationId xmlns:a16="http://schemas.microsoft.com/office/drawing/2014/main" id="{00B1F25D-8FAB-40F4-B309-D4B2A559B6D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4" name="Text Box 204">
          <a:extLst>
            <a:ext uri="{FF2B5EF4-FFF2-40B4-BE49-F238E27FC236}">
              <a16:creationId xmlns:a16="http://schemas.microsoft.com/office/drawing/2014/main" id="{86F25819-13B8-4D2D-BEA8-85A4813E67C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5" name="Text Box 205">
          <a:extLst>
            <a:ext uri="{FF2B5EF4-FFF2-40B4-BE49-F238E27FC236}">
              <a16:creationId xmlns:a16="http://schemas.microsoft.com/office/drawing/2014/main" id="{6B5FED4D-05DC-4C3B-98BB-654F76A419D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6" name="Text Box 204">
          <a:extLst>
            <a:ext uri="{FF2B5EF4-FFF2-40B4-BE49-F238E27FC236}">
              <a16:creationId xmlns:a16="http://schemas.microsoft.com/office/drawing/2014/main" id="{51B773A4-C7CF-474B-A538-F445A634433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7" name="Text Box 205">
          <a:extLst>
            <a:ext uri="{FF2B5EF4-FFF2-40B4-BE49-F238E27FC236}">
              <a16:creationId xmlns:a16="http://schemas.microsoft.com/office/drawing/2014/main" id="{31184633-9CCC-44CB-A37A-35EFA8AF90F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8" name="Text Box 204">
          <a:extLst>
            <a:ext uri="{FF2B5EF4-FFF2-40B4-BE49-F238E27FC236}">
              <a16:creationId xmlns:a16="http://schemas.microsoft.com/office/drawing/2014/main" id="{DDC9F7A7-ABD8-481E-9B05-789DD80319E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9" name="Text Box 205">
          <a:extLst>
            <a:ext uri="{FF2B5EF4-FFF2-40B4-BE49-F238E27FC236}">
              <a16:creationId xmlns:a16="http://schemas.microsoft.com/office/drawing/2014/main" id="{506B8066-B9D6-43E8-83BE-6FD1B13BE23F}"/>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0" name="Text Box 204">
          <a:extLst>
            <a:ext uri="{FF2B5EF4-FFF2-40B4-BE49-F238E27FC236}">
              <a16:creationId xmlns:a16="http://schemas.microsoft.com/office/drawing/2014/main" id="{4231F7AD-19F1-44B3-ACEE-BDA44CC5C61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1" name="Text Box 205">
          <a:extLst>
            <a:ext uri="{FF2B5EF4-FFF2-40B4-BE49-F238E27FC236}">
              <a16:creationId xmlns:a16="http://schemas.microsoft.com/office/drawing/2014/main" id="{66B522C4-147F-45A9-B405-FF6EEE4E258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2" name="Text Box 204">
          <a:extLst>
            <a:ext uri="{FF2B5EF4-FFF2-40B4-BE49-F238E27FC236}">
              <a16:creationId xmlns:a16="http://schemas.microsoft.com/office/drawing/2014/main" id="{FF0DCD48-F73F-44D0-A0E4-4CCE2ACDFCA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3" name="Text Box 205">
          <a:extLst>
            <a:ext uri="{FF2B5EF4-FFF2-40B4-BE49-F238E27FC236}">
              <a16:creationId xmlns:a16="http://schemas.microsoft.com/office/drawing/2014/main" id="{81E4CE8C-5718-432B-8A16-3DFF176097B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4" name="Text Box 204">
          <a:extLst>
            <a:ext uri="{FF2B5EF4-FFF2-40B4-BE49-F238E27FC236}">
              <a16:creationId xmlns:a16="http://schemas.microsoft.com/office/drawing/2014/main" id="{6D98CB6B-F5A0-4336-8A0D-9E0E7D04848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5" name="Text Box 205">
          <a:extLst>
            <a:ext uri="{FF2B5EF4-FFF2-40B4-BE49-F238E27FC236}">
              <a16:creationId xmlns:a16="http://schemas.microsoft.com/office/drawing/2014/main" id="{59C32CF6-B3EA-4A84-837A-215FD0DA3AE7}"/>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6" name="Text Box 204">
          <a:extLst>
            <a:ext uri="{FF2B5EF4-FFF2-40B4-BE49-F238E27FC236}">
              <a16:creationId xmlns:a16="http://schemas.microsoft.com/office/drawing/2014/main" id="{61E8A5C6-5352-4C2F-A05E-AF4A7420D76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7" name="Text Box 205">
          <a:extLst>
            <a:ext uri="{FF2B5EF4-FFF2-40B4-BE49-F238E27FC236}">
              <a16:creationId xmlns:a16="http://schemas.microsoft.com/office/drawing/2014/main" id="{0C07CD95-9C81-4C3E-8B59-66743F306DE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8" name="Text Box 204">
          <a:extLst>
            <a:ext uri="{FF2B5EF4-FFF2-40B4-BE49-F238E27FC236}">
              <a16:creationId xmlns:a16="http://schemas.microsoft.com/office/drawing/2014/main" id="{7025F567-68A8-497B-A286-ABF9E2C3CD5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9" name="Text Box 205">
          <a:extLst>
            <a:ext uri="{FF2B5EF4-FFF2-40B4-BE49-F238E27FC236}">
              <a16:creationId xmlns:a16="http://schemas.microsoft.com/office/drawing/2014/main" id="{C7A622D6-998F-4049-B05C-82904B5113C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40" name="Text Box 204">
          <a:extLst>
            <a:ext uri="{FF2B5EF4-FFF2-40B4-BE49-F238E27FC236}">
              <a16:creationId xmlns:a16="http://schemas.microsoft.com/office/drawing/2014/main" id="{594B679D-1ABF-413D-AC27-05601C3FE59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41" name="Text Box 205">
          <a:extLst>
            <a:ext uri="{FF2B5EF4-FFF2-40B4-BE49-F238E27FC236}">
              <a16:creationId xmlns:a16="http://schemas.microsoft.com/office/drawing/2014/main" id="{F75E6D18-0DED-47C0-8B95-785A8E44794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42" name="Text Box 204">
          <a:extLst>
            <a:ext uri="{FF2B5EF4-FFF2-40B4-BE49-F238E27FC236}">
              <a16:creationId xmlns:a16="http://schemas.microsoft.com/office/drawing/2014/main" id="{422E3A6B-79A4-4C13-A4E0-8D0412EF23C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43" name="Text Box 205">
          <a:extLst>
            <a:ext uri="{FF2B5EF4-FFF2-40B4-BE49-F238E27FC236}">
              <a16:creationId xmlns:a16="http://schemas.microsoft.com/office/drawing/2014/main" id="{FFD6302E-3E17-4CBB-A9A2-41AA435F260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44" name="Text Box 204">
          <a:extLst>
            <a:ext uri="{FF2B5EF4-FFF2-40B4-BE49-F238E27FC236}">
              <a16:creationId xmlns:a16="http://schemas.microsoft.com/office/drawing/2014/main" id="{AF344EA5-614A-4EC4-9D6B-C16F3429D61F}"/>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45" name="Text Box 205">
          <a:extLst>
            <a:ext uri="{FF2B5EF4-FFF2-40B4-BE49-F238E27FC236}">
              <a16:creationId xmlns:a16="http://schemas.microsoft.com/office/drawing/2014/main" id="{770FC284-522D-402D-87A3-388C933C58F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46" name="Text Box 204">
          <a:extLst>
            <a:ext uri="{FF2B5EF4-FFF2-40B4-BE49-F238E27FC236}">
              <a16:creationId xmlns:a16="http://schemas.microsoft.com/office/drawing/2014/main" id="{30747498-CB8D-4485-9965-16B0153865B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47" name="Text Box 205">
          <a:extLst>
            <a:ext uri="{FF2B5EF4-FFF2-40B4-BE49-F238E27FC236}">
              <a16:creationId xmlns:a16="http://schemas.microsoft.com/office/drawing/2014/main" id="{B77BD835-CB2E-4594-8E31-1472597F989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48" name="Text Box 204">
          <a:extLst>
            <a:ext uri="{FF2B5EF4-FFF2-40B4-BE49-F238E27FC236}">
              <a16:creationId xmlns:a16="http://schemas.microsoft.com/office/drawing/2014/main" id="{F1B405CC-2754-4B26-8EDA-CD57C8B83F6E}"/>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49" name="Text Box 205">
          <a:extLst>
            <a:ext uri="{FF2B5EF4-FFF2-40B4-BE49-F238E27FC236}">
              <a16:creationId xmlns:a16="http://schemas.microsoft.com/office/drawing/2014/main" id="{24C55825-D009-4A24-AE1D-766B7129198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50" name="Text Box 204">
          <a:extLst>
            <a:ext uri="{FF2B5EF4-FFF2-40B4-BE49-F238E27FC236}">
              <a16:creationId xmlns:a16="http://schemas.microsoft.com/office/drawing/2014/main" id="{69BA7173-F095-4BDD-BE77-08C67602253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51" name="Text Box 205">
          <a:extLst>
            <a:ext uri="{FF2B5EF4-FFF2-40B4-BE49-F238E27FC236}">
              <a16:creationId xmlns:a16="http://schemas.microsoft.com/office/drawing/2014/main" id="{E570C3C8-51B5-46C0-AC8E-023D7DDBBC4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52" name="Text Box 204">
          <a:extLst>
            <a:ext uri="{FF2B5EF4-FFF2-40B4-BE49-F238E27FC236}">
              <a16:creationId xmlns:a16="http://schemas.microsoft.com/office/drawing/2014/main" id="{889317BA-6290-4C02-AE04-7026C155BC9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53" name="Text Box 205">
          <a:extLst>
            <a:ext uri="{FF2B5EF4-FFF2-40B4-BE49-F238E27FC236}">
              <a16:creationId xmlns:a16="http://schemas.microsoft.com/office/drawing/2014/main" id="{0B3DE5D2-EAF6-47BA-B066-FB6AFEAC679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54" name="Text Box 204">
          <a:extLst>
            <a:ext uri="{FF2B5EF4-FFF2-40B4-BE49-F238E27FC236}">
              <a16:creationId xmlns:a16="http://schemas.microsoft.com/office/drawing/2014/main" id="{46E70B0B-25C7-43B4-B9B1-A8086AA0453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55" name="Text Box 205">
          <a:extLst>
            <a:ext uri="{FF2B5EF4-FFF2-40B4-BE49-F238E27FC236}">
              <a16:creationId xmlns:a16="http://schemas.microsoft.com/office/drawing/2014/main" id="{66D81C85-49E1-433A-BA57-4B42EC53A7B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56" name="Text Box 204">
          <a:extLst>
            <a:ext uri="{FF2B5EF4-FFF2-40B4-BE49-F238E27FC236}">
              <a16:creationId xmlns:a16="http://schemas.microsoft.com/office/drawing/2014/main" id="{022D110D-80B6-4F5E-A918-E2DEEC39905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57" name="Text Box 205">
          <a:extLst>
            <a:ext uri="{FF2B5EF4-FFF2-40B4-BE49-F238E27FC236}">
              <a16:creationId xmlns:a16="http://schemas.microsoft.com/office/drawing/2014/main" id="{BFEE8503-9CB9-4E3F-B506-E200B9E5F9E7}"/>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58" name="Text Box 204">
          <a:extLst>
            <a:ext uri="{FF2B5EF4-FFF2-40B4-BE49-F238E27FC236}">
              <a16:creationId xmlns:a16="http://schemas.microsoft.com/office/drawing/2014/main" id="{6919D6C4-378C-4B79-B5E6-CC832CCFBF3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59" name="Text Box 205">
          <a:extLst>
            <a:ext uri="{FF2B5EF4-FFF2-40B4-BE49-F238E27FC236}">
              <a16:creationId xmlns:a16="http://schemas.microsoft.com/office/drawing/2014/main" id="{5602A20E-8984-46E2-8604-1FD6C2F0D9BE}"/>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60" name="Text Box 204">
          <a:extLst>
            <a:ext uri="{FF2B5EF4-FFF2-40B4-BE49-F238E27FC236}">
              <a16:creationId xmlns:a16="http://schemas.microsoft.com/office/drawing/2014/main" id="{90ADC9D2-A600-4E38-B311-1C4C7437F23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61" name="Text Box 205">
          <a:extLst>
            <a:ext uri="{FF2B5EF4-FFF2-40B4-BE49-F238E27FC236}">
              <a16:creationId xmlns:a16="http://schemas.microsoft.com/office/drawing/2014/main" id="{D334847D-EBB3-493F-B040-3AB9E0D860D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62" name="Text Box 204">
          <a:extLst>
            <a:ext uri="{FF2B5EF4-FFF2-40B4-BE49-F238E27FC236}">
              <a16:creationId xmlns:a16="http://schemas.microsoft.com/office/drawing/2014/main" id="{97709482-9C40-4024-B464-0D19061E470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63" name="Text Box 205">
          <a:extLst>
            <a:ext uri="{FF2B5EF4-FFF2-40B4-BE49-F238E27FC236}">
              <a16:creationId xmlns:a16="http://schemas.microsoft.com/office/drawing/2014/main" id="{5379AE27-5E88-4133-B2A7-45060B9A566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64" name="Text Box 204">
          <a:extLst>
            <a:ext uri="{FF2B5EF4-FFF2-40B4-BE49-F238E27FC236}">
              <a16:creationId xmlns:a16="http://schemas.microsoft.com/office/drawing/2014/main" id="{6D51C7E9-3212-46CA-81F0-5B8F0A5B1E5F}"/>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65" name="Text Box 205">
          <a:extLst>
            <a:ext uri="{FF2B5EF4-FFF2-40B4-BE49-F238E27FC236}">
              <a16:creationId xmlns:a16="http://schemas.microsoft.com/office/drawing/2014/main" id="{04EA7A09-3BE3-4979-9DE3-59C6BF67C31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66" name="Text Box 204">
          <a:extLst>
            <a:ext uri="{FF2B5EF4-FFF2-40B4-BE49-F238E27FC236}">
              <a16:creationId xmlns:a16="http://schemas.microsoft.com/office/drawing/2014/main" id="{3B3C94D5-9384-4A87-A85B-4E0566BFE7EE}"/>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67" name="Text Box 205">
          <a:extLst>
            <a:ext uri="{FF2B5EF4-FFF2-40B4-BE49-F238E27FC236}">
              <a16:creationId xmlns:a16="http://schemas.microsoft.com/office/drawing/2014/main" id="{5F04B22A-C5B6-4844-BF56-EAF704292E9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68" name="Text Box 204">
          <a:extLst>
            <a:ext uri="{FF2B5EF4-FFF2-40B4-BE49-F238E27FC236}">
              <a16:creationId xmlns:a16="http://schemas.microsoft.com/office/drawing/2014/main" id="{07C4E1E5-82F4-43AF-9109-E25D8BB73D1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69" name="Text Box 205">
          <a:extLst>
            <a:ext uri="{FF2B5EF4-FFF2-40B4-BE49-F238E27FC236}">
              <a16:creationId xmlns:a16="http://schemas.microsoft.com/office/drawing/2014/main" id="{6EC7D229-D0D7-4E4D-9C21-07AC62EB80F8}"/>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70" name="Text Box 204">
          <a:extLst>
            <a:ext uri="{FF2B5EF4-FFF2-40B4-BE49-F238E27FC236}">
              <a16:creationId xmlns:a16="http://schemas.microsoft.com/office/drawing/2014/main" id="{4C2CDC29-D3EC-4EFF-BDBE-1C87222B315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71" name="Text Box 205">
          <a:extLst>
            <a:ext uri="{FF2B5EF4-FFF2-40B4-BE49-F238E27FC236}">
              <a16:creationId xmlns:a16="http://schemas.microsoft.com/office/drawing/2014/main" id="{F39F86DC-2F88-49F2-B808-41C394253217}"/>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72" name="Text Box 204">
          <a:extLst>
            <a:ext uri="{FF2B5EF4-FFF2-40B4-BE49-F238E27FC236}">
              <a16:creationId xmlns:a16="http://schemas.microsoft.com/office/drawing/2014/main" id="{A34FEC6A-E58B-46F5-83A0-AE57AFEC460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73" name="Text Box 205">
          <a:extLst>
            <a:ext uri="{FF2B5EF4-FFF2-40B4-BE49-F238E27FC236}">
              <a16:creationId xmlns:a16="http://schemas.microsoft.com/office/drawing/2014/main" id="{E8F45FC6-BF5F-4CF0-8925-2A202DF6EC4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74" name="Text Box 204">
          <a:extLst>
            <a:ext uri="{FF2B5EF4-FFF2-40B4-BE49-F238E27FC236}">
              <a16:creationId xmlns:a16="http://schemas.microsoft.com/office/drawing/2014/main" id="{BF0348CC-9C41-4308-B172-0D1A51DBB4A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75" name="Text Box 205">
          <a:extLst>
            <a:ext uri="{FF2B5EF4-FFF2-40B4-BE49-F238E27FC236}">
              <a16:creationId xmlns:a16="http://schemas.microsoft.com/office/drawing/2014/main" id="{A4B53058-CFBA-4FE9-81CC-499FAB07A97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76" name="Text Box 204">
          <a:extLst>
            <a:ext uri="{FF2B5EF4-FFF2-40B4-BE49-F238E27FC236}">
              <a16:creationId xmlns:a16="http://schemas.microsoft.com/office/drawing/2014/main" id="{AAD52B21-E97A-400F-834A-57E04FB7C03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77" name="Text Box 205">
          <a:extLst>
            <a:ext uri="{FF2B5EF4-FFF2-40B4-BE49-F238E27FC236}">
              <a16:creationId xmlns:a16="http://schemas.microsoft.com/office/drawing/2014/main" id="{099BC993-8D6C-4661-8D31-9A2FB901014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78" name="Text Box 204">
          <a:extLst>
            <a:ext uri="{FF2B5EF4-FFF2-40B4-BE49-F238E27FC236}">
              <a16:creationId xmlns:a16="http://schemas.microsoft.com/office/drawing/2014/main" id="{6D25E5DE-D83B-484B-8524-112A8E1CEEA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79" name="Text Box 205">
          <a:extLst>
            <a:ext uri="{FF2B5EF4-FFF2-40B4-BE49-F238E27FC236}">
              <a16:creationId xmlns:a16="http://schemas.microsoft.com/office/drawing/2014/main" id="{56A71108-8A11-4E55-98CC-65E05126672D}"/>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80" name="Text Box 204">
          <a:extLst>
            <a:ext uri="{FF2B5EF4-FFF2-40B4-BE49-F238E27FC236}">
              <a16:creationId xmlns:a16="http://schemas.microsoft.com/office/drawing/2014/main" id="{26E29F28-7833-4912-9FE3-B4C538DFEF3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81" name="Text Box 205">
          <a:extLst>
            <a:ext uri="{FF2B5EF4-FFF2-40B4-BE49-F238E27FC236}">
              <a16:creationId xmlns:a16="http://schemas.microsoft.com/office/drawing/2014/main" id="{86016845-2125-435B-A511-700C07711B2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82" name="Text Box 204">
          <a:extLst>
            <a:ext uri="{FF2B5EF4-FFF2-40B4-BE49-F238E27FC236}">
              <a16:creationId xmlns:a16="http://schemas.microsoft.com/office/drawing/2014/main" id="{44BCDCDA-08F4-4831-8431-7790E91D357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83" name="Text Box 205">
          <a:extLst>
            <a:ext uri="{FF2B5EF4-FFF2-40B4-BE49-F238E27FC236}">
              <a16:creationId xmlns:a16="http://schemas.microsoft.com/office/drawing/2014/main" id="{26EB7F18-B9B9-4688-8C31-4BF4B2DA0C8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84" name="Text Box 204">
          <a:extLst>
            <a:ext uri="{FF2B5EF4-FFF2-40B4-BE49-F238E27FC236}">
              <a16:creationId xmlns:a16="http://schemas.microsoft.com/office/drawing/2014/main" id="{991E77C0-9831-40EE-A7EC-D9B72855165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85" name="Text Box 205">
          <a:extLst>
            <a:ext uri="{FF2B5EF4-FFF2-40B4-BE49-F238E27FC236}">
              <a16:creationId xmlns:a16="http://schemas.microsoft.com/office/drawing/2014/main" id="{C87BCE21-5547-428D-AA71-A88672916F7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86" name="Text Box 204">
          <a:extLst>
            <a:ext uri="{FF2B5EF4-FFF2-40B4-BE49-F238E27FC236}">
              <a16:creationId xmlns:a16="http://schemas.microsoft.com/office/drawing/2014/main" id="{3173630D-A942-42DC-8DA9-8742AADAC497}"/>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87" name="Text Box 205">
          <a:extLst>
            <a:ext uri="{FF2B5EF4-FFF2-40B4-BE49-F238E27FC236}">
              <a16:creationId xmlns:a16="http://schemas.microsoft.com/office/drawing/2014/main" id="{E01790D8-ED99-491A-933F-025AAEC087AD}"/>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88" name="Text Box 204">
          <a:extLst>
            <a:ext uri="{FF2B5EF4-FFF2-40B4-BE49-F238E27FC236}">
              <a16:creationId xmlns:a16="http://schemas.microsoft.com/office/drawing/2014/main" id="{56F377DC-1B45-440F-80C5-0AFEDE11D4F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89" name="Text Box 205">
          <a:extLst>
            <a:ext uri="{FF2B5EF4-FFF2-40B4-BE49-F238E27FC236}">
              <a16:creationId xmlns:a16="http://schemas.microsoft.com/office/drawing/2014/main" id="{0CD6058F-7963-468E-A0B6-246D078A4F8E}"/>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90" name="Text Box 204">
          <a:extLst>
            <a:ext uri="{FF2B5EF4-FFF2-40B4-BE49-F238E27FC236}">
              <a16:creationId xmlns:a16="http://schemas.microsoft.com/office/drawing/2014/main" id="{51EF4C9F-3871-4730-98D0-A79EECF75BF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91" name="Text Box 205">
          <a:extLst>
            <a:ext uri="{FF2B5EF4-FFF2-40B4-BE49-F238E27FC236}">
              <a16:creationId xmlns:a16="http://schemas.microsoft.com/office/drawing/2014/main" id="{1D678B10-F71A-4E22-9542-6DC8A80142D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92" name="Text Box 204">
          <a:extLst>
            <a:ext uri="{FF2B5EF4-FFF2-40B4-BE49-F238E27FC236}">
              <a16:creationId xmlns:a16="http://schemas.microsoft.com/office/drawing/2014/main" id="{E0E65214-48DF-4DD7-94A2-D4BF767D2B3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93" name="Text Box 205">
          <a:extLst>
            <a:ext uri="{FF2B5EF4-FFF2-40B4-BE49-F238E27FC236}">
              <a16:creationId xmlns:a16="http://schemas.microsoft.com/office/drawing/2014/main" id="{DB18946F-7FA2-4021-B8E0-C0BE22FA8C7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94" name="Text Box 204">
          <a:extLst>
            <a:ext uri="{FF2B5EF4-FFF2-40B4-BE49-F238E27FC236}">
              <a16:creationId xmlns:a16="http://schemas.microsoft.com/office/drawing/2014/main" id="{3DED078C-A74A-4C05-BE35-1ED11FBC175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95" name="Text Box 205">
          <a:extLst>
            <a:ext uri="{FF2B5EF4-FFF2-40B4-BE49-F238E27FC236}">
              <a16:creationId xmlns:a16="http://schemas.microsoft.com/office/drawing/2014/main" id="{45C967AC-8E00-4E2C-928F-0237929F89F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96" name="Text Box 204">
          <a:extLst>
            <a:ext uri="{FF2B5EF4-FFF2-40B4-BE49-F238E27FC236}">
              <a16:creationId xmlns:a16="http://schemas.microsoft.com/office/drawing/2014/main" id="{0DED1C97-8FE7-4B3C-9B05-1A49451517D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97" name="Text Box 205">
          <a:extLst>
            <a:ext uri="{FF2B5EF4-FFF2-40B4-BE49-F238E27FC236}">
              <a16:creationId xmlns:a16="http://schemas.microsoft.com/office/drawing/2014/main" id="{08D9EA78-3236-480F-960E-27A314FBB38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98" name="Text Box 204">
          <a:extLst>
            <a:ext uri="{FF2B5EF4-FFF2-40B4-BE49-F238E27FC236}">
              <a16:creationId xmlns:a16="http://schemas.microsoft.com/office/drawing/2014/main" id="{28CCB7E7-9845-4EAB-8BE1-3292BC6E256D}"/>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99" name="Text Box 205">
          <a:extLst>
            <a:ext uri="{FF2B5EF4-FFF2-40B4-BE49-F238E27FC236}">
              <a16:creationId xmlns:a16="http://schemas.microsoft.com/office/drawing/2014/main" id="{DD0F6A88-0A23-49ED-923D-76025F6EE01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00" name="Text Box 204">
          <a:extLst>
            <a:ext uri="{FF2B5EF4-FFF2-40B4-BE49-F238E27FC236}">
              <a16:creationId xmlns:a16="http://schemas.microsoft.com/office/drawing/2014/main" id="{B39863C7-BED5-49A8-A04B-004441E4B558}"/>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01" name="Text Box 205">
          <a:extLst>
            <a:ext uri="{FF2B5EF4-FFF2-40B4-BE49-F238E27FC236}">
              <a16:creationId xmlns:a16="http://schemas.microsoft.com/office/drawing/2014/main" id="{7258DBF4-E7AD-422C-8C43-1D2CDF18FE9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02" name="Text Box 204">
          <a:extLst>
            <a:ext uri="{FF2B5EF4-FFF2-40B4-BE49-F238E27FC236}">
              <a16:creationId xmlns:a16="http://schemas.microsoft.com/office/drawing/2014/main" id="{94CE821A-F480-4C0E-B0A8-E008995F8898}"/>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03" name="Text Box 205">
          <a:extLst>
            <a:ext uri="{FF2B5EF4-FFF2-40B4-BE49-F238E27FC236}">
              <a16:creationId xmlns:a16="http://schemas.microsoft.com/office/drawing/2014/main" id="{C5B78191-2CB6-4E0A-B80D-1F83F26106F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04" name="Text Box 204">
          <a:extLst>
            <a:ext uri="{FF2B5EF4-FFF2-40B4-BE49-F238E27FC236}">
              <a16:creationId xmlns:a16="http://schemas.microsoft.com/office/drawing/2014/main" id="{85958DEC-4D13-4FAD-B488-EC678429D84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05" name="Text Box 205">
          <a:extLst>
            <a:ext uri="{FF2B5EF4-FFF2-40B4-BE49-F238E27FC236}">
              <a16:creationId xmlns:a16="http://schemas.microsoft.com/office/drawing/2014/main" id="{9AC4AC5C-1E34-4403-A19B-0B24F42069F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06" name="Text Box 204">
          <a:extLst>
            <a:ext uri="{FF2B5EF4-FFF2-40B4-BE49-F238E27FC236}">
              <a16:creationId xmlns:a16="http://schemas.microsoft.com/office/drawing/2014/main" id="{654F0A61-17BE-44FA-AC20-6ED1AD9368A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07" name="Text Box 205">
          <a:extLst>
            <a:ext uri="{FF2B5EF4-FFF2-40B4-BE49-F238E27FC236}">
              <a16:creationId xmlns:a16="http://schemas.microsoft.com/office/drawing/2014/main" id="{D35C0B6D-137B-4BC7-99B2-1D09A90E88F8}"/>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08" name="Text Box 204">
          <a:extLst>
            <a:ext uri="{FF2B5EF4-FFF2-40B4-BE49-F238E27FC236}">
              <a16:creationId xmlns:a16="http://schemas.microsoft.com/office/drawing/2014/main" id="{C742D606-DC11-4DB7-8300-10E516DAFF9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09" name="Text Box 205">
          <a:extLst>
            <a:ext uri="{FF2B5EF4-FFF2-40B4-BE49-F238E27FC236}">
              <a16:creationId xmlns:a16="http://schemas.microsoft.com/office/drawing/2014/main" id="{354E9F5C-6EFF-4D2A-8AA6-BD4EBC3B7B6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10" name="Text Box 204">
          <a:extLst>
            <a:ext uri="{FF2B5EF4-FFF2-40B4-BE49-F238E27FC236}">
              <a16:creationId xmlns:a16="http://schemas.microsoft.com/office/drawing/2014/main" id="{3DE896AC-8E11-47EB-BCDE-159595B7A35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11" name="Text Box 205">
          <a:extLst>
            <a:ext uri="{FF2B5EF4-FFF2-40B4-BE49-F238E27FC236}">
              <a16:creationId xmlns:a16="http://schemas.microsoft.com/office/drawing/2014/main" id="{6F68D5EE-42BB-401F-9A87-3D55AEC5A99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12" name="Text Box 204">
          <a:extLst>
            <a:ext uri="{FF2B5EF4-FFF2-40B4-BE49-F238E27FC236}">
              <a16:creationId xmlns:a16="http://schemas.microsoft.com/office/drawing/2014/main" id="{352F9E63-0DD5-4489-A3DE-343676D4E7F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13" name="Text Box 205">
          <a:extLst>
            <a:ext uri="{FF2B5EF4-FFF2-40B4-BE49-F238E27FC236}">
              <a16:creationId xmlns:a16="http://schemas.microsoft.com/office/drawing/2014/main" id="{01D16062-1610-4C0D-BD79-64A750D1823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14" name="Text Box 204">
          <a:extLst>
            <a:ext uri="{FF2B5EF4-FFF2-40B4-BE49-F238E27FC236}">
              <a16:creationId xmlns:a16="http://schemas.microsoft.com/office/drawing/2014/main" id="{4D173CC9-A250-43D2-B0DE-96525120892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15" name="Text Box 205">
          <a:extLst>
            <a:ext uri="{FF2B5EF4-FFF2-40B4-BE49-F238E27FC236}">
              <a16:creationId xmlns:a16="http://schemas.microsoft.com/office/drawing/2014/main" id="{37541B1A-F168-41ED-A3D5-40CBDC697D7E}"/>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16" name="Text Box 204">
          <a:extLst>
            <a:ext uri="{FF2B5EF4-FFF2-40B4-BE49-F238E27FC236}">
              <a16:creationId xmlns:a16="http://schemas.microsoft.com/office/drawing/2014/main" id="{A4E4657C-E315-4627-B636-35506B2E46E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17" name="Text Box 205">
          <a:extLst>
            <a:ext uri="{FF2B5EF4-FFF2-40B4-BE49-F238E27FC236}">
              <a16:creationId xmlns:a16="http://schemas.microsoft.com/office/drawing/2014/main" id="{911065B8-66B5-45A6-9B9B-A52B7892B6F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18" name="Text Box 204">
          <a:extLst>
            <a:ext uri="{FF2B5EF4-FFF2-40B4-BE49-F238E27FC236}">
              <a16:creationId xmlns:a16="http://schemas.microsoft.com/office/drawing/2014/main" id="{2418740E-2525-4DDB-84C5-C765617F2EE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19" name="Text Box 205">
          <a:extLst>
            <a:ext uri="{FF2B5EF4-FFF2-40B4-BE49-F238E27FC236}">
              <a16:creationId xmlns:a16="http://schemas.microsoft.com/office/drawing/2014/main" id="{72C69B40-C3DA-4303-B0F2-9DBC25E1C78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20" name="Text Box 204">
          <a:extLst>
            <a:ext uri="{FF2B5EF4-FFF2-40B4-BE49-F238E27FC236}">
              <a16:creationId xmlns:a16="http://schemas.microsoft.com/office/drawing/2014/main" id="{4550F025-72CB-496F-8673-C21AE708749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21" name="Text Box 205">
          <a:extLst>
            <a:ext uri="{FF2B5EF4-FFF2-40B4-BE49-F238E27FC236}">
              <a16:creationId xmlns:a16="http://schemas.microsoft.com/office/drawing/2014/main" id="{65269FF2-7A90-47AC-B133-0E502102197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22" name="Text Box 204">
          <a:extLst>
            <a:ext uri="{FF2B5EF4-FFF2-40B4-BE49-F238E27FC236}">
              <a16:creationId xmlns:a16="http://schemas.microsoft.com/office/drawing/2014/main" id="{2346ECC6-9C65-4FD0-804C-D4E104993DA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23" name="Text Box 205">
          <a:extLst>
            <a:ext uri="{FF2B5EF4-FFF2-40B4-BE49-F238E27FC236}">
              <a16:creationId xmlns:a16="http://schemas.microsoft.com/office/drawing/2014/main" id="{CA8080D8-65EA-4479-8B50-343A09D9A1E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24" name="Text Box 204">
          <a:extLst>
            <a:ext uri="{FF2B5EF4-FFF2-40B4-BE49-F238E27FC236}">
              <a16:creationId xmlns:a16="http://schemas.microsoft.com/office/drawing/2014/main" id="{AB13454A-A373-4701-B984-CCCB46B9FEE8}"/>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25" name="Text Box 205">
          <a:extLst>
            <a:ext uri="{FF2B5EF4-FFF2-40B4-BE49-F238E27FC236}">
              <a16:creationId xmlns:a16="http://schemas.microsoft.com/office/drawing/2014/main" id="{70A0D0AD-4A88-483A-9D73-C49230CB060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26" name="Text Box 204">
          <a:extLst>
            <a:ext uri="{FF2B5EF4-FFF2-40B4-BE49-F238E27FC236}">
              <a16:creationId xmlns:a16="http://schemas.microsoft.com/office/drawing/2014/main" id="{4291BA53-641D-49A0-976F-4EF161264A9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27" name="Text Box 205">
          <a:extLst>
            <a:ext uri="{FF2B5EF4-FFF2-40B4-BE49-F238E27FC236}">
              <a16:creationId xmlns:a16="http://schemas.microsoft.com/office/drawing/2014/main" id="{6FEC57E7-FAD3-4342-8D44-EE0EB05C646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28" name="Text Box 204">
          <a:extLst>
            <a:ext uri="{FF2B5EF4-FFF2-40B4-BE49-F238E27FC236}">
              <a16:creationId xmlns:a16="http://schemas.microsoft.com/office/drawing/2014/main" id="{5D9727D7-3828-4A97-AB7E-7CC87C1B127E}"/>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29" name="Text Box 205">
          <a:extLst>
            <a:ext uri="{FF2B5EF4-FFF2-40B4-BE49-F238E27FC236}">
              <a16:creationId xmlns:a16="http://schemas.microsoft.com/office/drawing/2014/main" id="{030BF9A1-BD7D-407F-9290-41D71542D62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30" name="Text Box 204">
          <a:extLst>
            <a:ext uri="{FF2B5EF4-FFF2-40B4-BE49-F238E27FC236}">
              <a16:creationId xmlns:a16="http://schemas.microsoft.com/office/drawing/2014/main" id="{F8D8E4C3-AFA8-43E6-9F54-5691E81E257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31" name="Text Box 205">
          <a:extLst>
            <a:ext uri="{FF2B5EF4-FFF2-40B4-BE49-F238E27FC236}">
              <a16:creationId xmlns:a16="http://schemas.microsoft.com/office/drawing/2014/main" id="{4F6C1484-A5AD-4A33-88A6-B1474E0A8CC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32" name="Text Box 204">
          <a:extLst>
            <a:ext uri="{FF2B5EF4-FFF2-40B4-BE49-F238E27FC236}">
              <a16:creationId xmlns:a16="http://schemas.microsoft.com/office/drawing/2014/main" id="{B4A8B2BF-1F99-4CB9-85D0-F18B012164B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33" name="Text Box 205">
          <a:extLst>
            <a:ext uri="{FF2B5EF4-FFF2-40B4-BE49-F238E27FC236}">
              <a16:creationId xmlns:a16="http://schemas.microsoft.com/office/drawing/2014/main" id="{C227C566-CDD7-4C9A-B9C1-F982E879171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34" name="Text Box 204">
          <a:extLst>
            <a:ext uri="{FF2B5EF4-FFF2-40B4-BE49-F238E27FC236}">
              <a16:creationId xmlns:a16="http://schemas.microsoft.com/office/drawing/2014/main" id="{AD2DE797-A66B-4FCC-A256-64C63920136F}"/>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35" name="Text Box 205">
          <a:extLst>
            <a:ext uri="{FF2B5EF4-FFF2-40B4-BE49-F238E27FC236}">
              <a16:creationId xmlns:a16="http://schemas.microsoft.com/office/drawing/2014/main" id="{D0626ABF-746E-4EEB-ABAE-CC5295166F1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36" name="Text Box 204">
          <a:extLst>
            <a:ext uri="{FF2B5EF4-FFF2-40B4-BE49-F238E27FC236}">
              <a16:creationId xmlns:a16="http://schemas.microsoft.com/office/drawing/2014/main" id="{0103DF61-267A-42CD-A5E4-C23804F2BAFD}"/>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37" name="Text Box 205">
          <a:extLst>
            <a:ext uri="{FF2B5EF4-FFF2-40B4-BE49-F238E27FC236}">
              <a16:creationId xmlns:a16="http://schemas.microsoft.com/office/drawing/2014/main" id="{4713563C-0487-4AC0-A55C-7B57F1B462F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38" name="Text Box 204">
          <a:extLst>
            <a:ext uri="{FF2B5EF4-FFF2-40B4-BE49-F238E27FC236}">
              <a16:creationId xmlns:a16="http://schemas.microsoft.com/office/drawing/2014/main" id="{6016E70D-AEE9-4AE6-8618-77836E7C0DE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39" name="Text Box 205">
          <a:extLst>
            <a:ext uri="{FF2B5EF4-FFF2-40B4-BE49-F238E27FC236}">
              <a16:creationId xmlns:a16="http://schemas.microsoft.com/office/drawing/2014/main" id="{FBEDC05E-D787-42BD-A2D1-46C2338EA37E}"/>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40" name="Text Box 204">
          <a:extLst>
            <a:ext uri="{FF2B5EF4-FFF2-40B4-BE49-F238E27FC236}">
              <a16:creationId xmlns:a16="http://schemas.microsoft.com/office/drawing/2014/main" id="{E78BC338-AA26-41E6-BB09-55183807F82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41" name="Text Box 205">
          <a:extLst>
            <a:ext uri="{FF2B5EF4-FFF2-40B4-BE49-F238E27FC236}">
              <a16:creationId xmlns:a16="http://schemas.microsoft.com/office/drawing/2014/main" id="{36A3E3AD-50A3-4A15-877F-5292E6E51A97}"/>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42" name="Text Box 204">
          <a:extLst>
            <a:ext uri="{FF2B5EF4-FFF2-40B4-BE49-F238E27FC236}">
              <a16:creationId xmlns:a16="http://schemas.microsoft.com/office/drawing/2014/main" id="{D8CA36DC-B7C1-4530-B8E4-88B61F1BB7D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43" name="Text Box 205">
          <a:extLst>
            <a:ext uri="{FF2B5EF4-FFF2-40B4-BE49-F238E27FC236}">
              <a16:creationId xmlns:a16="http://schemas.microsoft.com/office/drawing/2014/main" id="{DF94371E-A309-4569-8158-1FF42E87178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44" name="Text Box 204">
          <a:extLst>
            <a:ext uri="{FF2B5EF4-FFF2-40B4-BE49-F238E27FC236}">
              <a16:creationId xmlns:a16="http://schemas.microsoft.com/office/drawing/2014/main" id="{CB0A923C-36FD-4C5C-A38F-0AF15386C13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45" name="Text Box 205">
          <a:extLst>
            <a:ext uri="{FF2B5EF4-FFF2-40B4-BE49-F238E27FC236}">
              <a16:creationId xmlns:a16="http://schemas.microsoft.com/office/drawing/2014/main" id="{B4C69274-C9C0-418A-936D-88A2E4BDD40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46" name="Text Box 204">
          <a:extLst>
            <a:ext uri="{FF2B5EF4-FFF2-40B4-BE49-F238E27FC236}">
              <a16:creationId xmlns:a16="http://schemas.microsoft.com/office/drawing/2014/main" id="{A9E3ED49-0EA8-4E46-9B75-85E62080FAAD}"/>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47" name="Text Box 205">
          <a:extLst>
            <a:ext uri="{FF2B5EF4-FFF2-40B4-BE49-F238E27FC236}">
              <a16:creationId xmlns:a16="http://schemas.microsoft.com/office/drawing/2014/main" id="{78F79EF8-8A97-4776-931F-F4C9797FA6E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48" name="Text Box 204">
          <a:extLst>
            <a:ext uri="{FF2B5EF4-FFF2-40B4-BE49-F238E27FC236}">
              <a16:creationId xmlns:a16="http://schemas.microsoft.com/office/drawing/2014/main" id="{22A4184D-86EB-47F1-BE57-A6051F59A14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49" name="Text Box 205">
          <a:extLst>
            <a:ext uri="{FF2B5EF4-FFF2-40B4-BE49-F238E27FC236}">
              <a16:creationId xmlns:a16="http://schemas.microsoft.com/office/drawing/2014/main" id="{2E00B50E-D1B2-4BFF-9B89-5C23C6A7BB6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50" name="Text Box 204">
          <a:extLst>
            <a:ext uri="{FF2B5EF4-FFF2-40B4-BE49-F238E27FC236}">
              <a16:creationId xmlns:a16="http://schemas.microsoft.com/office/drawing/2014/main" id="{7182D31E-36DB-40BC-86A8-F7D2D991F36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51" name="Text Box 205">
          <a:extLst>
            <a:ext uri="{FF2B5EF4-FFF2-40B4-BE49-F238E27FC236}">
              <a16:creationId xmlns:a16="http://schemas.microsoft.com/office/drawing/2014/main" id="{74E75C4B-814F-4F33-BEA6-86283E124CDF}"/>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52" name="Text Box 204">
          <a:extLst>
            <a:ext uri="{FF2B5EF4-FFF2-40B4-BE49-F238E27FC236}">
              <a16:creationId xmlns:a16="http://schemas.microsoft.com/office/drawing/2014/main" id="{7670E22C-AE35-4918-A898-AE5E527BDA0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53" name="Text Box 205">
          <a:extLst>
            <a:ext uri="{FF2B5EF4-FFF2-40B4-BE49-F238E27FC236}">
              <a16:creationId xmlns:a16="http://schemas.microsoft.com/office/drawing/2014/main" id="{CE4DA115-4EBC-49E5-A420-8C10A323E40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54" name="Text Box 204">
          <a:extLst>
            <a:ext uri="{FF2B5EF4-FFF2-40B4-BE49-F238E27FC236}">
              <a16:creationId xmlns:a16="http://schemas.microsoft.com/office/drawing/2014/main" id="{F377DD54-E043-47DD-800C-42A13AC5ED7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55" name="Text Box 205">
          <a:extLst>
            <a:ext uri="{FF2B5EF4-FFF2-40B4-BE49-F238E27FC236}">
              <a16:creationId xmlns:a16="http://schemas.microsoft.com/office/drawing/2014/main" id="{644C6864-12DF-4EB0-B49F-71A05F393FAF}"/>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56" name="Text Box 204">
          <a:extLst>
            <a:ext uri="{FF2B5EF4-FFF2-40B4-BE49-F238E27FC236}">
              <a16:creationId xmlns:a16="http://schemas.microsoft.com/office/drawing/2014/main" id="{69DE72B3-D75D-4EB0-9AA6-DE43D959C0ED}"/>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57" name="Text Box 205">
          <a:extLst>
            <a:ext uri="{FF2B5EF4-FFF2-40B4-BE49-F238E27FC236}">
              <a16:creationId xmlns:a16="http://schemas.microsoft.com/office/drawing/2014/main" id="{4EA7EE62-F114-4A1B-AA1C-E3F98382EDE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58" name="Text Box 204">
          <a:extLst>
            <a:ext uri="{FF2B5EF4-FFF2-40B4-BE49-F238E27FC236}">
              <a16:creationId xmlns:a16="http://schemas.microsoft.com/office/drawing/2014/main" id="{178EDB74-EBF7-4F4E-952B-A48CBFA211DF}"/>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59" name="Text Box 205">
          <a:extLst>
            <a:ext uri="{FF2B5EF4-FFF2-40B4-BE49-F238E27FC236}">
              <a16:creationId xmlns:a16="http://schemas.microsoft.com/office/drawing/2014/main" id="{90AFCFA1-E6B8-469E-A7B2-B20E6B137B8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60" name="Text Box 204">
          <a:extLst>
            <a:ext uri="{FF2B5EF4-FFF2-40B4-BE49-F238E27FC236}">
              <a16:creationId xmlns:a16="http://schemas.microsoft.com/office/drawing/2014/main" id="{A49F3548-15F4-44AA-99DB-A8B26DA304F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61" name="Text Box 205">
          <a:extLst>
            <a:ext uri="{FF2B5EF4-FFF2-40B4-BE49-F238E27FC236}">
              <a16:creationId xmlns:a16="http://schemas.microsoft.com/office/drawing/2014/main" id="{7770CD71-2972-4924-AFCC-D9F480A92C1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62" name="Text Box 204">
          <a:extLst>
            <a:ext uri="{FF2B5EF4-FFF2-40B4-BE49-F238E27FC236}">
              <a16:creationId xmlns:a16="http://schemas.microsoft.com/office/drawing/2014/main" id="{2CCB0F4A-02B7-4EBF-947E-52A8760C5287}"/>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63" name="Text Box 205">
          <a:extLst>
            <a:ext uri="{FF2B5EF4-FFF2-40B4-BE49-F238E27FC236}">
              <a16:creationId xmlns:a16="http://schemas.microsoft.com/office/drawing/2014/main" id="{C5E6260F-D138-4DA5-98ED-AA9745A5B3E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64" name="Text Box 204">
          <a:extLst>
            <a:ext uri="{FF2B5EF4-FFF2-40B4-BE49-F238E27FC236}">
              <a16:creationId xmlns:a16="http://schemas.microsoft.com/office/drawing/2014/main" id="{DBDFEB5D-8A6C-416F-95CE-7556D68F19F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65" name="Text Box 205">
          <a:extLst>
            <a:ext uri="{FF2B5EF4-FFF2-40B4-BE49-F238E27FC236}">
              <a16:creationId xmlns:a16="http://schemas.microsoft.com/office/drawing/2014/main" id="{BDCA9B8F-C701-46E6-B32D-796D03818A28}"/>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66" name="Text Box 204">
          <a:extLst>
            <a:ext uri="{FF2B5EF4-FFF2-40B4-BE49-F238E27FC236}">
              <a16:creationId xmlns:a16="http://schemas.microsoft.com/office/drawing/2014/main" id="{A410DE11-B1AB-4002-B9E3-2429948E27B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67" name="Text Box 205">
          <a:extLst>
            <a:ext uri="{FF2B5EF4-FFF2-40B4-BE49-F238E27FC236}">
              <a16:creationId xmlns:a16="http://schemas.microsoft.com/office/drawing/2014/main" id="{7495144A-94E4-4243-BBE3-78812D1A6D9D}"/>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68" name="Text Box 204">
          <a:extLst>
            <a:ext uri="{FF2B5EF4-FFF2-40B4-BE49-F238E27FC236}">
              <a16:creationId xmlns:a16="http://schemas.microsoft.com/office/drawing/2014/main" id="{4A71ECBA-039F-4BB2-A552-8156A1DF781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69" name="Text Box 205">
          <a:extLst>
            <a:ext uri="{FF2B5EF4-FFF2-40B4-BE49-F238E27FC236}">
              <a16:creationId xmlns:a16="http://schemas.microsoft.com/office/drawing/2014/main" id="{ACFDC740-C34C-4947-9670-2806EB23DB9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70" name="Text Box 204">
          <a:extLst>
            <a:ext uri="{FF2B5EF4-FFF2-40B4-BE49-F238E27FC236}">
              <a16:creationId xmlns:a16="http://schemas.microsoft.com/office/drawing/2014/main" id="{3F76D53D-9807-4F69-AAE9-0833A8B95B9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71" name="Text Box 205">
          <a:extLst>
            <a:ext uri="{FF2B5EF4-FFF2-40B4-BE49-F238E27FC236}">
              <a16:creationId xmlns:a16="http://schemas.microsoft.com/office/drawing/2014/main" id="{A3C9436E-58C4-45CC-9979-521963E8CE1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72" name="Text Box 204">
          <a:extLst>
            <a:ext uri="{FF2B5EF4-FFF2-40B4-BE49-F238E27FC236}">
              <a16:creationId xmlns:a16="http://schemas.microsoft.com/office/drawing/2014/main" id="{F7A679C8-354D-421B-A425-C21A1E164FC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73" name="Text Box 205">
          <a:extLst>
            <a:ext uri="{FF2B5EF4-FFF2-40B4-BE49-F238E27FC236}">
              <a16:creationId xmlns:a16="http://schemas.microsoft.com/office/drawing/2014/main" id="{E34C233F-9E22-4A75-89E8-E8F3143415D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74" name="Text Box 204">
          <a:extLst>
            <a:ext uri="{FF2B5EF4-FFF2-40B4-BE49-F238E27FC236}">
              <a16:creationId xmlns:a16="http://schemas.microsoft.com/office/drawing/2014/main" id="{F452FA08-7937-451F-B276-2D386005095D}"/>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75" name="Text Box 205">
          <a:extLst>
            <a:ext uri="{FF2B5EF4-FFF2-40B4-BE49-F238E27FC236}">
              <a16:creationId xmlns:a16="http://schemas.microsoft.com/office/drawing/2014/main" id="{E6776EB4-32AE-4993-BE0C-2EF8701C314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76" name="Text Box 204">
          <a:extLst>
            <a:ext uri="{FF2B5EF4-FFF2-40B4-BE49-F238E27FC236}">
              <a16:creationId xmlns:a16="http://schemas.microsoft.com/office/drawing/2014/main" id="{3C2DA049-C0E9-4680-AA92-514EECA858C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77" name="Text Box 205">
          <a:extLst>
            <a:ext uri="{FF2B5EF4-FFF2-40B4-BE49-F238E27FC236}">
              <a16:creationId xmlns:a16="http://schemas.microsoft.com/office/drawing/2014/main" id="{42AEB1A7-F9C7-4DF7-87B2-BB7D4C51081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78" name="Text Box 204">
          <a:extLst>
            <a:ext uri="{FF2B5EF4-FFF2-40B4-BE49-F238E27FC236}">
              <a16:creationId xmlns:a16="http://schemas.microsoft.com/office/drawing/2014/main" id="{CF5284EB-43CB-4082-A3C0-CDB83AE7D23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79" name="Text Box 205">
          <a:extLst>
            <a:ext uri="{FF2B5EF4-FFF2-40B4-BE49-F238E27FC236}">
              <a16:creationId xmlns:a16="http://schemas.microsoft.com/office/drawing/2014/main" id="{68BA49C1-A373-4165-A1ED-EFC8826CAD2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80" name="Text Box 204">
          <a:extLst>
            <a:ext uri="{FF2B5EF4-FFF2-40B4-BE49-F238E27FC236}">
              <a16:creationId xmlns:a16="http://schemas.microsoft.com/office/drawing/2014/main" id="{41DE783E-1C48-432F-BC7B-343DD9AA8F6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81" name="Text Box 205">
          <a:extLst>
            <a:ext uri="{FF2B5EF4-FFF2-40B4-BE49-F238E27FC236}">
              <a16:creationId xmlns:a16="http://schemas.microsoft.com/office/drawing/2014/main" id="{3FD8646C-A4C7-4DBF-ACFD-EB0792DAF52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82" name="Text Box 204">
          <a:extLst>
            <a:ext uri="{FF2B5EF4-FFF2-40B4-BE49-F238E27FC236}">
              <a16:creationId xmlns:a16="http://schemas.microsoft.com/office/drawing/2014/main" id="{0E75F1F2-1A11-4677-A523-90224401E6A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83" name="Text Box 205">
          <a:extLst>
            <a:ext uri="{FF2B5EF4-FFF2-40B4-BE49-F238E27FC236}">
              <a16:creationId xmlns:a16="http://schemas.microsoft.com/office/drawing/2014/main" id="{487CCC0C-04D0-4EC9-9445-1C61FF5F8518}"/>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84" name="Text Box 204">
          <a:extLst>
            <a:ext uri="{FF2B5EF4-FFF2-40B4-BE49-F238E27FC236}">
              <a16:creationId xmlns:a16="http://schemas.microsoft.com/office/drawing/2014/main" id="{31C50628-6C16-43C8-8CEF-297434FBED9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85" name="Text Box 205">
          <a:extLst>
            <a:ext uri="{FF2B5EF4-FFF2-40B4-BE49-F238E27FC236}">
              <a16:creationId xmlns:a16="http://schemas.microsoft.com/office/drawing/2014/main" id="{51F7E3E3-F332-48EB-85D1-98746CC1090E}"/>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86" name="Text Box 204">
          <a:extLst>
            <a:ext uri="{FF2B5EF4-FFF2-40B4-BE49-F238E27FC236}">
              <a16:creationId xmlns:a16="http://schemas.microsoft.com/office/drawing/2014/main" id="{9FE94535-063D-4A7E-94C8-C43601903C3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87" name="Text Box 205">
          <a:extLst>
            <a:ext uri="{FF2B5EF4-FFF2-40B4-BE49-F238E27FC236}">
              <a16:creationId xmlns:a16="http://schemas.microsoft.com/office/drawing/2014/main" id="{6E7BCFE3-43D4-4967-A2CC-BE856B085267}"/>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88" name="Text Box 204">
          <a:extLst>
            <a:ext uri="{FF2B5EF4-FFF2-40B4-BE49-F238E27FC236}">
              <a16:creationId xmlns:a16="http://schemas.microsoft.com/office/drawing/2014/main" id="{39BA77EE-1D10-465B-B0A2-965054FF99C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89" name="Text Box 205">
          <a:extLst>
            <a:ext uri="{FF2B5EF4-FFF2-40B4-BE49-F238E27FC236}">
              <a16:creationId xmlns:a16="http://schemas.microsoft.com/office/drawing/2014/main" id="{1F59FA81-D89B-438D-9715-B722547BF48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90" name="Text Box 204">
          <a:extLst>
            <a:ext uri="{FF2B5EF4-FFF2-40B4-BE49-F238E27FC236}">
              <a16:creationId xmlns:a16="http://schemas.microsoft.com/office/drawing/2014/main" id="{73BCEF20-6997-448F-BE88-DDB8252121BD}"/>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91" name="Text Box 205">
          <a:extLst>
            <a:ext uri="{FF2B5EF4-FFF2-40B4-BE49-F238E27FC236}">
              <a16:creationId xmlns:a16="http://schemas.microsoft.com/office/drawing/2014/main" id="{47E8D400-5662-4237-8C3A-930E636EFD0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92" name="Text Box 204">
          <a:extLst>
            <a:ext uri="{FF2B5EF4-FFF2-40B4-BE49-F238E27FC236}">
              <a16:creationId xmlns:a16="http://schemas.microsoft.com/office/drawing/2014/main" id="{9E0E2B49-A2B2-4644-AFD8-E87C317FE21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93" name="Text Box 205">
          <a:extLst>
            <a:ext uri="{FF2B5EF4-FFF2-40B4-BE49-F238E27FC236}">
              <a16:creationId xmlns:a16="http://schemas.microsoft.com/office/drawing/2014/main" id="{16D52C18-F5BB-44FA-A6BD-6EA85C7BD56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94" name="Text Box 204">
          <a:extLst>
            <a:ext uri="{FF2B5EF4-FFF2-40B4-BE49-F238E27FC236}">
              <a16:creationId xmlns:a16="http://schemas.microsoft.com/office/drawing/2014/main" id="{30C1D895-5F19-4A8B-A3E5-21CE3C961CA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95" name="Text Box 205">
          <a:extLst>
            <a:ext uri="{FF2B5EF4-FFF2-40B4-BE49-F238E27FC236}">
              <a16:creationId xmlns:a16="http://schemas.microsoft.com/office/drawing/2014/main" id="{BD137E58-0523-4E71-8599-B35D24C04F3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96" name="Text Box 204">
          <a:extLst>
            <a:ext uri="{FF2B5EF4-FFF2-40B4-BE49-F238E27FC236}">
              <a16:creationId xmlns:a16="http://schemas.microsoft.com/office/drawing/2014/main" id="{EA948E8D-CB87-4547-9D49-70BA2D47CADF}"/>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97" name="Text Box 205">
          <a:extLst>
            <a:ext uri="{FF2B5EF4-FFF2-40B4-BE49-F238E27FC236}">
              <a16:creationId xmlns:a16="http://schemas.microsoft.com/office/drawing/2014/main" id="{76FC6956-0221-4673-AACD-291045DAB79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98" name="Text Box 204">
          <a:extLst>
            <a:ext uri="{FF2B5EF4-FFF2-40B4-BE49-F238E27FC236}">
              <a16:creationId xmlns:a16="http://schemas.microsoft.com/office/drawing/2014/main" id="{47B90A15-DB61-4A50-B987-58B641F2381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199" name="Text Box 205">
          <a:extLst>
            <a:ext uri="{FF2B5EF4-FFF2-40B4-BE49-F238E27FC236}">
              <a16:creationId xmlns:a16="http://schemas.microsoft.com/office/drawing/2014/main" id="{17BCE08B-B4F0-4C14-BD19-4A992B73067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00" name="Text Box 204">
          <a:extLst>
            <a:ext uri="{FF2B5EF4-FFF2-40B4-BE49-F238E27FC236}">
              <a16:creationId xmlns:a16="http://schemas.microsoft.com/office/drawing/2014/main" id="{24873B49-981A-4109-B164-274EC25D83F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01" name="Text Box 205">
          <a:extLst>
            <a:ext uri="{FF2B5EF4-FFF2-40B4-BE49-F238E27FC236}">
              <a16:creationId xmlns:a16="http://schemas.microsoft.com/office/drawing/2014/main" id="{CABB2F1A-E7B1-4FAD-8380-B325AFFBE2C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02" name="Text Box 204">
          <a:extLst>
            <a:ext uri="{FF2B5EF4-FFF2-40B4-BE49-F238E27FC236}">
              <a16:creationId xmlns:a16="http://schemas.microsoft.com/office/drawing/2014/main" id="{5DDB4221-23A3-4E8C-AD6D-06E9510B4D0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03" name="Text Box 205">
          <a:extLst>
            <a:ext uri="{FF2B5EF4-FFF2-40B4-BE49-F238E27FC236}">
              <a16:creationId xmlns:a16="http://schemas.microsoft.com/office/drawing/2014/main" id="{14AFECD8-8F86-405B-A008-0FAB33AEC8B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04" name="Text Box 204">
          <a:extLst>
            <a:ext uri="{FF2B5EF4-FFF2-40B4-BE49-F238E27FC236}">
              <a16:creationId xmlns:a16="http://schemas.microsoft.com/office/drawing/2014/main" id="{8FBC3F47-472C-4552-B19C-E1696D4E288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05" name="Text Box 205">
          <a:extLst>
            <a:ext uri="{FF2B5EF4-FFF2-40B4-BE49-F238E27FC236}">
              <a16:creationId xmlns:a16="http://schemas.microsoft.com/office/drawing/2014/main" id="{846E8F0E-7F27-4BCA-BC8B-C43A7C404B4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06" name="Text Box 204">
          <a:extLst>
            <a:ext uri="{FF2B5EF4-FFF2-40B4-BE49-F238E27FC236}">
              <a16:creationId xmlns:a16="http://schemas.microsoft.com/office/drawing/2014/main" id="{087B4C07-8748-4EDC-9BE4-809D94EBB2D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07" name="Text Box 205">
          <a:extLst>
            <a:ext uri="{FF2B5EF4-FFF2-40B4-BE49-F238E27FC236}">
              <a16:creationId xmlns:a16="http://schemas.microsoft.com/office/drawing/2014/main" id="{E5372207-1334-4680-A842-8DC08BE089D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08" name="Text Box 204">
          <a:extLst>
            <a:ext uri="{FF2B5EF4-FFF2-40B4-BE49-F238E27FC236}">
              <a16:creationId xmlns:a16="http://schemas.microsoft.com/office/drawing/2014/main" id="{0566B976-F26B-4B5B-8723-1E3AB54A2B1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09" name="Text Box 205">
          <a:extLst>
            <a:ext uri="{FF2B5EF4-FFF2-40B4-BE49-F238E27FC236}">
              <a16:creationId xmlns:a16="http://schemas.microsoft.com/office/drawing/2014/main" id="{DE32EF35-FF72-42EB-BD6C-77F7CA7CF8F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10" name="Text Box 204">
          <a:extLst>
            <a:ext uri="{FF2B5EF4-FFF2-40B4-BE49-F238E27FC236}">
              <a16:creationId xmlns:a16="http://schemas.microsoft.com/office/drawing/2014/main" id="{699CC9AC-9228-4325-8376-740695F1153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11" name="Text Box 205">
          <a:extLst>
            <a:ext uri="{FF2B5EF4-FFF2-40B4-BE49-F238E27FC236}">
              <a16:creationId xmlns:a16="http://schemas.microsoft.com/office/drawing/2014/main" id="{726EBA48-CB2C-4A4F-A2E2-F4B13BAFBAB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12" name="Text Box 204">
          <a:extLst>
            <a:ext uri="{FF2B5EF4-FFF2-40B4-BE49-F238E27FC236}">
              <a16:creationId xmlns:a16="http://schemas.microsoft.com/office/drawing/2014/main" id="{6C14849C-8649-4AF9-B818-B4B68FDF5C08}"/>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13" name="Text Box 205">
          <a:extLst>
            <a:ext uri="{FF2B5EF4-FFF2-40B4-BE49-F238E27FC236}">
              <a16:creationId xmlns:a16="http://schemas.microsoft.com/office/drawing/2014/main" id="{CBF747CD-F55D-46DF-AF21-F57A12957D27}"/>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14" name="Text Box 204">
          <a:extLst>
            <a:ext uri="{FF2B5EF4-FFF2-40B4-BE49-F238E27FC236}">
              <a16:creationId xmlns:a16="http://schemas.microsoft.com/office/drawing/2014/main" id="{F96C8BD2-38AB-47C8-8388-AAC7429378C8}"/>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15" name="Text Box 205">
          <a:extLst>
            <a:ext uri="{FF2B5EF4-FFF2-40B4-BE49-F238E27FC236}">
              <a16:creationId xmlns:a16="http://schemas.microsoft.com/office/drawing/2014/main" id="{9C66DD60-55C8-4DD4-8CE4-9653A9413F7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16" name="Text Box 204">
          <a:extLst>
            <a:ext uri="{FF2B5EF4-FFF2-40B4-BE49-F238E27FC236}">
              <a16:creationId xmlns:a16="http://schemas.microsoft.com/office/drawing/2014/main" id="{32EA9F39-FC8A-4A90-8224-27532183713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17" name="Text Box 205">
          <a:extLst>
            <a:ext uri="{FF2B5EF4-FFF2-40B4-BE49-F238E27FC236}">
              <a16:creationId xmlns:a16="http://schemas.microsoft.com/office/drawing/2014/main" id="{EBB5BED1-D9AB-4606-B890-F5BE4C2FAC5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18" name="Text Box 204">
          <a:extLst>
            <a:ext uri="{FF2B5EF4-FFF2-40B4-BE49-F238E27FC236}">
              <a16:creationId xmlns:a16="http://schemas.microsoft.com/office/drawing/2014/main" id="{B15A19E0-E4B0-4365-9E8A-52D3B32BA157}"/>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19" name="Text Box 205">
          <a:extLst>
            <a:ext uri="{FF2B5EF4-FFF2-40B4-BE49-F238E27FC236}">
              <a16:creationId xmlns:a16="http://schemas.microsoft.com/office/drawing/2014/main" id="{E496CB44-9159-44AE-BCB0-03235E2AD0AF}"/>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20" name="Text Box 204">
          <a:extLst>
            <a:ext uri="{FF2B5EF4-FFF2-40B4-BE49-F238E27FC236}">
              <a16:creationId xmlns:a16="http://schemas.microsoft.com/office/drawing/2014/main" id="{D7F0F453-4AF2-4DF4-ACE7-48D7BD0C6BE8}"/>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21" name="Text Box 205">
          <a:extLst>
            <a:ext uri="{FF2B5EF4-FFF2-40B4-BE49-F238E27FC236}">
              <a16:creationId xmlns:a16="http://schemas.microsoft.com/office/drawing/2014/main" id="{DF10EFD8-93A0-45D3-9BE0-FFF5717EB6B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22" name="Text Box 204">
          <a:extLst>
            <a:ext uri="{FF2B5EF4-FFF2-40B4-BE49-F238E27FC236}">
              <a16:creationId xmlns:a16="http://schemas.microsoft.com/office/drawing/2014/main" id="{1D535EB3-2F42-486D-990F-4EC9EE172F3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23" name="Text Box 205">
          <a:extLst>
            <a:ext uri="{FF2B5EF4-FFF2-40B4-BE49-F238E27FC236}">
              <a16:creationId xmlns:a16="http://schemas.microsoft.com/office/drawing/2014/main" id="{48580D64-E436-48F0-8255-CB7092C23D7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24" name="Text Box 204">
          <a:extLst>
            <a:ext uri="{FF2B5EF4-FFF2-40B4-BE49-F238E27FC236}">
              <a16:creationId xmlns:a16="http://schemas.microsoft.com/office/drawing/2014/main" id="{6A3BF37B-5245-4516-AF7D-A2D35DE1629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25" name="Text Box 205">
          <a:extLst>
            <a:ext uri="{FF2B5EF4-FFF2-40B4-BE49-F238E27FC236}">
              <a16:creationId xmlns:a16="http://schemas.microsoft.com/office/drawing/2014/main" id="{F00D6C41-2915-4E74-923F-F04D3A18D11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26" name="Text Box 204">
          <a:extLst>
            <a:ext uri="{FF2B5EF4-FFF2-40B4-BE49-F238E27FC236}">
              <a16:creationId xmlns:a16="http://schemas.microsoft.com/office/drawing/2014/main" id="{8F6B8204-A398-4464-9320-5892078E4FF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27" name="Text Box 205">
          <a:extLst>
            <a:ext uri="{FF2B5EF4-FFF2-40B4-BE49-F238E27FC236}">
              <a16:creationId xmlns:a16="http://schemas.microsoft.com/office/drawing/2014/main" id="{4DE051AA-1EA4-483A-BA6C-3D8D03CEE3D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28" name="Text Box 204">
          <a:extLst>
            <a:ext uri="{FF2B5EF4-FFF2-40B4-BE49-F238E27FC236}">
              <a16:creationId xmlns:a16="http://schemas.microsoft.com/office/drawing/2014/main" id="{4EA5AA14-C424-4196-86A1-28B7EA86206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29" name="Text Box 205">
          <a:extLst>
            <a:ext uri="{FF2B5EF4-FFF2-40B4-BE49-F238E27FC236}">
              <a16:creationId xmlns:a16="http://schemas.microsoft.com/office/drawing/2014/main" id="{8E29ED30-19B0-4D59-8EAA-CAA80794156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30" name="Text Box 204">
          <a:extLst>
            <a:ext uri="{FF2B5EF4-FFF2-40B4-BE49-F238E27FC236}">
              <a16:creationId xmlns:a16="http://schemas.microsoft.com/office/drawing/2014/main" id="{07698DBA-AA24-4238-B4F1-3F6414246A7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31" name="Text Box 205">
          <a:extLst>
            <a:ext uri="{FF2B5EF4-FFF2-40B4-BE49-F238E27FC236}">
              <a16:creationId xmlns:a16="http://schemas.microsoft.com/office/drawing/2014/main" id="{148F2E30-9B66-4829-80BC-FEB8D36B1107}"/>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32" name="Text Box 204">
          <a:extLst>
            <a:ext uri="{FF2B5EF4-FFF2-40B4-BE49-F238E27FC236}">
              <a16:creationId xmlns:a16="http://schemas.microsoft.com/office/drawing/2014/main" id="{E044738F-1D1D-46D8-B89B-8A37630188C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33" name="Text Box 205">
          <a:extLst>
            <a:ext uri="{FF2B5EF4-FFF2-40B4-BE49-F238E27FC236}">
              <a16:creationId xmlns:a16="http://schemas.microsoft.com/office/drawing/2014/main" id="{AFD8A865-02C7-4962-BB0C-6E670E3A688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34" name="Text Box 204">
          <a:extLst>
            <a:ext uri="{FF2B5EF4-FFF2-40B4-BE49-F238E27FC236}">
              <a16:creationId xmlns:a16="http://schemas.microsoft.com/office/drawing/2014/main" id="{DCF19E33-C12A-4FA0-9C18-48631A423F37}"/>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35" name="Text Box 205">
          <a:extLst>
            <a:ext uri="{FF2B5EF4-FFF2-40B4-BE49-F238E27FC236}">
              <a16:creationId xmlns:a16="http://schemas.microsoft.com/office/drawing/2014/main" id="{EFCFD75B-A03C-42B5-953F-F0E0159C8D2D}"/>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36" name="Text Box 204">
          <a:extLst>
            <a:ext uri="{FF2B5EF4-FFF2-40B4-BE49-F238E27FC236}">
              <a16:creationId xmlns:a16="http://schemas.microsoft.com/office/drawing/2014/main" id="{2EC73397-E43F-4C7E-9BC8-4278595DCEA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37" name="Text Box 205">
          <a:extLst>
            <a:ext uri="{FF2B5EF4-FFF2-40B4-BE49-F238E27FC236}">
              <a16:creationId xmlns:a16="http://schemas.microsoft.com/office/drawing/2014/main" id="{B9D34D24-F39B-4BF5-8197-BB57A66A320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38" name="Text Box 204">
          <a:extLst>
            <a:ext uri="{FF2B5EF4-FFF2-40B4-BE49-F238E27FC236}">
              <a16:creationId xmlns:a16="http://schemas.microsoft.com/office/drawing/2014/main" id="{806F3613-5995-4F1C-B2B3-6D069574395D}"/>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39" name="Text Box 205">
          <a:extLst>
            <a:ext uri="{FF2B5EF4-FFF2-40B4-BE49-F238E27FC236}">
              <a16:creationId xmlns:a16="http://schemas.microsoft.com/office/drawing/2014/main" id="{9F4BD354-1D86-47E2-A99D-08A87A36532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40" name="Text Box 204">
          <a:extLst>
            <a:ext uri="{FF2B5EF4-FFF2-40B4-BE49-F238E27FC236}">
              <a16:creationId xmlns:a16="http://schemas.microsoft.com/office/drawing/2014/main" id="{085B6301-FFB5-4A03-A7F6-C9D2BA5D53F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41" name="Text Box 205">
          <a:extLst>
            <a:ext uri="{FF2B5EF4-FFF2-40B4-BE49-F238E27FC236}">
              <a16:creationId xmlns:a16="http://schemas.microsoft.com/office/drawing/2014/main" id="{CA3037DD-A75B-4720-BB85-EBC102C9F2D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42" name="Text Box 204">
          <a:extLst>
            <a:ext uri="{FF2B5EF4-FFF2-40B4-BE49-F238E27FC236}">
              <a16:creationId xmlns:a16="http://schemas.microsoft.com/office/drawing/2014/main" id="{8A1C1830-A033-4D11-85C0-CBDD479A42C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43" name="Text Box 205">
          <a:extLst>
            <a:ext uri="{FF2B5EF4-FFF2-40B4-BE49-F238E27FC236}">
              <a16:creationId xmlns:a16="http://schemas.microsoft.com/office/drawing/2014/main" id="{89C34814-B264-417C-A6B1-E46621DF346E}"/>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44" name="Text Box 204">
          <a:extLst>
            <a:ext uri="{FF2B5EF4-FFF2-40B4-BE49-F238E27FC236}">
              <a16:creationId xmlns:a16="http://schemas.microsoft.com/office/drawing/2014/main" id="{53109421-8E6B-40FD-AB36-735534484AD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45" name="Text Box 205">
          <a:extLst>
            <a:ext uri="{FF2B5EF4-FFF2-40B4-BE49-F238E27FC236}">
              <a16:creationId xmlns:a16="http://schemas.microsoft.com/office/drawing/2014/main" id="{4BC3DED4-75E5-4297-A0D0-28718EE6888D}"/>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46" name="Text Box 204">
          <a:extLst>
            <a:ext uri="{FF2B5EF4-FFF2-40B4-BE49-F238E27FC236}">
              <a16:creationId xmlns:a16="http://schemas.microsoft.com/office/drawing/2014/main" id="{B038DA9C-2F55-41B4-B3FA-2F98D97806D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47" name="Text Box 205">
          <a:extLst>
            <a:ext uri="{FF2B5EF4-FFF2-40B4-BE49-F238E27FC236}">
              <a16:creationId xmlns:a16="http://schemas.microsoft.com/office/drawing/2014/main" id="{160B6DCA-A389-42CA-A0B0-E8BC3BFEABA8}"/>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48" name="Text Box 204">
          <a:extLst>
            <a:ext uri="{FF2B5EF4-FFF2-40B4-BE49-F238E27FC236}">
              <a16:creationId xmlns:a16="http://schemas.microsoft.com/office/drawing/2014/main" id="{A6AC52D1-FC82-4CC5-B01D-8F723DB065C7}"/>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49" name="Text Box 205">
          <a:extLst>
            <a:ext uri="{FF2B5EF4-FFF2-40B4-BE49-F238E27FC236}">
              <a16:creationId xmlns:a16="http://schemas.microsoft.com/office/drawing/2014/main" id="{361CA19D-154D-4978-BD30-10DCB2AE774D}"/>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50" name="Text Box 204">
          <a:extLst>
            <a:ext uri="{FF2B5EF4-FFF2-40B4-BE49-F238E27FC236}">
              <a16:creationId xmlns:a16="http://schemas.microsoft.com/office/drawing/2014/main" id="{1EC427D5-3EC4-4F95-9F1E-586F644BD80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51" name="Text Box 205">
          <a:extLst>
            <a:ext uri="{FF2B5EF4-FFF2-40B4-BE49-F238E27FC236}">
              <a16:creationId xmlns:a16="http://schemas.microsoft.com/office/drawing/2014/main" id="{42AE37F5-849D-4B44-871B-AD5647D38558}"/>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52" name="Text Box 204">
          <a:extLst>
            <a:ext uri="{FF2B5EF4-FFF2-40B4-BE49-F238E27FC236}">
              <a16:creationId xmlns:a16="http://schemas.microsoft.com/office/drawing/2014/main" id="{A9A0B60E-F851-4CD7-A218-D3BB6FD15A6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53" name="Text Box 205">
          <a:extLst>
            <a:ext uri="{FF2B5EF4-FFF2-40B4-BE49-F238E27FC236}">
              <a16:creationId xmlns:a16="http://schemas.microsoft.com/office/drawing/2014/main" id="{B9FB0BA0-E76B-4608-8491-DBB144C379A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54" name="Text Box 204">
          <a:extLst>
            <a:ext uri="{FF2B5EF4-FFF2-40B4-BE49-F238E27FC236}">
              <a16:creationId xmlns:a16="http://schemas.microsoft.com/office/drawing/2014/main" id="{C9927D25-2E0D-4145-93CF-F112032BC8BE}"/>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55" name="Text Box 205">
          <a:extLst>
            <a:ext uri="{FF2B5EF4-FFF2-40B4-BE49-F238E27FC236}">
              <a16:creationId xmlns:a16="http://schemas.microsoft.com/office/drawing/2014/main" id="{C92E30A3-2F64-4BFF-B2CB-73DB0F97E728}"/>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56" name="Text Box 204">
          <a:extLst>
            <a:ext uri="{FF2B5EF4-FFF2-40B4-BE49-F238E27FC236}">
              <a16:creationId xmlns:a16="http://schemas.microsoft.com/office/drawing/2014/main" id="{3FA78EC5-0B34-4C27-836F-C07FEE95E1E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57" name="Text Box 205">
          <a:extLst>
            <a:ext uri="{FF2B5EF4-FFF2-40B4-BE49-F238E27FC236}">
              <a16:creationId xmlns:a16="http://schemas.microsoft.com/office/drawing/2014/main" id="{9C038839-5B3B-47FF-9F8B-8C9ED906A3F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58" name="Text Box 204">
          <a:extLst>
            <a:ext uri="{FF2B5EF4-FFF2-40B4-BE49-F238E27FC236}">
              <a16:creationId xmlns:a16="http://schemas.microsoft.com/office/drawing/2014/main" id="{D207DF5A-2D64-4F57-AF9A-784FE565BC6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59" name="Text Box 205">
          <a:extLst>
            <a:ext uri="{FF2B5EF4-FFF2-40B4-BE49-F238E27FC236}">
              <a16:creationId xmlns:a16="http://schemas.microsoft.com/office/drawing/2014/main" id="{5C675142-3DCE-45B4-9C69-370C1276FA3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60" name="Text Box 204">
          <a:extLst>
            <a:ext uri="{FF2B5EF4-FFF2-40B4-BE49-F238E27FC236}">
              <a16:creationId xmlns:a16="http://schemas.microsoft.com/office/drawing/2014/main" id="{B02C9D2D-5197-447A-AD49-B5161A46CF28}"/>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61" name="Text Box 205">
          <a:extLst>
            <a:ext uri="{FF2B5EF4-FFF2-40B4-BE49-F238E27FC236}">
              <a16:creationId xmlns:a16="http://schemas.microsoft.com/office/drawing/2014/main" id="{FD482919-432E-4009-8891-584D6379FCA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62" name="Text Box 204">
          <a:extLst>
            <a:ext uri="{FF2B5EF4-FFF2-40B4-BE49-F238E27FC236}">
              <a16:creationId xmlns:a16="http://schemas.microsoft.com/office/drawing/2014/main" id="{D7EC02DA-58FB-4B2A-B019-D98A0A83EAEF}"/>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63" name="Text Box 205">
          <a:extLst>
            <a:ext uri="{FF2B5EF4-FFF2-40B4-BE49-F238E27FC236}">
              <a16:creationId xmlns:a16="http://schemas.microsoft.com/office/drawing/2014/main" id="{9591E84F-9B74-49B2-BAC1-CF4A0965D18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64" name="Text Box 204">
          <a:extLst>
            <a:ext uri="{FF2B5EF4-FFF2-40B4-BE49-F238E27FC236}">
              <a16:creationId xmlns:a16="http://schemas.microsoft.com/office/drawing/2014/main" id="{6A198CB6-2262-4503-8450-D9A5BDBD9C1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65" name="Text Box 205">
          <a:extLst>
            <a:ext uri="{FF2B5EF4-FFF2-40B4-BE49-F238E27FC236}">
              <a16:creationId xmlns:a16="http://schemas.microsoft.com/office/drawing/2014/main" id="{13A88503-4CFB-40ED-B428-23ACDAE2A06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66" name="Text Box 204">
          <a:extLst>
            <a:ext uri="{FF2B5EF4-FFF2-40B4-BE49-F238E27FC236}">
              <a16:creationId xmlns:a16="http://schemas.microsoft.com/office/drawing/2014/main" id="{B1A5ECD3-7E40-4760-802A-B50FC7428F1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67" name="Text Box 205">
          <a:extLst>
            <a:ext uri="{FF2B5EF4-FFF2-40B4-BE49-F238E27FC236}">
              <a16:creationId xmlns:a16="http://schemas.microsoft.com/office/drawing/2014/main" id="{C5BC5A58-5897-4E0E-8B2C-0CC74771732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68" name="Text Box 204">
          <a:extLst>
            <a:ext uri="{FF2B5EF4-FFF2-40B4-BE49-F238E27FC236}">
              <a16:creationId xmlns:a16="http://schemas.microsoft.com/office/drawing/2014/main" id="{EEC7B2E6-6EC3-4B7C-8D9F-295E8235C43F}"/>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69" name="Text Box 205">
          <a:extLst>
            <a:ext uri="{FF2B5EF4-FFF2-40B4-BE49-F238E27FC236}">
              <a16:creationId xmlns:a16="http://schemas.microsoft.com/office/drawing/2014/main" id="{D0552A52-ED59-43EE-8697-26B46A55507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70" name="Text Box 204">
          <a:extLst>
            <a:ext uri="{FF2B5EF4-FFF2-40B4-BE49-F238E27FC236}">
              <a16:creationId xmlns:a16="http://schemas.microsoft.com/office/drawing/2014/main" id="{C4E3AA98-44F3-460D-81FB-319BE8BB6607}"/>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71" name="Text Box 205">
          <a:extLst>
            <a:ext uri="{FF2B5EF4-FFF2-40B4-BE49-F238E27FC236}">
              <a16:creationId xmlns:a16="http://schemas.microsoft.com/office/drawing/2014/main" id="{B95AF8C7-5935-4DFD-9C09-5483B475FA7D}"/>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72" name="Text Box 204">
          <a:extLst>
            <a:ext uri="{FF2B5EF4-FFF2-40B4-BE49-F238E27FC236}">
              <a16:creationId xmlns:a16="http://schemas.microsoft.com/office/drawing/2014/main" id="{7F23BEDC-7385-4AB4-855E-D867B8B336D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73" name="Text Box 205">
          <a:extLst>
            <a:ext uri="{FF2B5EF4-FFF2-40B4-BE49-F238E27FC236}">
              <a16:creationId xmlns:a16="http://schemas.microsoft.com/office/drawing/2014/main" id="{3AD7CF5E-9F14-4533-8C47-FCC10401419E}"/>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74" name="Text Box 204">
          <a:extLst>
            <a:ext uri="{FF2B5EF4-FFF2-40B4-BE49-F238E27FC236}">
              <a16:creationId xmlns:a16="http://schemas.microsoft.com/office/drawing/2014/main" id="{8EC45EBD-EF66-4189-8960-49413A8392A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75" name="Text Box 205">
          <a:extLst>
            <a:ext uri="{FF2B5EF4-FFF2-40B4-BE49-F238E27FC236}">
              <a16:creationId xmlns:a16="http://schemas.microsoft.com/office/drawing/2014/main" id="{57D08C3D-DA01-4B16-AC05-B939D625FAD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76" name="Text Box 204">
          <a:extLst>
            <a:ext uri="{FF2B5EF4-FFF2-40B4-BE49-F238E27FC236}">
              <a16:creationId xmlns:a16="http://schemas.microsoft.com/office/drawing/2014/main" id="{C7CA64AB-D4C6-4DB7-A1E2-E902FD59B8C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77" name="Text Box 205">
          <a:extLst>
            <a:ext uri="{FF2B5EF4-FFF2-40B4-BE49-F238E27FC236}">
              <a16:creationId xmlns:a16="http://schemas.microsoft.com/office/drawing/2014/main" id="{387DE6FB-2BC8-4203-8C03-9C99B82094E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78" name="Text Box 204">
          <a:extLst>
            <a:ext uri="{FF2B5EF4-FFF2-40B4-BE49-F238E27FC236}">
              <a16:creationId xmlns:a16="http://schemas.microsoft.com/office/drawing/2014/main" id="{10BC2085-F9F2-45A8-9ACA-DC7880B916C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79" name="Text Box 205">
          <a:extLst>
            <a:ext uri="{FF2B5EF4-FFF2-40B4-BE49-F238E27FC236}">
              <a16:creationId xmlns:a16="http://schemas.microsoft.com/office/drawing/2014/main" id="{AFE23E41-FB7E-4575-A143-6DF7BBEC0C5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80" name="Text Box 204">
          <a:extLst>
            <a:ext uri="{FF2B5EF4-FFF2-40B4-BE49-F238E27FC236}">
              <a16:creationId xmlns:a16="http://schemas.microsoft.com/office/drawing/2014/main" id="{DDED5F88-2FCC-4A77-9F5A-D367639B529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81" name="Text Box 205">
          <a:extLst>
            <a:ext uri="{FF2B5EF4-FFF2-40B4-BE49-F238E27FC236}">
              <a16:creationId xmlns:a16="http://schemas.microsoft.com/office/drawing/2014/main" id="{834ABD7D-08ED-4981-ACA5-7B73567E9BF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82" name="Text Box 204">
          <a:extLst>
            <a:ext uri="{FF2B5EF4-FFF2-40B4-BE49-F238E27FC236}">
              <a16:creationId xmlns:a16="http://schemas.microsoft.com/office/drawing/2014/main" id="{96B5D2CE-EA1A-4454-B2B5-64181E1F01C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83" name="Text Box 205">
          <a:extLst>
            <a:ext uri="{FF2B5EF4-FFF2-40B4-BE49-F238E27FC236}">
              <a16:creationId xmlns:a16="http://schemas.microsoft.com/office/drawing/2014/main" id="{2489DE2F-BA98-4418-80C7-AFE4089F29A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84" name="Text Box 204">
          <a:extLst>
            <a:ext uri="{FF2B5EF4-FFF2-40B4-BE49-F238E27FC236}">
              <a16:creationId xmlns:a16="http://schemas.microsoft.com/office/drawing/2014/main" id="{D8187F93-7475-44AC-B0AC-B6378F66592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85" name="Text Box 205">
          <a:extLst>
            <a:ext uri="{FF2B5EF4-FFF2-40B4-BE49-F238E27FC236}">
              <a16:creationId xmlns:a16="http://schemas.microsoft.com/office/drawing/2014/main" id="{0A4EA22E-E274-4D87-AAA1-38C1CC38142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86" name="Text Box 204">
          <a:extLst>
            <a:ext uri="{FF2B5EF4-FFF2-40B4-BE49-F238E27FC236}">
              <a16:creationId xmlns:a16="http://schemas.microsoft.com/office/drawing/2014/main" id="{767373B3-E7D7-442E-BF4C-60002269500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87" name="Text Box 205">
          <a:extLst>
            <a:ext uri="{FF2B5EF4-FFF2-40B4-BE49-F238E27FC236}">
              <a16:creationId xmlns:a16="http://schemas.microsoft.com/office/drawing/2014/main" id="{BB08A299-6930-405C-A3DD-60D63E9CE567}"/>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88" name="Text Box 204">
          <a:extLst>
            <a:ext uri="{FF2B5EF4-FFF2-40B4-BE49-F238E27FC236}">
              <a16:creationId xmlns:a16="http://schemas.microsoft.com/office/drawing/2014/main" id="{B518CD37-5BA6-448D-B098-2E63C9CFAEE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89" name="Text Box 205">
          <a:extLst>
            <a:ext uri="{FF2B5EF4-FFF2-40B4-BE49-F238E27FC236}">
              <a16:creationId xmlns:a16="http://schemas.microsoft.com/office/drawing/2014/main" id="{38DF7819-A257-4822-B6B5-C8E9C280B9A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90" name="Text Box 204">
          <a:extLst>
            <a:ext uri="{FF2B5EF4-FFF2-40B4-BE49-F238E27FC236}">
              <a16:creationId xmlns:a16="http://schemas.microsoft.com/office/drawing/2014/main" id="{C0EB2570-0078-4304-9FB5-6413387C593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91" name="Text Box 205">
          <a:extLst>
            <a:ext uri="{FF2B5EF4-FFF2-40B4-BE49-F238E27FC236}">
              <a16:creationId xmlns:a16="http://schemas.microsoft.com/office/drawing/2014/main" id="{B1A7D769-26E9-43E9-B543-897A0CEF033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92" name="Text Box 204">
          <a:extLst>
            <a:ext uri="{FF2B5EF4-FFF2-40B4-BE49-F238E27FC236}">
              <a16:creationId xmlns:a16="http://schemas.microsoft.com/office/drawing/2014/main" id="{8614D660-EB9D-4AD6-A5DF-C4EC8FB206B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93" name="Text Box 205">
          <a:extLst>
            <a:ext uri="{FF2B5EF4-FFF2-40B4-BE49-F238E27FC236}">
              <a16:creationId xmlns:a16="http://schemas.microsoft.com/office/drawing/2014/main" id="{51DAE65A-99CF-4676-9506-99E919979ABE}"/>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94" name="Text Box 204">
          <a:extLst>
            <a:ext uri="{FF2B5EF4-FFF2-40B4-BE49-F238E27FC236}">
              <a16:creationId xmlns:a16="http://schemas.microsoft.com/office/drawing/2014/main" id="{016D21EB-F60A-4548-9BCA-5202A875B60F}"/>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95" name="Text Box 205">
          <a:extLst>
            <a:ext uri="{FF2B5EF4-FFF2-40B4-BE49-F238E27FC236}">
              <a16:creationId xmlns:a16="http://schemas.microsoft.com/office/drawing/2014/main" id="{30F81A5C-404C-4B91-BFDB-B2742C688D67}"/>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96" name="Text Box 204">
          <a:extLst>
            <a:ext uri="{FF2B5EF4-FFF2-40B4-BE49-F238E27FC236}">
              <a16:creationId xmlns:a16="http://schemas.microsoft.com/office/drawing/2014/main" id="{57275C88-B533-496F-9EE4-3E19D6E1DB8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97" name="Text Box 205">
          <a:extLst>
            <a:ext uri="{FF2B5EF4-FFF2-40B4-BE49-F238E27FC236}">
              <a16:creationId xmlns:a16="http://schemas.microsoft.com/office/drawing/2014/main" id="{28A611FF-7540-4F83-84C4-734A366A172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98" name="Text Box 204">
          <a:extLst>
            <a:ext uri="{FF2B5EF4-FFF2-40B4-BE49-F238E27FC236}">
              <a16:creationId xmlns:a16="http://schemas.microsoft.com/office/drawing/2014/main" id="{54A6D689-8287-4686-9F5B-082E38DE32E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299" name="Text Box 205">
          <a:extLst>
            <a:ext uri="{FF2B5EF4-FFF2-40B4-BE49-F238E27FC236}">
              <a16:creationId xmlns:a16="http://schemas.microsoft.com/office/drawing/2014/main" id="{D93D08B0-00CF-415D-A4A3-EC7C665A784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00" name="Text Box 204">
          <a:extLst>
            <a:ext uri="{FF2B5EF4-FFF2-40B4-BE49-F238E27FC236}">
              <a16:creationId xmlns:a16="http://schemas.microsoft.com/office/drawing/2014/main" id="{E70C8428-A167-45A1-A03A-B4799590DB1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01" name="Text Box 205">
          <a:extLst>
            <a:ext uri="{FF2B5EF4-FFF2-40B4-BE49-F238E27FC236}">
              <a16:creationId xmlns:a16="http://schemas.microsoft.com/office/drawing/2014/main" id="{3A8F2F37-F3C7-43A6-AFF6-88CCFEE1DA1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02" name="Text Box 204">
          <a:extLst>
            <a:ext uri="{FF2B5EF4-FFF2-40B4-BE49-F238E27FC236}">
              <a16:creationId xmlns:a16="http://schemas.microsoft.com/office/drawing/2014/main" id="{F6CB81A6-1B25-4DF2-B11C-E5528519D09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03" name="Text Box 205">
          <a:extLst>
            <a:ext uri="{FF2B5EF4-FFF2-40B4-BE49-F238E27FC236}">
              <a16:creationId xmlns:a16="http://schemas.microsoft.com/office/drawing/2014/main" id="{F7768747-0EC8-4478-86FC-6381F205D12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04" name="Text Box 204">
          <a:extLst>
            <a:ext uri="{FF2B5EF4-FFF2-40B4-BE49-F238E27FC236}">
              <a16:creationId xmlns:a16="http://schemas.microsoft.com/office/drawing/2014/main" id="{95ADBFA2-1813-4CB3-9995-347CA3F312F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05" name="Text Box 205">
          <a:extLst>
            <a:ext uri="{FF2B5EF4-FFF2-40B4-BE49-F238E27FC236}">
              <a16:creationId xmlns:a16="http://schemas.microsoft.com/office/drawing/2014/main" id="{54FED368-4BAA-41C6-8B36-5F4264CF9FF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06" name="Text Box 204">
          <a:extLst>
            <a:ext uri="{FF2B5EF4-FFF2-40B4-BE49-F238E27FC236}">
              <a16:creationId xmlns:a16="http://schemas.microsoft.com/office/drawing/2014/main" id="{978A4163-B80D-44FF-AFCD-0DD33E759B5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07" name="Text Box 205">
          <a:extLst>
            <a:ext uri="{FF2B5EF4-FFF2-40B4-BE49-F238E27FC236}">
              <a16:creationId xmlns:a16="http://schemas.microsoft.com/office/drawing/2014/main" id="{7AA1FCE0-9EA5-4871-8AE8-7926C856865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08" name="Text Box 204">
          <a:extLst>
            <a:ext uri="{FF2B5EF4-FFF2-40B4-BE49-F238E27FC236}">
              <a16:creationId xmlns:a16="http://schemas.microsoft.com/office/drawing/2014/main" id="{86D22EEA-24BF-4122-AFA6-85C0935A63F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09" name="Text Box 205">
          <a:extLst>
            <a:ext uri="{FF2B5EF4-FFF2-40B4-BE49-F238E27FC236}">
              <a16:creationId xmlns:a16="http://schemas.microsoft.com/office/drawing/2014/main" id="{6D7564C3-73C8-4AFE-851D-390FABE5848E}"/>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10" name="Text Box 204">
          <a:extLst>
            <a:ext uri="{FF2B5EF4-FFF2-40B4-BE49-F238E27FC236}">
              <a16:creationId xmlns:a16="http://schemas.microsoft.com/office/drawing/2014/main" id="{8B89BC56-E1D0-4E48-8667-5491EC4962B8}"/>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11" name="Text Box 205">
          <a:extLst>
            <a:ext uri="{FF2B5EF4-FFF2-40B4-BE49-F238E27FC236}">
              <a16:creationId xmlns:a16="http://schemas.microsoft.com/office/drawing/2014/main" id="{FD104BAC-6FE7-4B93-977A-11CD8F5B1DD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12" name="Text Box 204">
          <a:extLst>
            <a:ext uri="{FF2B5EF4-FFF2-40B4-BE49-F238E27FC236}">
              <a16:creationId xmlns:a16="http://schemas.microsoft.com/office/drawing/2014/main" id="{53914C99-8476-43AD-9095-3FA3586E785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13" name="Text Box 205">
          <a:extLst>
            <a:ext uri="{FF2B5EF4-FFF2-40B4-BE49-F238E27FC236}">
              <a16:creationId xmlns:a16="http://schemas.microsoft.com/office/drawing/2014/main" id="{0D19C9CB-FF4E-4EE7-B323-48D9E4FFEC0F}"/>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14" name="Text Box 204">
          <a:extLst>
            <a:ext uri="{FF2B5EF4-FFF2-40B4-BE49-F238E27FC236}">
              <a16:creationId xmlns:a16="http://schemas.microsoft.com/office/drawing/2014/main" id="{BBBBBD11-8270-4245-99CA-29B2D68EB6F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15" name="Text Box 205">
          <a:extLst>
            <a:ext uri="{FF2B5EF4-FFF2-40B4-BE49-F238E27FC236}">
              <a16:creationId xmlns:a16="http://schemas.microsoft.com/office/drawing/2014/main" id="{77D4C61E-4490-4F82-B235-956ADDD5ECAF}"/>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16" name="Text Box 204">
          <a:extLst>
            <a:ext uri="{FF2B5EF4-FFF2-40B4-BE49-F238E27FC236}">
              <a16:creationId xmlns:a16="http://schemas.microsoft.com/office/drawing/2014/main" id="{8952918C-40B2-4F05-B3A8-7471DCA18768}"/>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17" name="Text Box 205">
          <a:extLst>
            <a:ext uri="{FF2B5EF4-FFF2-40B4-BE49-F238E27FC236}">
              <a16:creationId xmlns:a16="http://schemas.microsoft.com/office/drawing/2014/main" id="{2CEC5E28-959B-40A5-BE7A-DF724FAED66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18" name="Text Box 204">
          <a:extLst>
            <a:ext uri="{FF2B5EF4-FFF2-40B4-BE49-F238E27FC236}">
              <a16:creationId xmlns:a16="http://schemas.microsoft.com/office/drawing/2014/main" id="{C6D3ACF0-8CD1-4BF9-808E-29D0C7646F7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19" name="Text Box 205">
          <a:extLst>
            <a:ext uri="{FF2B5EF4-FFF2-40B4-BE49-F238E27FC236}">
              <a16:creationId xmlns:a16="http://schemas.microsoft.com/office/drawing/2014/main" id="{47D48649-F2EC-42B4-8ACC-9DC8267A0E4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20" name="Text Box 204">
          <a:extLst>
            <a:ext uri="{FF2B5EF4-FFF2-40B4-BE49-F238E27FC236}">
              <a16:creationId xmlns:a16="http://schemas.microsoft.com/office/drawing/2014/main" id="{459CDA93-A6C1-4C37-BE40-58B988C2DF7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21" name="Text Box 205">
          <a:extLst>
            <a:ext uri="{FF2B5EF4-FFF2-40B4-BE49-F238E27FC236}">
              <a16:creationId xmlns:a16="http://schemas.microsoft.com/office/drawing/2014/main" id="{6C616002-D50B-4A43-AF61-33F0E87097E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22" name="Text Box 204">
          <a:extLst>
            <a:ext uri="{FF2B5EF4-FFF2-40B4-BE49-F238E27FC236}">
              <a16:creationId xmlns:a16="http://schemas.microsoft.com/office/drawing/2014/main" id="{A8C584BC-9779-4008-B8AB-94B5DD42DBE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23" name="Text Box 205">
          <a:extLst>
            <a:ext uri="{FF2B5EF4-FFF2-40B4-BE49-F238E27FC236}">
              <a16:creationId xmlns:a16="http://schemas.microsoft.com/office/drawing/2014/main" id="{DDCF0574-ABF2-41EA-B830-DF5E6607467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24" name="Text Box 204">
          <a:extLst>
            <a:ext uri="{FF2B5EF4-FFF2-40B4-BE49-F238E27FC236}">
              <a16:creationId xmlns:a16="http://schemas.microsoft.com/office/drawing/2014/main" id="{9EAFABC9-942C-40EC-A470-00625D07C1D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25" name="Text Box 205">
          <a:extLst>
            <a:ext uri="{FF2B5EF4-FFF2-40B4-BE49-F238E27FC236}">
              <a16:creationId xmlns:a16="http://schemas.microsoft.com/office/drawing/2014/main" id="{9BFDD690-435B-45AC-9FC9-CFF971C870C8}"/>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26" name="Text Box 204">
          <a:extLst>
            <a:ext uri="{FF2B5EF4-FFF2-40B4-BE49-F238E27FC236}">
              <a16:creationId xmlns:a16="http://schemas.microsoft.com/office/drawing/2014/main" id="{6479D4BA-73CC-4B48-B103-79F5E7D52FAF}"/>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27" name="Text Box 205">
          <a:extLst>
            <a:ext uri="{FF2B5EF4-FFF2-40B4-BE49-F238E27FC236}">
              <a16:creationId xmlns:a16="http://schemas.microsoft.com/office/drawing/2014/main" id="{D4AADD6A-7A4F-4AEF-84CB-AD649FE82C4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28" name="Text Box 204">
          <a:extLst>
            <a:ext uri="{FF2B5EF4-FFF2-40B4-BE49-F238E27FC236}">
              <a16:creationId xmlns:a16="http://schemas.microsoft.com/office/drawing/2014/main" id="{6053F2E8-4B69-45AC-BE7B-A513BE52E82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29" name="Text Box 205">
          <a:extLst>
            <a:ext uri="{FF2B5EF4-FFF2-40B4-BE49-F238E27FC236}">
              <a16:creationId xmlns:a16="http://schemas.microsoft.com/office/drawing/2014/main" id="{51E2692C-3CB1-4B9C-9DF1-9570472D6777}"/>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30" name="Text Box 204">
          <a:extLst>
            <a:ext uri="{FF2B5EF4-FFF2-40B4-BE49-F238E27FC236}">
              <a16:creationId xmlns:a16="http://schemas.microsoft.com/office/drawing/2014/main" id="{5ADF9B02-382D-4474-B95F-B48B10D77F4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31" name="Text Box 205">
          <a:extLst>
            <a:ext uri="{FF2B5EF4-FFF2-40B4-BE49-F238E27FC236}">
              <a16:creationId xmlns:a16="http://schemas.microsoft.com/office/drawing/2014/main" id="{91ABB0E8-8944-4813-ACB9-521F26CA298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32" name="Text Box 204">
          <a:extLst>
            <a:ext uri="{FF2B5EF4-FFF2-40B4-BE49-F238E27FC236}">
              <a16:creationId xmlns:a16="http://schemas.microsoft.com/office/drawing/2014/main" id="{BC4F140D-7536-471A-8F69-EA6674F9F45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33" name="Text Box 205">
          <a:extLst>
            <a:ext uri="{FF2B5EF4-FFF2-40B4-BE49-F238E27FC236}">
              <a16:creationId xmlns:a16="http://schemas.microsoft.com/office/drawing/2014/main" id="{592A273F-975A-492A-8597-3B8EFA67B36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34" name="Text Box 204">
          <a:extLst>
            <a:ext uri="{FF2B5EF4-FFF2-40B4-BE49-F238E27FC236}">
              <a16:creationId xmlns:a16="http://schemas.microsoft.com/office/drawing/2014/main" id="{86702977-E80E-44A3-8439-CC4474B93F9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35" name="Text Box 205">
          <a:extLst>
            <a:ext uri="{FF2B5EF4-FFF2-40B4-BE49-F238E27FC236}">
              <a16:creationId xmlns:a16="http://schemas.microsoft.com/office/drawing/2014/main" id="{4ACA1EBC-8E51-4ABD-AB5B-2C26357D51F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36" name="Text Box 204">
          <a:extLst>
            <a:ext uri="{FF2B5EF4-FFF2-40B4-BE49-F238E27FC236}">
              <a16:creationId xmlns:a16="http://schemas.microsoft.com/office/drawing/2014/main" id="{4F696CE1-1A87-4363-9A92-9916AA9484E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37" name="Text Box 205">
          <a:extLst>
            <a:ext uri="{FF2B5EF4-FFF2-40B4-BE49-F238E27FC236}">
              <a16:creationId xmlns:a16="http://schemas.microsoft.com/office/drawing/2014/main" id="{A135789E-3A4D-4C3F-B7F7-FD4FDE579AA7}"/>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38" name="Text Box 204">
          <a:extLst>
            <a:ext uri="{FF2B5EF4-FFF2-40B4-BE49-F238E27FC236}">
              <a16:creationId xmlns:a16="http://schemas.microsoft.com/office/drawing/2014/main" id="{4A9E115E-20E5-428F-8A7E-D608BE7456C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39" name="Text Box 205">
          <a:extLst>
            <a:ext uri="{FF2B5EF4-FFF2-40B4-BE49-F238E27FC236}">
              <a16:creationId xmlns:a16="http://schemas.microsoft.com/office/drawing/2014/main" id="{C8E71DD3-D5C0-43B3-8532-71F4FB74862D}"/>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40" name="Text Box 204">
          <a:extLst>
            <a:ext uri="{FF2B5EF4-FFF2-40B4-BE49-F238E27FC236}">
              <a16:creationId xmlns:a16="http://schemas.microsoft.com/office/drawing/2014/main" id="{278B3D8B-14A6-4EC9-BFEC-27655170D1B5}"/>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41" name="Text Box 205">
          <a:extLst>
            <a:ext uri="{FF2B5EF4-FFF2-40B4-BE49-F238E27FC236}">
              <a16:creationId xmlns:a16="http://schemas.microsoft.com/office/drawing/2014/main" id="{F0FE0629-AC72-4155-AB0D-4D3670B90C4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42" name="Text Box 204">
          <a:extLst>
            <a:ext uri="{FF2B5EF4-FFF2-40B4-BE49-F238E27FC236}">
              <a16:creationId xmlns:a16="http://schemas.microsoft.com/office/drawing/2014/main" id="{02428ED2-DD23-488A-A091-61292707C422}"/>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43" name="Text Box 205">
          <a:extLst>
            <a:ext uri="{FF2B5EF4-FFF2-40B4-BE49-F238E27FC236}">
              <a16:creationId xmlns:a16="http://schemas.microsoft.com/office/drawing/2014/main" id="{98A73E77-2A27-462E-BDEB-1569AE282B9E}"/>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44" name="Text Box 204">
          <a:extLst>
            <a:ext uri="{FF2B5EF4-FFF2-40B4-BE49-F238E27FC236}">
              <a16:creationId xmlns:a16="http://schemas.microsoft.com/office/drawing/2014/main" id="{57B6CF15-0B59-4FF8-BE24-E0C822BD29D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45" name="Text Box 205">
          <a:extLst>
            <a:ext uri="{FF2B5EF4-FFF2-40B4-BE49-F238E27FC236}">
              <a16:creationId xmlns:a16="http://schemas.microsoft.com/office/drawing/2014/main" id="{6A4677B7-65FE-458D-898E-1694A9DD7DB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46" name="Text Box 204">
          <a:extLst>
            <a:ext uri="{FF2B5EF4-FFF2-40B4-BE49-F238E27FC236}">
              <a16:creationId xmlns:a16="http://schemas.microsoft.com/office/drawing/2014/main" id="{3343EBBB-542B-4470-8FE1-FE93AB93E808}"/>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47" name="Text Box 205">
          <a:extLst>
            <a:ext uri="{FF2B5EF4-FFF2-40B4-BE49-F238E27FC236}">
              <a16:creationId xmlns:a16="http://schemas.microsoft.com/office/drawing/2014/main" id="{2E95977D-BC19-4462-9624-A81BCDFBEFB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48" name="Text Box 204">
          <a:extLst>
            <a:ext uri="{FF2B5EF4-FFF2-40B4-BE49-F238E27FC236}">
              <a16:creationId xmlns:a16="http://schemas.microsoft.com/office/drawing/2014/main" id="{A42BC14E-53B1-48A2-B309-D1272AAA1BEC}"/>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49" name="Text Box 205">
          <a:extLst>
            <a:ext uri="{FF2B5EF4-FFF2-40B4-BE49-F238E27FC236}">
              <a16:creationId xmlns:a16="http://schemas.microsoft.com/office/drawing/2014/main" id="{A7FA9ED3-0A4E-4A23-AC6A-CDE71789965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50" name="Text Box 204">
          <a:extLst>
            <a:ext uri="{FF2B5EF4-FFF2-40B4-BE49-F238E27FC236}">
              <a16:creationId xmlns:a16="http://schemas.microsoft.com/office/drawing/2014/main" id="{BDA758EE-DAE7-4DE9-99B0-810D5AFF489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51" name="Text Box 205">
          <a:extLst>
            <a:ext uri="{FF2B5EF4-FFF2-40B4-BE49-F238E27FC236}">
              <a16:creationId xmlns:a16="http://schemas.microsoft.com/office/drawing/2014/main" id="{BBAC6116-81EE-41C7-8B1F-414CEF0F481E}"/>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52" name="Text Box 204">
          <a:extLst>
            <a:ext uri="{FF2B5EF4-FFF2-40B4-BE49-F238E27FC236}">
              <a16:creationId xmlns:a16="http://schemas.microsoft.com/office/drawing/2014/main" id="{DD40E5CF-3457-4BE6-BD28-8612D5F1B8C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53" name="Text Box 205">
          <a:extLst>
            <a:ext uri="{FF2B5EF4-FFF2-40B4-BE49-F238E27FC236}">
              <a16:creationId xmlns:a16="http://schemas.microsoft.com/office/drawing/2014/main" id="{6E04E122-8F13-4FCD-995A-734DB400E626}"/>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54" name="Text Box 204">
          <a:extLst>
            <a:ext uri="{FF2B5EF4-FFF2-40B4-BE49-F238E27FC236}">
              <a16:creationId xmlns:a16="http://schemas.microsoft.com/office/drawing/2014/main" id="{11F3F482-42CC-4C95-A0A9-23E2F308EA5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55" name="Text Box 205">
          <a:extLst>
            <a:ext uri="{FF2B5EF4-FFF2-40B4-BE49-F238E27FC236}">
              <a16:creationId xmlns:a16="http://schemas.microsoft.com/office/drawing/2014/main" id="{38D61073-9A49-4A5E-A4AB-3DD4C968B3F0}"/>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56" name="Text Box 204">
          <a:extLst>
            <a:ext uri="{FF2B5EF4-FFF2-40B4-BE49-F238E27FC236}">
              <a16:creationId xmlns:a16="http://schemas.microsoft.com/office/drawing/2014/main" id="{96759A6A-1B2E-4B17-A2D9-FF2E14AAE34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57" name="Text Box 205">
          <a:extLst>
            <a:ext uri="{FF2B5EF4-FFF2-40B4-BE49-F238E27FC236}">
              <a16:creationId xmlns:a16="http://schemas.microsoft.com/office/drawing/2014/main" id="{7F987E9D-F5B3-412E-9A4F-A4C87522AA0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58" name="Text Box 204">
          <a:extLst>
            <a:ext uri="{FF2B5EF4-FFF2-40B4-BE49-F238E27FC236}">
              <a16:creationId xmlns:a16="http://schemas.microsoft.com/office/drawing/2014/main" id="{B29A51F0-3D49-41F8-81C7-F06097FD766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59" name="Text Box 205">
          <a:extLst>
            <a:ext uri="{FF2B5EF4-FFF2-40B4-BE49-F238E27FC236}">
              <a16:creationId xmlns:a16="http://schemas.microsoft.com/office/drawing/2014/main" id="{03F8B9FC-8348-48A2-953B-9D1BCD734B8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60" name="Text Box 204">
          <a:extLst>
            <a:ext uri="{FF2B5EF4-FFF2-40B4-BE49-F238E27FC236}">
              <a16:creationId xmlns:a16="http://schemas.microsoft.com/office/drawing/2014/main" id="{E564BA2D-3C73-4213-A1D6-FDF7866CEC6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61" name="Text Box 205">
          <a:extLst>
            <a:ext uri="{FF2B5EF4-FFF2-40B4-BE49-F238E27FC236}">
              <a16:creationId xmlns:a16="http://schemas.microsoft.com/office/drawing/2014/main" id="{10FD7829-84A3-4645-AB02-84AB2B05CB1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62" name="Text Box 204">
          <a:extLst>
            <a:ext uri="{FF2B5EF4-FFF2-40B4-BE49-F238E27FC236}">
              <a16:creationId xmlns:a16="http://schemas.microsoft.com/office/drawing/2014/main" id="{205C1331-D56F-4899-ACFC-BCB94C750FE9}"/>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63" name="Text Box 205">
          <a:extLst>
            <a:ext uri="{FF2B5EF4-FFF2-40B4-BE49-F238E27FC236}">
              <a16:creationId xmlns:a16="http://schemas.microsoft.com/office/drawing/2014/main" id="{64B14DE7-8BA9-4EE3-B8CF-D4E79AEC01CB}"/>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64" name="Text Box 204">
          <a:extLst>
            <a:ext uri="{FF2B5EF4-FFF2-40B4-BE49-F238E27FC236}">
              <a16:creationId xmlns:a16="http://schemas.microsoft.com/office/drawing/2014/main" id="{DD719424-CDB9-4F78-AAA1-B7A27A45C49E}"/>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65" name="Text Box 205">
          <a:extLst>
            <a:ext uri="{FF2B5EF4-FFF2-40B4-BE49-F238E27FC236}">
              <a16:creationId xmlns:a16="http://schemas.microsoft.com/office/drawing/2014/main" id="{EEE31DA8-AC0B-44CF-AD22-5C3F5ABBB68D}"/>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66" name="Text Box 204">
          <a:extLst>
            <a:ext uri="{FF2B5EF4-FFF2-40B4-BE49-F238E27FC236}">
              <a16:creationId xmlns:a16="http://schemas.microsoft.com/office/drawing/2014/main" id="{E0E2F45C-AEC9-4A68-943E-0CCAB883E541}"/>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67" name="Text Box 205">
          <a:extLst>
            <a:ext uri="{FF2B5EF4-FFF2-40B4-BE49-F238E27FC236}">
              <a16:creationId xmlns:a16="http://schemas.microsoft.com/office/drawing/2014/main" id="{51E02A68-FF6B-48D7-9662-36374B2A2DC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68" name="Text Box 204">
          <a:extLst>
            <a:ext uri="{FF2B5EF4-FFF2-40B4-BE49-F238E27FC236}">
              <a16:creationId xmlns:a16="http://schemas.microsoft.com/office/drawing/2014/main" id="{7968C062-18C8-4D84-803B-4FDCD296E16E}"/>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69" name="Text Box 205">
          <a:extLst>
            <a:ext uri="{FF2B5EF4-FFF2-40B4-BE49-F238E27FC236}">
              <a16:creationId xmlns:a16="http://schemas.microsoft.com/office/drawing/2014/main" id="{45ABE92F-EDB5-4CA4-BAFA-4ADDBBABA0CA}"/>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70" name="Text Box 204">
          <a:extLst>
            <a:ext uri="{FF2B5EF4-FFF2-40B4-BE49-F238E27FC236}">
              <a16:creationId xmlns:a16="http://schemas.microsoft.com/office/drawing/2014/main" id="{602EA36B-09EA-4F15-8DE0-97DA545FCE83}"/>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71" name="Text Box 205">
          <a:extLst>
            <a:ext uri="{FF2B5EF4-FFF2-40B4-BE49-F238E27FC236}">
              <a16:creationId xmlns:a16="http://schemas.microsoft.com/office/drawing/2014/main" id="{87D8AC6F-568F-4E75-B9CA-E364875AA894}"/>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72" name="Text Box 204">
          <a:extLst>
            <a:ext uri="{FF2B5EF4-FFF2-40B4-BE49-F238E27FC236}">
              <a16:creationId xmlns:a16="http://schemas.microsoft.com/office/drawing/2014/main" id="{48BFD3D1-789D-4C5F-9588-21D6BAC288F7}"/>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oneCellAnchor>
    <xdr:from>
      <xdr:col>2</xdr:col>
      <xdr:colOff>828675</xdr:colOff>
      <xdr:row>46</xdr:row>
      <xdr:rowOff>0</xdr:rowOff>
    </xdr:from>
    <xdr:ext cx="76200" cy="200025"/>
    <xdr:sp macro="" textlink="">
      <xdr:nvSpPr>
        <xdr:cNvPr id="373" name="Text Box 205">
          <a:extLst>
            <a:ext uri="{FF2B5EF4-FFF2-40B4-BE49-F238E27FC236}">
              <a16:creationId xmlns:a16="http://schemas.microsoft.com/office/drawing/2014/main" id="{4D2F4467-FBDD-4696-A49D-66FAB656ED0F}"/>
            </a:ext>
          </a:extLst>
        </xdr:cNvPr>
        <xdr:cNvSpPr txBox="1">
          <a:spLocks noChangeArrowheads="1"/>
        </xdr:cNvSpPr>
      </xdr:nvSpPr>
      <xdr:spPr bwMode="auto">
        <a:xfrm>
          <a:off x="2070735" y="12489180"/>
          <a:ext cx="76200" cy="200025"/>
        </a:xfrm>
        <a:prstGeom prst="rect">
          <a:avLst/>
        </a:prstGeom>
        <a:noFill/>
        <a:ln w="9525">
          <a:noFill/>
          <a:miter lim="800000"/>
          <a:headEnd/>
          <a:tailEnd/>
        </a:ln>
      </xdr:spPr>
    </xdr:sp>
    <xdr:clientData/>
  </xdr:oneCellAnchor>
</xdr:wsDr>
</file>

<file path=xl/drawings/drawing3.xml><?xml version="1.0" encoding="utf-8"?>
<xdr:wsDr xmlns:xdr="http://schemas.openxmlformats.org/drawingml/2006/spreadsheetDrawing" xmlns:a="http://schemas.openxmlformats.org/drawingml/2006/main">
  <xdr:oneCellAnchor>
    <xdr:from>
      <xdr:col>2</xdr:col>
      <xdr:colOff>828675</xdr:colOff>
      <xdr:row>48</xdr:row>
      <xdr:rowOff>0</xdr:rowOff>
    </xdr:from>
    <xdr:ext cx="76200" cy="200025"/>
    <xdr:sp macro="" textlink="">
      <xdr:nvSpPr>
        <xdr:cNvPr id="2" name="Text Box 204">
          <a:extLst>
            <a:ext uri="{FF2B5EF4-FFF2-40B4-BE49-F238E27FC236}">
              <a16:creationId xmlns:a16="http://schemas.microsoft.com/office/drawing/2014/main" id="{0DA46041-5CBA-4467-B3EC-11DE4106546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 name="Text Box 205">
          <a:extLst>
            <a:ext uri="{FF2B5EF4-FFF2-40B4-BE49-F238E27FC236}">
              <a16:creationId xmlns:a16="http://schemas.microsoft.com/office/drawing/2014/main" id="{DFD35A57-E09D-4E2B-97CA-B47F950DC0A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 name="Text Box 204">
          <a:extLst>
            <a:ext uri="{FF2B5EF4-FFF2-40B4-BE49-F238E27FC236}">
              <a16:creationId xmlns:a16="http://schemas.microsoft.com/office/drawing/2014/main" id="{B031C655-E76E-4289-A4B1-7E5CF993615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 name="Text Box 205">
          <a:extLst>
            <a:ext uri="{FF2B5EF4-FFF2-40B4-BE49-F238E27FC236}">
              <a16:creationId xmlns:a16="http://schemas.microsoft.com/office/drawing/2014/main" id="{99CE2E91-72F7-4BE8-8B05-ECA632DE64D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 name="Text Box 204">
          <a:extLst>
            <a:ext uri="{FF2B5EF4-FFF2-40B4-BE49-F238E27FC236}">
              <a16:creationId xmlns:a16="http://schemas.microsoft.com/office/drawing/2014/main" id="{BD346863-756F-49F5-B77C-AA8702233E50}"/>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 name="Text Box 205">
          <a:extLst>
            <a:ext uri="{FF2B5EF4-FFF2-40B4-BE49-F238E27FC236}">
              <a16:creationId xmlns:a16="http://schemas.microsoft.com/office/drawing/2014/main" id="{BD959A56-FD6B-4FBE-923F-175100236F6C}"/>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 name="Text Box 204">
          <a:extLst>
            <a:ext uri="{FF2B5EF4-FFF2-40B4-BE49-F238E27FC236}">
              <a16:creationId xmlns:a16="http://schemas.microsoft.com/office/drawing/2014/main" id="{7534E9E9-8561-46CA-A995-D1861B742AA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 name="Text Box 205">
          <a:extLst>
            <a:ext uri="{FF2B5EF4-FFF2-40B4-BE49-F238E27FC236}">
              <a16:creationId xmlns:a16="http://schemas.microsoft.com/office/drawing/2014/main" id="{C3C14B44-6914-4F4B-88A6-3B7BB4CA3EC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 name="Text Box 204">
          <a:extLst>
            <a:ext uri="{FF2B5EF4-FFF2-40B4-BE49-F238E27FC236}">
              <a16:creationId xmlns:a16="http://schemas.microsoft.com/office/drawing/2014/main" id="{85150229-5D7C-4AED-9873-15A6B50666C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 name="Text Box 205">
          <a:extLst>
            <a:ext uri="{FF2B5EF4-FFF2-40B4-BE49-F238E27FC236}">
              <a16:creationId xmlns:a16="http://schemas.microsoft.com/office/drawing/2014/main" id="{FAC2F50B-311B-4E96-8B08-CADCB48B1E5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 name="Text Box 204">
          <a:extLst>
            <a:ext uri="{FF2B5EF4-FFF2-40B4-BE49-F238E27FC236}">
              <a16:creationId xmlns:a16="http://schemas.microsoft.com/office/drawing/2014/main" id="{4113CD8B-7CEE-4506-83B2-42CD3860D3A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 name="Text Box 205">
          <a:extLst>
            <a:ext uri="{FF2B5EF4-FFF2-40B4-BE49-F238E27FC236}">
              <a16:creationId xmlns:a16="http://schemas.microsoft.com/office/drawing/2014/main" id="{34FA5697-B3D1-4D94-BFC7-0B37DF913C7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 name="Text Box 204">
          <a:extLst>
            <a:ext uri="{FF2B5EF4-FFF2-40B4-BE49-F238E27FC236}">
              <a16:creationId xmlns:a16="http://schemas.microsoft.com/office/drawing/2014/main" id="{1550399E-13D9-4D53-ADB7-E711734C483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 name="Text Box 205">
          <a:extLst>
            <a:ext uri="{FF2B5EF4-FFF2-40B4-BE49-F238E27FC236}">
              <a16:creationId xmlns:a16="http://schemas.microsoft.com/office/drawing/2014/main" id="{95A351F6-A08A-491E-93AB-DA888FFBB3E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 name="Text Box 204">
          <a:extLst>
            <a:ext uri="{FF2B5EF4-FFF2-40B4-BE49-F238E27FC236}">
              <a16:creationId xmlns:a16="http://schemas.microsoft.com/office/drawing/2014/main" id="{77C170C8-2D96-4E6D-BFAF-6D8E41241A5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 name="Text Box 205">
          <a:extLst>
            <a:ext uri="{FF2B5EF4-FFF2-40B4-BE49-F238E27FC236}">
              <a16:creationId xmlns:a16="http://schemas.microsoft.com/office/drawing/2014/main" id="{D981BF10-E269-4EAE-8D2B-99E1712BD98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 name="Text Box 204">
          <a:extLst>
            <a:ext uri="{FF2B5EF4-FFF2-40B4-BE49-F238E27FC236}">
              <a16:creationId xmlns:a16="http://schemas.microsoft.com/office/drawing/2014/main" id="{548AB7E1-080B-4C97-8408-C7EEC9EF1BCB}"/>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 name="Text Box 205">
          <a:extLst>
            <a:ext uri="{FF2B5EF4-FFF2-40B4-BE49-F238E27FC236}">
              <a16:creationId xmlns:a16="http://schemas.microsoft.com/office/drawing/2014/main" id="{49B00D85-82D1-41EB-87B3-319802AEF7D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 name="Text Box 204">
          <a:extLst>
            <a:ext uri="{FF2B5EF4-FFF2-40B4-BE49-F238E27FC236}">
              <a16:creationId xmlns:a16="http://schemas.microsoft.com/office/drawing/2014/main" id="{E66C16D0-2ECC-4F4E-9C2D-886F2B2ADE4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 name="Text Box 205">
          <a:extLst>
            <a:ext uri="{FF2B5EF4-FFF2-40B4-BE49-F238E27FC236}">
              <a16:creationId xmlns:a16="http://schemas.microsoft.com/office/drawing/2014/main" id="{3C238EDD-9DB6-46DE-824B-94A4C9173F1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 name="Text Box 204">
          <a:extLst>
            <a:ext uri="{FF2B5EF4-FFF2-40B4-BE49-F238E27FC236}">
              <a16:creationId xmlns:a16="http://schemas.microsoft.com/office/drawing/2014/main" id="{9DF5BD78-7B1B-4547-8068-988D576EB3E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 name="Text Box 205">
          <a:extLst>
            <a:ext uri="{FF2B5EF4-FFF2-40B4-BE49-F238E27FC236}">
              <a16:creationId xmlns:a16="http://schemas.microsoft.com/office/drawing/2014/main" id="{0BF23879-0573-4E06-B7B7-6E63BFF9B94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 name="Text Box 204">
          <a:extLst>
            <a:ext uri="{FF2B5EF4-FFF2-40B4-BE49-F238E27FC236}">
              <a16:creationId xmlns:a16="http://schemas.microsoft.com/office/drawing/2014/main" id="{64D61527-07FD-44F0-8FA7-1A6771A0D0A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 name="Text Box 205">
          <a:extLst>
            <a:ext uri="{FF2B5EF4-FFF2-40B4-BE49-F238E27FC236}">
              <a16:creationId xmlns:a16="http://schemas.microsoft.com/office/drawing/2014/main" id="{D72E512F-AE1F-4D19-BC97-E0BA2AB8A0B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 name="Text Box 204">
          <a:extLst>
            <a:ext uri="{FF2B5EF4-FFF2-40B4-BE49-F238E27FC236}">
              <a16:creationId xmlns:a16="http://schemas.microsoft.com/office/drawing/2014/main" id="{9A8F25A9-C291-4DD6-BE74-CC822C194F8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 name="Text Box 205">
          <a:extLst>
            <a:ext uri="{FF2B5EF4-FFF2-40B4-BE49-F238E27FC236}">
              <a16:creationId xmlns:a16="http://schemas.microsoft.com/office/drawing/2014/main" id="{55D2CB0C-FF9D-4396-BB30-E208702ED93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 name="Text Box 204">
          <a:extLst>
            <a:ext uri="{FF2B5EF4-FFF2-40B4-BE49-F238E27FC236}">
              <a16:creationId xmlns:a16="http://schemas.microsoft.com/office/drawing/2014/main" id="{3C8F5CDB-5625-452F-AA1A-5D0EC307FC2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 name="Text Box 205">
          <a:extLst>
            <a:ext uri="{FF2B5EF4-FFF2-40B4-BE49-F238E27FC236}">
              <a16:creationId xmlns:a16="http://schemas.microsoft.com/office/drawing/2014/main" id="{E9404AF3-EFC5-4244-A065-1D64315B7B09}"/>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 name="Text Box 204">
          <a:extLst>
            <a:ext uri="{FF2B5EF4-FFF2-40B4-BE49-F238E27FC236}">
              <a16:creationId xmlns:a16="http://schemas.microsoft.com/office/drawing/2014/main" id="{2F8865A5-5B96-4156-89B9-C93D23FE7B4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 name="Text Box 205">
          <a:extLst>
            <a:ext uri="{FF2B5EF4-FFF2-40B4-BE49-F238E27FC236}">
              <a16:creationId xmlns:a16="http://schemas.microsoft.com/office/drawing/2014/main" id="{80F29726-E73A-47DC-8BC0-5436FC27ECA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 name="Text Box 204">
          <a:extLst>
            <a:ext uri="{FF2B5EF4-FFF2-40B4-BE49-F238E27FC236}">
              <a16:creationId xmlns:a16="http://schemas.microsoft.com/office/drawing/2014/main" id="{564FAF95-8325-4F69-AD62-B255EDF5FB50}"/>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 name="Text Box 205">
          <a:extLst>
            <a:ext uri="{FF2B5EF4-FFF2-40B4-BE49-F238E27FC236}">
              <a16:creationId xmlns:a16="http://schemas.microsoft.com/office/drawing/2014/main" id="{4ED4A6F1-53FE-4A6D-A12E-09B814E5C48C}"/>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 name="Text Box 204">
          <a:extLst>
            <a:ext uri="{FF2B5EF4-FFF2-40B4-BE49-F238E27FC236}">
              <a16:creationId xmlns:a16="http://schemas.microsoft.com/office/drawing/2014/main" id="{8286D322-91C2-4B9F-806D-954DA80F6CC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 name="Text Box 205">
          <a:extLst>
            <a:ext uri="{FF2B5EF4-FFF2-40B4-BE49-F238E27FC236}">
              <a16:creationId xmlns:a16="http://schemas.microsoft.com/office/drawing/2014/main" id="{077CBD9C-2630-4109-ABF6-620B646AC339}"/>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 name="Text Box 204">
          <a:extLst>
            <a:ext uri="{FF2B5EF4-FFF2-40B4-BE49-F238E27FC236}">
              <a16:creationId xmlns:a16="http://schemas.microsoft.com/office/drawing/2014/main" id="{272D0DEA-4C4A-4690-A929-E96F4F69A54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7" name="Text Box 205">
          <a:extLst>
            <a:ext uri="{FF2B5EF4-FFF2-40B4-BE49-F238E27FC236}">
              <a16:creationId xmlns:a16="http://schemas.microsoft.com/office/drawing/2014/main" id="{959B9365-A8F4-4CB0-8170-018FEB433FE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8" name="Text Box 204">
          <a:extLst>
            <a:ext uri="{FF2B5EF4-FFF2-40B4-BE49-F238E27FC236}">
              <a16:creationId xmlns:a16="http://schemas.microsoft.com/office/drawing/2014/main" id="{70983D91-491D-48AD-AD02-B9D5537DF79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9" name="Text Box 205">
          <a:extLst>
            <a:ext uri="{FF2B5EF4-FFF2-40B4-BE49-F238E27FC236}">
              <a16:creationId xmlns:a16="http://schemas.microsoft.com/office/drawing/2014/main" id="{83E463D3-B629-488E-9CDB-3CD2E87A229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0" name="Text Box 204">
          <a:extLst>
            <a:ext uri="{FF2B5EF4-FFF2-40B4-BE49-F238E27FC236}">
              <a16:creationId xmlns:a16="http://schemas.microsoft.com/office/drawing/2014/main" id="{091F42B8-8B4C-4C0F-A794-2266A5E4947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1" name="Text Box 205">
          <a:extLst>
            <a:ext uri="{FF2B5EF4-FFF2-40B4-BE49-F238E27FC236}">
              <a16:creationId xmlns:a16="http://schemas.microsoft.com/office/drawing/2014/main" id="{113FCA11-F433-4554-B3D5-78EE6BA6773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2" name="Text Box 204">
          <a:extLst>
            <a:ext uri="{FF2B5EF4-FFF2-40B4-BE49-F238E27FC236}">
              <a16:creationId xmlns:a16="http://schemas.microsoft.com/office/drawing/2014/main" id="{9A6414EA-D7EB-4FC5-8275-56F24CFA8B2B}"/>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3" name="Text Box 205">
          <a:extLst>
            <a:ext uri="{FF2B5EF4-FFF2-40B4-BE49-F238E27FC236}">
              <a16:creationId xmlns:a16="http://schemas.microsoft.com/office/drawing/2014/main" id="{60FF9C63-197E-496B-9A19-5FDFC3D3A139}"/>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4" name="Text Box 204">
          <a:extLst>
            <a:ext uri="{FF2B5EF4-FFF2-40B4-BE49-F238E27FC236}">
              <a16:creationId xmlns:a16="http://schemas.microsoft.com/office/drawing/2014/main" id="{F1296BCE-1EBB-49C3-9D1C-CB4BF75AC3B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5" name="Text Box 205">
          <a:extLst>
            <a:ext uri="{FF2B5EF4-FFF2-40B4-BE49-F238E27FC236}">
              <a16:creationId xmlns:a16="http://schemas.microsoft.com/office/drawing/2014/main" id="{B46C6BC7-4DB5-40C9-A548-A7E75D9394F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6" name="Text Box 204">
          <a:extLst>
            <a:ext uri="{FF2B5EF4-FFF2-40B4-BE49-F238E27FC236}">
              <a16:creationId xmlns:a16="http://schemas.microsoft.com/office/drawing/2014/main" id="{2B314A4B-6BE4-4C03-950A-F5F20BBAE75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7" name="Text Box 205">
          <a:extLst>
            <a:ext uri="{FF2B5EF4-FFF2-40B4-BE49-F238E27FC236}">
              <a16:creationId xmlns:a16="http://schemas.microsoft.com/office/drawing/2014/main" id="{31D93C7C-59DB-4F71-B967-08490E0B976B}"/>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8" name="Text Box 204">
          <a:extLst>
            <a:ext uri="{FF2B5EF4-FFF2-40B4-BE49-F238E27FC236}">
              <a16:creationId xmlns:a16="http://schemas.microsoft.com/office/drawing/2014/main" id="{CC350A57-27A0-41D2-BB1E-156CD0CAA03C}"/>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9" name="Text Box 205">
          <a:extLst>
            <a:ext uri="{FF2B5EF4-FFF2-40B4-BE49-F238E27FC236}">
              <a16:creationId xmlns:a16="http://schemas.microsoft.com/office/drawing/2014/main" id="{E8054496-8848-4EF8-AC31-7A6C079A72F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0" name="Text Box 204">
          <a:extLst>
            <a:ext uri="{FF2B5EF4-FFF2-40B4-BE49-F238E27FC236}">
              <a16:creationId xmlns:a16="http://schemas.microsoft.com/office/drawing/2014/main" id="{0EAEFAF2-F6C8-494C-A345-CEC4B454824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1" name="Text Box 205">
          <a:extLst>
            <a:ext uri="{FF2B5EF4-FFF2-40B4-BE49-F238E27FC236}">
              <a16:creationId xmlns:a16="http://schemas.microsoft.com/office/drawing/2014/main" id="{AC087153-668E-4E47-9B74-148FD7455749}"/>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2" name="Text Box 204">
          <a:extLst>
            <a:ext uri="{FF2B5EF4-FFF2-40B4-BE49-F238E27FC236}">
              <a16:creationId xmlns:a16="http://schemas.microsoft.com/office/drawing/2014/main" id="{3877577B-D47E-4C37-BCFF-653BBFC17A9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3" name="Text Box 205">
          <a:extLst>
            <a:ext uri="{FF2B5EF4-FFF2-40B4-BE49-F238E27FC236}">
              <a16:creationId xmlns:a16="http://schemas.microsoft.com/office/drawing/2014/main" id="{0E19F4F2-F575-463A-B84F-34993E3D0789}"/>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4" name="Text Box 204">
          <a:extLst>
            <a:ext uri="{FF2B5EF4-FFF2-40B4-BE49-F238E27FC236}">
              <a16:creationId xmlns:a16="http://schemas.microsoft.com/office/drawing/2014/main" id="{D73FAEEF-444D-461C-BDAF-F4EE8561410C}"/>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5" name="Text Box 205">
          <a:extLst>
            <a:ext uri="{FF2B5EF4-FFF2-40B4-BE49-F238E27FC236}">
              <a16:creationId xmlns:a16="http://schemas.microsoft.com/office/drawing/2014/main" id="{0EE4950F-6A11-424C-8BB3-4691B841335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6" name="Text Box 204">
          <a:extLst>
            <a:ext uri="{FF2B5EF4-FFF2-40B4-BE49-F238E27FC236}">
              <a16:creationId xmlns:a16="http://schemas.microsoft.com/office/drawing/2014/main" id="{5C7752A1-5AB8-4844-88EE-221631448B7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7" name="Text Box 205">
          <a:extLst>
            <a:ext uri="{FF2B5EF4-FFF2-40B4-BE49-F238E27FC236}">
              <a16:creationId xmlns:a16="http://schemas.microsoft.com/office/drawing/2014/main" id="{96E51CA2-A768-4B26-A0DC-339A0593341B}"/>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8" name="Text Box 204">
          <a:extLst>
            <a:ext uri="{FF2B5EF4-FFF2-40B4-BE49-F238E27FC236}">
              <a16:creationId xmlns:a16="http://schemas.microsoft.com/office/drawing/2014/main" id="{CC296110-B32D-4422-A4C0-79BC14E812C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9" name="Text Box 205">
          <a:extLst>
            <a:ext uri="{FF2B5EF4-FFF2-40B4-BE49-F238E27FC236}">
              <a16:creationId xmlns:a16="http://schemas.microsoft.com/office/drawing/2014/main" id="{68E7CA0E-0E80-4BF5-BE77-88ACEFB77FA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0" name="Text Box 204">
          <a:extLst>
            <a:ext uri="{FF2B5EF4-FFF2-40B4-BE49-F238E27FC236}">
              <a16:creationId xmlns:a16="http://schemas.microsoft.com/office/drawing/2014/main" id="{5605257C-8646-49FE-8E64-9F8745C81D5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1" name="Text Box 205">
          <a:extLst>
            <a:ext uri="{FF2B5EF4-FFF2-40B4-BE49-F238E27FC236}">
              <a16:creationId xmlns:a16="http://schemas.microsoft.com/office/drawing/2014/main" id="{381DFE45-47A1-4EF0-9BAC-F0DC346E42B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2" name="Text Box 204">
          <a:extLst>
            <a:ext uri="{FF2B5EF4-FFF2-40B4-BE49-F238E27FC236}">
              <a16:creationId xmlns:a16="http://schemas.microsoft.com/office/drawing/2014/main" id="{CD81B419-60EB-419C-B977-14ACF4EEB56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3" name="Text Box 205">
          <a:extLst>
            <a:ext uri="{FF2B5EF4-FFF2-40B4-BE49-F238E27FC236}">
              <a16:creationId xmlns:a16="http://schemas.microsoft.com/office/drawing/2014/main" id="{59CB2610-95CD-4B60-BE16-4D0A5158495C}"/>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4" name="Text Box 204">
          <a:extLst>
            <a:ext uri="{FF2B5EF4-FFF2-40B4-BE49-F238E27FC236}">
              <a16:creationId xmlns:a16="http://schemas.microsoft.com/office/drawing/2014/main" id="{0B8A45BE-DEB3-49D7-A02A-DE1719C74FA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5" name="Text Box 205">
          <a:extLst>
            <a:ext uri="{FF2B5EF4-FFF2-40B4-BE49-F238E27FC236}">
              <a16:creationId xmlns:a16="http://schemas.microsoft.com/office/drawing/2014/main" id="{3755410F-8E3E-45F3-BF46-1220313A12D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6" name="Text Box 204">
          <a:extLst>
            <a:ext uri="{FF2B5EF4-FFF2-40B4-BE49-F238E27FC236}">
              <a16:creationId xmlns:a16="http://schemas.microsoft.com/office/drawing/2014/main" id="{2BC4771B-9120-4C9B-9E89-129B8BA7820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7" name="Text Box 205">
          <a:extLst>
            <a:ext uri="{FF2B5EF4-FFF2-40B4-BE49-F238E27FC236}">
              <a16:creationId xmlns:a16="http://schemas.microsoft.com/office/drawing/2014/main" id="{8AD7809D-BEAF-4613-8439-709F369ACA5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8" name="Text Box 204">
          <a:extLst>
            <a:ext uri="{FF2B5EF4-FFF2-40B4-BE49-F238E27FC236}">
              <a16:creationId xmlns:a16="http://schemas.microsoft.com/office/drawing/2014/main" id="{E9273C2C-7035-49E8-A1A1-DCEF0662717C}"/>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9" name="Text Box 205">
          <a:extLst>
            <a:ext uri="{FF2B5EF4-FFF2-40B4-BE49-F238E27FC236}">
              <a16:creationId xmlns:a16="http://schemas.microsoft.com/office/drawing/2014/main" id="{7005467E-67DA-41E9-8479-9251FFEC179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0" name="Text Box 204">
          <a:extLst>
            <a:ext uri="{FF2B5EF4-FFF2-40B4-BE49-F238E27FC236}">
              <a16:creationId xmlns:a16="http://schemas.microsoft.com/office/drawing/2014/main" id="{ED802CCF-1907-4C2B-97A2-BC66DDD1F69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1" name="Text Box 205">
          <a:extLst>
            <a:ext uri="{FF2B5EF4-FFF2-40B4-BE49-F238E27FC236}">
              <a16:creationId xmlns:a16="http://schemas.microsoft.com/office/drawing/2014/main" id="{0327B55B-B51C-4607-9D9F-22F9F60F583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2" name="Text Box 204">
          <a:extLst>
            <a:ext uri="{FF2B5EF4-FFF2-40B4-BE49-F238E27FC236}">
              <a16:creationId xmlns:a16="http://schemas.microsoft.com/office/drawing/2014/main" id="{ABF7D15B-A6CE-4795-94EC-00B282A48DB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3" name="Text Box 205">
          <a:extLst>
            <a:ext uri="{FF2B5EF4-FFF2-40B4-BE49-F238E27FC236}">
              <a16:creationId xmlns:a16="http://schemas.microsoft.com/office/drawing/2014/main" id="{1385D56C-D40A-49A5-8136-B46AC437592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4" name="Text Box 204">
          <a:extLst>
            <a:ext uri="{FF2B5EF4-FFF2-40B4-BE49-F238E27FC236}">
              <a16:creationId xmlns:a16="http://schemas.microsoft.com/office/drawing/2014/main" id="{166A2A68-17C4-484C-BD47-5B8F1F1E595C}"/>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5" name="Text Box 205">
          <a:extLst>
            <a:ext uri="{FF2B5EF4-FFF2-40B4-BE49-F238E27FC236}">
              <a16:creationId xmlns:a16="http://schemas.microsoft.com/office/drawing/2014/main" id="{1A75462E-CFA2-4F8C-A820-B9A83447FEA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6" name="Text Box 204">
          <a:extLst>
            <a:ext uri="{FF2B5EF4-FFF2-40B4-BE49-F238E27FC236}">
              <a16:creationId xmlns:a16="http://schemas.microsoft.com/office/drawing/2014/main" id="{F1BB9292-4F8E-46C5-BCA5-4B73CE4E6BD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7" name="Text Box 205">
          <a:extLst>
            <a:ext uri="{FF2B5EF4-FFF2-40B4-BE49-F238E27FC236}">
              <a16:creationId xmlns:a16="http://schemas.microsoft.com/office/drawing/2014/main" id="{BE07C0C4-8D15-495D-B9FA-1100D1B064B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8" name="Text Box 204">
          <a:extLst>
            <a:ext uri="{FF2B5EF4-FFF2-40B4-BE49-F238E27FC236}">
              <a16:creationId xmlns:a16="http://schemas.microsoft.com/office/drawing/2014/main" id="{52643160-ED96-4EB5-AEB6-6E7D7D6897BB}"/>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9" name="Text Box 205">
          <a:extLst>
            <a:ext uri="{FF2B5EF4-FFF2-40B4-BE49-F238E27FC236}">
              <a16:creationId xmlns:a16="http://schemas.microsoft.com/office/drawing/2014/main" id="{864BAFB2-9F6D-4A98-B375-B7033E42CFB0}"/>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0" name="Text Box 204">
          <a:extLst>
            <a:ext uri="{FF2B5EF4-FFF2-40B4-BE49-F238E27FC236}">
              <a16:creationId xmlns:a16="http://schemas.microsoft.com/office/drawing/2014/main" id="{ADF243A8-6E66-4C61-B9B0-FF4495D9591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1" name="Text Box 205">
          <a:extLst>
            <a:ext uri="{FF2B5EF4-FFF2-40B4-BE49-F238E27FC236}">
              <a16:creationId xmlns:a16="http://schemas.microsoft.com/office/drawing/2014/main" id="{1398553F-70B9-4717-90EC-1BFF7F2D954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2" name="Text Box 204">
          <a:extLst>
            <a:ext uri="{FF2B5EF4-FFF2-40B4-BE49-F238E27FC236}">
              <a16:creationId xmlns:a16="http://schemas.microsoft.com/office/drawing/2014/main" id="{352C80E0-8895-4518-BD2F-D0B61726FA4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3" name="Text Box 205">
          <a:extLst>
            <a:ext uri="{FF2B5EF4-FFF2-40B4-BE49-F238E27FC236}">
              <a16:creationId xmlns:a16="http://schemas.microsoft.com/office/drawing/2014/main" id="{1E7922AF-0CC3-4107-BA9F-674DD358F9A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4" name="Text Box 204">
          <a:extLst>
            <a:ext uri="{FF2B5EF4-FFF2-40B4-BE49-F238E27FC236}">
              <a16:creationId xmlns:a16="http://schemas.microsoft.com/office/drawing/2014/main" id="{8549A36C-B580-4D43-8E15-CEFC2B0925D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5" name="Text Box 205">
          <a:extLst>
            <a:ext uri="{FF2B5EF4-FFF2-40B4-BE49-F238E27FC236}">
              <a16:creationId xmlns:a16="http://schemas.microsoft.com/office/drawing/2014/main" id="{87F1BF1D-3D3E-4F4A-B34B-42900F55B30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6" name="Text Box 204">
          <a:extLst>
            <a:ext uri="{FF2B5EF4-FFF2-40B4-BE49-F238E27FC236}">
              <a16:creationId xmlns:a16="http://schemas.microsoft.com/office/drawing/2014/main" id="{BA0A7DDA-7EED-4E5F-9FFC-33534E8FDCBB}"/>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7" name="Text Box 205">
          <a:extLst>
            <a:ext uri="{FF2B5EF4-FFF2-40B4-BE49-F238E27FC236}">
              <a16:creationId xmlns:a16="http://schemas.microsoft.com/office/drawing/2014/main" id="{77C6FF1A-64E6-4F14-873A-32A8070F4BDC}"/>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8" name="Text Box 204">
          <a:extLst>
            <a:ext uri="{FF2B5EF4-FFF2-40B4-BE49-F238E27FC236}">
              <a16:creationId xmlns:a16="http://schemas.microsoft.com/office/drawing/2014/main" id="{0EF5F954-BF6B-4193-9254-AF80AD29EA3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9" name="Text Box 205">
          <a:extLst>
            <a:ext uri="{FF2B5EF4-FFF2-40B4-BE49-F238E27FC236}">
              <a16:creationId xmlns:a16="http://schemas.microsoft.com/office/drawing/2014/main" id="{FDBC7DF9-98CC-4AEE-AFCD-7AA113B467C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0" name="Text Box 204">
          <a:extLst>
            <a:ext uri="{FF2B5EF4-FFF2-40B4-BE49-F238E27FC236}">
              <a16:creationId xmlns:a16="http://schemas.microsoft.com/office/drawing/2014/main" id="{662B269A-E9EE-4766-8F57-0B777D71C58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1" name="Text Box 205">
          <a:extLst>
            <a:ext uri="{FF2B5EF4-FFF2-40B4-BE49-F238E27FC236}">
              <a16:creationId xmlns:a16="http://schemas.microsoft.com/office/drawing/2014/main" id="{03111858-0261-4F12-A8F4-723165DF535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2" name="Text Box 204">
          <a:extLst>
            <a:ext uri="{FF2B5EF4-FFF2-40B4-BE49-F238E27FC236}">
              <a16:creationId xmlns:a16="http://schemas.microsoft.com/office/drawing/2014/main" id="{83936040-745D-4C73-B027-BC7F2EF2450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3" name="Text Box 205">
          <a:extLst>
            <a:ext uri="{FF2B5EF4-FFF2-40B4-BE49-F238E27FC236}">
              <a16:creationId xmlns:a16="http://schemas.microsoft.com/office/drawing/2014/main" id="{35302334-6F69-4349-8CC7-9D9E54A84A7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4" name="Text Box 204">
          <a:extLst>
            <a:ext uri="{FF2B5EF4-FFF2-40B4-BE49-F238E27FC236}">
              <a16:creationId xmlns:a16="http://schemas.microsoft.com/office/drawing/2014/main" id="{606C254F-9D3C-4246-BE09-2B1524FD908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5" name="Text Box 205">
          <a:extLst>
            <a:ext uri="{FF2B5EF4-FFF2-40B4-BE49-F238E27FC236}">
              <a16:creationId xmlns:a16="http://schemas.microsoft.com/office/drawing/2014/main" id="{C0768545-4C5C-4837-892F-CA5077046AA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6" name="Text Box 204">
          <a:extLst>
            <a:ext uri="{FF2B5EF4-FFF2-40B4-BE49-F238E27FC236}">
              <a16:creationId xmlns:a16="http://schemas.microsoft.com/office/drawing/2014/main" id="{FF3974F4-2329-41B1-AC7E-837ADF4E14D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7" name="Text Box 205">
          <a:extLst>
            <a:ext uri="{FF2B5EF4-FFF2-40B4-BE49-F238E27FC236}">
              <a16:creationId xmlns:a16="http://schemas.microsoft.com/office/drawing/2014/main" id="{50E19A2D-F7EC-44F0-9A5C-B34806962E1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8" name="Text Box 204">
          <a:extLst>
            <a:ext uri="{FF2B5EF4-FFF2-40B4-BE49-F238E27FC236}">
              <a16:creationId xmlns:a16="http://schemas.microsoft.com/office/drawing/2014/main" id="{3D20D044-083C-4A2B-AE98-0110D362C86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9" name="Text Box 205">
          <a:extLst>
            <a:ext uri="{FF2B5EF4-FFF2-40B4-BE49-F238E27FC236}">
              <a16:creationId xmlns:a16="http://schemas.microsoft.com/office/drawing/2014/main" id="{E1F37C65-9F10-4E11-8282-57F1A6AF46E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0" name="Text Box 204">
          <a:extLst>
            <a:ext uri="{FF2B5EF4-FFF2-40B4-BE49-F238E27FC236}">
              <a16:creationId xmlns:a16="http://schemas.microsoft.com/office/drawing/2014/main" id="{605D04A0-363E-4FEE-BAB4-1CB0CBBB226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1" name="Text Box 205">
          <a:extLst>
            <a:ext uri="{FF2B5EF4-FFF2-40B4-BE49-F238E27FC236}">
              <a16:creationId xmlns:a16="http://schemas.microsoft.com/office/drawing/2014/main" id="{188A06D3-89A5-44D3-8FF9-A996B8A02C7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2" name="Text Box 204">
          <a:extLst>
            <a:ext uri="{FF2B5EF4-FFF2-40B4-BE49-F238E27FC236}">
              <a16:creationId xmlns:a16="http://schemas.microsoft.com/office/drawing/2014/main" id="{BF2B7961-CEAC-4E21-9D93-C2A304EBBDA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3" name="Text Box 205">
          <a:extLst>
            <a:ext uri="{FF2B5EF4-FFF2-40B4-BE49-F238E27FC236}">
              <a16:creationId xmlns:a16="http://schemas.microsoft.com/office/drawing/2014/main" id="{ABFE4D2C-18E3-45FE-B25B-182F505E7CF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4" name="Text Box 204">
          <a:extLst>
            <a:ext uri="{FF2B5EF4-FFF2-40B4-BE49-F238E27FC236}">
              <a16:creationId xmlns:a16="http://schemas.microsoft.com/office/drawing/2014/main" id="{047F2169-C293-4245-A1B5-37ABDB66F14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5" name="Text Box 205">
          <a:extLst>
            <a:ext uri="{FF2B5EF4-FFF2-40B4-BE49-F238E27FC236}">
              <a16:creationId xmlns:a16="http://schemas.microsoft.com/office/drawing/2014/main" id="{644B8ED6-4C5E-4552-A149-0CE395F1F87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6" name="Text Box 204">
          <a:extLst>
            <a:ext uri="{FF2B5EF4-FFF2-40B4-BE49-F238E27FC236}">
              <a16:creationId xmlns:a16="http://schemas.microsoft.com/office/drawing/2014/main" id="{1CF2C3B7-7E45-4593-B123-0D060C6CF67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7" name="Text Box 205">
          <a:extLst>
            <a:ext uri="{FF2B5EF4-FFF2-40B4-BE49-F238E27FC236}">
              <a16:creationId xmlns:a16="http://schemas.microsoft.com/office/drawing/2014/main" id="{B5FA6335-1B86-41CF-8C34-44AA70DBBB7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8" name="Text Box 204">
          <a:extLst>
            <a:ext uri="{FF2B5EF4-FFF2-40B4-BE49-F238E27FC236}">
              <a16:creationId xmlns:a16="http://schemas.microsoft.com/office/drawing/2014/main" id="{4D9CCA14-0B48-4C5D-AA8F-6B5C0F73926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9" name="Text Box 205">
          <a:extLst>
            <a:ext uri="{FF2B5EF4-FFF2-40B4-BE49-F238E27FC236}">
              <a16:creationId xmlns:a16="http://schemas.microsoft.com/office/drawing/2014/main" id="{80FC815E-900A-450A-9671-39F0625C6E7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0" name="Text Box 204">
          <a:extLst>
            <a:ext uri="{FF2B5EF4-FFF2-40B4-BE49-F238E27FC236}">
              <a16:creationId xmlns:a16="http://schemas.microsoft.com/office/drawing/2014/main" id="{F2D203D2-71DD-45ED-95A2-83495331976B}"/>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1" name="Text Box 205">
          <a:extLst>
            <a:ext uri="{FF2B5EF4-FFF2-40B4-BE49-F238E27FC236}">
              <a16:creationId xmlns:a16="http://schemas.microsoft.com/office/drawing/2014/main" id="{BE51A495-BE47-445F-9A14-383762233C7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2" name="Text Box 204">
          <a:extLst>
            <a:ext uri="{FF2B5EF4-FFF2-40B4-BE49-F238E27FC236}">
              <a16:creationId xmlns:a16="http://schemas.microsoft.com/office/drawing/2014/main" id="{86A4E93A-4B34-458D-8073-370533CB636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3" name="Text Box 205">
          <a:extLst>
            <a:ext uri="{FF2B5EF4-FFF2-40B4-BE49-F238E27FC236}">
              <a16:creationId xmlns:a16="http://schemas.microsoft.com/office/drawing/2014/main" id="{FFF9DB5A-6242-4089-A6C0-C34DCD8278D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4" name="Text Box 204">
          <a:extLst>
            <a:ext uri="{FF2B5EF4-FFF2-40B4-BE49-F238E27FC236}">
              <a16:creationId xmlns:a16="http://schemas.microsoft.com/office/drawing/2014/main" id="{9B4AEBA6-CF6D-47F5-B424-97198194780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5" name="Text Box 205">
          <a:extLst>
            <a:ext uri="{FF2B5EF4-FFF2-40B4-BE49-F238E27FC236}">
              <a16:creationId xmlns:a16="http://schemas.microsoft.com/office/drawing/2014/main" id="{DD9C31CC-9EC2-4771-B142-F13B2A91D26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6" name="Text Box 204">
          <a:extLst>
            <a:ext uri="{FF2B5EF4-FFF2-40B4-BE49-F238E27FC236}">
              <a16:creationId xmlns:a16="http://schemas.microsoft.com/office/drawing/2014/main" id="{692B8F13-3508-4ECE-8ABF-417C73F8040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7" name="Text Box 205">
          <a:extLst>
            <a:ext uri="{FF2B5EF4-FFF2-40B4-BE49-F238E27FC236}">
              <a16:creationId xmlns:a16="http://schemas.microsoft.com/office/drawing/2014/main" id="{C2626CFB-1F16-41ED-B971-E138F699D42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8" name="Text Box 204">
          <a:extLst>
            <a:ext uri="{FF2B5EF4-FFF2-40B4-BE49-F238E27FC236}">
              <a16:creationId xmlns:a16="http://schemas.microsoft.com/office/drawing/2014/main" id="{1AD1B260-965D-42C5-A176-569070FD622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9" name="Text Box 205">
          <a:extLst>
            <a:ext uri="{FF2B5EF4-FFF2-40B4-BE49-F238E27FC236}">
              <a16:creationId xmlns:a16="http://schemas.microsoft.com/office/drawing/2014/main" id="{613CDC14-D710-4CF6-B37F-5C7E1188D13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0" name="Text Box 204">
          <a:extLst>
            <a:ext uri="{FF2B5EF4-FFF2-40B4-BE49-F238E27FC236}">
              <a16:creationId xmlns:a16="http://schemas.microsoft.com/office/drawing/2014/main" id="{ECF5F5F7-2BCC-463E-B7FD-D8877C21CCD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1" name="Text Box 205">
          <a:extLst>
            <a:ext uri="{FF2B5EF4-FFF2-40B4-BE49-F238E27FC236}">
              <a16:creationId xmlns:a16="http://schemas.microsoft.com/office/drawing/2014/main" id="{F26D8646-295C-4016-894B-D57FC7C2682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2" name="Text Box 204">
          <a:extLst>
            <a:ext uri="{FF2B5EF4-FFF2-40B4-BE49-F238E27FC236}">
              <a16:creationId xmlns:a16="http://schemas.microsoft.com/office/drawing/2014/main" id="{EF617E4C-CC10-4738-BBD0-6E598B2A4CE9}"/>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3" name="Text Box 205">
          <a:extLst>
            <a:ext uri="{FF2B5EF4-FFF2-40B4-BE49-F238E27FC236}">
              <a16:creationId xmlns:a16="http://schemas.microsoft.com/office/drawing/2014/main" id="{FA493D80-C476-4102-B811-1C9E46602F4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4" name="Text Box 204">
          <a:extLst>
            <a:ext uri="{FF2B5EF4-FFF2-40B4-BE49-F238E27FC236}">
              <a16:creationId xmlns:a16="http://schemas.microsoft.com/office/drawing/2014/main" id="{5308DED0-A95F-481D-92C6-E8AD53987E4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5" name="Text Box 205">
          <a:extLst>
            <a:ext uri="{FF2B5EF4-FFF2-40B4-BE49-F238E27FC236}">
              <a16:creationId xmlns:a16="http://schemas.microsoft.com/office/drawing/2014/main" id="{D5F625C3-575B-4864-9230-F605425AFC2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6" name="Text Box 204">
          <a:extLst>
            <a:ext uri="{FF2B5EF4-FFF2-40B4-BE49-F238E27FC236}">
              <a16:creationId xmlns:a16="http://schemas.microsoft.com/office/drawing/2014/main" id="{5789BC93-C2FE-4BAD-9491-49D502A67A1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7" name="Text Box 205">
          <a:extLst>
            <a:ext uri="{FF2B5EF4-FFF2-40B4-BE49-F238E27FC236}">
              <a16:creationId xmlns:a16="http://schemas.microsoft.com/office/drawing/2014/main" id="{1AF82030-A63E-4BC0-BB96-8AAF5479486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8" name="Text Box 204">
          <a:extLst>
            <a:ext uri="{FF2B5EF4-FFF2-40B4-BE49-F238E27FC236}">
              <a16:creationId xmlns:a16="http://schemas.microsoft.com/office/drawing/2014/main" id="{F4ACFD21-9DC0-4186-AC1B-56A0C9081F9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9" name="Text Box 205">
          <a:extLst>
            <a:ext uri="{FF2B5EF4-FFF2-40B4-BE49-F238E27FC236}">
              <a16:creationId xmlns:a16="http://schemas.microsoft.com/office/drawing/2014/main" id="{C445A3C8-AD17-4BFA-88B0-CE8C04B4879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0" name="Text Box 204">
          <a:extLst>
            <a:ext uri="{FF2B5EF4-FFF2-40B4-BE49-F238E27FC236}">
              <a16:creationId xmlns:a16="http://schemas.microsoft.com/office/drawing/2014/main" id="{99318E36-3A6A-4A87-BF91-4799AA51755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1" name="Text Box 205">
          <a:extLst>
            <a:ext uri="{FF2B5EF4-FFF2-40B4-BE49-F238E27FC236}">
              <a16:creationId xmlns:a16="http://schemas.microsoft.com/office/drawing/2014/main" id="{B204FDC9-DC30-4759-9E72-0A515295D9D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2" name="Text Box 204">
          <a:extLst>
            <a:ext uri="{FF2B5EF4-FFF2-40B4-BE49-F238E27FC236}">
              <a16:creationId xmlns:a16="http://schemas.microsoft.com/office/drawing/2014/main" id="{01633AEF-937B-437D-90B6-FA4E7F885D30}"/>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3" name="Text Box 205">
          <a:extLst>
            <a:ext uri="{FF2B5EF4-FFF2-40B4-BE49-F238E27FC236}">
              <a16:creationId xmlns:a16="http://schemas.microsoft.com/office/drawing/2014/main" id="{35159ABD-A992-4FA4-8CD4-48FD000A22B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4" name="Text Box 204">
          <a:extLst>
            <a:ext uri="{FF2B5EF4-FFF2-40B4-BE49-F238E27FC236}">
              <a16:creationId xmlns:a16="http://schemas.microsoft.com/office/drawing/2014/main" id="{0CCF2E4C-02AD-4B20-83B9-E5615966293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5" name="Text Box 205">
          <a:extLst>
            <a:ext uri="{FF2B5EF4-FFF2-40B4-BE49-F238E27FC236}">
              <a16:creationId xmlns:a16="http://schemas.microsoft.com/office/drawing/2014/main" id="{E6D2CA01-2213-4E02-AC06-2235C675DED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6" name="Text Box 204">
          <a:extLst>
            <a:ext uri="{FF2B5EF4-FFF2-40B4-BE49-F238E27FC236}">
              <a16:creationId xmlns:a16="http://schemas.microsoft.com/office/drawing/2014/main" id="{B86D45A3-44D3-45FF-8E1A-3E854B20228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7" name="Text Box 205">
          <a:extLst>
            <a:ext uri="{FF2B5EF4-FFF2-40B4-BE49-F238E27FC236}">
              <a16:creationId xmlns:a16="http://schemas.microsoft.com/office/drawing/2014/main" id="{295172BD-B613-4C41-A507-C7035228602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8" name="Text Box 204">
          <a:extLst>
            <a:ext uri="{FF2B5EF4-FFF2-40B4-BE49-F238E27FC236}">
              <a16:creationId xmlns:a16="http://schemas.microsoft.com/office/drawing/2014/main" id="{C42C0DFE-5236-4924-8B10-374E13311DF0}"/>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9" name="Text Box 205">
          <a:extLst>
            <a:ext uri="{FF2B5EF4-FFF2-40B4-BE49-F238E27FC236}">
              <a16:creationId xmlns:a16="http://schemas.microsoft.com/office/drawing/2014/main" id="{F5F2E3FC-346B-4A3A-A502-46A84198353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0" name="Text Box 204">
          <a:extLst>
            <a:ext uri="{FF2B5EF4-FFF2-40B4-BE49-F238E27FC236}">
              <a16:creationId xmlns:a16="http://schemas.microsoft.com/office/drawing/2014/main" id="{3270CBA3-73B4-4A2D-AE44-54027DA361F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1" name="Text Box 205">
          <a:extLst>
            <a:ext uri="{FF2B5EF4-FFF2-40B4-BE49-F238E27FC236}">
              <a16:creationId xmlns:a16="http://schemas.microsoft.com/office/drawing/2014/main" id="{019E6009-B904-4510-9075-29E64DB4F83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2" name="Text Box 204">
          <a:extLst>
            <a:ext uri="{FF2B5EF4-FFF2-40B4-BE49-F238E27FC236}">
              <a16:creationId xmlns:a16="http://schemas.microsoft.com/office/drawing/2014/main" id="{B8578DBF-8EBB-46BD-B676-1D58F01D265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3" name="Text Box 205">
          <a:extLst>
            <a:ext uri="{FF2B5EF4-FFF2-40B4-BE49-F238E27FC236}">
              <a16:creationId xmlns:a16="http://schemas.microsoft.com/office/drawing/2014/main" id="{E70E96ED-CAA1-4564-8396-34581FE02AC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4" name="Text Box 204">
          <a:extLst>
            <a:ext uri="{FF2B5EF4-FFF2-40B4-BE49-F238E27FC236}">
              <a16:creationId xmlns:a16="http://schemas.microsoft.com/office/drawing/2014/main" id="{8022189C-66F3-4914-8DF7-C0107C844B2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5" name="Text Box 205">
          <a:extLst>
            <a:ext uri="{FF2B5EF4-FFF2-40B4-BE49-F238E27FC236}">
              <a16:creationId xmlns:a16="http://schemas.microsoft.com/office/drawing/2014/main" id="{6375E648-41F7-4912-9AC3-C164846615E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6" name="Text Box 204">
          <a:extLst>
            <a:ext uri="{FF2B5EF4-FFF2-40B4-BE49-F238E27FC236}">
              <a16:creationId xmlns:a16="http://schemas.microsoft.com/office/drawing/2014/main" id="{841758C4-717D-4D5B-8D99-5BBFC87796A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7" name="Text Box 205">
          <a:extLst>
            <a:ext uri="{FF2B5EF4-FFF2-40B4-BE49-F238E27FC236}">
              <a16:creationId xmlns:a16="http://schemas.microsoft.com/office/drawing/2014/main" id="{C957868C-FBA4-428D-AE82-3696ED8942E9}"/>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8" name="Text Box 204">
          <a:extLst>
            <a:ext uri="{FF2B5EF4-FFF2-40B4-BE49-F238E27FC236}">
              <a16:creationId xmlns:a16="http://schemas.microsoft.com/office/drawing/2014/main" id="{6A33575E-0528-4157-9072-9E5832BEF46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9" name="Text Box 205">
          <a:extLst>
            <a:ext uri="{FF2B5EF4-FFF2-40B4-BE49-F238E27FC236}">
              <a16:creationId xmlns:a16="http://schemas.microsoft.com/office/drawing/2014/main" id="{DFCB5339-2435-4DBF-B857-7DD1E7B4A26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0" name="Text Box 204">
          <a:extLst>
            <a:ext uri="{FF2B5EF4-FFF2-40B4-BE49-F238E27FC236}">
              <a16:creationId xmlns:a16="http://schemas.microsoft.com/office/drawing/2014/main" id="{54B3F64A-79FA-4A27-A644-60295A544DE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1" name="Text Box 205">
          <a:extLst>
            <a:ext uri="{FF2B5EF4-FFF2-40B4-BE49-F238E27FC236}">
              <a16:creationId xmlns:a16="http://schemas.microsoft.com/office/drawing/2014/main" id="{8AB843C3-4F83-4A0E-B988-87F9A9CED8E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2" name="Text Box 204">
          <a:extLst>
            <a:ext uri="{FF2B5EF4-FFF2-40B4-BE49-F238E27FC236}">
              <a16:creationId xmlns:a16="http://schemas.microsoft.com/office/drawing/2014/main" id="{1212E857-29B9-472C-A7B3-5CD15994E530}"/>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3" name="Text Box 205">
          <a:extLst>
            <a:ext uri="{FF2B5EF4-FFF2-40B4-BE49-F238E27FC236}">
              <a16:creationId xmlns:a16="http://schemas.microsoft.com/office/drawing/2014/main" id="{63C79DE9-0C89-459F-8342-7BACB7711B6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4" name="Text Box 204">
          <a:extLst>
            <a:ext uri="{FF2B5EF4-FFF2-40B4-BE49-F238E27FC236}">
              <a16:creationId xmlns:a16="http://schemas.microsoft.com/office/drawing/2014/main" id="{4F63A42E-EC54-4326-B639-23FDC92D5F7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5" name="Text Box 205">
          <a:extLst>
            <a:ext uri="{FF2B5EF4-FFF2-40B4-BE49-F238E27FC236}">
              <a16:creationId xmlns:a16="http://schemas.microsoft.com/office/drawing/2014/main" id="{AE14FC8E-39F8-47EE-8D9A-F36FC7DA01AC}"/>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6" name="Text Box 204">
          <a:extLst>
            <a:ext uri="{FF2B5EF4-FFF2-40B4-BE49-F238E27FC236}">
              <a16:creationId xmlns:a16="http://schemas.microsoft.com/office/drawing/2014/main" id="{783CAB25-E86F-43AE-AAB8-B470A4BF114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7" name="Text Box 205">
          <a:extLst>
            <a:ext uri="{FF2B5EF4-FFF2-40B4-BE49-F238E27FC236}">
              <a16:creationId xmlns:a16="http://schemas.microsoft.com/office/drawing/2014/main" id="{4C0F28B1-3328-4280-9DC9-954247DB2500}"/>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8" name="Text Box 204">
          <a:extLst>
            <a:ext uri="{FF2B5EF4-FFF2-40B4-BE49-F238E27FC236}">
              <a16:creationId xmlns:a16="http://schemas.microsoft.com/office/drawing/2014/main" id="{73258327-5A0E-48B1-A5A9-70F6129FEE7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9" name="Text Box 205">
          <a:extLst>
            <a:ext uri="{FF2B5EF4-FFF2-40B4-BE49-F238E27FC236}">
              <a16:creationId xmlns:a16="http://schemas.microsoft.com/office/drawing/2014/main" id="{9DA8B4E6-263F-4D21-8DC0-65FFEB85539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0" name="Text Box 204">
          <a:extLst>
            <a:ext uri="{FF2B5EF4-FFF2-40B4-BE49-F238E27FC236}">
              <a16:creationId xmlns:a16="http://schemas.microsoft.com/office/drawing/2014/main" id="{9817D114-EC2A-430C-8DD6-7B5B63BDA70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1" name="Text Box 205">
          <a:extLst>
            <a:ext uri="{FF2B5EF4-FFF2-40B4-BE49-F238E27FC236}">
              <a16:creationId xmlns:a16="http://schemas.microsoft.com/office/drawing/2014/main" id="{DE3C3D28-B379-49B8-864C-7E4BBC1FFF6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2" name="Text Box 204">
          <a:extLst>
            <a:ext uri="{FF2B5EF4-FFF2-40B4-BE49-F238E27FC236}">
              <a16:creationId xmlns:a16="http://schemas.microsoft.com/office/drawing/2014/main" id="{DBC54419-F0F3-416D-8505-517AFCC85A2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3" name="Text Box 205">
          <a:extLst>
            <a:ext uri="{FF2B5EF4-FFF2-40B4-BE49-F238E27FC236}">
              <a16:creationId xmlns:a16="http://schemas.microsoft.com/office/drawing/2014/main" id="{A22D389F-F6AD-4F22-A4B1-84CA878E12C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4" name="Text Box 204">
          <a:extLst>
            <a:ext uri="{FF2B5EF4-FFF2-40B4-BE49-F238E27FC236}">
              <a16:creationId xmlns:a16="http://schemas.microsoft.com/office/drawing/2014/main" id="{A8FD3762-0326-4C5A-ABFB-6E69E0B195B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5" name="Text Box 205">
          <a:extLst>
            <a:ext uri="{FF2B5EF4-FFF2-40B4-BE49-F238E27FC236}">
              <a16:creationId xmlns:a16="http://schemas.microsoft.com/office/drawing/2014/main" id="{EE2B550D-2A9D-4370-BF36-D761EBF34C6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6" name="Text Box 204">
          <a:extLst>
            <a:ext uri="{FF2B5EF4-FFF2-40B4-BE49-F238E27FC236}">
              <a16:creationId xmlns:a16="http://schemas.microsoft.com/office/drawing/2014/main" id="{42E21D41-3B6E-4C75-9D29-C2F041069CF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7" name="Text Box 205">
          <a:extLst>
            <a:ext uri="{FF2B5EF4-FFF2-40B4-BE49-F238E27FC236}">
              <a16:creationId xmlns:a16="http://schemas.microsoft.com/office/drawing/2014/main" id="{E63A2652-E5CB-46C1-ABC1-B226E02C4FC0}"/>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8" name="Text Box 204">
          <a:extLst>
            <a:ext uri="{FF2B5EF4-FFF2-40B4-BE49-F238E27FC236}">
              <a16:creationId xmlns:a16="http://schemas.microsoft.com/office/drawing/2014/main" id="{A23024B2-CF56-47E0-A964-1F7B18DD1D2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9" name="Text Box 205">
          <a:extLst>
            <a:ext uri="{FF2B5EF4-FFF2-40B4-BE49-F238E27FC236}">
              <a16:creationId xmlns:a16="http://schemas.microsoft.com/office/drawing/2014/main" id="{904A1DD1-7308-44CA-A72E-99DCE23C8A19}"/>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0" name="Text Box 204">
          <a:extLst>
            <a:ext uri="{FF2B5EF4-FFF2-40B4-BE49-F238E27FC236}">
              <a16:creationId xmlns:a16="http://schemas.microsoft.com/office/drawing/2014/main" id="{96328B59-C3E5-4B36-B4F7-DD980C24C52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1" name="Text Box 205">
          <a:extLst>
            <a:ext uri="{FF2B5EF4-FFF2-40B4-BE49-F238E27FC236}">
              <a16:creationId xmlns:a16="http://schemas.microsoft.com/office/drawing/2014/main" id="{CA90324A-9C45-46E1-BA89-60BF5EB831B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2" name="Text Box 204">
          <a:extLst>
            <a:ext uri="{FF2B5EF4-FFF2-40B4-BE49-F238E27FC236}">
              <a16:creationId xmlns:a16="http://schemas.microsoft.com/office/drawing/2014/main" id="{E02753E1-FADF-4BD7-B741-FE0954198B70}"/>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3" name="Text Box 205">
          <a:extLst>
            <a:ext uri="{FF2B5EF4-FFF2-40B4-BE49-F238E27FC236}">
              <a16:creationId xmlns:a16="http://schemas.microsoft.com/office/drawing/2014/main" id="{1541A918-1825-4295-A06D-5C48E0E447DB}"/>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4" name="Text Box 204">
          <a:extLst>
            <a:ext uri="{FF2B5EF4-FFF2-40B4-BE49-F238E27FC236}">
              <a16:creationId xmlns:a16="http://schemas.microsoft.com/office/drawing/2014/main" id="{94D39AA9-EB62-40D6-AC40-9E5EC3429EE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5" name="Text Box 205">
          <a:extLst>
            <a:ext uri="{FF2B5EF4-FFF2-40B4-BE49-F238E27FC236}">
              <a16:creationId xmlns:a16="http://schemas.microsoft.com/office/drawing/2014/main" id="{E8441392-D9FC-4EBC-8F89-DAE0A3D8D189}"/>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6" name="Text Box 204">
          <a:extLst>
            <a:ext uri="{FF2B5EF4-FFF2-40B4-BE49-F238E27FC236}">
              <a16:creationId xmlns:a16="http://schemas.microsoft.com/office/drawing/2014/main" id="{5302E9DF-3D30-4ACD-B8C0-C2A90255481B}"/>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7" name="Text Box 205">
          <a:extLst>
            <a:ext uri="{FF2B5EF4-FFF2-40B4-BE49-F238E27FC236}">
              <a16:creationId xmlns:a16="http://schemas.microsoft.com/office/drawing/2014/main" id="{B494EDCE-9FA7-497A-BA1C-ED591FC8C65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8" name="Text Box 204">
          <a:extLst>
            <a:ext uri="{FF2B5EF4-FFF2-40B4-BE49-F238E27FC236}">
              <a16:creationId xmlns:a16="http://schemas.microsoft.com/office/drawing/2014/main" id="{C2A00817-4A4E-450C-A273-C90CEEE977D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9" name="Text Box 205">
          <a:extLst>
            <a:ext uri="{FF2B5EF4-FFF2-40B4-BE49-F238E27FC236}">
              <a16:creationId xmlns:a16="http://schemas.microsoft.com/office/drawing/2014/main" id="{728957CE-58CE-4EE1-8889-35898FA0FA6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0" name="Text Box 204">
          <a:extLst>
            <a:ext uri="{FF2B5EF4-FFF2-40B4-BE49-F238E27FC236}">
              <a16:creationId xmlns:a16="http://schemas.microsoft.com/office/drawing/2014/main" id="{EC4FDF21-F8A5-483B-8791-26BDC8E7309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1" name="Text Box 205">
          <a:extLst>
            <a:ext uri="{FF2B5EF4-FFF2-40B4-BE49-F238E27FC236}">
              <a16:creationId xmlns:a16="http://schemas.microsoft.com/office/drawing/2014/main" id="{606DF27D-FE38-466B-90C4-6B4613E5745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2" name="Text Box 204">
          <a:extLst>
            <a:ext uri="{FF2B5EF4-FFF2-40B4-BE49-F238E27FC236}">
              <a16:creationId xmlns:a16="http://schemas.microsoft.com/office/drawing/2014/main" id="{4579C206-3AA0-4A8E-A790-99B216443D2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3" name="Text Box 205">
          <a:extLst>
            <a:ext uri="{FF2B5EF4-FFF2-40B4-BE49-F238E27FC236}">
              <a16:creationId xmlns:a16="http://schemas.microsoft.com/office/drawing/2014/main" id="{9C2D9613-6A74-486B-BA5B-FF0F485E2F5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4" name="Text Box 204">
          <a:extLst>
            <a:ext uri="{FF2B5EF4-FFF2-40B4-BE49-F238E27FC236}">
              <a16:creationId xmlns:a16="http://schemas.microsoft.com/office/drawing/2014/main" id="{B3978D87-72F9-4FC5-A1D0-A9A07BD81D1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5" name="Text Box 205">
          <a:extLst>
            <a:ext uri="{FF2B5EF4-FFF2-40B4-BE49-F238E27FC236}">
              <a16:creationId xmlns:a16="http://schemas.microsoft.com/office/drawing/2014/main" id="{566EA8A0-C00A-4712-BD13-45394BB68A7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6" name="Text Box 204">
          <a:extLst>
            <a:ext uri="{FF2B5EF4-FFF2-40B4-BE49-F238E27FC236}">
              <a16:creationId xmlns:a16="http://schemas.microsoft.com/office/drawing/2014/main" id="{5C425FC9-950E-4CC0-B49C-E1921FB5F0BB}"/>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7" name="Text Box 205">
          <a:extLst>
            <a:ext uri="{FF2B5EF4-FFF2-40B4-BE49-F238E27FC236}">
              <a16:creationId xmlns:a16="http://schemas.microsoft.com/office/drawing/2014/main" id="{C5154BED-B9EB-45BB-BC6A-17B75FD1C2C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8" name="Text Box 204">
          <a:extLst>
            <a:ext uri="{FF2B5EF4-FFF2-40B4-BE49-F238E27FC236}">
              <a16:creationId xmlns:a16="http://schemas.microsoft.com/office/drawing/2014/main" id="{B3FE1401-B5EB-4946-A8FA-65D1C842E74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9" name="Text Box 205">
          <a:extLst>
            <a:ext uri="{FF2B5EF4-FFF2-40B4-BE49-F238E27FC236}">
              <a16:creationId xmlns:a16="http://schemas.microsoft.com/office/drawing/2014/main" id="{AA8D6615-79AE-4407-8567-21A2AEB63D7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0" name="Text Box 204">
          <a:extLst>
            <a:ext uri="{FF2B5EF4-FFF2-40B4-BE49-F238E27FC236}">
              <a16:creationId xmlns:a16="http://schemas.microsoft.com/office/drawing/2014/main" id="{17089A0D-4C81-420F-ADCD-64E1092F986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1" name="Text Box 205">
          <a:extLst>
            <a:ext uri="{FF2B5EF4-FFF2-40B4-BE49-F238E27FC236}">
              <a16:creationId xmlns:a16="http://schemas.microsoft.com/office/drawing/2014/main" id="{509EFB08-EEE4-4A78-BCEC-EED0DD36FFF0}"/>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2" name="Text Box 204">
          <a:extLst>
            <a:ext uri="{FF2B5EF4-FFF2-40B4-BE49-F238E27FC236}">
              <a16:creationId xmlns:a16="http://schemas.microsoft.com/office/drawing/2014/main" id="{44CE79B6-638A-4A2C-B992-FBBEE0462AB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3" name="Text Box 205">
          <a:extLst>
            <a:ext uri="{FF2B5EF4-FFF2-40B4-BE49-F238E27FC236}">
              <a16:creationId xmlns:a16="http://schemas.microsoft.com/office/drawing/2014/main" id="{465E5711-4035-4A4B-91DB-BDDB3CA9BDB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4" name="Text Box 204">
          <a:extLst>
            <a:ext uri="{FF2B5EF4-FFF2-40B4-BE49-F238E27FC236}">
              <a16:creationId xmlns:a16="http://schemas.microsoft.com/office/drawing/2014/main" id="{F043645A-91E4-43AB-9D87-C9E44814B37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5" name="Text Box 205">
          <a:extLst>
            <a:ext uri="{FF2B5EF4-FFF2-40B4-BE49-F238E27FC236}">
              <a16:creationId xmlns:a16="http://schemas.microsoft.com/office/drawing/2014/main" id="{3AB5CC2F-0532-427C-9002-A5547421C30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6" name="Text Box 204">
          <a:extLst>
            <a:ext uri="{FF2B5EF4-FFF2-40B4-BE49-F238E27FC236}">
              <a16:creationId xmlns:a16="http://schemas.microsoft.com/office/drawing/2014/main" id="{FB87EED9-E8BB-4195-A7EF-69DAFDDBD56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7" name="Text Box 205">
          <a:extLst>
            <a:ext uri="{FF2B5EF4-FFF2-40B4-BE49-F238E27FC236}">
              <a16:creationId xmlns:a16="http://schemas.microsoft.com/office/drawing/2014/main" id="{D2E48A3B-9362-4786-AC0F-B24F60A5A3E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8" name="Text Box 204">
          <a:extLst>
            <a:ext uri="{FF2B5EF4-FFF2-40B4-BE49-F238E27FC236}">
              <a16:creationId xmlns:a16="http://schemas.microsoft.com/office/drawing/2014/main" id="{F17BFC28-0B23-4844-94F1-52006A9BE7A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9" name="Text Box 205">
          <a:extLst>
            <a:ext uri="{FF2B5EF4-FFF2-40B4-BE49-F238E27FC236}">
              <a16:creationId xmlns:a16="http://schemas.microsoft.com/office/drawing/2014/main" id="{820CA90D-2E73-4818-9A9D-365EAC5FC27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0" name="Text Box 204">
          <a:extLst>
            <a:ext uri="{FF2B5EF4-FFF2-40B4-BE49-F238E27FC236}">
              <a16:creationId xmlns:a16="http://schemas.microsoft.com/office/drawing/2014/main" id="{ADA53A86-55FB-4696-B5DA-5F3C4115366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1" name="Text Box 205">
          <a:extLst>
            <a:ext uri="{FF2B5EF4-FFF2-40B4-BE49-F238E27FC236}">
              <a16:creationId xmlns:a16="http://schemas.microsoft.com/office/drawing/2014/main" id="{5FF60D8A-2F51-416E-95AC-D16617B47B7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2" name="Text Box 204">
          <a:extLst>
            <a:ext uri="{FF2B5EF4-FFF2-40B4-BE49-F238E27FC236}">
              <a16:creationId xmlns:a16="http://schemas.microsoft.com/office/drawing/2014/main" id="{A4A3DC18-982E-4F19-917D-06F4C8D580F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3" name="Text Box 205">
          <a:extLst>
            <a:ext uri="{FF2B5EF4-FFF2-40B4-BE49-F238E27FC236}">
              <a16:creationId xmlns:a16="http://schemas.microsoft.com/office/drawing/2014/main" id="{33FAE34C-9FC4-4C8D-9DB3-0B2090BD2E5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4" name="Text Box 204">
          <a:extLst>
            <a:ext uri="{FF2B5EF4-FFF2-40B4-BE49-F238E27FC236}">
              <a16:creationId xmlns:a16="http://schemas.microsoft.com/office/drawing/2014/main" id="{B733FBA2-2D85-4122-912F-29B30CD53DF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5" name="Text Box 205">
          <a:extLst>
            <a:ext uri="{FF2B5EF4-FFF2-40B4-BE49-F238E27FC236}">
              <a16:creationId xmlns:a16="http://schemas.microsoft.com/office/drawing/2014/main" id="{FD83972B-CB3A-4CFC-9991-3B9DBB76C66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6" name="Text Box 204">
          <a:extLst>
            <a:ext uri="{FF2B5EF4-FFF2-40B4-BE49-F238E27FC236}">
              <a16:creationId xmlns:a16="http://schemas.microsoft.com/office/drawing/2014/main" id="{947E3D78-C0B3-4EAC-9BF6-A25C0FB5032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7" name="Text Box 205">
          <a:extLst>
            <a:ext uri="{FF2B5EF4-FFF2-40B4-BE49-F238E27FC236}">
              <a16:creationId xmlns:a16="http://schemas.microsoft.com/office/drawing/2014/main" id="{8DA3D103-3392-41DB-9017-2BBEE071B62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8" name="Text Box 204">
          <a:extLst>
            <a:ext uri="{FF2B5EF4-FFF2-40B4-BE49-F238E27FC236}">
              <a16:creationId xmlns:a16="http://schemas.microsoft.com/office/drawing/2014/main" id="{45232FA8-553E-4EDC-9832-4BBED6ECCAA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9" name="Text Box 205">
          <a:extLst>
            <a:ext uri="{FF2B5EF4-FFF2-40B4-BE49-F238E27FC236}">
              <a16:creationId xmlns:a16="http://schemas.microsoft.com/office/drawing/2014/main" id="{4DBCB76A-DC14-4031-955B-D1F7D7D0E65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0" name="Text Box 204">
          <a:extLst>
            <a:ext uri="{FF2B5EF4-FFF2-40B4-BE49-F238E27FC236}">
              <a16:creationId xmlns:a16="http://schemas.microsoft.com/office/drawing/2014/main" id="{7A7B3969-0DAA-4FCE-A49E-393EDA31FB5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1" name="Text Box 205">
          <a:extLst>
            <a:ext uri="{FF2B5EF4-FFF2-40B4-BE49-F238E27FC236}">
              <a16:creationId xmlns:a16="http://schemas.microsoft.com/office/drawing/2014/main" id="{92D90C28-9359-41FE-BD6F-BE02EA34AD8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2" name="Text Box 204">
          <a:extLst>
            <a:ext uri="{FF2B5EF4-FFF2-40B4-BE49-F238E27FC236}">
              <a16:creationId xmlns:a16="http://schemas.microsoft.com/office/drawing/2014/main" id="{77D3180E-ED55-4C0B-976A-30E580A81CD0}"/>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3" name="Text Box 205">
          <a:extLst>
            <a:ext uri="{FF2B5EF4-FFF2-40B4-BE49-F238E27FC236}">
              <a16:creationId xmlns:a16="http://schemas.microsoft.com/office/drawing/2014/main" id="{48E85191-F33A-4D65-8ACB-7D5800CD3ADB}"/>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4" name="Text Box 204">
          <a:extLst>
            <a:ext uri="{FF2B5EF4-FFF2-40B4-BE49-F238E27FC236}">
              <a16:creationId xmlns:a16="http://schemas.microsoft.com/office/drawing/2014/main" id="{34E1CDE9-C144-4606-BAF8-CDF26E8CD60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5" name="Text Box 205">
          <a:extLst>
            <a:ext uri="{FF2B5EF4-FFF2-40B4-BE49-F238E27FC236}">
              <a16:creationId xmlns:a16="http://schemas.microsoft.com/office/drawing/2014/main" id="{A3F1BAA7-3E49-4474-AE32-6756215765B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6" name="Text Box 204">
          <a:extLst>
            <a:ext uri="{FF2B5EF4-FFF2-40B4-BE49-F238E27FC236}">
              <a16:creationId xmlns:a16="http://schemas.microsoft.com/office/drawing/2014/main" id="{3330929F-89B6-4FE3-9573-8CA1AC18C13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7" name="Text Box 205">
          <a:extLst>
            <a:ext uri="{FF2B5EF4-FFF2-40B4-BE49-F238E27FC236}">
              <a16:creationId xmlns:a16="http://schemas.microsoft.com/office/drawing/2014/main" id="{298FC3EE-0431-4964-8D09-D358FDBB566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8" name="Text Box 204">
          <a:extLst>
            <a:ext uri="{FF2B5EF4-FFF2-40B4-BE49-F238E27FC236}">
              <a16:creationId xmlns:a16="http://schemas.microsoft.com/office/drawing/2014/main" id="{D1523E7C-DE6B-489D-82E8-0C0B3BB54B4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9" name="Text Box 205">
          <a:extLst>
            <a:ext uri="{FF2B5EF4-FFF2-40B4-BE49-F238E27FC236}">
              <a16:creationId xmlns:a16="http://schemas.microsoft.com/office/drawing/2014/main" id="{BE6D3517-649A-4ABC-81E6-9151B94AE8B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0" name="Text Box 204">
          <a:extLst>
            <a:ext uri="{FF2B5EF4-FFF2-40B4-BE49-F238E27FC236}">
              <a16:creationId xmlns:a16="http://schemas.microsoft.com/office/drawing/2014/main" id="{9C24DFF5-9C15-4A27-8182-F296E569D140}"/>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1" name="Text Box 205">
          <a:extLst>
            <a:ext uri="{FF2B5EF4-FFF2-40B4-BE49-F238E27FC236}">
              <a16:creationId xmlns:a16="http://schemas.microsoft.com/office/drawing/2014/main" id="{4DFF5F8D-8FEB-48AE-AA3E-79079981153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2" name="Text Box 204">
          <a:extLst>
            <a:ext uri="{FF2B5EF4-FFF2-40B4-BE49-F238E27FC236}">
              <a16:creationId xmlns:a16="http://schemas.microsoft.com/office/drawing/2014/main" id="{CCA57C0B-5F55-4804-BEC2-BCA9E07D550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3" name="Text Box 205">
          <a:extLst>
            <a:ext uri="{FF2B5EF4-FFF2-40B4-BE49-F238E27FC236}">
              <a16:creationId xmlns:a16="http://schemas.microsoft.com/office/drawing/2014/main" id="{A9348B9A-D769-49EE-BA2A-A45CA6AC4FB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4" name="Text Box 204">
          <a:extLst>
            <a:ext uri="{FF2B5EF4-FFF2-40B4-BE49-F238E27FC236}">
              <a16:creationId xmlns:a16="http://schemas.microsoft.com/office/drawing/2014/main" id="{F6CD1035-30B4-4A54-8BD8-EAF2EFA815D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5" name="Text Box 205">
          <a:extLst>
            <a:ext uri="{FF2B5EF4-FFF2-40B4-BE49-F238E27FC236}">
              <a16:creationId xmlns:a16="http://schemas.microsoft.com/office/drawing/2014/main" id="{947F50D6-C206-47AA-BF9D-4E5BAFAC11E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6" name="Text Box 204">
          <a:extLst>
            <a:ext uri="{FF2B5EF4-FFF2-40B4-BE49-F238E27FC236}">
              <a16:creationId xmlns:a16="http://schemas.microsoft.com/office/drawing/2014/main" id="{E42FBE39-7336-446C-A453-FA976D581DE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7" name="Text Box 205">
          <a:extLst>
            <a:ext uri="{FF2B5EF4-FFF2-40B4-BE49-F238E27FC236}">
              <a16:creationId xmlns:a16="http://schemas.microsoft.com/office/drawing/2014/main" id="{4947EB7E-0BA0-42F3-B12F-27A1382A08D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8" name="Text Box 204">
          <a:extLst>
            <a:ext uri="{FF2B5EF4-FFF2-40B4-BE49-F238E27FC236}">
              <a16:creationId xmlns:a16="http://schemas.microsoft.com/office/drawing/2014/main" id="{9E266EE9-F792-4D35-8EAE-89B9B02F79D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9" name="Text Box 205">
          <a:extLst>
            <a:ext uri="{FF2B5EF4-FFF2-40B4-BE49-F238E27FC236}">
              <a16:creationId xmlns:a16="http://schemas.microsoft.com/office/drawing/2014/main" id="{FF2AABD6-2C83-4B5B-A3A2-C4A1179E29F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0" name="Text Box 204">
          <a:extLst>
            <a:ext uri="{FF2B5EF4-FFF2-40B4-BE49-F238E27FC236}">
              <a16:creationId xmlns:a16="http://schemas.microsoft.com/office/drawing/2014/main" id="{51C407D7-43DE-40B8-A109-CC70E1E4F76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1" name="Text Box 205">
          <a:extLst>
            <a:ext uri="{FF2B5EF4-FFF2-40B4-BE49-F238E27FC236}">
              <a16:creationId xmlns:a16="http://schemas.microsoft.com/office/drawing/2014/main" id="{D09BFE15-7960-4CEB-B16D-208E72AB151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2" name="Text Box 204">
          <a:extLst>
            <a:ext uri="{FF2B5EF4-FFF2-40B4-BE49-F238E27FC236}">
              <a16:creationId xmlns:a16="http://schemas.microsoft.com/office/drawing/2014/main" id="{B2FDCF9C-0D6B-4AF3-B3B8-E1B0A642559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3" name="Text Box 205">
          <a:extLst>
            <a:ext uri="{FF2B5EF4-FFF2-40B4-BE49-F238E27FC236}">
              <a16:creationId xmlns:a16="http://schemas.microsoft.com/office/drawing/2014/main" id="{CC9AFB5B-8119-482E-B570-9993ECAD23F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4" name="Text Box 204">
          <a:extLst>
            <a:ext uri="{FF2B5EF4-FFF2-40B4-BE49-F238E27FC236}">
              <a16:creationId xmlns:a16="http://schemas.microsoft.com/office/drawing/2014/main" id="{52919419-2275-4916-9983-77DC8D2EEDC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5" name="Text Box 205">
          <a:extLst>
            <a:ext uri="{FF2B5EF4-FFF2-40B4-BE49-F238E27FC236}">
              <a16:creationId xmlns:a16="http://schemas.microsoft.com/office/drawing/2014/main" id="{44BE02D1-E943-4647-84B4-85A19F5ED8F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6" name="Text Box 204">
          <a:extLst>
            <a:ext uri="{FF2B5EF4-FFF2-40B4-BE49-F238E27FC236}">
              <a16:creationId xmlns:a16="http://schemas.microsoft.com/office/drawing/2014/main" id="{6D3F073E-2D37-4F7F-BFAD-E11D8663896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7" name="Text Box 205">
          <a:extLst>
            <a:ext uri="{FF2B5EF4-FFF2-40B4-BE49-F238E27FC236}">
              <a16:creationId xmlns:a16="http://schemas.microsoft.com/office/drawing/2014/main" id="{3FDD984A-3DF7-4355-B2E9-4094161464E9}"/>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8" name="Text Box 204">
          <a:extLst>
            <a:ext uri="{FF2B5EF4-FFF2-40B4-BE49-F238E27FC236}">
              <a16:creationId xmlns:a16="http://schemas.microsoft.com/office/drawing/2014/main" id="{76F62CAD-E100-4743-9828-8A92792611C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9" name="Text Box 205">
          <a:extLst>
            <a:ext uri="{FF2B5EF4-FFF2-40B4-BE49-F238E27FC236}">
              <a16:creationId xmlns:a16="http://schemas.microsoft.com/office/drawing/2014/main" id="{E7589E17-695A-444E-A3E0-713F9F8E925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0" name="Text Box 204">
          <a:extLst>
            <a:ext uri="{FF2B5EF4-FFF2-40B4-BE49-F238E27FC236}">
              <a16:creationId xmlns:a16="http://schemas.microsoft.com/office/drawing/2014/main" id="{AD2ACDE3-B503-4C85-9788-4621589837D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1" name="Text Box 205">
          <a:extLst>
            <a:ext uri="{FF2B5EF4-FFF2-40B4-BE49-F238E27FC236}">
              <a16:creationId xmlns:a16="http://schemas.microsoft.com/office/drawing/2014/main" id="{1B3B028D-31DA-4521-AD38-B16559FAF8AC}"/>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2" name="Text Box 204">
          <a:extLst>
            <a:ext uri="{FF2B5EF4-FFF2-40B4-BE49-F238E27FC236}">
              <a16:creationId xmlns:a16="http://schemas.microsoft.com/office/drawing/2014/main" id="{D019F237-CBCA-4EB3-BF45-11358E064A5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3" name="Text Box 205">
          <a:extLst>
            <a:ext uri="{FF2B5EF4-FFF2-40B4-BE49-F238E27FC236}">
              <a16:creationId xmlns:a16="http://schemas.microsoft.com/office/drawing/2014/main" id="{4F2C4557-A54B-41D9-B96A-FAA557232D5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4" name="Text Box 204">
          <a:extLst>
            <a:ext uri="{FF2B5EF4-FFF2-40B4-BE49-F238E27FC236}">
              <a16:creationId xmlns:a16="http://schemas.microsoft.com/office/drawing/2014/main" id="{9CA46CB1-8F46-41ED-BE72-A00BF18C169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5" name="Text Box 205">
          <a:extLst>
            <a:ext uri="{FF2B5EF4-FFF2-40B4-BE49-F238E27FC236}">
              <a16:creationId xmlns:a16="http://schemas.microsoft.com/office/drawing/2014/main" id="{A69DE12E-819E-4DB3-BB61-DBE6CC8965A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6" name="Text Box 204">
          <a:extLst>
            <a:ext uri="{FF2B5EF4-FFF2-40B4-BE49-F238E27FC236}">
              <a16:creationId xmlns:a16="http://schemas.microsoft.com/office/drawing/2014/main" id="{5BBD326E-7EF1-4BCE-A984-56A3ADA0DBFB}"/>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7" name="Text Box 205">
          <a:extLst>
            <a:ext uri="{FF2B5EF4-FFF2-40B4-BE49-F238E27FC236}">
              <a16:creationId xmlns:a16="http://schemas.microsoft.com/office/drawing/2014/main" id="{0338AED8-B25D-470A-927E-945F0839FFF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8" name="Text Box 204">
          <a:extLst>
            <a:ext uri="{FF2B5EF4-FFF2-40B4-BE49-F238E27FC236}">
              <a16:creationId xmlns:a16="http://schemas.microsoft.com/office/drawing/2014/main" id="{DCA77563-179F-47F7-9E4F-71DAF751FF3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9" name="Text Box 205">
          <a:extLst>
            <a:ext uri="{FF2B5EF4-FFF2-40B4-BE49-F238E27FC236}">
              <a16:creationId xmlns:a16="http://schemas.microsoft.com/office/drawing/2014/main" id="{B3DF1B63-9D85-4E91-88C8-208DF5EFD1A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0" name="Text Box 204">
          <a:extLst>
            <a:ext uri="{FF2B5EF4-FFF2-40B4-BE49-F238E27FC236}">
              <a16:creationId xmlns:a16="http://schemas.microsoft.com/office/drawing/2014/main" id="{E6153226-36F0-4CF6-99F6-1AD92D84DAF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1" name="Text Box 205">
          <a:extLst>
            <a:ext uri="{FF2B5EF4-FFF2-40B4-BE49-F238E27FC236}">
              <a16:creationId xmlns:a16="http://schemas.microsoft.com/office/drawing/2014/main" id="{2E525F29-F75A-4AE7-AF07-FCD0085FFB1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2" name="Text Box 204">
          <a:extLst>
            <a:ext uri="{FF2B5EF4-FFF2-40B4-BE49-F238E27FC236}">
              <a16:creationId xmlns:a16="http://schemas.microsoft.com/office/drawing/2014/main" id="{98FE6D98-302E-4874-8CA1-9F48354B8FC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3" name="Text Box 205">
          <a:extLst>
            <a:ext uri="{FF2B5EF4-FFF2-40B4-BE49-F238E27FC236}">
              <a16:creationId xmlns:a16="http://schemas.microsoft.com/office/drawing/2014/main" id="{7848F43A-D4F6-4FFF-B984-DDCCB235C39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4" name="Text Box 204">
          <a:extLst>
            <a:ext uri="{FF2B5EF4-FFF2-40B4-BE49-F238E27FC236}">
              <a16:creationId xmlns:a16="http://schemas.microsoft.com/office/drawing/2014/main" id="{0CC88B1B-0D1D-4009-AC99-01390795577C}"/>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5" name="Text Box 205">
          <a:extLst>
            <a:ext uri="{FF2B5EF4-FFF2-40B4-BE49-F238E27FC236}">
              <a16:creationId xmlns:a16="http://schemas.microsoft.com/office/drawing/2014/main" id="{D611819F-F574-4D9D-AC5A-CCC8FBD41E2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6" name="Text Box 204">
          <a:extLst>
            <a:ext uri="{FF2B5EF4-FFF2-40B4-BE49-F238E27FC236}">
              <a16:creationId xmlns:a16="http://schemas.microsoft.com/office/drawing/2014/main" id="{FC5BDB6C-900B-4F39-95F3-D5EF86F81D5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7" name="Text Box 205">
          <a:extLst>
            <a:ext uri="{FF2B5EF4-FFF2-40B4-BE49-F238E27FC236}">
              <a16:creationId xmlns:a16="http://schemas.microsoft.com/office/drawing/2014/main" id="{56EA0EE2-FB84-4E0F-BF57-6F9DE2ADC5E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8" name="Text Box 204">
          <a:extLst>
            <a:ext uri="{FF2B5EF4-FFF2-40B4-BE49-F238E27FC236}">
              <a16:creationId xmlns:a16="http://schemas.microsoft.com/office/drawing/2014/main" id="{0C8CBCB2-E305-4A36-99A6-6D92BFE7A36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9" name="Text Box 205">
          <a:extLst>
            <a:ext uri="{FF2B5EF4-FFF2-40B4-BE49-F238E27FC236}">
              <a16:creationId xmlns:a16="http://schemas.microsoft.com/office/drawing/2014/main" id="{ACCB7DDB-3F2C-4524-8377-6D93CE1C532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0" name="Text Box 204">
          <a:extLst>
            <a:ext uri="{FF2B5EF4-FFF2-40B4-BE49-F238E27FC236}">
              <a16:creationId xmlns:a16="http://schemas.microsoft.com/office/drawing/2014/main" id="{0EFD4C25-44C8-4DBA-82F9-FDE04FC730F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1" name="Text Box 205">
          <a:extLst>
            <a:ext uri="{FF2B5EF4-FFF2-40B4-BE49-F238E27FC236}">
              <a16:creationId xmlns:a16="http://schemas.microsoft.com/office/drawing/2014/main" id="{6B190280-BCE7-4D2D-8403-A496986F892B}"/>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2" name="Text Box 204">
          <a:extLst>
            <a:ext uri="{FF2B5EF4-FFF2-40B4-BE49-F238E27FC236}">
              <a16:creationId xmlns:a16="http://schemas.microsoft.com/office/drawing/2014/main" id="{311F0462-42EE-4400-B86D-1919AA9E482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3" name="Text Box 205">
          <a:extLst>
            <a:ext uri="{FF2B5EF4-FFF2-40B4-BE49-F238E27FC236}">
              <a16:creationId xmlns:a16="http://schemas.microsoft.com/office/drawing/2014/main" id="{66961C3F-ACEB-42E2-9362-99E520AB95F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4" name="Text Box 204">
          <a:extLst>
            <a:ext uri="{FF2B5EF4-FFF2-40B4-BE49-F238E27FC236}">
              <a16:creationId xmlns:a16="http://schemas.microsoft.com/office/drawing/2014/main" id="{F726FE55-6F8F-4F68-B980-9458C66A852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5" name="Text Box 205">
          <a:extLst>
            <a:ext uri="{FF2B5EF4-FFF2-40B4-BE49-F238E27FC236}">
              <a16:creationId xmlns:a16="http://schemas.microsoft.com/office/drawing/2014/main" id="{41F9D860-F960-4796-83D6-AE1314D8E35C}"/>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6" name="Text Box 204">
          <a:extLst>
            <a:ext uri="{FF2B5EF4-FFF2-40B4-BE49-F238E27FC236}">
              <a16:creationId xmlns:a16="http://schemas.microsoft.com/office/drawing/2014/main" id="{B09D2E9E-024F-47DB-9ED8-678FC1C03959}"/>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7" name="Text Box 205">
          <a:extLst>
            <a:ext uri="{FF2B5EF4-FFF2-40B4-BE49-F238E27FC236}">
              <a16:creationId xmlns:a16="http://schemas.microsoft.com/office/drawing/2014/main" id="{865A8358-2D0D-4769-A488-FB2BF221551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8" name="Text Box 204">
          <a:extLst>
            <a:ext uri="{FF2B5EF4-FFF2-40B4-BE49-F238E27FC236}">
              <a16:creationId xmlns:a16="http://schemas.microsoft.com/office/drawing/2014/main" id="{0C0C4C7C-5FAB-4DF6-922A-364C5A5BA16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9" name="Text Box 205">
          <a:extLst>
            <a:ext uri="{FF2B5EF4-FFF2-40B4-BE49-F238E27FC236}">
              <a16:creationId xmlns:a16="http://schemas.microsoft.com/office/drawing/2014/main" id="{5BE3FA99-E358-4396-AD3A-253458D0484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0" name="Text Box 204">
          <a:extLst>
            <a:ext uri="{FF2B5EF4-FFF2-40B4-BE49-F238E27FC236}">
              <a16:creationId xmlns:a16="http://schemas.microsoft.com/office/drawing/2014/main" id="{9F10105A-1931-4373-BCED-28DD4852756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1" name="Text Box 205">
          <a:extLst>
            <a:ext uri="{FF2B5EF4-FFF2-40B4-BE49-F238E27FC236}">
              <a16:creationId xmlns:a16="http://schemas.microsoft.com/office/drawing/2014/main" id="{C4845BD1-B4A2-4DA5-93A1-A38047E0717C}"/>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2" name="Text Box 204">
          <a:extLst>
            <a:ext uri="{FF2B5EF4-FFF2-40B4-BE49-F238E27FC236}">
              <a16:creationId xmlns:a16="http://schemas.microsoft.com/office/drawing/2014/main" id="{3F514C18-3747-4200-BBB0-167B222E9D7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3" name="Text Box 205">
          <a:extLst>
            <a:ext uri="{FF2B5EF4-FFF2-40B4-BE49-F238E27FC236}">
              <a16:creationId xmlns:a16="http://schemas.microsoft.com/office/drawing/2014/main" id="{009162C6-592A-43F3-B87F-DE8424B4286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4" name="Text Box 204">
          <a:extLst>
            <a:ext uri="{FF2B5EF4-FFF2-40B4-BE49-F238E27FC236}">
              <a16:creationId xmlns:a16="http://schemas.microsoft.com/office/drawing/2014/main" id="{33AD69D6-6993-4CA5-8155-F8CC2B6DA730}"/>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5" name="Text Box 205">
          <a:extLst>
            <a:ext uri="{FF2B5EF4-FFF2-40B4-BE49-F238E27FC236}">
              <a16:creationId xmlns:a16="http://schemas.microsoft.com/office/drawing/2014/main" id="{6D9FFBEB-EB59-4535-A9DE-FA5B0E31AE2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6" name="Text Box 204">
          <a:extLst>
            <a:ext uri="{FF2B5EF4-FFF2-40B4-BE49-F238E27FC236}">
              <a16:creationId xmlns:a16="http://schemas.microsoft.com/office/drawing/2014/main" id="{2E1E0602-4CE6-40A4-B33A-B31F275CBF9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7" name="Text Box 205">
          <a:extLst>
            <a:ext uri="{FF2B5EF4-FFF2-40B4-BE49-F238E27FC236}">
              <a16:creationId xmlns:a16="http://schemas.microsoft.com/office/drawing/2014/main" id="{2F3C6B1B-69BD-485E-800F-8D0753C3409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8" name="Text Box 204">
          <a:extLst>
            <a:ext uri="{FF2B5EF4-FFF2-40B4-BE49-F238E27FC236}">
              <a16:creationId xmlns:a16="http://schemas.microsoft.com/office/drawing/2014/main" id="{4C1C9FC0-328C-4F4E-A1F7-5A9A2D7D0A2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9" name="Text Box 205">
          <a:extLst>
            <a:ext uri="{FF2B5EF4-FFF2-40B4-BE49-F238E27FC236}">
              <a16:creationId xmlns:a16="http://schemas.microsoft.com/office/drawing/2014/main" id="{6081F9CE-FD05-4B56-8937-E413DF754D5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0" name="Text Box 204">
          <a:extLst>
            <a:ext uri="{FF2B5EF4-FFF2-40B4-BE49-F238E27FC236}">
              <a16:creationId xmlns:a16="http://schemas.microsoft.com/office/drawing/2014/main" id="{07AD5810-26B0-47EA-899F-CC4E5A80FF1B}"/>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1" name="Text Box 205">
          <a:extLst>
            <a:ext uri="{FF2B5EF4-FFF2-40B4-BE49-F238E27FC236}">
              <a16:creationId xmlns:a16="http://schemas.microsoft.com/office/drawing/2014/main" id="{85D6A1C5-B7D5-407E-8E85-CDD3BC29916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2" name="Text Box 204">
          <a:extLst>
            <a:ext uri="{FF2B5EF4-FFF2-40B4-BE49-F238E27FC236}">
              <a16:creationId xmlns:a16="http://schemas.microsoft.com/office/drawing/2014/main" id="{769AE6A5-36C4-4443-9C81-5131F9AAD5F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3" name="Text Box 205">
          <a:extLst>
            <a:ext uri="{FF2B5EF4-FFF2-40B4-BE49-F238E27FC236}">
              <a16:creationId xmlns:a16="http://schemas.microsoft.com/office/drawing/2014/main" id="{7F015E4D-75A2-4D80-80FC-882C7971A24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4" name="Text Box 204">
          <a:extLst>
            <a:ext uri="{FF2B5EF4-FFF2-40B4-BE49-F238E27FC236}">
              <a16:creationId xmlns:a16="http://schemas.microsoft.com/office/drawing/2014/main" id="{A5E9C6E9-A675-41D2-8E29-BE570E2AAC49}"/>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5" name="Text Box 205">
          <a:extLst>
            <a:ext uri="{FF2B5EF4-FFF2-40B4-BE49-F238E27FC236}">
              <a16:creationId xmlns:a16="http://schemas.microsoft.com/office/drawing/2014/main" id="{A8539FE9-AE05-4569-A7B2-A16C7386CF99}"/>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6" name="Text Box 204">
          <a:extLst>
            <a:ext uri="{FF2B5EF4-FFF2-40B4-BE49-F238E27FC236}">
              <a16:creationId xmlns:a16="http://schemas.microsoft.com/office/drawing/2014/main" id="{1DDE6841-1034-4230-89BD-5B3182CA88E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7" name="Text Box 205">
          <a:extLst>
            <a:ext uri="{FF2B5EF4-FFF2-40B4-BE49-F238E27FC236}">
              <a16:creationId xmlns:a16="http://schemas.microsoft.com/office/drawing/2014/main" id="{AF4EFBA4-201F-4864-AD78-3BDF96CA505B}"/>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8" name="Text Box 204">
          <a:extLst>
            <a:ext uri="{FF2B5EF4-FFF2-40B4-BE49-F238E27FC236}">
              <a16:creationId xmlns:a16="http://schemas.microsoft.com/office/drawing/2014/main" id="{07B8E19A-A466-40F1-A4DB-A31762BB326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9" name="Text Box 205">
          <a:extLst>
            <a:ext uri="{FF2B5EF4-FFF2-40B4-BE49-F238E27FC236}">
              <a16:creationId xmlns:a16="http://schemas.microsoft.com/office/drawing/2014/main" id="{2B10ECE1-04CF-47B2-85C0-B6A5FF21EAB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0" name="Text Box 204">
          <a:extLst>
            <a:ext uri="{FF2B5EF4-FFF2-40B4-BE49-F238E27FC236}">
              <a16:creationId xmlns:a16="http://schemas.microsoft.com/office/drawing/2014/main" id="{3A7B104F-F419-42DF-9AF9-B6A27B6562C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1" name="Text Box 205">
          <a:extLst>
            <a:ext uri="{FF2B5EF4-FFF2-40B4-BE49-F238E27FC236}">
              <a16:creationId xmlns:a16="http://schemas.microsoft.com/office/drawing/2014/main" id="{04914BC9-77F7-4BC9-93CF-59ECDC704CD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2" name="Text Box 204">
          <a:extLst>
            <a:ext uri="{FF2B5EF4-FFF2-40B4-BE49-F238E27FC236}">
              <a16:creationId xmlns:a16="http://schemas.microsoft.com/office/drawing/2014/main" id="{335D8382-F718-4514-AEAA-F55A7D9BB2C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3" name="Text Box 205">
          <a:extLst>
            <a:ext uri="{FF2B5EF4-FFF2-40B4-BE49-F238E27FC236}">
              <a16:creationId xmlns:a16="http://schemas.microsoft.com/office/drawing/2014/main" id="{D9F3C551-1D7D-4763-9DE0-44F275DF116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4" name="Text Box 204">
          <a:extLst>
            <a:ext uri="{FF2B5EF4-FFF2-40B4-BE49-F238E27FC236}">
              <a16:creationId xmlns:a16="http://schemas.microsoft.com/office/drawing/2014/main" id="{52F18E9C-E4BE-401E-8B40-ECE388477A6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5" name="Text Box 205">
          <a:extLst>
            <a:ext uri="{FF2B5EF4-FFF2-40B4-BE49-F238E27FC236}">
              <a16:creationId xmlns:a16="http://schemas.microsoft.com/office/drawing/2014/main" id="{D3692022-61FB-4435-BB66-EC2BE82711E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6" name="Text Box 204">
          <a:extLst>
            <a:ext uri="{FF2B5EF4-FFF2-40B4-BE49-F238E27FC236}">
              <a16:creationId xmlns:a16="http://schemas.microsoft.com/office/drawing/2014/main" id="{266768F5-2F3C-4CCA-BAAE-D5F7C4AD5CD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7" name="Text Box 205">
          <a:extLst>
            <a:ext uri="{FF2B5EF4-FFF2-40B4-BE49-F238E27FC236}">
              <a16:creationId xmlns:a16="http://schemas.microsoft.com/office/drawing/2014/main" id="{62FB5290-EC85-4899-9D20-4938E7ACEC5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8" name="Text Box 204">
          <a:extLst>
            <a:ext uri="{FF2B5EF4-FFF2-40B4-BE49-F238E27FC236}">
              <a16:creationId xmlns:a16="http://schemas.microsoft.com/office/drawing/2014/main" id="{2EEBC41D-7D80-40AE-8322-A14A4EEEE8B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9" name="Text Box 205">
          <a:extLst>
            <a:ext uri="{FF2B5EF4-FFF2-40B4-BE49-F238E27FC236}">
              <a16:creationId xmlns:a16="http://schemas.microsoft.com/office/drawing/2014/main" id="{9993D9C1-8575-4917-BF35-1FA601659FC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0" name="Text Box 204">
          <a:extLst>
            <a:ext uri="{FF2B5EF4-FFF2-40B4-BE49-F238E27FC236}">
              <a16:creationId xmlns:a16="http://schemas.microsoft.com/office/drawing/2014/main" id="{74338245-9DBE-46E5-AF40-7ADB48D8E88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1" name="Text Box 205">
          <a:extLst>
            <a:ext uri="{FF2B5EF4-FFF2-40B4-BE49-F238E27FC236}">
              <a16:creationId xmlns:a16="http://schemas.microsoft.com/office/drawing/2014/main" id="{1ABF4DF3-0875-48FF-9742-2C230DECB14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2" name="Text Box 204">
          <a:extLst>
            <a:ext uri="{FF2B5EF4-FFF2-40B4-BE49-F238E27FC236}">
              <a16:creationId xmlns:a16="http://schemas.microsoft.com/office/drawing/2014/main" id="{7C2AADD2-0251-4052-BDB4-44494CB6CC20}"/>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3" name="Text Box 205">
          <a:extLst>
            <a:ext uri="{FF2B5EF4-FFF2-40B4-BE49-F238E27FC236}">
              <a16:creationId xmlns:a16="http://schemas.microsoft.com/office/drawing/2014/main" id="{6D0AC8D0-A4F1-4187-A41E-271DB9CF47BC}"/>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4" name="Text Box 204">
          <a:extLst>
            <a:ext uri="{FF2B5EF4-FFF2-40B4-BE49-F238E27FC236}">
              <a16:creationId xmlns:a16="http://schemas.microsoft.com/office/drawing/2014/main" id="{B45746E5-6707-4175-9FCE-86D99FB0A31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5" name="Text Box 205">
          <a:extLst>
            <a:ext uri="{FF2B5EF4-FFF2-40B4-BE49-F238E27FC236}">
              <a16:creationId xmlns:a16="http://schemas.microsoft.com/office/drawing/2014/main" id="{1459348B-C74E-454B-BF76-6AC8F7C1C27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6" name="Text Box 204">
          <a:extLst>
            <a:ext uri="{FF2B5EF4-FFF2-40B4-BE49-F238E27FC236}">
              <a16:creationId xmlns:a16="http://schemas.microsoft.com/office/drawing/2014/main" id="{22AB219E-DB92-459F-992C-283ADE6341A9}"/>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7" name="Text Box 205">
          <a:extLst>
            <a:ext uri="{FF2B5EF4-FFF2-40B4-BE49-F238E27FC236}">
              <a16:creationId xmlns:a16="http://schemas.microsoft.com/office/drawing/2014/main" id="{FAA9E651-D1BC-4607-AB67-E4A3C2F2B7B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8" name="Text Box 204">
          <a:extLst>
            <a:ext uri="{FF2B5EF4-FFF2-40B4-BE49-F238E27FC236}">
              <a16:creationId xmlns:a16="http://schemas.microsoft.com/office/drawing/2014/main" id="{0AFF83E7-F634-4ED7-B086-37865DBC524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9" name="Text Box 205">
          <a:extLst>
            <a:ext uri="{FF2B5EF4-FFF2-40B4-BE49-F238E27FC236}">
              <a16:creationId xmlns:a16="http://schemas.microsoft.com/office/drawing/2014/main" id="{4E3191FC-4976-4CE9-8725-A3B1AB95DCB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0" name="Text Box 204">
          <a:extLst>
            <a:ext uri="{FF2B5EF4-FFF2-40B4-BE49-F238E27FC236}">
              <a16:creationId xmlns:a16="http://schemas.microsoft.com/office/drawing/2014/main" id="{DCCCCF1C-2BF1-47E8-8448-0AF1BDAE8DD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1" name="Text Box 205">
          <a:extLst>
            <a:ext uri="{FF2B5EF4-FFF2-40B4-BE49-F238E27FC236}">
              <a16:creationId xmlns:a16="http://schemas.microsoft.com/office/drawing/2014/main" id="{FA02F612-1EED-4022-9451-9857BABE590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2" name="Text Box 204">
          <a:extLst>
            <a:ext uri="{FF2B5EF4-FFF2-40B4-BE49-F238E27FC236}">
              <a16:creationId xmlns:a16="http://schemas.microsoft.com/office/drawing/2014/main" id="{3E4974CA-2F14-456A-BB97-9D1BCA90998C}"/>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3" name="Text Box 205">
          <a:extLst>
            <a:ext uri="{FF2B5EF4-FFF2-40B4-BE49-F238E27FC236}">
              <a16:creationId xmlns:a16="http://schemas.microsoft.com/office/drawing/2014/main" id="{713E3F00-957F-4E20-BAB0-30874C4FB50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4" name="Text Box 204">
          <a:extLst>
            <a:ext uri="{FF2B5EF4-FFF2-40B4-BE49-F238E27FC236}">
              <a16:creationId xmlns:a16="http://schemas.microsoft.com/office/drawing/2014/main" id="{0C2C5CC4-BAF2-4FEB-8046-2E07A53D9F2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5" name="Text Box 205">
          <a:extLst>
            <a:ext uri="{FF2B5EF4-FFF2-40B4-BE49-F238E27FC236}">
              <a16:creationId xmlns:a16="http://schemas.microsoft.com/office/drawing/2014/main" id="{BD303482-1277-4C44-A76C-41513CFC7D8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6" name="Text Box 204">
          <a:extLst>
            <a:ext uri="{FF2B5EF4-FFF2-40B4-BE49-F238E27FC236}">
              <a16:creationId xmlns:a16="http://schemas.microsoft.com/office/drawing/2014/main" id="{27229D0F-1C9D-458C-B035-BC794C17206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7" name="Text Box 205">
          <a:extLst>
            <a:ext uri="{FF2B5EF4-FFF2-40B4-BE49-F238E27FC236}">
              <a16:creationId xmlns:a16="http://schemas.microsoft.com/office/drawing/2014/main" id="{182143ED-EFD3-4679-8BD5-102ED36E53F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8" name="Text Box 204">
          <a:extLst>
            <a:ext uri="{FF2B5EF4-FFF2-40B4-BE49-F238E27FC236}">
              <a16:creationId xmlns:a16="http://schemas.microsoft.com/office/drawing/2014/main" id="{50CA5845-9635-4F6E-AB13-348A3FE3474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9" name="Text Box 205">
          <a:extLst>
            <a:ext uri="{FF2B5EF4-FFF2-40B4-BE49-F238E27FC236}">
              <a16:creationId xmlns:a16="http://schemas.microsoft.com/office/drawing/2014/main" id="{BB4444C1-11D2-4FD5-A1F8-CD2F46F60B0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0" name="Text Box 204">
          <a:extLst>
            <a:ext uri="{FF2B5EF4-FFF2-40B4-BE49-F238E27FC236}">
              <a16:creationId xmlns:a16="http://schemas.microsoft.com/office/drawing/2014/main" id="{E2A6CB69-6091-409E-810A-E612E2248198}"/>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1" name="Text Box 205">
          <a:extLst>
            <a:ext uri="{FF2B5EF4-FFF2-40B4-BE49-F238E27FC236}">
              <a16:creationId xmlns:a16="http://schemas.microsoft.com/office/drawing/2014/main" id="{EBE193C5-CC17-4D4B-880B-4902AF2C99A0}"/>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2" name="Text Box 204">
          <a:extLst>
            <a:ext uri="{FF2B5EF4-FFF2-40B4-BE49-F238E27FC236}">
              <a16:creationId xmlns:a16="http://schemas.microsoft.com/office/drawing/2014/main" id="{090EA917-BB12-456C-A2BC-983EE68362C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3" name="Text Box 205">
          <a:extLst>
            <a:ext uri="{FF2B5EF4-FFF2-40B4-BE49-F238E27FC236}">
              <a16:creationId xmlns:a16="http://schemas.microsoft.com/office/drawing/2014/main" id="{CF170C76-A3CB-411D-B0B2-B1DB81445B3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4" name="Text Box 204">
          <a:extLst>
            <a:ext uri="{FF2B5EF4-FFF2-40B4-BE49-F238E27FC236}">
              <a16:creationId xmlns:a16="http://schemas.microsoft.com/office/drawing/2014/main" id="{42E56CF6-BE54-44A2-92DC-9D9A8CA2B47B}"/>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5" name="Text Box 205">
          <a:extLst>
            <a:ext uri="{FF2B5EF4-FFF2-40B4-BE49-F238E27FC236}">
              <a16:creationId xmlns:a16="http://schemas.microsoft.com/office/drawing/2014/main" id="{D8DE8A50-7A3F-433E-A666-7901DE0951B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6" name="Text Box 204">
          <a:extLst>
            <a:ext uri="{FF2B5EF4-FFF2-40B4-BE49-F238E27FC236}">
              <a16:creationId xmlns:a16="http://schemas.microsoft.com/office/drawing/2014/main" id="{35AFD37E-E887-43A4-833D-9C62D439588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7" name="Text Box 205">
          <a:extLst>
            <a:ext uri="{FF2B5EF4-FFF2-40B4-BE49-F238E27FC236}">
              <a16:creationId xmlns:a16="http://schemas.microsoft.com/office/drawing/2014/main" id="{31C33213-09CB-4A08-9301-FCB087233AD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8" name="Text Box 204">
          <a:extLst>
            <a:ext uri="{FF2B5EF4-FFF2-40B4-BE49-F238E27FC236}">
              <a16:creationId xmlns:a16="http://schemas.microsoft.com/office/drawing/2014/main" id="{490E3023-FE80-4B65-B186-310863E5E10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9" name="Text Box 205">
          <a:extLst>
            <a:ext uri="{FF2B5EF4-FFF2-40B4-BE49-F238E27FC236}">
              <a16:creationId xmlns:a16="http://schemas.microsoft.com/office/drawing/2014/main" id="{EF2B3FCD-77BC-4160-A1A4-DE2A2E878D4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0" name="Text Box 204">
          <a:extLst>
            <a:ext uri="{FF2B5EF4-FFF2-40B4-BE49-F238E27FC236}">
              <a16:creationId xmlns:a16="http://schemas.microsoft.com/office/drawing/2014/main" id="{880F720C-7D31-4617-8EE4-E238A22A0E3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1" name="Text Box 205">
          <a:extLst>
            <a:ext uri="{FF2B5EF4-FFF2-40B4-BE49-F238E27FC236}">
              <a16:creationId xmlns:a16="http://schemas.microsoft.com/office/drawing/2014/main" id="{F218EEFF-D1C0-4BEC-906F-8BA8E5919D0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2" name="Text Box 204">
          <a:extLst>
            <a:ext uri="{FF2B5EF4-FFF2-40B4-BE49-F238E27FC236}">
              <a16:creationId xmlns:a16="http://schemas.microsoft.com/office/drawing/2014/main" id="{6A1393B0-00FE-4F1D-A134-BA66FA9AA48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3" name="Text Box 205">
          <a:extLst>
            <a:ext uri="{FF2B5EF4-FFF2-40B4-BE49-F238E27FC236}">
              <a16:creationId xmlns:a16="http://schemas.microsoft.com/office/drawing/2014/main" id="{FF7CE532-5358-4E93-BF27-1E7E6538D6A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4" name="Text Box 204">
          <a:extLst>
            <a:ext uri="{FF2B5EF4-FFF2-40B4-BE49-F238E27FC236}">
              <a16:creationId xmlns:a16="http://schemas.microsoft.com/office/drawing/2014/main" id="{240D6B76-1FF9-4C53-8DEC-E1FF4E3AFE5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5" name="Text Box 205">
          <a:extLst>
            <a:ext uri="{FF2B5EF4-FFF2-40B4-BE49-F238E27FC236}">
              <a16:creationId xmlns:a16="http://schemas.microsoft.com/office/drawing/2014/main" id="{7D33014D-4820-41C6-8FA5-C9ECB8D3FDC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6" name="Text Box 204">
          <a:extLst>
            <a:ext uri="{FF2B5EF4-FFF2-40B4-BE49-F238E27FC236}">
              <a16:creationId xmlns:a16="http://schemas.microsoft.com/office/drawing/2014/main" id="{D756DF60-2B5C-4B9F-A320-74308DA4D670}"/>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7" name="Text Box 205">
          <a:extLst>
            <a:ext uri="{FF2B5EF4-FFF2-40B4-BE49-F238E27FC236}">
              <a16:creationId xmlns:a16="http://schemas.microsoft.com/office/drawing/2014/main" id="{54B8B26A-B6F8-48DF-B5E6-0EFB7661FB6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8" name="Text Box 204">
          <a:extLst>
            <a:ext uri="{FF2B5EF4-FFF2-40B4-BE49-F238E27FC236}">
              <a16:creationId xmlns:a16="http://schemas.microsoft.com/office/drawing/2014/main" id="{411F6790-F473-424C-9F10-8A33E9631EDB}"/>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9" name="Text Box 205">
          <a:extLst>
            <a:ext uri="{FF2B5EF4-FFF2-40B4-BE49-F238E27FC236}">
              <a16:creationId xmlns:a16="http://schemas.microsoft.com/office/drawing/2014/main" id="{1152655B-5294-4870-909B-2FA0386EEAC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0" name="Text Box 204">
          <a:extLst>
            <a:ext uri="{FF2B5EF4-FFF2-40B4-BE49-F238E27FC236}">
              <a16:creationId xmlns:a16="http://schemas.microsoft.com/office/drawing/2014/main" id="{E39947D9-5430-4A6A-A5A0-85AF1FC640C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1" name="Text Box 205">
          <a:extLst>
            <a:ext uri="{FF2B5EF4-FFF2-40B4-BE49-F238E27FC236}">
              <a16:creationId xmlns:a16="http://schemas.microsoft.com/office/drawing/2014/main" id="{C5D700EA-9DBF-4007-81A6-F23CB2170FCC}"/>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2" name="Text Box 204">
          <a:extLst>
            <a:ext uri="{FF2B5EF4-FFF2-40B4-BE49-F238E27FC236}">
              <a16:creationId xmlns:a16="http://schemas.microsoft.com/office/drawing/2014/main" id="{2269D5C0-E69D-494C-9781-D997A45885DB}"/>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3" name="Text Box 205">
          <a:extLst>
            <a:ext uri="{FF2B5EF4-FFF2-40B4-BE49-F238E27FC236}">
              <a16:creationId xmlns:a16="http://schemas.microsoft.com/office/drawing/2014/main" id="{E37C6EE8-F380-40FC-A832-DC7A9FE1CC09}"/>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4" name="Text Box 204">
          <a:extLst>
            <a:ext uri="{FF2B5EF4-FFF2-40B4-BE49-F238E27FC236}">
              <a16:creationId xmlns:a16="http://schemas.microsoft.com/office/drawing/2014/main" id="{56394880-5823-45C9-A6C0-153DFF0AC28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5" name="Text Box 205">
          <a:extLst>
            <a:ext uri="{FF2B5EF4-FFF2-40B4-BE49-F238E27FC236}">
              <a16:creationId xmlns:a16="http://schemas.microsoft.com/office/drawing/2014/main" id="{03787D0C-4A08-482E-A729-331D1E5AEFDC}"/>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6" name="Text Box 204">
          <a:extLst>
            <a:ext uri="{FF2B5EF4-FFF2-40B4-BE49-F238E27FC236}">
              <a16:creationId xmlns:a16="http://schemas.microsoft.com/office/drawing/2014/main" id="{F8FEC0BF-6304-41F7-A916-832777639F3E}"/>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7" name="Text Box 205">
          <a:extLst>
            <a:ext uri="{FF2B5EF4-FFF2-40B4-BE49-F238E27FC236}">
              <a16:creationId xmlns:a16="http://schemas.microsoft.com/office/drawing/2014/main" id="{F7B290D4-CA2C-4E6C-A75C-BE91C03C1EF3}"/>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8" name="Text Box 204">
          <a:extLst>
            <a:ext uri="{FF2B5EF4-FFF2-40B4-BE49-F238E27FC236}">
              <a16:creationId xmlns:a16="http://schemas.microsoft.com/office/drawing/2014/main" id="{3977107D-8AD1-4EE0-B203-572B38240F1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9" name="Text Box 205">
          <a:extLst>
            <a:ext uri="{FF2B5EF4-FFF2-40B4-BE49-F238E27FC236}">
              <a16:creationId xmlns:a16="http://schemas.microsoft.com/office/drawing/2014/main" id="{6FFCE4F9-400C-4A2A-97FC-04010F69485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0" name="Text Box 204">
          <a:extLst>
            <a:ext uri="{FF2B5EF4-FFF2-40B4-BE49-F238E27FC236}">
              <a16:creationId xmlns:a16="http://schemas.microsoft.com/office/drawing/2014/main" id="{C9A4AB68-13FE-45A3-83A8-E65B5DCB138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1" name="Text Box 205">
          <a:extLst>
            <a:ext uri="{FF2B5EF4-FFF2-40B4-BE49-F238E27FC236}">
              <a16:creationId xmlns:a16="http://schemas.microsoft.com/office/drawing/2014/main" id="{C8E84FE9-4C65-411E-98F5-E413BEA16B4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2" name="Text Box 204">
          <a:extLst>
            <a:ext uri="{FF2B5EF4-FFF2-40B4-BE49-F238E27FC236}">
              <a16:creationId xmlns:a16="http://schemas.microsoft.com/office/drawing/2014/main" id="{7075AC1B-A246-4CBD-AE14-8AFB7D6B525D}"/>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3" name="Text Box 205">
          <a:extLst>
            <a:ext uri="{FF2B5EF4-FFF2-40B4-BE49-F238E27FC236}">
              <a16:creationId xmlns:a16="http://schemas.microsoft.com/office/drawing/2014/main" id="{CDDE5D1B-D2CB-4ED7-9041-AC93955222AB}"/>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4" name="Text Box 204">
          <a:extLst>
            <a:ext uri="{FF2B5EF4-FFF2-40B4-BE49-F238E27FC236}">
              <a16:creationId xmlns:a16="http://schemas.microsoft.com/office/drawing/2014/main" id="{0DD91A49-51DF-4372-97CD-D7F3D3E12A5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5" name="Text Box 205">
          <a:extLst>
            <a:ext uri="{FF2B5EF4-FFF2-40B4-BE49-F238E27FC236}">
              <a16:creationId xmlns:a16="http://schemas.microsoft.com/office/drawing/2014/main" id="{E7B9FF69-ACAE-4B5A-87F4-A266236A9729}"/>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6" name="Text Box 204">
          <a:extLst>
            <a:ext uri="{FF2B5EF4-FFF2-40B4-BE49-F238E27FC236}">
              <a16:creationId xmlns:a16="http://schemas.microsoft.com/office/drawing/2014/main" id="{047C33C0-094B-4DFD-8DB1-5BEF8870EF24}"/>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7" name="Text Box 205">
          <a:extLst>
            <a:ext uri="{FF2B5EF4-FFF2-40B4-BE49-F238E27FC236}">
              <a16:creationId xmlns:a16="http://schemas.microsoft.com/office/drawing/2014/main" id="{403706EB-C741-40D1-B981-B0693ED9622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8" name="Text Box 204">
          <a:extLst>
            <a:ext uri="{FF2B5EF4-FFF2-40B4-BE49-F238E27FC236}">
              <a16:creationId xmlns:a16="http://schemas.microsoft.com/office/drawing/2014/main" id="{C28825DB-F134-4E9D-94D8-C28B15A1903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9" name="Text Box 205">
          <a:extLst>
            <a:ext uri="{FF2B5EF4-FFF2-40B4-BE49-F238E27FC236}">
              <a16:creationId xmlns:a16="http://schemas.microsoft.com/office/drawing/2014/main" id="{A9426B3A-CC51-4281-918A-98ACD5FC8F5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0" name="Text Box 204">
          <a:extLst>
            <a:ext uri="{FF2B5EF4-FFF2-40B4-BE49-F238E27FC236}">
              <a16:creationId xmlns:a16="http://schemas.microsoft.com/office/drawing/2014/main" id="{612C5A10-8D74-4EEA-AE9B-063F280E9D59}"/>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1" name="Text Box 205">
          <a:extLst>
            <a:ext uri="{FF2B5EF4-FFF2-40B4-BE49-F238E27FC236}">
              <a16:creationId xmlns:a16="http://schemas.microsoft.com/office/drawing/2014/main" id="{D8620FD3-1C77-409F-8FAD-F0957FD9F27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2" name="Text Box 204">
          <a:extLst>
            <a:ext uri="{FF2B5EF4-FFF2-40B4-BE49-F238E27FC236}">
              <a16:creationId xmlns:a16="http://schemas.microsoft.com/office/drawing/2014/main" id="{04451B30-889F-4030-B67E-7FE7136A3C8B}"/>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3" name="Text Box 205">
          <a:extLst>
            <a:ext uri="{FF2B5EF4-FFF2-40B4-BE49-F238E27FC236}">
              <a16:creationId xmlns:a16="http://schemas.microsoft.com/office/drawing/2014/main" id="{7B354E9E-107D-4534-858C-E27807A1C8E2}"/>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4" name="Text Box 204">
          <a:extLst>
            <a:ext uri="{FF2B5EF4-FFF2-40B4-BE49-F238E27FC236}">
              <a16:creationId xmlns:a16="http://schemas.microsoft.com/office/drawing/2014/main" id="{43DFF996-D1E6-4D1A-A14E-EDE80A89A92C}"/>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5" name="Text Box 205">
          <a:extLst>
            <a:ext uri="{FF2B5EF4-FFF2-40B4-BE49-F238E27FC236}">
              <a16:creationId xmlns:a16="http://schemas.microsoft.com/office/drawing/2014/main" id="{92E5144C-0CE2-4880-BB18-3533B0443BC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6" name="Text Box 204">
          <a:extLst>
            <a:ext uri="{FF2B5EF4-FFF2-40B4-BE49-F238E27FC236}">
              <a16:creationId xmlns:a16="http://schemas.microsoft.com/office/drawing/2014/main" id="{51B57F0B-A18F-4871-A642-08DD42C7CB06}"/>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7" name="Text Box 205">
          <a:extLst>
            <a:ext uri="{FF2B5EF4-FFF2-40B4-BE49-F238E27FC236}">
              <a16:creationId xmlns:a16="http://schemas.microsoft.com/office/drawing/2014/main" id="{1A0C267D-EACB-414B-8785-9C1D75CE6CFF}"/>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8" name="Text Box 204">
          <a:extLst>
            <a:ext uri="{FF2B5EF4-FFF2-40B4-BE49-F238E27FC236}">
              <a16:creationId xmlns:a16="http://schemas.microsoft.com/office/drawing/2014/main" id="{14591E95-E935-410C-9ABD-D2D341916E59}"/>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9" name="Text Box 205">
          <a:extLst>
            <a:ext uri="{FF2B5EF4-FFF2-40B4-BE49-F238E27FC236}">
              <a16:creationId xmlns:a16="http://schemas.microsoft.com/office/drawing/2014/main" id="{D97A7666-58C2-4A11-8855-E2BD1CF4DFC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70" name="Text Box 204">
          <a:extLst>
            <a:ext uri="{FF2B5EF4-FFF2-40B4-BE49-F238E27FC236}">
              <a16:creationId xmlns:a16="http://schemas.microsoft.com/office/drawing/2014/main" id="{E0326A08-2D10-4732-8248-61EB39E3BF8A}"/>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71" name="Text Box 205">
          <a:extLst>
            <a:ext uri="{FF2B5EF4-FFF2-40B4-BE49-F238E27FC236}">
              <a16:creationId xmlns:a16="http://schemas.microsoft.com/office/drawing/2014/main" id="{D0615F40-D843-43E4-A6F3-C75657935D37}"/>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72" name="Text Box 204">
          <a:extLst>
            <a:ext uri="{FF2B5EF4-FFF2-40B4-BE49-F238E27FC236}">
              <a16:creationId xmlns:a16="http://schemas.microsoft.com/office/drawing/2014/main" id="{D778B208-65AB-4F58-9591-E13484F61391}"/>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73" name="Text Box 205">
          <a:extLst>
            <a:ext uri="{FF2B5EF4-FFF2-40B4-BE49-F238E27FC236}">
              <a16:creationId xmlns:a16="http://schemas.microsoft.com/office/drawing/2014/main" id="{192A4DE8-FEDE-4CAF-909D-D244C9A6ADF5}"/>
            </a:ext>
          </a:extLst>
        </xdr:cNvPr>
        <xdr:cNvSpPr txBox="1">
          <a:spLocks noChangeArrowheads="1"/>
        </xdr:cNvSpPr>
      </xdr:nvSpPr>
      <xdr:spPr bwMode="auto">
        <a:xfrm>
          <a:off x="2063115" y="1466850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74" name="Text Box 204">
          <a:extLst>
            <a:ext uri="{FF2B5EF4-FFF2-40B4-BE49-F238E27FC236}">
              <a16:creationId xmlns:a16="http://schemas.microsoft.com/office/drawing/2014/main" id="{1B40DA40-22CE-4E15-A56B-6B83D7D42028}"/>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75" name="Text Box 205">
          <a:extLst>
            <a:ext uri="{FF2B5EF4-FFF2-40B4-BE49-F238E27FC236}">
              <a16:creationId xmlns:a16="http://schemas.microsoft.com/office/drawing/2014/main" id="{73457686-1A4C-48B9-B7E2-70862861138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76" name="Text Box 204">
          <a:extLst>
            <a:ext uri="{FF2B5EF4-FFF2-40B4-BE49-F238E27FC236}">
              <a16:creationId xmlns:a16="http://schemas.microsoft.com/office/drawing/2014/main" id="{8AFE7E84-7CE1-409C-865C-9D8262B5C1B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77" name="Text Box 205">
          <a:extLst>
            <a:ext uri="{FF2B5EF4-FFF2-40B4-BE49-F238E27FC236}">
              <a16:creationId xmlns:a16="http://schemas.microsoft.com/office/drawing/2014/main" id="{A326F6BD-460B-4762-AEF3-A32D7C01A8F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78" name="Text Box 204">
          <a:extLst>
            <a:ext uri="{FF2B5EF4-FFF2-40B4-BE49-F238E27FC236}">
              <a16:creationId xmlns:a16="http://schemas.microsoft.com/office/drawing/2014/main" id="{A58030EF-C65B-4E31-96BD-407DC113307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79" name="Text Box 205">
          <a:extLst>
            <a:ext uri="{FF2B5EF4-FFF2-40B4-BE49-F238E27FC236}">
              <a16:creationId xmlns:a16="http://schemas.microsoft.com/office/drawing/2014/main" id="{CE3611E4-1766-4A38-A2B2-AC209E1B3D48}"/>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80" name="Text Box 204">
          <a:extLst>
            <a:ext uri="{FF2B5EF4-FFF2-40B4-BE49-F238E27FC236}">
              <a16:creationId xmlns:a16="http://schemas.microsoft.com/office/drawing/2014/main" id="{136A1151-F93B-4992-B69D-2AD23D4882AE}"/>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81" name="Text Box 205">
          <a:extLst>
            <a:ext uri="{FF2B5EF4-FFF2-40B4-BE49-F238E27FC236}">
              <a16:creationId xmlns:a16="http://schemas.microsoft.com/office/drawing/2014/main" id="{0AE16831-5813-4642-8A8B-582CF92FE1B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82" name="Text Box 204">
          <a:extLst>
            <a:ext uri="{FF2B5EF4-FFF2-40B4-BE49-F238E27FC236}">
              <a16:creationId xmlns:a16="http://schemas.microsoft.com/office/drawing/2014/main" id="{4FE5D6B5-2571-49B1-809E-DF5FAC66AE37}"/>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83" name="Text Box 205">
          <a:extLst>
            <a:ext uri="{FF2B5EF4-FFF2-40B4-BE49-F238E27FC236}">
              <a16:creationId xmlns:a16="http://schemas.microsoft.com/office/drawing/2014/main" id="{8E4D78A2-E6B9-40DE-967B-11336CD8DB8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84" name="Text Box 204">
          <a:extLst>
            <a:ext uri="{FF2B5EF4-FFF2-40B4-BE49-F238E27FC236}">
              <a16:creationId xmlns:a16="http://schemas.microsoft.com/office/drawing/2014/main" id="{8547132E-D9EC-49CD-AE40-6929A16122E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85" name="Text Box 205">
          <a:extLst>
            <a:ext uri="{FF2B5EF4-FFF2-40B4-BE49-F238E27FC236}">
              <a16:creationId xmlns:a16="http://schemas.microsoft.com/office/drawing/2014/main" id="{8CFACFAD-714A-4B39-9BDD-676502770C7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86" name="Text Box 204">
          <a:extLst>
            <a:ext uri="{FF2B5EF4-FFF2-40B4-BE49-F238E27FC236}">
              <a16:creationId xmlns:a16="http://schemas.microsoft.com/office/drawing/2014/main" id="{444C5845-1AD0-452B-9F48-F886EBDA6C1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87" name="Text Box 205">
          <a:extLst>
            <a:ext uri="{FF2B5EF4-FFF2-40B4-BE49-F238E27FC236}">
              <a16:creationId xmlns:a16="http://schemas.microsoft.com/office/drawing/2014/main" id="{C4FBC1C2-DED3-4B73-8464-6432D996947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88" name="Text Box 204">
          <a:extLst>
            <a:ext uri="{FF2B5EF4-FFF2-40B4-BE49-F238E27FC236}">
              <a16:creationId xmlns:a16="http://schemas.microsoft.com/office/drawing/2014/main" id="{4435FF2E-77FB-40E3-BA4A-91435557205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89" name="Text Box 205">
          <a:extLst>
            <a:ext uri="{FF2B5EF4-FFF2-40B4-BE49-F238E27FC236}">
              <a16:creationId xmlns:a16="http://schemas.microsoft.com/office/drawing/2014/main" id="{4D6B3FEE-EB92-4881-A609-4D5FB64DB54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90" name="Text Box 204">
          <a:extLst>
            <a:ext uri="{FF2B5EF4-FFF2-40B4-BE49-F238E27FC236}">
              <a16:creationId xmlns:a16="http://schemas.microsoft.com/office/drawing/2014/main" id="{24AE6CFA-4309-4349-8B71-F3F57FA58B1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91" name="Text Box 205">
          <a:extLst>
            <a:ext uri="{FF2B5EF4-FFF2-40B4-BE49-F238E27FC236}">
              <a16:creationId xmlns:a16="http://schemas.microsoft.com/office/drawing/2014/main" id="{B2694D5D-212B-469D-9B4B-736AB4E90B46}"/>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92" name="Text Box 204">
          <a:extLst>
            <a:ext uri="{FF2B5EF4-FFF2-40B4-BE49-F238E27FC236}">
              <a16:creationId xmlns:a16="http://schemas.microsoft.com/office/drawing/2014/main" id="{8D598CA7-2335-484C-853C-AC6EF053E66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93" name="Text Box 205">
          <a:extLst>
            <a:ext uri="{FF2B5EF4-FFF2-40B4-BE49-F238E27FC236}">
              <a16:creationId xmlns:a16="http://schemas.microsoft.com/office/drawing/2014/main" id="{FDF4C324-5EE6-462E-B115-042981675D8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94" name="Text Box 204">
          <a:extLst>
            <a:ext uri="{FF2B5EF4-FFF2-40B4-BE49-F238E27FC236}">
              <a16:creationId xmlns:a16="http://schemas.microsoft.com/office/drawing/2014/main" id="{AC3A0236-A4C9-4C99-B5DB-17BF738ABCA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95" name="Text Box 205">
          <a:extLst>
            <a:ext uri="{FF2B5EF4-FFF2-40B4-BE49-F238E27FC236}">
              <a16:creationId xmlns:a16="http://schemas.microsoft.com/office/drawing/2014/main" id="{E0CC22EE-1AE5-4F5E-BF69-C28A06882FD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96" name="Text Box 204">
          <a:extLst>
            <a:ext uri="{FF2B5EF4-FFF2-40B4-BE49-F238E27FC236}">
              <a16:creationId xmlns:a16="http://schemas.microsoft.com/office/drawing/2014/main" id="{397355C9-51CD-4F71-B877-2BE50194CB7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97" name="Text Box 205">
          <a:extLst>
            <a:ext uri="{FF2B5EF4-FFF2-40B4-BE49-F238E27FC236}">
              <a16:creationId xmlns:a16="http://schemas.microsoft.com/office/drawing/2014/main" id="{4444157F-CCBD-450B-B902-A7028344F83E}"/>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98" name="Text Box 204">
          <a:extLst>
            <a:ext uri="{FF2B5EF4-FFF2-40B4-BE49-F238E27FC236}">
              <a16:creationId xmlns:a16="http://schemas.microsoft.com/office/drawing/2014/main" id="{C66DF54B-16FF-43A9-8B31-DA961B93CA4A}"/>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399" name="Text Box 205">
          <a:extLst>
            <a:ext uri="{FF2B5EF4-FFF2-40B4-BE49-F238E27FC236}">
              <a16:creationId xmlns:a16="http://schemas.microsoft.com/office/drawing/2014/main" id="{D5C94952-FB14-4E81-B67C-93BF11D29666}"/>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00" name="Text Box 204">
          <a:extLst>
            <a:ext uri="{FF2B5EF4-FFF2-40B4-BE49-F238E27FC236}">
              <a16:creationId xmlns:a16="http://schemas.microsoft.com/office/drawing/2014/main" id="{FC6B29B6-D84E-48CA-9331-11C96CD18C26}"/>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01" name="Text Box 205">
          <a:extLst>
            <a:ext uri="{FF2B5EF4-FFF2-40B4-BE49-F238E27FC236}">
              <a16:creationId xmlns:a16="http://schemas.microsoft.com/office/drawing/2014/main" id="{49C64AD1-F9E8-407D-ABAE-79AEB6FB909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02" name="Text Box 204">
          <a:extLst>
            <a:ext uri="{FF2B5EF4-FFF2-40B4-BE49-F238E27FC236}">
              <a16:creationId xmlns:a16="http://schemas.microsoft.com/office/drawing/2014/main" id="{4C1C3B3D-CF16-4BA3-B94C-F8269895DC3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03" name="Text Box 205">
          <a:extLst>
            <a:ext uri="{FF2B5EF4-FFF2-40B4-BE49-F238E27FC236}">
              <a16:creationId xmlns:a16="http://schemas.microsoft.com/office/drawing/2014/main" id="{0735B4A5-A28E-4A18-A662-C746F5CF42C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04" name="Text Box 204">
          <a:extLst>
            <a:ext uri="{FF2B5EF4-FFF2-40B4-BE49-F238E27FC236}">
              <a16:creationId xmlns:a16="http://schemas.microsoft.com/office/drawing/2014/main" id="{C23BF55A-4228-4786-BB0D-848AC12BB256}"/>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05" name="Text Box 205">
          <a:extLst>
            <a:ext uri="{FF2B5EF4-FFF2-40B4-BE49-F238E27FC236}">
              <a16:creationId xmlns:a16="http://schemas.microsoft.com/office/drawing/2014/main" id="{BE891E50-891B-4086-9D98-0F7C90A8D56E}"/>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06" name="Text Box 204">
          <a:extLst>
            <a:ext uri="{FF2B5EF4-FFF2-40B4-BE49-F238E27FC236}">
              <a16:creationId xmlns:a16="http://schemas.microsoft.com/office/drawing/2014/main" id="{49343627-F1EC-4623-86B9-7701FB692C1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07" name="Text Box 205">
          <a:extLst>
            <a:ext uri="{FF2B5EF4-FFF2-40B4-BE49-F238E27FC236}">
              <a16:creationId xmlns:a16="http://schemas.microsoft.com/office/drawing/2014/main" id="{814BF873-8FB0-4F36-BEC6-A654E6B7BFF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08" name="Text Box 204">
          <a:extLst>
            <a:ext uri="{FF2B5EF4-FFF2-40B4-BE49-F238E27FC236}">
              <a16:creationId xmlns:a16="http://schemas.microsoft.com/office/drawing/2014/main" id="{365D5C62-047D-4D87-8F3F-34CE50A37B5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09" name="Text Box 205">
          <a:extLst>
            <a:ext uri="{FF2B5EF4-FFF2-40B4-BE49-F238E27FC236}">
              <a16:creationId xmlns:a16="http://schemas.microsoft.com/office/drawing/2014/main" id="{B9D52104-8393-46C5-B1DF-0E7436451B27}"/>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10" name="Text Box 204">
          <a:extLst>
            <a:ext uri="{FF2B5EF4-FFF2-40B4-BE49-F238E27FC236}">
              <a16:creationId xmlns:a16="http://schemas.microsoft.com/office/drawing/2014/main" id="{E5348F5F-FF55-4ECD-9B95-A3908700B9C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11" name="Text Box 205">
          <a:extLst>
            <a:ext uri="{FF2B5EF4-FFF2-40B4-BE49-F238E27FC236}">
              <a16:creationId xmlns:a16="http://schemas.microsoft.com/office/drawing/2014/main" id="{9E204470-41E3-4C37-809F-456A8254DF8E}"/>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12" name="Text Box 204">
          <a:extLst>
            <a:ext uri="{FF2B5EF4-FFF2-40B4-BE49-F238E27FC236}">
              <a16:creationId xmlns:a16="http://schemas.microsoft.com/office/drawing/2014/main" id="{3F4A13F7-4CFC-42D1-8B35-61E94ECAB47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13" name="Text Box 205">
          <a:extLst>
            <a:ext uri="{FF2B5EF4-FFF2-40B4-BE49-F238E27FC236}">
              <a16:creationId xmlns:a16="http://schemas.microsoft.com/office/drawing/2014/main" id="{98ADCE23-6664-422E-90DA-25954D07525A}"/>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14" name="Text Box 204">
          <a:extLst>
            <a:ext uri="{FF2B5EF4-FFF2-40B4-BE49-F238E27FC236}">
              <a16:creationId xmlns:a16="http://schemas.microsoft.com/office/drawing/2014/main" id="{B6CC156E-2017-4CF4-B8AF-80A5FE784FE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15" name="Text Box 205">
          <a:extLst>
            <a:ext uri="{FF2B5EF4-FFF2-40B4-BE49-F238E27FC236}">
              <a16:creationId xmlns:a16="http://schemas.microsoft.com/office/drawing/2014/main" id="{2796D958-9EF7-47DE-A441-D722299922B7}"/>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16" name="Text Box 204">
          <a:extLst>
            <a:ext uri="{FF2B5EF4-FFF2-40B4-BE49-F238E27FC236}">
              <a16:creationId xmlns:a16="http://schemas.microsoft.com/office/drawing/2014/main" id="{A83C2F0F-9BEC-42EA-8D41-5050F0BE33F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17" name="Text Box 205">
          <a:extLst>
            <a:ext uri="{FF2B5EF4-FFF2-40B4-BE49-F238E27FC236}">
              <a16:creationId xmlns:a16="http://schemas.microsoft.com/office/drawing/2014/main" id="{D5F1B07A-9150-4782-A51D-1DFD61505B9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18" name="Text Box 204">
          <a:extLst>
            <a:ext uri="{FF2B5EF4-FFF2-40B4-BE49-F238E27FC236}">
              <a16:creationId xmlns:a16="http://schemas.microsoft.com/office/drawing/2014/main" id="{61931D50-85E2-4ED8-B5C8-1143FFBAE9E6}"/>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19" name="Text Box 205">
          <a:extLst>
            <a:ext uri="{FF2B5EF4-FFF2-40B4-BE49-F238E27FC236}">
              <a16:creationId xmlns:a16="http://schemas.microsoft.com/office/drawing/2014/main" id="{5593CB79-2BB7-494C-A020-397ECDE5F72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20" name="Text Box 204">
          <a:extLst>
            <a:ext uri="{FF2B5EF4-FFF2-40B4-BE49-F238E27FC236}">
              <a16:creationId xmlns:a16="http://schemas.microsoft.com/office/drawing/2014/main" id="{25E4897C-9F53-40B5-B0A6-CA6AE8BBC18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21" name="Text Box 205">
          <a:extLst>
            <a:ext uri="{FF2B5EF4-FFF2-40B4-BE49-F238E27FC236}">
              <a16:creationId xmlns:a16="http://schemas.microsoft.com/office/drawing/2014/main" id="{5D839170-AF0F-48C4-B5D8-4EAF9300B7E8}"/>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22" name="Text Box 204">
          <a:extLst>
            <a:ext uri="{FF2B5EF4-FFF2-40B4-BE49-F238E27FC236}">
              <a16:creationId xmlns:a16="http://schemas.microsoft.com/office/drawing/2014/main" id="{0F70492B-D6F9-46BA-A644-4F5A501121F7}"/>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23" name="Text Box 205">
          <a:extLst>
            <a:ext uri="{FF2B5EF4-FFF2-40B4-BE49-F238E27FC236}">
              <a16:creationId xmlns:a16="http://schemas.microsoft.com/office/drawing/2014/main" id="{31B5E64B-A955-4467-8816-304D84E2B89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24" name="Text Box 204">
          <a:extLst>
            <a:ext uri="{FF2B5EF4-FFF2-40B4-BE49-F238E27FC236}">
              <a16:creationId xmlns:a16="http://schemas.microsoft.com/office/drawing/2014/main" id="{086AF631-055B-4FA2-A844-81E91277A6C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25" name="Text Box 205">
          <a:extLst>
            <a:ext uri="{FF2B5EF4-FFF2-40B4-BE49-F238E27FC236}">
              <a16:creationId xmlns:a16="http://schemas.microsoft.com/office/drawing/2014/main" id="{5E52CA56-AAE4-43AB-9DC5-A4D1203B476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26" name="Text Box 204">
          <a:extLst>
            <a:ext uri="{FF2B5EF4-FFF2-40B4-BE49-F238E27FC236}">
              <a16:creationId xmlns:a16="http://schemas.microsoft.com/office/drawing/2014/main" id="{E72F3E1F-28E3-4BA1-9BF9-A3CA2AB2D166}"/>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27" name="Text Box 205">
          <a:extLst>
            <a:ext uri="{FF2B5EF4-FFF2-40B4-BE49-F238E27FC236}">
              <a16:creationId xmlns:a16="http://schemas.microsoft.com/office/drawing/2014/main" id="{08CECC2E-2859-4403-9910-C81CC5BB1D0A}"/>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28" name="Text Box 204">
          <a:extLst>
            <a:ext uri="{FF2B5EF4-FFF2-40B4-BE49-F238E27FC236}">
              <a16:creationId xmlns:a16="http://schemas.microsoft.com/office/drawing/2014/main" id="{18FCC42C-A0BD-4711-997A-C3660BB3115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29" name="Text Box 205">
          <a:extLst>
            <a:ext uri="{FF2B5EF4-FFF2-40B4-BE49-F238E27FC236}">
              <a16:creationId xmlns:a16="http://schemas.microsoft.com/office/drawing/2014/main" id="{AAC44CBA-5C12-4C77-B9F0-3164954CB868}"/>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30" name="Text Box 204">
          <a:extLst>
            <a:ext uri="{FF2B5EF4-FFF2-40B4-BE49-F238E27FC236}">
              <a16:creationId xmlns:a16="http://schemas.microsoft.com/office/drawing/2014/main" id="{D959E49B-1244-4D66-ABA1-8433BCD7E12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31" name="Text Box 205">
          <a:extLst>
            <a:ext uri="{FF2B5EF4-FFF2-40B4-BE49-F238E27FC236}">
              <a16:creationId xmlns:a16="http://schemas.microsoft.com/office/drawing/2014/main" id="{920D41D0-2E54-4521-ADA9-7FA90F8BDF2E}"/>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32" name="Text Box 204">
          <a:extLst>
            <a:ext uri="{FF2B5EF4-FFF2-40B4-BE49-F238E27FC236}">
              <a16:creationId xmlns:a16="http://schemas.microsoft.com/office/drawing/2014/main" id="{50119066-692E-44B1-A981-4F4834825D4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33" name="Text Box 205">
          <a:extLst>
            <a:ext uri="{FF2B5EF4-FFF2-40B4-BE49-F238E27FC236}">
              <a16:creationId xmlns:a16="http://schemas.microsoft.com/office/drawing/2014/main" id="{CF3BF67D-C368-461A-BF92-7921A2430BC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34" name="Text Box 204">
          <a:extLst>
            <a:ext uri="{FF2B5EF4-FFF2-40B4-BE49-F238E27FC236}">
              <a16:creationId xmlns:a16="http://schemas.microsoft.com/office/drawing/2014/main" id="{DA7235BB-824A-4F1D-87F6-A47AE6038148}"/>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35" name="Text Box 205">
          <a:extLst>
            <a:ext uri="{FF2B5EF4-FFF2-40B4-BE49-F238E27FC236}">
              <a16:creationId xmlns:a16="http://schemas.microsoft.com/office/drawing/2014/main" id="{2CA8311A-D028-488A-927E-82D10883F8BE}"/>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36" name="Text Box 204">
          <a:extLst>
            <a:ext uri="{FF2B5EF4-FFF2-40B4-BE49-F238E27FC236}">
              <a16:creationId xmlns:a16="http://schemas.microsoft.com/office/drawing/2014/main" id="{ECC672C1-CAEF-4834-BDE4-BD9CAA58260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37" name="Text Box 205">
          <a:extLst>
            <a:ext uri="{FF2B5EF4-FFF2-40B4-BE49-F238E27FC236}">
              <a16:creationId xmlns:a16="http://schemas.microsoft.com/office/drawing/2014/main" id="{5755D464-D653-44D3-9F12-F78D5273DD8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38" name="Text Box 204">
          <a:extLst>
            <a:ext uri="{FF2B5EF4-FFF2-40B4-BE49-F238E27FC236}">
              <a16:creationId xmlns:a16="http://schemas.microsoft.com/office/drawing/2014/main" id="{89F648AC-0E84-4AFE-855A-CA3CD5C1841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39" name="Text Box 205">
          <a:extLst>
            <a:ext uri="{FF2B5EF4-FFF2-40B4-BE49-F238E27FC236}">
              <a16:creationId xmlns:a16="http://schemas.microsoft.com/office/drawing/2014/main" id="{FBE2F2EF-1D75-4055-A09A-FE611099117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40" name="Text Box 204">
          <a:extLst>
            <a:ext uri="{FF2B5EF4-FFF2-40B4-BE49-F238E27FC236}">
              <a16:creationId xmlns:a16="http://schemas.microsoft.com/office/drawing/2014/main" id="{CD90DFC8-C696-487D-BD4C-B8BB4885D98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41" name="Text Box 205">
          <a:extLst>
            <a:ext uri="{FF2B5EF4-FFF2-40B4-BE49-F238E27FC236}">
              <a16:creationId xmlns:a16="http://schemas.microsoft.com/office/drawing/2014/main" id="{DDEBB456-DCCF-4CC1-8823-80B8729A09BE}"/>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42" name="Text Box 204">
          <a:extLst>
            <a:ext uri="{FF2B5EF4-FFF2-40B4-BE49-F238E27FC236}">
              <a16:creationId xmlns:a16="http://schemas.microsoft.com/office/drawing/2014/main" id="{DCA4EFBE-278E-40B5-8FF9-F6F37FB1ED1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43" name="Text Box 205">
          <a:extLst>
            <a:ext uri="{FF2B5EF4-FFF2-40B4-BE49-F238E27FC236}">
              <a16:creationId xmlns:a16="http://schemas.microsoft.com/office/drawing/2014/main" id="{117F1CF8-75F1-46B4-8AF3-C4582AAA4FE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44" name="Text Box 204">
          <a:extLst>
            <a:ext uri="{FF2B5EF4-FFF2-40B4-BE49-F238E27FC236}">
              <a16:creationId xmlns:a16="http://schemas.microsoft.com/office/drawing/2014/main" id="{0F2E9A25-0745-40B0-98F1-2B0B0E08C3A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45" name="Text Box 205">
          <a:extLst>
            <a:ext uri="{FF2B5EF4-FFF2-40B4-BE49-F238E27FC236}">
              <a16:creationId xmlns:a16="http://schemas.microsoft.com/office/drawing/2014/main" id="{0BB23E15-9EB8-4666-ADC8-943FAC53E5E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46" name="Text Box 204">
          <a:extLst>
            <a:ext uri="{FF2B5EF4-FFF2-40B4-BE49-F238E27FC236}">
              <a16:creationId xmlns:a16="http://schemas.microsoft.com/office/drawing/2014/main" id="{181CA76B-EE5B-4D94-88F4-B87AB57AAFA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47" name="Text Box 205">
          <a:extLst>
            <a:ext uri="{FF2B5EF4-FFF2-40B4-BE49-F238E27FC236}">
              <a16:creationId xmlns:a16="http://schemas.microsoft.com/office/drawing/2014/main" id="{DFAFA102-F570-4490-915A-B7E55C77C0C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48" name="Text Box 204">
          <a:extLst>
            <a:ext uri="{FF2B5EF4-FFF2-40B4-BE49-F238E27FC236}">
              <a16:creationId xmlns:a16="http://schemas.microsoft.com/office/drawing/2014/main" id="{2EBCD384-05A3-4229-9E5F-7654B458BF7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49" name="Text Box 205">
          <a:extLst>
            <a:ext uri="{FF2B5EF4-FFF2-40B4-BE49-F238E27FC236}">
              <a16:creationId xmlns:a16="http://schemas.microsoft.com/office/drawing/2014/main" id="{D7215E91-A236-418B-B26A-61FF7DE1834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50" name="Text Box 204">
          <a:extLst>
            <a:ext uri="{FF2B5EF4-FFF2-40B4-BE49-F238E27FC236}">
              <a16:creationId xmlns:a16="http://schemas.microsoft.com/office/drawing/2014/main" id="{D3BCAA88-56FA-45A0-9C36-F5FB3A53825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51" name="Text Box 205">
          <a:extLst>
            <a:ext uri="{FF2B5EF4-FFF2-40B4-BE49-F238E27FC236}">
              <a16:creationId xmlns:a16="http://schemas.microsoft.com/office/drawing/2014/main" id="{E0D3434E-BBC9-4232-B5D6-EB388C411BF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52" name="Text Box 204">
          <a:extLst>
            <a:ext uri="{FF2B5EF4-FFF2-40B4-BE49-F238E27FC236}">
              <a16:creationId xmlns:a16="http://schemas.microsoft.com/office/drawing/2014/main" id="{6EEF3602-8E03-48AC-9AA6-44B17DAF35B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53" name="Text Box 205">
          <a:extLst>
            <a:ext uri="{FF2B5EF4-FFF2-40B4-BE49-F238E27FC236}">
              <a16:creationId xmlns:a16="http://schemas.microsoft.com/office/drawing/2014/main" id="{ED5E2F83-B35E-4B73-AEB9-4AC57329E08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54" name="Text Box 204">
          <a:extLst>
            <a:ext uri="{FF2B5EF4-FFF2-40B4-BE49-F238E27FC236}">
              <a16:creationId xmlns:a16="http://schemas.microsoft.com/office/drawing/2014/main" id="{286171D3-3BA8-49AC-8ACE-EC4D7D9F7FEA}"/>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55" name="Text Box 205">
          <a:extLst>
            <a:ext uri="{FF2B5EF4-FFF2-40B4-BE49-F238E27FC236}">
              <a16:creationId xmlns:a16="http://schemas.microsoft.com/office/drawing/2014/main" id="{EAE38846-E1DA-46C9-8B71-BF6C1AD6D776}"/>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56" name="Text Box 204">
          <a:extLst>
            <a:ext uri="{FF2B5EF4-FFF2-40B4-BE49-F238E27FC236}">
              <a16:creationId xmlns:a16="http://schemas.microsoft.com/office/drawing/2014/main" id="{9A76B675-3B06-450C-B67A-AD4DD7ACC75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57" name="Text Box 205">
          <a:extLst>
            <a:ext uri="{FF2B5EF4-FFF2-40B4-BE49-F238E27FC236}">
              <a16:creationId xmlns:a16="http://schemas.microsoft.com/office/drawing/2014/main" id="{7D6B24FC-E81C-4ADE-9A59-80BE633B02A7}"/>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58" name="Text Box 204">
          <a:extLst>
            <a:ext uri="{FF2B5EF4-FFF2-40B4-BE49-F238E27FC236}">
              <a16:creationId xmlns:a16="http://schemas.microsoft.com/office/drawing/2014/main" id="{E64945CC-2948-4C2D-9C4A-6D0DA220CFA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59" name="Text Box 205">
          <a:extLst>
            <a:ext uri="{FF2B5EF4-FFF2-40B4-BE49-F238E27FC236}">
              <a16:creationId xmlns:a16="http://schemas.microsoft.com/office/drawing/2014/main" id="{DDE85296-C7AE-469D-AE4C-711B36FE3B5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60" name="Text Box 204">
          <a:extLst>
            <a:ext uri="{FF2B5EF4-FFF2-40B4-BE49-F238E27FC236}">
              <a16:creationId xmlns:a16="http://schemas.microsoft.com/office/drawing/2014/main" id="{49CCBEBD-39B8-4E21-A2A6-BD74058CD9D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61" name="Text Box 205">
          <a:extLst>
            <a:ext uri="{FF2B5EF4-FFF2-40B4-BE49-F238E27FC236}">
              <a16:creationId xmlns:a16="http://schemas.microsoft.com/office/drawing/2014/main" id="{44C69073-88F5-4202-8155-72D1E172AC8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62" name="Text Box 204">
          <a:extLst>
            <a:ext uri="{FF2B5EF4-FFF2-40B4-BE49-F238E27FC236}">
              <a16:creationId xmlns:a16="http://schemas.microsoft.com/office/drawing/2014/main" id="{74269D00-5244-4609-8D6F-1FB81968E86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63" name="Text Box 205">
          <a:extLst>
            <a:ext uri="{FF2B5EF4-FFF2-40B4-BE49-F238E27FC236}">
              <a16:creationId xmlns:a16="http://schemas.microsoft.com/office/drawing/2014/main" id="{5BDF7D6C-57B8-4361-B8AA-E0B8AD173CE8}"/>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64" name="Text Box 204">
          <a:extLst>
            <a:ext uri="{FF2B5EF4-FFF2-40B4-BE49-F238E27FC236}">
              <a16:creationId xmlns:a16="http://schemas.microsoft.com/office/drawing/2014/main" id="{9D51BF6E-52D3-4874-88AD-FB9268C9195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65" name="Text Box 205">
          <a:extLst>
            <a:ext uri="{FF2B5EF4-FFF2-40B4-BE49-F238E27FC236}">
              <a16:creationId xmlns:a16="http://schemas.microsoft.com/office/drawing/2014/main" id="{17A20E41-AFDF-41A4-8162-BF7D8F074BE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66" name="Text Box 204">
          <a:extLst>
            <a:ext uri="{FF2B5EF4-FFF2-40B4-BE49-F238E27FC236}">
              <a16:creationId xmlns:a16="http://schemas.microsoft.com/office/drawing/2014/main" id="{C8DC76A1-2A69-4442-ABDA-4AEC818B0F7A}"/>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67" name="Text Box 205">
          <a:extLst>
            <a:ext uri="{FF2B5EF4-FFF2-40B4-BE49-F238E27FC236}">
              <a16:creationId xmlns:a16="http://schemas.microsoft.com/office/drawing/2014/main" id="{F0BB53CE-E0FB-4242-A887-1763A908A797}"/>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68" name="Text Box 204">
          <a:extLst>
            <a:ext uri="{FF2B5EF4-FFF2-40B4-BE49-F238E27FC236}">
              <a16:creationId xmlns:a16="http://schemas.microsoft.com/office/drawing/2014/main" id="{CE13A337-7DCC-4D1E-96CB-B1261DDAB578}"/>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69" name="Text Box 205">
          <a:extLst>
            <a:ext uri="{FF2B5EF4-FFF2-40B4-BE49-F238E27FC236}">
              <a16:creationId xmlns:a16="http://schemas.microsoft.com/office/drawing/2014/main" id="{7A8F37EB-5C08-48EA-A7FD-C40BE325BAC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70" name="Text Box 204">
          <a:extLst>
            <a:ext uri="{FF2B5EF4-FFF2-40B4-BE49-F238E27FC236}">
              <a16:creationId xmlns:a16="http://schemas.microsoft.com/office/drawing/2014/main" id="{76A5D86B-FD20-43E4-88C9-4235A387411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71" name="Text Box 205">
          <a:extLst>
            <a:ext uri="{FF2B5EF4-FFF2-40B4-BE49-F238E27FC236}">
              <a16:creationId xmlns:a16="http://schemas.microsoft.com/office/drawing/2014/main" id="{40CA9E56-AC00-482F-871A-2F60432C784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72" name="Text Box 204">
          <a:extLst>
            <a:ext uri="{FF2B5EF4-FFF2-40B4-BE49-F238E27FC236}">
              <a16:creationId xmlns:a16="http://schemas.microsoft.com/office/drawing/2014/main" id="{D6CCA27B-7230-4A09-A6F6-4B83DBDCEAB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73" name="Text Box 205">
          <a:extLst>
            <a:ext uri="{FF2B5EF4-FFF2-40B4-BE49-F238E27FC236}">
              <a16:creationId xmlns:a16="http://schemas.microsoft.com/office/drawing/2014/main" id="{45E4DCE1-0332-409C-A648-28BC01882F27}"/>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74" name="Text Box 204">
          <a:extLst>
            <a:ext uri="{FF2B5EF4-FFF2-40B4-BE49-F238E27FC236}">
              <a16:creationId xmlns:a16="http://schemas.microsoft.com/office/drawing/2014/main" id="{B2E1571D-2B5D-4B4F-91B9-5A20386E4A7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75" name="Text Box 205">
          <a:extLst>
            <a:ext uri="{FF2B5EF4-FFF2-40B4-BE49-F238E27FC236}">
              <a16:creationId xmlns:a16="http://schemas.microsoft.com/office/drawing/2014/main" id="{DE776744-A56B-43D1-9E78-827CAECAE40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76" name="Text Box 204">
          <a:extLst>
            <a:ext uri="{FF2B5EF4-FFF2-40B4-BE49-F238E27FC236}">
              <a16:creationId xmlns:a16="http://schemas.microsoft.com/office/drawing/2014/main" id="{776F1526-30E4-412E-A7A1-D71F0A33B28E}"/>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77" name="Text Box 205">
          <a:extLst>
            <a:ext uri="{FF2B5EF4-FFF2-40B4-BE49-F238E27FC236}">
              <a16:creationId xmlns:a16="http://schemas.microsoft.com/office/drawing/2014/main" id="{4152BAA1-8BFF-4084-8FCD-5F84D62880F7}"/>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78" name="Text Box 204">
          <a:extLst>
            <a:ext uri="{FF2B5EF4-FFF2-40B4-BE49-F238E27FC236}">
              <a16:creationId xmlns:a16="http://schemas.microsoft.com/office/drawing/2014/main" id="{5B4B50F6-09EA-4F8A-B261-2DADEE65E95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79" name="Text Box 205">
          <a:extLst>
            <a:ext uri="{FF2B5EF4-FFF2-40B4-BE49-F238E27FC236}">
              <a16:creationId xmlns:a16="http://schemas.microsoft.com/office/drawing/2014/main" id="{7EFD3652-1848-4F95-A8A8-CE0A40FE564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80" name="Text Box 204">
          <a:extLst>
            <a:ext uri="{FF2B5EF4-FFF2-40B4-BE49-F238E27FC236}">
              <a16:creationId xmlns:a16="http://schemas.microsoft.com/office/drawing/2014/main" id="{88871F34-8806-451E-AFA4-7207C119C07A}"/>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81" name="Text Box 205">
          <a:extLst>
            <a:ext uri="{FF2B5EF4-FFF2-40B4-BE49-F238E27FC236}">
              <a16:creationId xmlns:a16="http://schemas.microsoft.com/office/drawing/2014/main" id="{05B93EA8-8ADE-47AB-B90B-9AAB078BA5E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82" name="Text Box 204">
          <a:extLst>
            <a:ext uri="{FF2B5EF4-FFF2-40B4-BE49-F238E27FC236}">
              <a16:creationId xmlns:a16="http://schemas.microsoft.com/office/drawing/2014/main" id="{B6803E2D-F881-4C24-ABCC-70DBE306F3C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83" name="Text Box 205">
          <a:extLst>
            <a:ext uri="{FF2B5EF4-FFF2-40B4-BE49-F238E27FC236}">
              <a16:creationId xmlns:a16="http://schemas.microsoft.com/office/drawing/2014/main" id="{D49D895C-E420-4C5B-B717-FDF98839933A}"/>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84" name="Text Box 204">
          <a:extLst>
            <a:ext uri="{FF2B5EF4-FFF2-40B4-BE49-F238E27FC236}">
              <a16:creationId xmlns:a16="http://schemas.microsoft.com/office/drawing/2014/main" id="{D514657E-5330-4584-ACAF-47C90A3D7848}"/>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85" name="Text Box 205">
          <a:extLst>
            <a:ext uri="{FF2B5EF4-FFF2-40B4-BE49-F238E27FC236}">
              <a16:creationId xmlns:a16="http://schemas.microsoft.com/office/drawing/2014/main" id="{0AE080C1-AE95-4DB8-B31B-C071EF554307}"/>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86" name="Text Box 204">
          <a:extLst>
            <a:ext uri="{FF2B5EF4-FFF2-40B4-BE49-F238E27FC236}">
              <a16:creationId xmlns:a16="http://schemas.microsoft.com/office/drawing/2014/main" id="{ADB21E57-34D1-4D9B-85AD-0FCC4AA68F96}"/>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87" name="Text Box 205">
          <a:extLst>
            <a:ext uri="{FF2B5EF4-FFF2-40B4-BE49-F238E27FC236}">
              <a16:creationId xmlns:a16="http://schemas.microsoft.com/office/drawing/2014/main" id="{15EBEEAD-14EB-49F1-B4C9-150183B5263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88" name="Text Box 204">
          <a:extLst>
            <a:ext uri="{FF2B5EF4-FFF2-40B4-BE49-F238E27FC236}">
              <a16:creationId xmlns:a16="http://schemas.microsoft.com/office/drawing/2014/main" id="{2FD51CB2-894C-47A6-8322-2C9671CE443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89" name="Text Box 205">
          <a:extLst>
            <a:ext uri="{FF2B5EF4-FFF2-40B4-BE49-F238E27FC236}">
              <a16:creationId xmlns:a16="http://schemas.microsoft.com/office/drawing/2014/main" id="{54ECCBF2-B1C2-4599-9621-B0E7E163B17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90" name="Text Box 204">
          <a:extLst>
            <a:ext uri="{FF2B5EF4-FFF2-40B4-BE49-F238E27FC236}">
              <a16:creationId xmlns:a16="http://schemas.microsoft.com/office/drawing/2014/main" id="{1BDE153A-60FE-4CB0-83AD-D03817038A9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91" name="Text Box 205">
          <a:extLst>
            <a:ext uri="{FF2B5EF4-FFF2-40B4-BE49-F238E27FC236}">
              <a16:creationId xmlns:a16="http://schemas.microsoft.com/office/drawing/2014/main" id="{E1878B0D-E74F-4EA0-AC0D-1C3CDA3F474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92" name="Text Box 204">
          <a:extLst>
            <a:ext uri="{FF2B5EF4-FFF2-40B4-BE49-F238E27FC236}">
              <a16:creationId xmlns:a16="http://schemas.microsoft.com/office/drawing/2014/main" id="{017A86EF-EBD1-4509-822D-45B7F0A04A4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93" name="Text Box 205">
          <a:extLst>
            <a:ext uri="{FF2B5EF4-FFF2-40B4-BE49-F238E27FC236}">
              <a16:creationId xmlns:a16="http://schemas.microsoft.com/office/drawing/2014/main" id="{094D9E16-FBF9-452E-B6B0-545EE1658BB8}"/>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94" name="Text Box 204">
          <a:extLst>
            <a:ext uri="{FF2B5EF4-FFF2-40B4-BE49-F238E27FC236}">
              <a16:creationId xmlns:a16="http://schemas.microsoft.com/office/drawing/2014/main" id="{F0309330-32E8-40A9-B60C-35EDB39FEAA8}"/>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95" name="Text Box 205">
          <a:extLst>
            <a:ext uri="{FF2B5EF4-FFF2-40B4-BE49-F238E27FC236}">
              <a16:creationId xmlns:a16="http://schemas.microsoft.com/office/drawing/2014/main" id="{54CC92CC-C8C7-483A-9A82-AB8850ED3D9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96" name="Text Box 204">
          <a:extLst>
            <a:ext uri="{FF2B5EF4-FFF2-40B4-BE49-F238E27FC236}">
              <a16:creationId xmlns:a16="http://schemas.microsoft.com/office/drawing/2014/main" id="{19BE4E2D-0F27-4E6B-B292-DC94B7AC28E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97" name="Text Box 205">
          <a:extLst>
            <a:ext uri="{FF2B5EF4-FFF2-40B4-BE49-F238E27FC236}">
              <a16:creationId xmlns:a16="http://schemas.microsoft.com/office/drawing/2014/main" id="{C1F29DFC-985D-4815-A529-E995003DB7D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98" name="Text Box 204">
          <a:extLst>
            <a:ext uri="{FF2B5EF4-FFF2-40B4-BE49-F238E27FC236}">
              <a16:creationId xmlns:a16="http://schemas.microsoft.com/office/drawing/2014/main" id="{99976799-9776-458D-9EAC-E7D1A1DFBDD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499" name="Text Box 205">
          <a:extLst>
            <a:ext uri="{FF2B5EF4-FFF2-40B4-BE49-F238E27FC236}">
              <a16:creationId xmlns:a16="http://schemas.microsoft.com/office/drawing/2014/main" id="{428FD18C-D962-4456-8412-D63CCEFECB2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00" name="Text Box 204">
          <a:extLst>
            <a:ext uri="{FF2B5EF4-FFF2-40B4-BE49-F238E27FC236}">
              <a16:creationId xmlns:a16="http://schemas.microsoft.com/office/drawing/2014/main" id="{1AA66E02-9A73-4330-936A-8D57CCA77996}"/>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01" name="Text Box 205">
          <a:extLst>
            <a:ext uri="{FF2B5EF4-FFF2-40B4-BE49-F238E27FC236}">
              <a16:creationId xmlns:a16="http://schemas.microsoft.com/office/drawing/2014/main" id="{5A37AAC4-B9E9-42FE-8726-5D0D5CD6A6A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02" name="Text Box 204">
          <a:extLst>
            <a:ext uri="{FF2B5EF4-FFF2-40B4-BE49-F238E27FC236}">
              <a16:creationId xmlns:a16="http://schemas.microsoft.com/office/drawing/2014/main" id="{FC2561AD-3727-4B66-874F-36DFB804A37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03" name="Text Box 205">
          <a:extLst>
            <a:ext uri="{FF2B5EF4-FFF2-40B4-BE49-F238E27FC236}">
              <a16:creationId xmlns:a16="http://schemas.microsoft.com/office/drawing/2014/main" id="{A5276A7E-2794-4AD4-BFA6-50BAF9DE1E7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04" name="Text Box 204">
          <a:extLst>
            <a:ext uri="{FF2B5EF4-FFF2-40B4-BE49-F238E27FC236}">
              <a16:creationId xmlns:a16="http://schemas.microsoft.com/office/drawing/2014/main" id="{8D1EDEAF-F4B0-4CA5-AA85-48B45058C05E}"/>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05" name="Text Box 205">
          <a:extLst>
            <a:ext uri="{FF2B5EF4-FFF2-40B4-BE49-F238E27FC236}">
              <a16:creationId xmlns:a16="http://schemas.microsoft.com/office/drawing/2014/main" id="{C30AA5EE-27AE-4A6D-BCF4-1D67FFA0626E}"/>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06" name="Text Box 204">
          <a:extLst>
            <a:ext uri="{FF2B5EF4-FFF2-40B4-BE49-F238E27FC236}">
              <a16:creationId xmlns:a16="http://schemas.microsoft.com/office/drawing/2014/main" id="{A2356979-B54F-41B8-8E01-4325592DA6D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07" name="Text Box 205">
          <a:extLst>
            <a:ext uri="{FF2B5EF4-FFF2-40B4-BE49-F238E27FC236}">
              <a16:creationId xmlns:a16="http://schemas.microsoft.com/office/drawing/2014/main" id="{22674EE9-F5F9-456C-9C94-1A7EEED39C3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08" name="Text Box 204">
          <a:extLst>
            <a:ext uri="{FF2B5EF4-FFF2-40B4-BE49-F238E27FC236}">
              <a16:creationId xmlns:a16="http://schemas.microsoft.com/office/drawing/2014/main" id="{2AF88AE6-7397-41D9-A33C-45E5D386D97A}"/>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09" name="Text Box 205">
          <a:extLst>
            <a:ext uri="{FF2B5EF4-FFF2-40B4-BE49-F238E27FC236}">
              <a16:creationId xmlns:a16="http://schemas.microsoft.com/office/drawing/2014/main" id="{BE10EC45-FE97-4CF8-AAFB-B0D0AF8D88C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10" name="Text Box 204">
          <a:extLst>
            <a:ext uri="{FF2B5EF4-FFF2-40B4-BE49-F238E27FC236}">
              <a16:creationId xmlns:a16="http://schemas.microsoft.com/office/drawing/2014/main" id="{18137066-DC45-4565-A1BB-585194B32F2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11" name="Text Box 205">
          <a:extLst>
            <a:ext uri="{FF2B5EF4-FFF2-40B4-BE49-F238E27FC236}">
              <a16:creationId xmlns:a16="http://schemas.microsoft.com/office/drawing/2014/main" id="{316A7D0C-72F3-457A-9EA0-F6EF0F678DA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12" name="Text Box 204">
          <a:extLst>
            <a:ext uri="{FF2B5EF4-FFF2-40B4-BE49-F238E27FC236}">
              <a16:creationId xmlns:a16="http://schemas.microsoft.com/office/drawing/2014/main" id="{F89EBF22-3C93-4758-8A94-273624D973F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13" name="Text Box 205">
          <a:extLst>
            <a:ext uri="{FF2B5EF4-FFF2-40B4-BE49-F238E27FC236}">
              <a16:creationId xmlns:a16="http://schemas.microsoft.com/office/drawing/2014/main" id="{05F16915-FEED-41DC-AC6E-0045078DA9F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14" name="Text Box 204">
          <a:extLst>
            <a:ext uri="{FF2B5EF4-FFF2-40B4-BE49-F238E27FC236}">
              <a16:creationId xmlns:a16="http://schemas.microsoft.com/office/drawing/2014/main" id="{22752C62-9BDB-459A-B317-396B61DA656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15" name="Text Box 205">
          <a:extLst>
            <a:ext uri="{FF2B5EF4-FFF2-40B4-BE49-F238E27FC236}">
              <a16:creationId xmlns:a16="http://schemas.microsoft.com/office/drawing/2014/main" id="{BECB047D-F25F-49F2-8071-471401C76F3E}"/>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16" name="Text Box 204">
          <a:extLst>
            <a:ext uri="{FF2B5EF4-FFF2-40B4-BE49-F238E27FC236}">
              <a16:creationId xmlns:a16="http://schemas.microsoft.com/office/drawing/2014/main" id="{B95E12E9-3121-4826-B075-309132B42568}"/>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17" name="Text Box 205">
          <a:extLst>
            <a:ext uri="{FF2B5EF4-FFF2-40B4-BE49-F238E27FC236}">
              <a16:creationId xmlns:a16="http://schemas.microsoft.com/office/drawing/2014/main" id="{E83FBF12-9B73-4B7B-8C90-68EA42847D3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18" name="Text Box 204">
          <a:extLst>
            <a:ext uri="{FF2B5EF4-FFF2-40B4-BE49-F238E27FC236}">
              <a16:creationId xmlns:a16="http://schemas.microsoft.com/office/drawing/2014/main" id="{30757D79-1C4D-4893-8C4B-8FFC0A4F9EAA}"/>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19" name="Text Box 205">
          <a:extLst>
            <a:ext uri="{FF2B5EF4-FFF2-40B4-BE49-F238E27FC236}">
              <a16:creationId xmlns:a16="http://schemas.microsoft.com/office/drawing/2014/main" id="{35789AAF-D3C2-47E4-B827-E2C63D5D2C1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20" name="Text Box 204">
          <a:extLst>
            <a:ext uri="{FF2B5EF4-FFF2-40B4-BE49-F238E27FC236}">
              <a16:creationId xmlns:a16="http://schemas.microsoft.com/office/drawing/2014/main" id="{15188E9F-FFAF-4E34-9D11-06389499F24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21" name="Text Box 205">
          <a:extLst>
            <a:ext uri="{FF2B5EF4-FFF2-40B4-BE49-F238E27FC236}">
              <a16:creationId xmlns:a16="http://schemas.microsoft.com/office/drawing/2014/main" id="{4C561608-C7F7-4516-B0C7-4C74AE8919E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22" name="Text Box 204">
          <a:extLst>
            <a:ext uri="{FF2B5EF4-FFF2-40B4-BE49-F238E27FC236}">
              <a16:creationId xmlns:a16="http://schemas.microsoft.com/office/drawing/2014/main" id="{9F808971-C146-4F47-88BE-AE0C38A38FB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23" name="Text Box 205">
          <a:extLst>
            <a:ext uri="{FF2B5EF4-FFF2-40B4-BE49-F238E27FC236}">
              <a16:creationId xmlns:a16="http://schemas.microsoft.com/office/drawing/2014/main" id="{4A572CA3-BBE0-40D8-8A6B-8F0DEA0BCAB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24" name="Text Box 204">
          <a:extLst>
            <a:ext uri="{FF2B5EF4-FFF2-40B4-BE49-F238E27FC236}">
              <a16:creationId xmlns:a16="http://schemas.microsoft.com/office/drawing/2014/main" id="{45EE553C-7FF2-4A22-A24D-3EFF40D6807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25" name="Text Box 205">
          <a:extLst>
            <a:ext uri="{FF2B5EF4-FFF2-40B4-BE49-F238E27FC236}">
              <a16:creationId xmlns:a16="http://schemas.microsoft.com/office/drawing/2014/main" id="{EA3EFF29-8414-4F47-AF27-85ABF8BC7CF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26" name="Text Box 204">
          <a:extLst>
            <a:ext uri="{FF2B5EF4-FFF2-40B4-BE49-F238E27FC236}">
              <a16:creationId xmlns:a16="http://schemas.microsoft.com/office/drawing/2014/main" id="{792DEC58-57D5-48B9-858E-AEC5DB8DB8B6}"/>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27" name="Text Box 205">
          <a:extLst>
            <a:ext uri="{FF2B5EF4-FFF2-40B4-BE49-F238E27FC236}">
              <a16:creationId xmlns:a16="http://schemas.microsoft.com/office/drawing/2014/main" id="{CB554266-B95C-4FB9-82AB-32B4C1CBA5F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28" name="Text Box 204">
          <a:extLst>
            <a:ext uri="{FF2B5EF4-FFF2-40B4-BE49-F238E27FC236}">
              <a16:creationId xmlns:a16="http://schemas.microsoft.com/office/drawing/2014/main" id="{68DC92DA-FAEA-4E19-A96F-21CE2E8CFBF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29" name="Text Box 205">
          <a:extLst>
            <a:ext uri="{FF2B5EF4-FFF2-40B4-BE49-F238E27FC236}">
              <a16:creationId xmlns:a16="http://schemas.microsoft.com/office/drawing/2014/main" id="{8C780E11-B24E-48B9-9A3C-53FC244B544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30" name="Text Box 204">
          <a:extLst>
            <a:ext uri="{FF2B5EF4-FFF2-40B4-BE49-F238E27FC236}">
              <a16:creationId xmlns:a16="http://schemas.microsoft.com/office/drawing/2014/main" id="{195F07CE-9BD2-45D2-BC2F-5CB1889D39F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31" name="Text Box 205">
          <a:extLst>
            <a:ext uri="{FF2B5EF4-FFF2-40B4-BE49-F238E27FC236}">
              <a16:creationId xmlns:a16="http://schemas.microsoft.com/office/drawing/2014/main" id="{407C9570-1558-400C-A212-2C2A7EFE3BB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32" name="Text Box 204">
          <a:extLst>
            <a:ext uri="{FF2B5EF4-FFF2-40B4-BE49-F238E27FC236}">
              <a16:creationId xmlns:a16="http://schemas.microsoft.com/office/drawing/2014/main" id="{F61B1BDA-FE6A-4A57-8F25-3E629B32EE5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33" name="Text Box 205">
          <a:extLst>
            <a:ext uri="{FF2B5EF4-FFF2-40B4-BE49-F238E27FC236}">
              <a16:creationId xmlns:a16="http://schemas.microsoft.com/office/drawing/2014/main" id="{51E15495-814C-4088-8C21-C810DD6D177A}"/>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34" name="Text Box 204">
          <a:extLst>
            <a:ext uri="{FF2B5EF4-FFF2-40B4-BE49-F238E27FC236}">
              <a16:creationId xmlns:a16="http://schemas.microsoft.com/office/drawing/2014/main" id="{98FC2EF0-73CC-40D9-9E2C-AB612175587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35" name="Text Box 205">
          <a:extLst>
            <a:ext uri="{FF2B5EF4-FFF2-40B4-BE49-F238E27FC236}">
              <a16:creationId xmlns:a16="http://schemas.microsoft.com/office/drawing/2014/main" id="{9AD45175-8D78-4A7E-AF29-151CE15133C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36" name="Text Box 204">
          <a:extLst>
            <a:ext uri="{FF2B5EF4-FFF2-40B4-BE49-F238E27FC236}">
              <a16:creationId xmlns:a16="http://schemas.microsoft.com/office/drawing/2014/main" id="{341533E2-2293-4986-A3E7-5507F025419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37" name="Text Box 205">
          <a:extLst>
            <a:ext uri="{FF2B5EF4-FFF2-40B4-BE49-F238E27FC236}">
              <a16:creationId xmlns:a16="http://schemas.microsoft.com/office/drawing/2014/main" id="{8463FBAB-8CD6-445E-BEE4-D58FA3027C57}"/>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38" name="Text Box 204">
          <a:extLst>
            <a:ext uri="{FF2B5EF4-FFF2-40B4-BE49-F238E27FC236}">
              <a16:creationId xmlns:a16="http://schemas.microsoft.com/office/drawing/2014/main" id="{77129A7E-82AF-4714-9573-232703E1405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39" name="Text Box 205">
          <a:extLst>
            <a:ext uri="{FF2B5EF4-FFF2-40B4-BE49-F238E27FC236}">
              <a16:creationId xmlns:a16="http://schemas.microsoft.com/office/drawing/2014/main" id="{7E9203D9-5BAC-43E8-9B08-5C95CE44F0F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40" name="Text Box 204">
          <a:extLst>
            <a:ext uri="{FF2B5EF4-FFF2-40B4-BE49-F238E27FC236}">
              <a16:creationId xmlns:a16="http://schemas.microsoft.com/office/drawing/2014/main" id="{87EC27CF-267F-4D3E-AC34-4B48D3CD730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41" name="Text Box 205">
          <a:extLst>
            <a:ext uri="{FF2B5EF4-FFF2-40B4-BE49-F238E27FC236}">
              <a16:creationId xmlns:a16="http://schemas.microsoft.com/office/drawing/2014/main" id="{19CAE178-7F1D-4A68-86CA-6373101A063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42" name="Text Box 204">
          <a:extLst>
            <a:ext uri="{FF2B5EF4-FFF2-40B4-BE49-F238E27FC236}">
              <a16:creationId xmlns:a16="http://schemas.microsoft.com/office/drawing/2014/main" id="{3159CBD4-78B8-4543-B2AE-F692BE88516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43" name="Text Box 205">
          <a:extLst>
            <a:ext uri="{FF2B5EF4-FFF2-40B4-BE49-F238E27FC236}">
              <a16:creationId xmlns:a16="http://schemas.microsoft.com/office/drawing/2014/main" id="{5ABE82E9-9879-46F0-9A30-D5BF47C2002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44" name="Text Box 204">
          <a:extLst>
            <a:ext uri="{FF2B5EF4-FFF2-40B4-BE49-F238E27FC236}">
              <a16:creationId xmlns:a16="http://schemas.microsoft.com/office/drawing/2014/main" id="{D086153D-AF24-4A9A-991B-D7C399B2EEA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45" name="Text Box 205">
          <a:extLst>
            <a:ext uri="{FF2B5EF4-FFF2-40B4-BE49-F238E27FC236}">
              <a16:creationId xmlns:a16="http://schemas.microsoft.com/office/drawing/2014/main" id="{8E32FE35-5C72-43DC-918D-2651E0D58A1A}"/>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46" name="Text Box 204">
          <a:extLst>
            <a:ext uri="{FF2B5EF4-FFF2-40B4-BE49-F238E27FC236}">
              <a16:creationId xmlns:a16="http://schemas.microsoft.com/office/drawing/2014/main" id="{9D086FD5-8C95-4AA8-9B09-CBC24FBCAC4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47" name="Text Box 205">
          <a:extLst>
            <a:ext uri="{FF2B5EF4-FFF2-40B4-BE49-F238E27FC236}">
              <a16:creationId xmlns:a16="http://schemas.microsoft.com/office/drawing/2014/main" id="{19DB1072-782B-45B6-8977-A01743D04277}"/>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48" name="Text Box 204">
          <a:extLst>
            <a:ext uri="{FF2B5EF4-FFF2-40B4-BE49-F238E27FC236}">
              <a16:creationId xmlns:a16="http://schemas.microsoft.com/office/drawing/2014/main" id="{9C9A2D08-2483-4C6A-BAFD-07C021A730F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49" name="Text Box 205">
          <a:extLst>
            <a:ext uri="{FF2B5EF4-FFF2-40B4-BE49-F238E27FC236}">
              <a16:creationId xmlns:a16="http://schemas.microsoft.com/office/drawing/2014/main" id="{443D8B4E-8E6D-4034-BDBC-4108C22B067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50" name="Text Box 204">
          <a:extLst>
            <a:ext uri="{FF2B5EF4-FFF2-40B4-BE49-F238E27FC236}">
              <a16:creationId xmlns:a16="http://schemas.microsoft.com/office/drawing/2014/main" id="{59D3E648-8CCE-4948-8237-A7B72E44F2E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51" name="Text Box 205">
          <a:extLst>
            <a:ext uri="{FF2B5EF4-FFF2-40B4-BE49-F238E27FC236}">
              <a16:creationId xmlns:a16="http://schemas.microsoft.com/office/drawing/2014/main" id="{88EE84FA-CCD7-4770-B751-3BC923DDA52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52" name="Text Box 204">
          <a:extLst>
            <a:ext uri="{FF2B5EF4-FFF2-40B4-BE49-F238E27FC236}">
              <a16:creationId xmlns:a16="http://schemas.microsoft.com/office/drawing/2014/main" id="{0060274C-C67B-435E-B31F-2405A88525E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53" name="Text Box 205">
          <a:extLst>
            <a:ext uri="{FF2B5EF4-FFF2-40B4-BE49-F238E27FC236}">
              <a16:creationId xmlns:a16="http://schemas.microsoft.com/office/drawing/2014/main" id="{2C19FBC3-E856-4317-A7C1-B9AD191221AE}"/>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54" name="Text Box 204">
          <a:extLst>
            <a:ext uri="{FF2B5EF4-FFF2-40B4-BE49-F238E27FC236}">
              <a16:creationId xmlns:a16="http://schemas.microsoft.com/office/drawing/2014/main" id="{9BE397BA-5D0C-40DC-827A-CE2AA222802E}"/>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55" name="Text Box 205">
          <a:extLst>
            <a:ext uri="{FF2B5EF4-FFF2-40B4-BE49-F238E27FC236}">
              <a16:creationId xmlns:a16="http://schemas.microsoft.com/office/drawing/2014/main" id="{F8279A59-48E3-4617-8AF6-9FE55EA30C9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56" name="Text Box 204">
          <a:extLst>
            <a:ext uri="{FF2B5EF4-FFF2-40B4-BE49-F238E27FC236}">
              <a16:creationId xmlns:a16="http://schemas.microsoft.com/office/drawing/2014/main" id="{E5106E9F-BCD7-4757-A7EB-F38BD40AE54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57" name="Text Box 205">
          <a:extLst>
            <a:ext uri="{FF2B5EF4-FFF2-40B4-BE49-F238E27FC236}">
              <a16:creationId xmlns:a16="http://schemas.microsoft.com/office/drawing/2014/main" id="{628E6CCD-85CD-4140-A990-1F3FB78FC2F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58" name="Text Box 204">
          <a:extLst>
            <a:ext uri="{FF2B5EF4-FFF2-40B4-BE49-F238E27FC236}">
              <a16:creationId xmlns:a16="http://schemas.microsoft.com/office/drawing/2014/main" id="{C63A8403-FF84-44AF-AEDD-016747698DC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59" name="Text Box 205">
          <a:extLst>
            <a:ext uri="{FF2B5EF4-FFF2-40B4-BE49-F238E27FC236}">
              <a16:creationId xmlns:a16="http://schemas.microsoft.com/office/drawing/2014/main" id="{2E934D39-367D-4FEF-8517-7AC7ED84869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60" name="Text Box 204">
          <a:extLst>
            <a:ext uri="{FF2B5EF4-FFF2-40B4-BE49-F238E27FC236}">
              <a16:creationId xmlns:a16="http://schemas.microsoft.com/office/drawing/2014/main" id="{11F6D06A-5A99-4D67-B2EE-F65CE02A048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61" name="Text Box 205">
          <a:extLst>
            <a:ext uri="{FF2B5EF4-FFF2-40B4-BE49-F238E27FC236}">
              <a16:creationId xmlns:a16="http://schemas.microsoft.com/office/drawing/2014/main" id="{0B8262F6-2329-49C4-A15D-530CC078F25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62" name="Text Box 204">
          <a:extLst>
            <a:ext uri="{FF2B5EF4-FFF2-40B4-BE49-F238E27FC236}">
              <a16:creationId xmlns:a16="http://schemas.microsoft.com/office/drawing/2014/main" id="{814F9B09-FBF9-481E-84DE-C5684332834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63" name="Text Box 205">
          <a:extLst>
            <a:ext uri="{FF2B5EF4-FFF2-40B4-BE49-F238E27FC236}">
              <a16:creationId xmlns:a16="http://schemas.microsoft.com/office/drawing/2014/main" id="{312F85AE-E7B8-42EC-B67E-CF6E714DE606}"/>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64" name="Text Box 204">
          <a:extLst>
            <a:ext uri="{FF2B5EF4-FFF2-40B4-BE49-F238E27FC236}">
              <a16:creationId xmlns:a16="http://schemas.microsoft.com/office/drawing/2014/main" id="{559C0737-84F1-4E77-9D3F-AD0E2D01B9D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65" name="Text Box 205">
          <a:extLst>
            <a:ext uri="{FF2B5EF4-FFF2-40B4-BE49-F238E27FC236}">
              <a16:creationId xmlns:a16="http://schemas.microsoft.com/office/drawing/2014/main" id="{BE7BD02D-8597-4CFC-A1CD-55A41E6E647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66" name="Text Box 204">
          <a:extLst>
            <a:ext uri="{FF2B5EF4-FFF2-40B4-BE49-F238E27FC236}">
              <a16:creationId xmlns:a16="http://schemas.microsoft.com/office/drawing/2014/main" id="{CD423B76-9CE3-41DC-BCB3-9C8914533BB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67" name="Text Box 205">
          <a:extLst>
            <a:ext uri="{FF2B5EF4-FFF2-40B4-BE49-F238E27FC236}">
              <a16:creationId xmlns:a16="http://schemas.microsoft.com/office/drawing/2014/main" id="{77429080-FA64-4C15-81B5-3F96CC8DFD9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68" name="Text Box 204">
          <a:extLst>
            <a:ext uri="{FF2B5EF4-FFF2-40B4-BE49-F238E27FC236}">
              <a16:creationId xmlns:a16="http://schemas.microsoft.com/office/drawing/2014/main" id="{57DFD964-C7BE-46B7-B00E-EB2783D9B6D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69" name="Text Box 205">
          <a:extLst>
            <a:ext uri="{FF2B5EF4-FFF2-40B4-BE49-F238E27FC236}">
              <a16:creationId xmlns:a16="http://schemas.microsoft.com/office/drawing/2014/main" id="{3B4C6F21-871B-4332-8E64-49602707EEF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70" name="Text Box 204">
          <a:extLst>
            <a:ext uri="{FF2B5EF4-FFF2-40B4-BE49-F238E27FC236}">
              <a16:creationId xmlns:a16="http://schemas.microsoft.com/office/drawing/2014/main" id="{23C0B00B-457E-4161-92E7-4BF67463BBE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71" name="Text Box 205">
          <a:extLst>
            <a:ext uri="{FF2B5EF4-FFF2-40B4-BE49-F238E27FC236}">
              <a16:creationId xmlns:a16="http://schemas.microsoft.com/office/drawing/2014/main" id="{6995DDAE-B608-4622-8245-1F53755E6E6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72" name="Text Box 204">
          <a:extLst>
            <a:ext uri="{FF2B5EF4-FFF2-40B4-BE49-F238E27FC236}">
              <a16:creationId xmlns:a16="http://schemas.microsoft.com/office/drawing/2014/main" id="{8CB6D987-A91F-4228-B03E-D6599DD4F76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73" name="Text Box 205">
          <a:extLst>
            <a:ext uri="{FF2B5EF4-FFF2-40B4-BE49-F238E27FC236}">
              <a16:creationId xmlns:a16="http://schemas.microsoft.com/office/drawing/2014/main" id="{07FAA4E6-41FA-4C6D-B3DC-8B2AFDC0157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74" name="Text Box 204">
          <a:extLst>
            <a:ext uri="{FF2B5EF4-FFF2-40B4-BE49-F238E27FC236}">
              <a16:creationId xmlns:a16="http://schemas.microsoft.com/office/drawing/2014/main" id="{89A5BCF2-4627-4384-8FCB-537210FA23C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75" name="Text Box 205">
          <a:extLst>
            <a:ext uri="{FF2B5EF4-FFF2-40B4-BE49-F238E27FC236}">
              <a16:creationId xmlns:a16="http://schemas.microsoft.com/office/drawing/2014/main" id="{A3A520AD-A78C-47E8-A8D7-BB38D7DBB11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76" name="Text Box 204">
          <a:extLst>
            <a:ext uri="{FF2B5EF4-FFF2-40B4-BE49-F238E27FC236}">
              <a16:creationId xmlns:a16="http://schemas.microsoft.com/office/drawing/2014/main" id="{CF51FC5E-EE86-4518-BBFB-3A8527AD148E}"/>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77" name="Text Box 205">
          <a:extLst>
            <a:ext uri="{FF2B5EF4-FFF2-40B4-BE49-F238E27FC236}">
              <a16:creationId xmlns:a16="http://schemas.microsoft.com/office/drawing/2014/main" id="{4EB96BE4-8CE8-4DC1-A1B0-E2A65BE2D05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78" name="Text Box 204">
          <a:extLst>
            <a:ext uri="{FF2B5EF4-FFF2-40B4-BE49-F238E27FC236}">
              <a16:creationId xmlns:a16="http://schemas.microsoft.com/office/drawing/2014/main" id="{C9CFCFBE-1FC6-4367-BD4A-E0CCA0E2FA08}"/>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79" name="Text Box 205">
          <a:extLst>
            <a:ext uri="{FF2B5EF4-FFF2-40B4-BE49-F238E27FC236}">
              <a16:creationId xmlns:a16="http://schemas.microsoft.com/office/drawing/2014/main" id="{C0BF686A-1C5E-4B15-8D74-91EC9C4FE408}"/>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80" name="Text Box 204">
          <a:extLst>
            <a:ext uri="{FF2B5EF4-FFF2-40B4-BE49-F238E27FC236}">
              <a16:creationId xmlns:a16="http://schemas.microsoft.com/office/drawing/2014/main" id="{45D26634-3065-48A4-99FF-A0016F36B5D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81" name="Text Box 205">
          <a:extLst>
            <a:ext uri="{FF2B5EF4-FFF2-40B4-BE49-F238E27FC236}">
              <a16:creationId xmlns:a16="http://schemas.microsoft.com/office/drawing/2014/main" id="{20A821E0-72A0-4CD0-9717-680DE3B3CCA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82" name="Text Box 204">
          <a:extLst>
            <a:ext uri="{FF2B5EF4-FFF2-40B4-BE49-F238E27FC236}">
              <a16:creationId xmlns:a16="http://schemas.microsoft.com/office/drawing/2014/main" id="{B97A54A1-EEF0-4B08-A108-F7C5371D37C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83" name="Text Box 205">
          <a:extLst>
            <a:ext uri="{FF2B5EF4-FFF2-40B4-BE49-F238E27FC236}">
              <a16:creationId xmlns:a16="http://schemas.microsoft.com/office/drawing/2014/main" id="{DE26184E-9EBE-4F2D-8489-DFAD03A22758}"/>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84" name="Text Box 204">
          <a:extLst>
            <a:ext uri="{FF2B5EF4-FFF2-40B4-BE49-F238E27FC236}">
              <a16:creationId xmlns:a16="http://schemas.microsoft.com/office/drawing/2014/main" id="{152BCE1B-E7BB-4B97-A7F4-8B01F120D98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85" name="Text Box 205">
          <a:extLst>
            <a:ext uri="{FF2B5EF4-FFF2-40B4-BE49-F238E27FC236}">
              <a16:creationId xmlns:a16="http://schemas.microsoft.com/office/drawing/2014/main" id="{1546E9BF-5985-4C63-B6DF-531C9095267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86" name="Text Box 204">
          <a:extLst>
            <a:ext uri="{FF2B5EF4-FFF2-40B4-BE49-F238E27FC236}">
              <a16:creationId xmlns:a16="http://schemas.microsoft.com/office/drawing/2014/main" id="{D3EB2BF5-E60A-4529-82A8-E850758C816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87" name="Text Box 205">
          <a:extLst>
            <a:ext uri="{FF2B5EF4-FFF2-40B4-BE49-F238E27FC236}">
              <a16:creationId xmlns:a16="http://schemas.microsoft.com/office/drawing/2014/main" id="{0B8C471B-9000-48FF-836B-DC16AD13AE28}"/>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88" name="Text Box 204">
          <a:extLst>
            <a:ext uri="{FF2B5EF4-FFF2-40B4-BE49-F238E27FC236}">
              <a16:creationId xmlns:a16="http://schemas.microsoft.com/office/drawing/2014/main" id="{6E0756A8-EBD2-4747-AD35-F6E1E4AB90E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89" name="Text Box 205">
          <a:extLst>
            <a:ext uri="{FF2B5EF4-FFF2-40B4-BE49-F238E27FC236}">
              <a16:creationId xmlns:a16="http://schemas.microsoft.com/office/drawing/2014/main" id="{206F01E5-1A06-4ABF-8B84-771C99EDA34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90" name="Text Box 204">
          <a:extLst>
            <a:ext uri="{FF2B5EF4-FFF2-40B4-BE49-F238E27FC236}">
              <a16:creationId xmlns:a16="http://schemas.microsoft.com/office/drawing/2014/main" id="{B8E8A720-600F-4FDA-A6F8-9E6D2EE3C87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91" name="Text Box 205">
          <a:extLst>
            <a:ext uri="{FF2B5EF4-FFF2-40B4-BE49-F238E27FC236}">
              <a16:creationId xmlns:a16="http://schemas.microsoft.com/office/drawing/2014/main" id="{13457E6F-5235-4A40-A3A9-95FA2FAFDDA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92" name="Text Box 204">
          <a:extLst>
            <a:ext uri="{FF2B5EF4-FFF2-40B4-BE49-F238E27FC236}">
              <a16:creationId xmlns:a16="http://schemas.microsoft.com/office/drawing/2014/main" id="{DF101329-260E-41D4-9B20-0B274DA2E14A}"/>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93" name="Text Box 205">
          <a:extLst>
            <a:ext uri="{FF2B5EF4-FFF2-40B4-BE49-F238E27FC236}">
              <a16:creationId xmlns:a16="http://schemas.microsoft.com/office/drawing/2014/main" id="{25788527-B1AD-40F1-BE28-64CD4F0B01C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94" name="Text Box 204">
          <a:extLst>
            <a:ext uri="{FF2B5EF4-FFF2-40B4-BE49-F238E27FC236}">
              <a16:creationId xmlns:a16="http://schemas.microsoft.com/office/drawing/2014/main" id="{37427543-DF7F-47FD-B0B9-D1C830D1FFA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95" name="Text Box 205">
          <a:extLst>
            <a:ext uri="{FF2B5EF4-FFF2-40B4-BE49-F238E27FC236}">
              <a16:creationId xmlns:a16="http://schemas.microsoft.com/office/drawing/2014/main" id="{40C1DA33-071A-487B-8B52-D1FDDAF34DBA}"/>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96" name="Text Box 204">
          <a:extLst>
            <a:ext uri="{FF2B5EF4-FFF2-40B4-BE49-F238E27FC236}">
              <a16:creationId xmlns:a16="http://schemas.microsoft.com/office/drawing/2014/main" id="{87545ACB-C484-4839-AEE4-CC2B2910F93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97" name="Text Box 205">
          <a:extLst>
            <a:ext uri="{FF2B5EF4-FFF2-40B4-BE49-F238E27FC236}">
              <a16:creationId xmlns:a16="http://schemas.microsoft.com/office/drawing/2014/main" id="{C56069E2-4124-4ED2-845D-9CA8F3F7AF6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98" name="Text Box 204">
          <a:extLst>
            <a:ext uri="{FF2B5EF4-FFF2-40B4-BE49-F238E27FC236}">
              <a16:creationId xmlns:a16="http://schemas.microsoft.com/office/drawing/2014/main" id="{A3ED7CF4-58F9-4053-9A9E-DB1CAE9980D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599" name="Text Box 205">
          <a:extLst>
            <a:ext uri="{FF2B5EF4-FFF2-40B4-BE49-F238E27FC236}">
              <a16:creationId xmlns:a16="http://schemas.microsoft.com/office/drawing/2014/main" id="{004D6D80-E609-4907-B653-A8C3A262BBC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00" name="Text Box 204">
          <a:extLst>
            <a:ext uri="{FF2B5EF4-FFF2-40B4-BE49-F238E27FC236}">
              <a16:creationId xmlns:a16="http://schemas.microsoft.com/office/drawing/2014/main" id="{8C667E2E-02DA-4CB4-911D-C3F81373FC6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01" name="Text Box 205">
          <a:extLst>
            <a:ext uri="{FF2B5EF4-FFF2-40B4-BE49-F238E27FC236}">
              <a16:creationId xmlns:a16="http://schemas.microsoft.com/office/drawing/2014/main" id="{355A9B77-712B-49D9-8B2D-D3990F709E8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02" name="Text Box 204">
          <a:extLst>
            <a:ext uri="{FF2B5EF4-FFF2-40B4-BE49-F238E27FC236}">
              <a16:creationId xmlns:a16="http://schemas.microsoft.com/office/drawing/2014/main" id="{2F16CACF-6421-494B-819D-A42778B55AE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03" name="Text Box 205">
          <a:extLst>
            <a:ext uri="{FF2B5EF4-FFF2-40B4-BE49-F238E27FC236}">
              <a16:creationId xmlns:a16="http://schemas.microsoft.com/office/drawing/2014/main" id="{A6E20659-E7C2-4A9E-AFDA-65059F255ED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04" name="Text Box 204">
          <a:extLst>
            <a:ext uri="{FF2B5EF4-FFF2-40B4-BE49-F238E27FC236}">
              <a16:creationId xmlns:a16="http://schemas.microsoft.com/office/drawing/2014/main" id="{91C99EA6-4973-4A59-B6E8-AA2678A3C83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05" name="Text Box 205">
          <a:extLst>
            <a:ext uri="{FF2B5EF4-FFF2-40B4-BE49-F238E27FC236}">
              <a16:creationId xmlns:a16="http://schemas.microsoft.com/office/drawing/2014/main" id="{A301D18A-5495-46B1-B325-263E072FAF6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06" name="Text Box 204">
          <a:extLst>
            <a:ext uri="{FF2B5EF4-FFF2-40B4-BE49-F238E27FC236}">
              <a16:creationId xmlns:a16="http://schemas.microsoft.com/office/drawing/2014/main" id="{AD64EBE7-BD03-46A7-AD19-796507F770D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07" name="Text Box 205">
          <a:extLst>
            <a:ext uri="{FF2B5EF4-FFF2-40B4-BE49-F238E27FC236}">
              <a16:creationId xmlns:a16="http://schemas.microsoft.com/office/drawing/2014/main" id="{30B2AEA2-E8ED-481F-9BF0-5E39DA344E9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08" name="Text Box 204">
          <a:extLst>
            <a:ext uri="{FF2B5EF4-FFF2-40B4-BE49-F238E27FC236}">
              <a16:creationId xmlns:a16="http://schemas.microsoft.com/office/drawing/2014/main" id="{96714F9A-68EE-44FF-8B8C-73ECD0BCF676}"/>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09" name="Text Box 205">
          <a:extLst>
            <a:ext uri="{FF2B5EF4-FFF2-40B4-BE49-F238E27FC236}">
              <a16:creationId xmlns:a16="http://schemas.microsoft.com/office/drawing/2014/main" id="{6743887E-85E1-4287-AA53-CE45D9F42F9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10" name="Text Box 204">
          <a:extLst>
            <a:ext uri="{FF2B5EF4-FFF2-40B4-BE49-F238E27FC236}">
              <a16:creationId xmlns:a16="http://schemas.microsoft.com/office/drawing/2014/main" id="{3DEABFF3-ABE1-433E-954E-0619F7B820B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11" name="Text Box 205">
          <a:extLst>
            <a:ext uri="{FF2B5EF4-FFF2-40B4-BE49-F238E27FC236}">
              <a16:creationId xmlns:a16="http://schemas.microsoft.com/office/drawing/2014/main" id="{7FBE938F-DF81-4EB9-8EDD-DE2D4D58DF6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12" name="Text Box 204">
          <a:extLst>
            <a:ext uri="{FF2B5EF4-FFF2-40B4-BE49-F238E27FC236}">
              <a16:creationId xmlns:a16="http://schemas.microsoft.com/office/drawing/2014/main" id="{6697B8CE-7090-4B6F-A122-1C9F91C49B8E}"/>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13" name="Text Box 205">
          <a:extLst>
            <a:ext uri="{FF2B5EF4-FFF2-40B4-BE49-F238E27FC236}">
              <a16:creationId xmlns:a16="http://schemas.microsoft.com/office/drawing/2014/main" id="{B1EC723A-3911-4D49-A007-26B79C5F3B7A}"/>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14" name="Text Box 204">
          <a:extLst>
            <a:ext uri="{FF2B5EF4-FFF2-40B4-BE49-F238E27FC236}">
              <a16:creationId xmlns:a16="http://schemas.microsoft.com/office/drawing/2014/main" id="{567FEF8C-7AEA-45FD-9036-C895A9FF80B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15" name="Text Box 205">
          <a:extLst>
            <a:ext uri="{FF2B5EF4-FFF2-40B4-BE49-F238E27FC236}">
              <a16:creationId xmlns:a16="http://schemas.microsoft.com/office/drawing/2014/main" id="{A8055073-6343-473D-B902-C354CACED7B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16" name="Text Box 204">
          <a:extLst>
            <a:ext uri="{FF2B5EF4-FFF2-40B4-BE49-F238E27FC236}">
              <a16:creationId xmlns:a16="http://schemas.microsoft.com/office/drawing/2014/main" id="{EAD5A4BC-97D3-4C74-A9EB-8A1C68C1C44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17" name="Text Box 205">
          <a:extLst>
            <a:ext uri="{FF2B5EF4-FFF2-40B4-BE49-F238E27FC236}">
              <a16:creationId xmlns:a16="http://schemas.microsoft.com/office/drawing/2014/main" id="{E945ED87-AA76-4EF7-9A3D-F2F94F6AAE5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18" name="Text Box 204">
          <a:extLst>
            <a:ext uri="{FF2B5EF4-FFF2-40B4-BE49-F238E27FC236}">
              <a16:creationId xmlns:a16="http://schemas.microsoft.com/office/drawing/2014/main" id="{BBA4D33C-996D-49A6-8E16-022A9D773E8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19" name="Text Box 205">
          <a:extLst>
            <a:ext uri="{FF2B5EF4-FFF2-40B4-BE49-F238E27FC236}">
              <a16:creationId xmlns:a16="http://schemas.microsoft.com/office/drawing/2014/main" id="{21AFB018-DDD1-4F64-9C9B-E42020F59C5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20" name="Text Box 204">
          <a:extLst>
            <a:ext uri="{FF2B5EF4-FFF2-40B4-BE49-F238E27FC236}">
              <a16:creationId xmlns:a16="http://schemas.microsoft.com/office/drawing/2014/main" id="{A3A5AB2D-736B-4789-9953-530750B9D5F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21" name="Text Box 205">
          <a:extLst>
            <a:ext uri="{FF2B5EF4-FFF2-40B4-BE49-F238E27FC236}">
              <a16:creationId xmlns:a16="http://schemas.microsoft.com/office/drawing/2014/main" id="{3C012311-1BF0-4798-BE22-DE3E7573C6D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22" name="Text Box 204">
          <a:extLst>
            <a:ext uri="{FF2B5EF4-FFF2-40B4-BE49-F238E27FC236}">
              <a16:creationId xmlns:a16="http://schemas.microsoft.com/office/drawing/2014/main" id="{2E4912C9-A29F-4CEC-AF5B-E20ED7A2EDC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23" name="Text Box 205">
          <a:extLst>
            <a:ext uri="{FF2B5EF4-FFF2-40B4-BE49-F238E27FC236}">
              <a16:creationId xmlns:a16="http://schemas.microsoft.com/office/drawing/2014/main" id="{60873157-FEBC-4512-A88C-0FC89D3C58F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24" name="Text Box 204">
          <a:extLst>
            <a:ext uri="{FF2B5EF4-FFF2-40B4-BE49-F238E27FC236}">
              <a16:creationId xmlns:a16="http://schemas.microsoft.com/office/drawing/2014/main" id="{96D5EE19-A521-41C5-AF16-8F5078B4E4F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25" name="Text Box 205">
          <a:extLst>
            <a:ext uri="{FF2B5EF4-FFF2-40B4-BE49-F238E27FC236}">
              <a16:creationId xmlns:a16="http://schemas.microsoft.com/office/drawing/2014/main" id="{0E9113DB-2FF2-4F16-9FB1-4472F3B47AD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26" name="Text Box 204">
          <a:extLst>
            <a:ext uri="{FF2B5EF4-FFF2-40B4-BE49-F238E27FC236}">
              <a16:creationId xmlns:a16="http://schemas.microsoft.com/office/drawing/2014/main" id="{10EEC370-2B2A-4241-A934-39623897CAC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27" name="Text Box 205">
          <a:extLst>
            <a:ext uri="{FF2B5EF4-FFF2-40B4-BE49-F238E27FC236}">
              <a16:creationId xmlns:a16="http://schemas.microsoft.com/office/drawing/2014/main" id="{1FCE16D1-7E6F-43A8-86BD-9C32FAD1287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28" name="Text Box 204">
          <a:extLst>
            <a:ext uri="{FF2B5EF4-FFF2-40B4-BE49-F238E27FC236}">
              <a16:creationId xmlns:a16="http://schemas.microsoft.com/office/drawing/2014/main" id="{7958D760-BB0E-4568-89BE-56B33B9EC5B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29" name="Text Box 205">
          <a:extLst>
            <a:ext uri="{FF2B5EF4-FFF2-40B4-BE49-F238E27FC236}">
              <a16:creationId xmlns:a16="http://schemas.microsoft.com/office/drawing/2014/main" id="{831128A5-D7E8-4DF7-81CF-D8C04B497907}"/>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30" name="Text Box 204">
          <a:extLst>
            <a:ext uri="{FF2B5EF4-FFF2-40B4-BE49-F238E27FC236}">
              <a16:creationId xmlns:a16="http://schemas.microsoft.com/office/drawing/2014/main" id="{7F12330C-A1F5-4061-AABE-A7766B18E78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31" name="Text Box 205">
          <a:extLst>
            <a:ext uri="{FF2B5EF4-FFF2-40B4-BE49-F238E27FC236}">
              <a16:creationId xmlns:a16="http://schemas.microsoft.com/office/drawing/2014/main" id="{07BF7DAB-E68A-4E61-8244-8281696F7AC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32" name="Text Box 204">
          <a:extLst>
            <a:ext uri="{FF2B5EF4-FFF2-40B4-BE49-F238E27FC236}">
              <a16:creationId xmlns:a16="http://schemas.microsoft.com/office/drawing/2014/main" id="{C1A01259-1285-4AF3-AB58-C12514A4E41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33" name="Text Box 205">
          <a:extLst>
            <a:ext uri="{FF2B5EF4-FFF2-40B4-BE49-F238E27FC236}">
              <a16:creationId xmlns:a16="http://schemas.microsoft.com/office/drawing/2014/main" id="{06E74C0D-1FFB-474E-B4B6-5549D39ABBE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34" name="Text Box 204">
          <a:extLst>
            <a:ext uri="{FF2B5EF4-FFF2-40B4-BE49-F238E27FC236}">
              <a16:creationId xmlns:a16="http://schemas.microsoft.com/office/drawing/2014/main" id="{8F2DFD7C-035C-47CB-8AA6-60854BF215F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35" name="Text Box 205">
          <a:extLst>
            <a:ext uri="{FF2B5EF4-FFF2-40B4-BE49-F238E27FC236}">
              <a16:creationId xmlns:a16="http://schemas.microsoft.com/office/drawing/2014/main" id="{ACBE21F9-9441-43F7-951A-7525A81CF2D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36" name="Text Box 204">
          <a:extLst>
            <a:ext uri="{FF2B5EF4-FFF2-40B4-BE49-F238E27FC236}">
              <a16:creationId xmlns:a16="http://schemas.microsoft.com/office/drawing/2014/main" id="{C1AF3C58-A383-4947-8285-95CE4D39BFA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37" name="Text Box 205">
          <a:extLst>
            <a:ext uri="{FF2B5EF4-FFF2-40B4-BE49-F238E27FC236}">
              <a16:creationId xmlns:a16="http://schemas.microsoft.com/office/drawing/2014/main" id="{4B042D65-71B1-4454-A558-86C12DA2F228}"/>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38" name="Text Box 204">
          <a:extLst>
            <a:ext uri="{FF2B5EF4-FFF2-40B4-BE49-F238E27FC236}">
              <a16:creationId xmlns:a16="http://schemas.microsoft.com/office/drawing/2014/main" id="{FDF45F0F-6F1C-4D0B-8990-0443B5DE76A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39" name="Text Box 205">
          <a:extLst>
            <a:ext uri="{FF2B5EF4-FFF2-40B4-BE49-F238E27FC236}">
              <a16:creationId xmlns:a16="http://schemas.microsoft.com/office/drawing/2014/main" id="{AAECE0A9-4DD6-4ADA-9C94-BF5DD4333EF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40" name="Text Box 204">
          <a:extLst>
            <a:ext uri="{FF2B5EF4-FFF2-40B4-BE49-F238E27FC236}">
              <a16:creationId xmlns:a16="http://schemas.microsoft.com/office/drawing/2014/main" id="{9580DF9C-5AC3-4977-8B5F-747F1C83C33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41" name="Text Box 205">
          <a:extLst>
            <a:ext uri="{FF2B5EF4-FFF2-40B4-BE49-F238E27FC236}">
              <a16:creationId xmlns:a16="http://schemas.microsoft.com/office/drawing/2014/main" id="{7B4F7999-34B1-402A-B9FE-83E49F76C0C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42" name="Text Box 204">
          <a:extLst>
            <a:ext uri="{FF2B5EF4-FFF2-40B4-BE49-F238E27FC236}">
              <a16:creationId xmlns:a16="http://schemas.microsoft.com/office/drawing/2014/main" id="{D70E4A5D-9B87-4F3C-AE80-839414D2128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43" name="Text Box 205">
          <a:extLst>
            <a:ext uri="{FF2B5EF4-FFF2-40B4-BE49-F238E27FC236}">
              <a16:creationId xmlns:a16="http://schemas.microsoft.com/office/drawing/2014/main" id="{603787DC-D403-422A-BDC3-EEFCFC6AB328}"/>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44" name="Text Box 204">
          <a:extLst>
            <a:ext uri="{FF2B5EF4-FFF2-40B4-BE49-F238E27FC236}">
              <a16:creationId xmlns:a16="http://schemas.microsoft.com/office/drawing/2014/main" id="{399E9391-88C1-4CE6-9007-E05F759E861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45" name="Text Box 205">
          <a:extLst>
            <a:ext uri="{FF2B5EF4-FFF2-40B4-BE49-F238E27FC236}">
              <a16:creationId xmlns:a16="http://schemas.microsoft.com/office/drawing/2014/main" id="{8C2DF5EC-6C8E-4AE2-9942-65F44939334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46" name="Text Box 204">
          <a:extLst>
            <a:ext uri="{FF2B5EF4-FFF2-40B4-BE49-F238E27FC236}">
              <a16:creationId xmlns:a16="http://schemas.microsoft.com/office/drawing/2014/main" id="{367178A5-F267-4379-82E8-16A6BD3FD8B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47" name="Text Box 205">
          <a:extLst>
            <a:ext uri="{FF2B5EF4-FFF2-40B4-BE49-F238E27FC236}">
              <a16:creationId xmlns:a16="http://schemas.microsoft.com/office/drawing/2014/main" id="{FBD2DFB6-2E7F-4BDC-8C33-C9EFCB8A618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48" name="Text Box 204">
          <a:extLst>
            <a:ext uri="{FF2B5EF4-FFF2-40B4-BE49-F238E27FC236}">
              <a16:creationId xmlns:a16="http://schemas.microsoft.com/office/drawing/2014/main" id="{7A4E5602-A989-4DC0-AD60-FF8A597219F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49" name="Text Box 205">
          <a:extLst>
            <a:ext uri="{FF2B5EF4-FFF2-40B4-BE49-F238E27FC236}">
              <a16:creationId xmlns:a16="http://schemas.microsoft.com/office/drawing/2014/main" id="{B4056823-468A-43D9-9258-5EF2D86DC17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50" name="Text Box 204">
          <a:extLst>
            <a:ext uri="{FF2B5EF4-FFF2-40B4-BE49-F238E27FC236}">
              <a16:creationId xmlns:a16="http://schemas.microsoft.com/office/drawing/2014/main" id="{6A3F5856-B2D5-45C4-B66A-322624D7E8B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51" name="Text Box 205">
          <a:extLst>
            <a:ext uri="{FF2B5EF4-FFF2-40B4-BE49-F238E27FC236}">
              <a16:creationId xmlns:a16="http://schemas.microsoft.com/office/drawing/2014/main" id="{031364B6-33DD-4413-ADA0-915776C3D71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52" name="Text Box 204">
          <a:extLst>
            <a:ext uri="{FF2B5EF4-FFF2-40B4-BE49-F238E27FC236}">
              <a16:creationId xmlns:a16="http://schemas.microsoft.com/office/drawing/2014/main" id="{E53276DA-31B5-4BF2-9D8E-83E56C0B689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53" name="Text Box 205">
          <a:extLst>
            <a:ext uri="{FF2B5EF4-FFF2-40B4-BE49-F238E27FC236}">
              <a16:creationId xmlns:a16="http://schemas.microsoft.com/office/drawing/2014/main" id="{C199BA9A-CADA-4EDE-B381-6D848B8C736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54" name="Text Box 204">
          <a:extLst>
            <a:ext uri="{FF2B5EF4-FFF2-40B4-BE49-F238E27FC236}">
              <a16:creationId xmlns:a16="http://schemas.microsoft.com/office/drawing/2014/main" id="{D691DFB4-06FF-480B-9B0A-F48771650286}"/>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55" name="Text Box 205">
          <a:extLst>
            <a:ext uri="{FF2B5EF4-FFF2-40B4-BE49-F238E27FC236}">
              <a16:creationId xmlns:a16="http://schemas.microsoft.com/office/drawing/2014/main" id="{DE577933-ECAA-4CAF-8599-42B4D1A00C67}"/>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56" name="Text Box 204">
          <a:extLst>
            <a:ext uri="{FF2B5EF4-FFF2-40B4-BE49-F238E27FC236}">
              <a16:creationId xmlns:a16="http://schemas.microsoft.com/office/drawing/2014/main" id="{62B7E176-3D95-404F-AA59-B1D5DA1D152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57" name="Text Box 205">
          <a:extLst>
            <a:ext uri="{FF2B5EF4-FFF2-40B4-BE49-F238E27FC236}">
              <a16:creationId xmlns:a16="http://schemas.microsoft.com/office/drawing/2014/main" id="{8773A629-0FDB-4685-BBCC-38D23685E0BE}"/>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58" name="Text Box 204">
          <a:extLst>
            <a:ext uri="{FF2B5EF4-FFF2-40B4-BE49-F238E27FC236}">
              <a16:creationId xmlns:a16="http://schemas.microsoft.com/office/drawing/2014/main" id="{2FF7A57E-1429-43B1-A1A1-63EF11A1C5C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59" name="Text Box 205">
          <a:extLst>
            <a:ext uri="{FF2B5EF4-FFF2-40B4-BE49-F238E27FC236}">
              <a16:creationId xmlns:a16="http://schemas.microsoft.com/office/drawing/2014/main" id="{15743A07-6A67-4B6D-BF64-1E861856501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60" name="Text Box 204">
          <a:extLst>
            <a:ext uri="{FF2B5EF4-FFF2-40B4-BE49-F238E27FC236}">
              <a16:creationId xmlns:a16="http://schemas.microsoft.com/office/drawing/2014/main" id="{A2884789-30BF-48C4-B410-4D7C2DC0D9F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61" name="Text Box 205">
          <a:extLst>
            <a:ext uri="{FF2B5EF4-FFF2-40B4-BE49-F238E27FC236}">
              <a16:creationId xmlns:a16="http://schemas.microsoft.com/office/drawing/2014/main" id="{F8AF4231-34C3-4DBC-83F4-23A8607D585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62" name="Text Box 204">
          <a:extLst>
            <a:ext uri="{FF2B5EF4-FFF2-40B4-BE49-F238E27FC236}">
              <a16:creationId xmlns:a16="http://schemas.microsoft.com/office/drawing/2014/main" id="{301A346C-AA06-4836-9010-6D576075C27A}"/>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63" name="Text Box 205">
          <a:extLst>
            <a:ext uri="{FF2B5EF4-FFF2-40B4-BE49-F238E27FC236}">
              <a16:creationId xmlns:a16="http://schemas.microsoft.com/office/drawing/2014/main" id="{F2296DBD-C312-487F-8EC9-AECD72C11A1E}"/>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64" name="Text Box 204">
          <a:extLst>
            <a:ext uri="{FF2B5EF4-FFF2-40B4-BE49-F238E27FC236}">
              <a16:creationId xmlns:a16="http://schemas.microsoft.com/office/drawing/2014/main" id="{256F1C18-4E39-4026-AA6B-3FD3F87BD96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65" name="Text Box 205">
          <a:extLst>
            <a:ext uri="{FF2B5EF4-FFF2-40B4-BE49-F238E27FC236}">
              <a16:creationId xmlns:a16="http://schemas.microsoft.com/office/drawing/2014/main" id="{CA923389-4E0A-4529-ABFB-64ADA05F786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66" name="Text Box 204">
          <a:extLst>
            <a:ext uri="{FF2B5EF4-FFF2-40B4-BE49-F238E27FC236}">
              <a16:creationId xmlns:a16="http://schemas.microsoft.com/office/drawing/2014/main" id="{BFA21688-F62A-4558-9F05-50D95A48A4F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67" name="Text Box 205">
          <a:extLst>
            <a:ext uri="{FF2B5EF4-FFF2-40B4-BE49-F238E27FC236}">
              <a16:creationId xmlns:a16="http://schemas.microsoft.com/office/drawing/2014/main" id="{7664A70E-EEA5-411D-B5BF-005BBC694DE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68" name="Text Box 204">
          <a:extLst>
            <a:ext uri="{FF2B5EF4-FFF2-40B4-BE49-F238E27FC236}">
              <a16:creationId xmlns:a16="http://schemas.microsoft.com/office/drawing/2014/main" id="{B4E702F8-3EB1-45C1-B49B-CA75C840854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69" name="Text Box 205">
          <a:extLst>
            <a:ext uri="{FF2B5EF4-FFF2-40B4-BE49-F238E27FC236}">
              <a16:creationId xmlns:a16="http://schemas.microsoft.com/office/drawing/2014/main" id="{EB5ABC9C-739E-40E3-A5E5-51EC0988ADC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70" name="Text Box 204">
          <a:extLst>
            <a:ext uri="{FF2B5EF4-FFF2-40B4-BE49-F238E27FC236}">
              <a16:creationId xmlns:a16="http://schemas.microsoft.com/office/drawing/2014/main" id="{7556F5F9-B2D2-41AD-99B2-BD57069FC9C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71" name="Text Box 205">
          <a:extLst>
            <a:ext uri="{FF2B5EF4-FFF2-40B4-BE49-F238E27FC236}">
              <a16:creationId xmlns:a16="http://schemas.microsoft.com/office/drawing/2014/main" id="{B519566D-5C87-4A2B-B064-66C3316D4D0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72" name="Text Box 204">
          <a:extLst>
            <a:ext uri="{FF2B5EF4-FFF2-40B4-BE49-F238E27FC236}">
              <a16:creationId xmlns:a16="http://schemas.microsoft.com/office/drawing/2014/main" id="{14A7E931-520F-4F42-952B-3C8BCA0B42B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73" name="Text Box 205">
          <a:extLst>
            <a:ext uri="{FF2B5EF4-FFF2-40B4-BE49-F238E27FC236}">
              <a16:creationId xmlns:a16="http://schemas.microsoft.com/office/drawing/2014/main" id="{E5F00EF3-1F6C-40AE-A9E5-35E89ED680D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74" name="Text Box 204">
          <a:extLst>
            <a:ext uri="{FF2B5EF4-FFF2-40B4-BE49-F238E27FC236}">
              <a16:creationId xmlns:a16="http://schemas.microsoft.com/office/drawing/2014/main" id="{A3259DF5-48F4-4CD1-AB69-FE5C516664C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75" name="Text Box 205">
          <a:extLst>
            <a:ext uri="{FF2B5EF4-FFF2-40B4-BE49-F238E27FC236}">
              <a16:creationId xmlns:a16="http://schemas.microsoft.com/office/drawing/2014/main" id="{30605FB8-85AF-402C-ACE6-4EB7E2C5E3C7}"/>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76" name="Text Box 204">
          <a:extLst>
            <a:ext uri="{FF2B5EF4-FFF2-40B4-BE49-F238E27FC236}">
              <a16:creationId xmlns:a16="http://schemas.microsoft.com/office/drawing/2014/main" id="{8F07F229-16C0-4401-ADBE-64375949DE4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77" name="Text Box 205">
          <a:extLst>
            <a:ext uri="{FF2B5EF4-FFF2-40B4-BE49-F238E27FC236}">
              <a16:creationId xmlns:a16="http://schemas.microsoft.com/office/drawing/2014/main" id="{21A10F0B-150C-4C4E-9941-F66C24323FE7}"/>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78" name="Text Box 204">
          <a:extLst>
            <a:ext uri="{FF2B5EF4-FFF2-40B4-BE49-F238E27FC236}">
              <a16:creationId xmlns:a16="http://schemas.microsoft.com/office/drawing/2014/main" id="{C8E5AFEE-AA96-4DF6-9E9B-A1CF94B26876}"/>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79" name="Text Box 205">
          <a:extLst>
            <a:ext uri="{FF2B5EF4-FFF2-40B4-BE49-F238E27FC236}">
              <a16:creationId xmlns:a16="http://schemas.microsoft.com/office/drawing/2014/main" id="{3B147EEA-831E-48C2-BBB0-CB62CED9F2B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80" name="Text Box 204">
          <a:extLst>
            <a:ext uri="{FF2B5EF4-FFF2-40B4-BE49-F238E27FC236}">
              <a16:creationId xmlns:a16="http://schemas.microsoft.com/office/drawing/2014/main" id="{132E6B31-DCF9-443C-82E5-B20628AB075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81" name="Text Box 205">
          <a:extLst>
            <a:ext uri="{FF2B5EF4-FFF2-40B4-BE49-F238E27FC236}">
              <a16:creationId xmlns:a16="http://schemas.microsoft.com/office/drawing/2014/main" id="{7C01202B-868F-421F-8AD9-DC473FB5908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82" name="Text Box 204">
          <a:extLst>
            <a:ext uri="{FF2B5EF4-FFF2-40B4-BE49-F238E27FC236}">
              <a16:creationId xmlns:a16="http://schemas.microsoft.com/office/drawing/2014/main" id="{5B01A25B-C961-48B3-A2C2-793C1A9D719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83" name="Text Box 205">
          <a:extLst>
            <a:ext uri="{FF2B5EF4-FFF2-40B4-BE49-F238E27FC236}">
              <a16:creationId xmlns:a16="http://schemas.microsoft.com/office/drawing/2014/main" id="{B4B0BF20-2653-44C7-8600-928E17FA5A1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84" name="Text Box 204">
          <a:extLst>
            <a:ext uri="{FF2B5EF4-FFF2-40B4-BE49-F238E27FC236}">
              <a16:creationId xmlns:a16="http://schemas.microsoft.com/office/drawing/2014/main" id="{DC704E94-2D5A-4232-BE51-2CC46FABE0A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85" name="Text Box 205">
          <a:extLst>
            <a:ext uri="{FF2B5EF4-FFF2-40B4-BE49-F238E27FC236}">
              <a16:creationId xmlns:a16="http://schemas.microsoft.com/office/drawing/2014/main" id="{9C1EDF67-B751-4558-9D3D-608EEA5AF08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86" name="Text Box 204">
          <a:extLst>
            <a:ext uri="{FF2B5EF4-FFF2-40B4-BE49-F238E27FC236}">
              <a16:creationId xmlns:a16="http://schemas.microsoft.com/office/drawing/2014/main" id="{6DFD9B6E-C8D2-40BE-8F33-275622C5B7B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87" name="Text Box 205">
          <a:extLst>
            <a:ext uri="{FF2B5EF4-FFF2-40B4-BE49-F238E27FC236}">
              <a16:creationId xmlns:a16="http://schemas.microsoft.com/office/drawing/2014/main" id="{1D77F0A8-EA02-4AFD-AB8E-31730E174BD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88" name="Text Box 204">
          <a:extLst>
            <a:ext uri="{FF2B5EF4-FFF2-40B4-BE49-F238E27FC236}">
              <a16:creationId xmlns:a16="http://schemas.microsoft.com/office/drawing/2014/main" id="{0321C72D-D07C-4F4C-A557-4A7E03566EA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89" name="Text Box 205">
          <a:extLst>
            <a:ext uri="{FF2B5EF4-FFF2-40B4-BE49-F238E27FC236}">
              <a16:creationId xmlns:a16="http://schemas.microsoft.com/office/drawing/2014/main" id="{4173DB1C-B5F2-4B47-A1C7-76E4C8BFE21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90" name="Text Box 204">
          <a:extLst>
            <a:ext uri="{FF2B5EF4-FFF2-40B4-BE49-F238E27FC236}">
              <a16:creationId xmlns:a16="http://schemas.microsoft.com/office/drawing/2014/main" id="{449E59E8-CDEF-4B22-8D09-1D48D8B75398}"/>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91" name="Text Box 205">
          <a:extLst>
            <a:ext uri="{FF2B5EF4-FFF2-40B4-BE49-F238E27FC236}">
              <a16:creationId xmlns:a16="http://schemas.microsoft.com/office/drawing/2014/main" id="{5C09C330-887C-4752-A826-C765AEBF4AA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92" name="Text Box 204">
          <a:extLst>
            <a:ext uri="{FF2B5EF4-FFF2-40B4-BE49-F238E27FC236}">
              <a16:creationId xmlns:a16="http://schemas.microsoft.com/office/drawing/2014/main" id="{059349C0-5624-4ECA-80D1-A6F5218AAC7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93" name="Text Box 205">
          <a:extLst>
            <a:ext uri="{FF2B5EF4-FFF2-40B4-BE49-F238E27FC236}">
              <a16:creationId xmlns:a16="http://schemas.microsoft.com/office/drawing/2014/main" id="{FF7C01A9-E8C9-4BC1-A88D-31B224FCABA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94" name="Text Box 204">
          <a:extLst>
            <a:ext uri="{FF2B5EF4-FFF2-40B4-BE49-F238E27FC236}">
              <a16:creationId xmlns:a16="http://schemas.microsoft.com/office/drawing/2014/main" id="{2EBE8BA9-0CCC-4DAB-8E3F-F827C7919AD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95" name="Text Box 205">
          <a:extLst>
            <a:ext uri="{FF2B5EF4-FFF2-40B4-BE49-F238E27FC236}">
              <a16:creationId xmlns:a16="http://schemas.microsoft.com/office/drawing/2014/main" id="{A3E016C4-0608-41C4-95E4-8999AAFFDC99}"/>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96" name="Text Box 204">
          <a:extLst>
            <a:ext uri="{FF2B5EF4-FFF2-40B4-BE49-F238E27FC236}">
              <a16:creationId xmlns:a16="http://schemas.microsoft.com/office/drawing/2014/main" id="{D65E49F7-2426-4109-9DDD-3E8B8509053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97" name="Text Box 205">
          <a:extLst>
            <a:ext uri="{FF2B5EF4-FFF2-40B4-BE49-F238E27FC236}">
              <a16:creationId xmlns:a16="http://schemas.microsoft.com/office/drawing/2014/main" id="{A4A7D011-EEF6-4BAC-8F8B-41D6B516BFC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98" name="Text Box 204">
          <a:extLst>
            <a:ext uri="{FF2B5EF4-FFF2-40B4-BE49-F238E27FC236}">
              <a16:creationId xmlns:a16="http://schemas.microsoft.com/office/drawing/2014/main" id="{BB6B8FAC-B252-49ED-AB7F-4B7B88B7E2D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699" name="Text Box 205">
          <a:extLst>
            <a:ext uri="{FF2B5EF4-FFF2-40B4-BE49-F238E27FC236}">
              <a16:creationId xmlns:a16="http://schemas.microsoft.com/office/drawing/2014/main" id="{84A71241-E75E-4D11-BC23-32A2E41F734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00" name="Text Box 204">
          <a:extLst>
            <a:ext uri="{FF2B5EF4-FFF2-40B4-BE49-F238E27FC236}">
              <a16:creationId xmlns:a16="http://schemas.microsoft.com/office/drawing/2014/main" id="{311FEC40-8EAA-41BE-B228-755EF9E8AC16}"/>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01" name="Text Box 205">
          <a:extLst>
            <a:ext uri="{FF2B5EF4-FFF2-40B4-BE49-F238E27FC236}">
              <a16:creationId xmlns:a16="http://schemas.microsoft.com/office/drawing/2014/main" id="{506AD801-88F7-4414-9CAD-8617116EA1C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02" name="Text Box 204">
          <a:extLst>
            <a:ext uri="{FF2B5EF4-FFF2-40B4-BE49-F238E27FC236}">
              <a16:creationId xmlns:a16="http://schemas.microsoft.com/office/drawing/2014/main" id="{A9C93077-4DF9-4CA0-AF7D-2DC08B4F4B3A}"/>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03" name="Text Box 205">
          <a:extLst>
            <a:ext uri="{FF2B5EF4-FFF2-40B4-BE49-F238E27FC236}">
              <a16:creationId xmlns:a16="http://schemas.microsoft.com/office/drawing/2014/main" id="{BD66CAA5-BFDE-4879-9A52-8F8DE011A72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04" name="Text Box 204">
          <a:extLst>
            <a:ext uri="{FF2B5EF4-FFF2-40B4-BE49-F238E27FC236}">
              <a16:creationId xmlns:a16="http://schemas.microsoft.com/office/drawing/2014/main" id="{10ED7091-6F22-4158-BCD3-B5E03C6586A6}"/>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05" name="Text Box 205">
          <a:extLst>
            <a:ext uri="{FF2B5EF4-FFF2-40B4-BE49-F238E27FC236}">
              <a16:creationId xmlns:a16="http://schemas.microsoft.com/office/drawing/2014/main" id="{23FBCB38-18E2-4D9E-A2C7-5DDFDB94D62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06" name="Text Box 204">
          <a:extLst>
            <a:ext uri="{FF2B5EF4-FFF2-40B4-BE49-F238E27FC236}">
              <a16:creationId xmlns:a16="http://schemas.microsoft.com/office/drawing/2014/main" id="{CDCEDC7B-3281-4C05-9C26-10FA11900E37}"/>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07" name="Text Box 205">
          <a:extLst>
            <a:ext uri="{FF2B5EF4-FFF2-40B4-BE49-F238E27FC236}">
              <a16:creationId xmlns:a16="http://schemas.microsoft.com/office/drawing/2014/main" id="{228F38CE-2035-47F7-A884-625A3D83063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08" name="Text Box 204">
          <a:extLst>
            <a:ext uri="{FF2B5EF4-FFF2-40B4-BE49-F238E27FC236}">
              <a16:creationId xmlns:a16="http://schemas.microsoft.com/office/drawing/2014/main" id="{5C95743A-FAE0-4EC4-AD11-B6969C2EA4E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09" name="Text Box 205">
          <a:extLst>
            <a:ext uri="{FF2B5EF4-FFF2-40B4-BE49-F238E27FC236}">
              <a16:creationId xmlns:a16="http://schemas.microsoft.com/office/drawing/2014/main" id="{A413E46D-AE7D-49C6-9A44-C36EA732905E}"/>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10" name="Text Box 204">
          <a:extLst>
            <a:ext uri="{FF2B5EF4-FFF2-40B4-BE49-F238E27FC236}">
              <a16:creationId xmlns:a16="http://schemas.microsoft.com/office/drawing/2014/main" id="{610C1168-18BA-495F-AF9F-E18DF7C534F7}"/>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11" name="Text Box 205">
          <a:extLst>
            <a:ext uri="{FF2B5EF4-FFF2-40B4-BE49-F238E27FC236}">
              <a16:creationId xmlns:a16="http://schemas.microsoft.com/office/drawing/2014/main" id="{4CDC20CD-8691-4D66-B04C-EB331D5552F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12" name="Text Box 204">
          <a:extLst>
            <a:ext uri="{FF2B5EF4-FFF2-40B4-BE49-F238E27FC236}">
              <a16:creationId xmlns:a16="http://schemas.microsoft.com/office/drawing/2014/main" id="{4E4833A7-72AB-4005-995C-5E5D79FE4CB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13" name="Text Box 205">
          <a:extLst>
            <a:ext uri="{FF2B5EF4-FFF2-40B4-BE49-F238E27FC236}">
              <a16:creationId xmlns:a16="http://schemas.microsoft.com/office/drawing/2014/main" id="{DFCA5844-968E-4BB8-9410-250EF338DF81}"/>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14" name="Text Box 204">
          <a:extLst>
            <a:ext uri="{FF2B5EF4-FFF2-40B4-BE49-F238E27FC236}">
              <a16:creationId xmlns:a16="http://schemas.microsoft.com/office/drawing/2014/main" id="{5DB0A281-9884-4415-BD40-64776CB3013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15" name="Text Box 205">
          <a:extLst>
            <a:ext uri="{FF2B5EF4-FFF2-40B4-BE49-F238E27FC236}">
              <a16:creationId xmlns:a16="http://schemas.microsoft.com/office/drawing/2014/main" id="{34AF7522-BDE3-4ECB-88AB-DDDCD12A7C6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16" name="Text Box 204">
          <a:extLst>
            <a:ext uri="{FF2B5EF4-FFF2-40B4-BE49-F238E27FC236}">
              <a16:creationId xmlns:a16="http://schemas.microsoft.com/office/drawing/2014/main" id="{778B993B-9E76-41A1-84CB-BE4E30F4EF9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17" name="Text Box 205">
          <a:extLst>
            <a:ext uri="{FF2B5EF4-FFF2-40B4-BE49-F238E27FC236}">
              <a16:creationId xmlns:a16="http://schemas.microsoft.com/office/drawing/2014/main" id="{E2A8CDB5-A341-4D78-9737-D4BFE0A149E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18" name="Text Box 204">
          <a:extLst>
            <a:ext uri="{FF2B5EF4-FFF2-40B4-BE49-F238E27FC236}">
              <a16:creationId xmlns:a16="http://schemas.microsoft.com/office/drawing/2014/main" id="{7FBDB097-DE69-4A2B-A752-D9E574DA9AF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19" name="Text Box 205">
          <a:extLst>
            <a:ext uri="{FF2B5EF4-FFF2-40B4-BE49-F238E27FC236}">
              <a16:creationId xmlns:a16="http://schemas.microsoft.com/office/drawing/2014/main" id="{8E0DB207-DA9F-4428-A522-0C93B275C4C6}"/>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20" name="Text Box 204">
          <a:extLst>
            <a:ext uri="{FF2B5EF4-FFF2-40B4-BE49-F238E27FC236}">
              <a16:creationId xmlns:a16="http://schemas.microsoft.com/office/drawing/2014/main" id="{9C006461-DDF0-43C5-8B58-376A28A1BA5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21" name="Text Box 205">
          <a:extLst>
            <a:ext uri="{FF2B5EF4-FFF2-40B4-BE49-F238E27FC236}">
              <a16:creationId xmlns:a16="http://schemas.microsoft.com/office/drawing/2014/main" id="{9B70767B-D0ED-402A-876C-737858FB5B4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22" name="Text Box 204">
          <a:extLst>
            <a:ext uri="{FF2B5EF4-FFF2-40B4-BE49-F238E27FC236}">
              <a16:creationId xmlns:a16="http://schemas.microsoft.com/office/drawing/2014/main" id="{4932CBA1-42BF-4CF6-A870-F4F0962ADD6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23" name="Text Box 205">
          <a:extLst>
            <a:ext uri="{FF2B5EF4-FFF2-40B4-BE49-F238E27FC236}">
              <a16:creationId xmlns:a16="http://schemas.microsoft.com/office/drawing/2014/main" id="{1252EA34-EE3D-4E3C-B622-3F683141AD2A}"/>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24" name="Text Box 204">
          <a:extLst>
            <a:ext uri="{FF2B5EF4-FFF2-40B4-BE49-F238E27FC236}">
              <a16:creationId xmlns:a16="http://schemas.microsoft.com/office/drawing/2014/main" id="{9FC18C97-D48F-4C44-B7E5-D8017C1A272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25" name="Text Box 205">
          <a:extLst>
            <a:ext uri="{FF2B5EF4-FFF2-40B4-BE49-F238E27FC236}">
              <a16:creationId xmlns:a16="http://schemas.microsoft.com/office/drawing/2014/main" id="{765D55F2-6944-47C9-82FD-D070FB80438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26" name="Text Box 204">
          <a:extLst>
            <a:ext uri="{FF2B5EF4-FFF2-40B4-BE49-F238E27FC236}">
              <a16:creationId xmlns:a16="http://schemas.microsoft.com/office/drawing/2014/main" id="{2A737BBA-8179-415B-9B49-B100498D3F4E}"/>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27" name="Text Box 205">
          <a:extLst>
            <a:ext uri="{FF2B5EF4-FFF2-40B4-BE49-F238E27FC236}">
              <a16:creationId xmlns:a16="http://schemas.microsoft.com/office/drawing/2014/main" id="{5D6A59D0-A653-4194-BAAC-BD35CCE43357}"/>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28" name="Text Box 204">
          <a:extLst>
            <a:ext uri="{FF2B5EF4-FFF2-40B4-BE49-F238E27FC236}">
              <a16:creationId xmlns:a16="http://schemas.microsoft.com/office/drawing/2014/main" id="{128CF9B9-8675-4F6C-8C33-EA8E41AF2772}"/>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29" name="Text Box 205">
          <a:extLst>
            <a:ext uri="{FF2B5EF4-FFF2-40B4-BE49-F238E27FC236}">
              <a16:creationId xmlns:a16="http://schemas.microsoft.com/office/drawing/2014/main" id="{2AD2C110-FC47-492B-B722-F51834CFA73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30" name="Text Box 204">
          <a:extLst>
            <a:ext uri="{FF2B5EF4-FFF2-40B4-BE49-F238E27FC236}">
              <a16:creationId xmlns:a16="http://schemas.microsoft.com/office/drawing/2014/main" id="{1FAE421F-A61E-4625-99FB-EB3FDF81F320}"/>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31" name="Text Box 205">
          <a:extLst>
            <a:ext uri="{FF2B5EF4-FFF2-40B4-BE49-F238E27FC236}">
              <a16:creationId xmlns:a16="http://schemas.microsoft.com/office/drawing/2014/main" id="{8234E2BE-9997-4529-9D03-F1AC336E59A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32" name="Text Box 204">
          <a:extLst>
            <a:ext uri="{FF2B5EF4-FFF2-40B4-BE49-F238E27FC236}">
              <a16:creationId xmlns:a16="http://schemas.microsoft.com/office/drawing/2014/main" id="{568F97E3-421F-48B8-8D1A-12B467179E66}"/>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33" name="Text Box 205">
          <a:extLst>
            <a:ext uri="{FF2B5EF4-FFF2-40B4-BE49-F238E27FC236}">
              <a16:creationId xmlns:a16="http://schemas.microsoft.com/office/drawing/2014/main" id="{CB3C6405-6F89-41EA-9E4A-885C6D1E1BAB}"/>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34" name="Text Box 204">
          <a:extLst>
            <a:ext uri="{FF2B5EF4-FFF2-40B4-BE49-F238E27FC236}">
              <a16:creationId xmlns:a16="http://schemas.microsoft.com/office/drawing/2014/main" id="{A46CB3EF-25DB-43B6-887F-36A7D714D5EA}"/>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35" name="Text Box 205">
          <a:extLst>
            <a:ext uri="{FF2B5EF4-FFF2-40B4-BE49-F238E27FC236}">
              <a16:creationId xmlns:a16="http://schemas.microsoft.com/office/drawing/2014/main" id="{C842AF2D-8C13-47E9-AF48-9617D8FD3928}"/>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36" name="Text Box 204">
          <a:extLst>
            <a:ext uri="{FF2B5EF4-FFF2-40B4-BE49-F238E27FC236}">
              <a16:creationId xmlns:a16="http://schemas.microsoft.com/office/drawing/2014/main" id="{DB751854-FF0A-425C-AC1C-D96777D5EA34}"/>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37" name="Text Box 205">
          <a:extLst>
            <a:ext uri="{FF2B5EF4-FFF2-40B4-BE49-F238E27FC236}">
              <a16:creationId xmlns:a16="http://schemas.microsoft.com/office/drawing/2014/main" id="{B96059BB-DB4E-42A6-8E24-9540D440C4C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38" name="Text Box 204">
          <a:extLst>
            <a:ext uri="{FF2B5EF4-FFF2-40B4-BE49-F238E27FC236}">
              <a16:creationId xmlns:a16="http://schemas.microsoft.com/office/drawing/2014/main" id="{1550C045-4542-4038-AEF4-2C117BD53B4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39" name="Text Box 205">
          <a:extLst>
            <a:ext uri="{FF2B5EF4-FFF2-40B4-BE49-F238E27FC236}">
              <a16:creationId xmlns:a16="http://schemas.microsoft.com/office/drawing/2014/main" id="{9E625AAF-CEB0-439E-B273-A0A0CE8D8FE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40" name="Text Box 204">
          <a:extLst>
            <a:ext uri="{FF2B5EF4-FFF2-40B4-BE49-F238E27FC236}">
              <a16:creationId xmlns:a16="http://schemas.microsoft.com/office/drawing/2014/main" id="{C8E44B38-138B-4885-B086-A9C7B1C5052C}"/>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41" name="Text Box 205">
          <a:extLst>
            <a:ext uri="{FF2B5EF4-FFF2-40B4-BE49-F238E27FC236}">
              <a16:creationId xmlns:a16="http://schemas.microsoft.com/office/drawing/2014/main" id="{9C840D89-3056-4351-A3B7-3B5BAF29502A}"/>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42" name="Text Box 204">
          <a:extLst>
            <a:ext uri="{FF2B5EF4-FFF2-40B4-BE49-F238E27FC236}">
              <a16:creationId xmlns:a16="http://schemas.microsoft.com/office/drawing/2014/main" id="{97C9371A-BD67-4C11-BD22-DB22AF4BBEAD}"/>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43" name="Text Box 205">
          <a:extLst>
            <a:ext uri="{FF2B5EF4-FFF2-40B4-BE49-F238E27FC236}">
              <a16:creationId xmlns:a16="http://schemas.microsoft.com/office/drawing/2014/main" id="{CDD2E85C-E54D-47A6-B722-B2FE9E62B073}"/>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44" name="Text Box 204">
          <a:extLst>
            <a:ext uri="{FF2B5EF4-FFF2-40B4-BE49-F238E27FC236}">
              <a16:creationId xmlns:a16="http://schemas.microsoft.com/office/drawing/2014/main" id="{379FB62C-1966-442B-BE6B-10C8719C2FE5}"/>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745" name="Text Box 205">
          <a:extLst>
            <a:ext uri="{FF2B5EF4-FFF2-40B4-BE49-F238E27FC236}">
              <a16:creationId xmlns:a16="http://schemas.microsoft.com/office/drawing/2014/main" id="{5E13C0AF-C1BA-4611-8EA1-71022D4B6FFF}"/>
            </a:ext>
          </a:extLst>
        </xdr:cNvPr>
        <xdr:cNvSpPr txBox="1">
          <a:spLocks noChangeArrowheads="1"/>
        </xdr:cNvSpPr>
      </xdr:nvSpPr>
      <xdr:spPr bwMode="auto">
        <a:xfrm>
          <a:off x="2063115" y="9806940"/>
          <a:ext cx="76200" cy="200025"/>
        </a:xfrm>
        <a:prstGeom prst="rect">
          <a:avLst/>
        </a:prstGeom>
        <a:noFill/>
        <a:ln w="9525">
          <a:noFill/>
          <a:miter lim="800000"/>
          <a:headEnd/>
          <a:tailEnd/>
        </a:ln>
      </xdr:spPr>
    </xdr:sp>
    <xdr:clientData/>
  </xdr:oneCellAnchor>
</xdr:wsDr>
</file>

<file path=xl/drawings/drawing4.xml><?xml version="1.0" encoding="utf-8"?>
<xdr:wsDr xmlns:xdr="http://schemas.openxmlformats.org/drawingml/2006/spreadsheetDrawing" xmlns:a="http://schemas.openxmlformats.org/drawingml/2006/main">
  <xdr:twoCellAnchor>
    <xdr:from>
      <xdr:col>4</xdr:col>
      <xdr:colOff>234462</xdr:colOff>
      <xdr:row>3</xdr:row>
      <xdr:rowOff>9528</xdr:rowOff>
    </xdr:from>
    <xdr:to>
      <xdr:col>6</xdr:col>
      <xdr:colOff>628651</xdr:colOff>
      <xdr:row>3</xdr:row>
      <xdr:rowOff>21981</xdr:rowOff>
    </xdr:to>
    <xdr:cxnSp macro="">
      <xdr:nvCxnSpPr>
        <xdr:cNvPr id="2" name="Straight Connector 2">
          <a:extLst>
            <a:ext uri="{FF2B5EF4-FFF2-40B4-BE49-F238E27FC236}">
              <a16:creationId xmlns:a16="http://schemas.microsoft.com/office/drawing/2014/main" id="{64C84FDA-0308-4A1B-9ED1-BE81BD94EBAD}"/>
            </a:ext>
          </a:extLst>
        </xdr:cNvPr>
        <xdr:cNvCxnSpPr/>
      </xdr:nvCxnSpPr>
      <xdr:spPr>
        <a:xfrm flipH="1">
          <a:off x="7023882" y="504828"/>
          <a:ext cx="1590529" cy="12453"/>
        </a:xfrm>
        <a:prstGeom prst="line">
          <a:avLst/>
        </a:prstGeom>
        <a:ln>
          <a:solidFill>
            <a:sysClr val="windowText" lastClr="000000"/>
          </a:solidFill>
        </a:ln>
      </xdr:spPr>
      <xdr:style>
        <a:lnRef idx="1">
          <a:schemeClr val="dk1"/>
        </a:lnRef>
        <a:fillRef idx="0">
          <a:schemeClr val="dk1"/>
        </a:fillRef>
        <a:effectRef idx="0">
          <a:schemeClr val="dk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oneCellAnchor>
    <xdr:from>
      <xdr:col>2</xdr:col>
      <xdr:colOff>828675</xdr:colOff>
      <xdr:row>91</xdr:row>
      <xdr:rowOff>0</xdr:rowOff>
    </xdr:from>
    <xdr:ext cx="76200" cy="200025"/>
    <xdr:sp macro="" textlink="">
      <xdr:nvSpPr>
        <xdr:cNvPr id="374" name="Text Box 204">
          <a:extLst>
            <a:ext uri="{FF2B5EF4-FFF2-40B4-BE49-F238E27FC236}">
              <a16:creationId xmlns:a16="http://schemas.microsoft.com/office/drawing/2014/main" id="{EFE87AD9-730E-47B0-AA14-8D27BF32BE8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75" name="Text Box 205">
          <a:extLst>
            <a:ext uri="{FF2B5EF4-FFF2-40B4-BE49-F238E27FC236}">
              <a16:creationId xmlns:a16="http://schemas.microsoft.com/office/drawing/2014/main" id="{49C3A149-C36B-4E5B-9319-4C8DD9E9344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76" name="Text Box 204">
          <a:extLst>
            <a:ext uri="{FF2B5EF4-FFF2-40B4-BE49-F238E27FC236}">
              <a16:creationId xmlns:a16="http://schemas.microsoft.com/office/drawing/2014/main" id="{AB76332F-F7C0-497E-B6C9-AABA8BA7AAC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77" name="Text Box 205">
          <a:extLst>
            <a:ext uri="{FF2B5EF4-FFF2-40B4-BE49-F238E27FC236}">
              <a16:creationId xmlns:a16="http://schemas.microsoft.com/office/drawing/2014/main" id="{32441EB4-BE19-4A1F-8757-37D608B48A4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78" name="Text Box 204">
          <a:extLst>
            <a:ext uri="{FF2B5EF4-FFF2-40B4-BE49-F238E27FC236}">
              <a16:creationId xmlns:a16="http://schemas.microsoft.com/office/drawing/2014/main" id="{E4D73233-797F-4A78-9E7B-6B8F983A4DE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79" name="Text Box 205">
          <a:extLst>
            <a:ext uri="{FF2B5EF4-FFF2-40B4-BE49-F238E27FC236}">
              <a16:creationId xmlns:a16="http://schemas.microsoft.com/office/drawing/2014/main" id="{02835E0B-1D8A-4812-8EE3-F609B0BC005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80" name="Text Box 204">
          <a:extLst>
            <a:ext uri="{FF2B5EF4-FFF2-40B4-BE49-F238E27FC236}">
              <a16:creationId xmlns:a16="http://schemas.microsoft.com/office/drawing/2014/main" id="{A05CEF7B-4BEC-440E-AB12-B14B1E0E386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81" name="Text Box 205">
          <a:extLst>
            <a:ext uri="{FF2B5EF4-FFF2-40B4-BE49-F238E27FC236}">
              <a16:creationId xmlns:a16="http://schemas.microsoft.com/office/drawing/2014/main" id="{BEA43C5E-66B7-4DB5-8CE3-99E500124B7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82" name="Text Box 204">
          <a:extLst>
            <a:ext uri="{FF2B5EF4-FFF2-40B4-BE49-F238E27FC236}">
              <a16:creationId xmlns:a16="http://schemas.microsoft.com/office/drawing/2014/main" id="{CF0874CB-93F4-44F5-9FFD-887D12148B3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83" name="Text Box 205">
          <a:extLst>
            <a:ext uri="{FF2B5EF4-FFF2-40B4-BE49-F238E27FC236}">
              <a16:creationId xmlns:a16="http://schemas.microsoft.com/office/drawing/2014/main" id="{0A1A2D2A-86DB-454A-9919-F95E92A26B8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84" name="Text Box 204">
          <a:extLst>
            <a:ext uri="{FF2B5EF4-FFF2-40B4-BE49-F238E27FC236}">
              <a16:creationId xmlns:a16="http://schemas.microsoft.com/office/drawing/2014/main" id="{0A91EC01-C78F-49AC-A228-FA71435666D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85" name="Text Box 205">
          <a:extLst>
            <a:ext uri="{FF2B5EF4-FFF2-40B4-BE49-F238E27FC236}">
              <a16:creationId xmlns:a16="http://schemas.microsoft.com/office/drawing/2014/main" id="{3A94C929-327F-41CA-8BD5-9906FAE88CA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86" name="Text Box 204">
          <a:extLst>
            <a:ext uri="{FF2B5EF4-FFF2-40B4-BE49-F238E27FC236}">
              <a16:creationId xmlns:a16="http://schemas.microsoft.com/office/drawing/2014/main" id="{79E1D9AB-3AED-4605-B406-CEAA55546B1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87" name="Text Box 205">
          <a:extLst>
            <a:ext uri="{FF2B5EF4-FFF2-40B4-BE49-F238E27FC236}">
              <a16:creationId xmlns:a16="http://schemas.microsoft.com/office/drawing/2014/main" id="{0E033750-BD03-4B95-A2B6-4448B0CC746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88" name="Text Box 204">
          <a:extLst>
            <a:ext uri="{FF2B5EF4-FFF2-40B4-BE49-F238E27FC236}">
              <a16:creationId xmlns:a16="http://schemas.microsoft.com/office/drawing/2014/main" id="{40193DAE-F1B1-4C5D-A252-BADFB74F7E1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89" name="Text Box 205">
          <a:extLst>
            <a:ext uri="{FF2B5EF4-FFF2-40B4-BE49-F238E27FC236}">
              <a16:creationId xmlns:a16="http://schemas.microsoft.com/office/drawing/2014/main" id="{51494E40-5A31-49C9-91EA-D54CA81689F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90" name="Text Box 204">
          <a:extLst>
            <a:ext uri="{FF2B5EF4-FFF2-40B4-BE49-F238E27FC236}">
              <a16:creationId xmlns:a16="http://schemas.microsoft.com/office/drawing/2014/main" id="{39A66157-4B32-413D-B16E-8768210423C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91" name="Text Box 205">
          <a:extLst>
            <a:ext uri="{FF2B5EF4-FFF2-40B4-BE49-F238E27FC236}">
              <a16:creationId xmlns:a16="http://schemas.microsoft.com/office/drawing/2014/main" id="{AA9E2C05-3EE0-4695-9905-4EBF501B28D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92" name="Text Box 204">
          <a:extLst>
            <a:ext uri="{FF2B5EF4-FFF2-40B4-BE49-F238E27FC236}">
              <a16:creationId xmlns:a16="http://schemas.microsoft.com/office/drawing/2014/main" id="{8CD3C6E6-6DB0-47DF-A4AA-4D19F52EC7E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93" name="Text Box 205">
          <a:extLst>
            <a:ext uri="{FF2B5EF4-FFF2-40B4-BE49-F238E27FC236}">
              <a16:creationId xmlns:a16="http://schemas.microsoft.com/office/drawing/2014/main" id="{34536AD6-C1DC-4A62-84D9-E8099F47D22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94" name="Text Box 204">
          <a:extLst>
            <a:ext uri="{FF2B5EF4-FFF2-40B4-BE49-F238E27FC236}">
              <a16:creationId xmlns:a16="http://schemas.microsoft.com/office/drawing/2014/main" id="{03999F3E-F799-459E-9606-BD2C5AEE74A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95" name="Text Box 205">
          <a:extLst>
            <a:ext uri="{FF2B5EF4-FFF2-40B4-BE49-F238E27FC236}">
              <a16:creationId xmlns:a16="http://schemas.microsoft.com/office/drawing/2014/main" id="{8173F486-750A-4923-85B6-13FDCC5C907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96" name="Text Box 204">
          <a:extLst>
            <a:ext uri="{FF2B5EF4-FFF2-40B4-BE49-F238E27FC236}">
              <a16:creationId xmlns:a16="http://schemas.microsoft.com/office/drawing/2014/main" id="{BD0C8ABD-1088-4337-B41E-C5B29D2AB5B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97" name="Text Box 205">
          <a:extLst>
            <a:ext uri="{FF2B5EF4-FFF2-40B4-BE49-F238E27FC236}">
              <a16:creationId xmlns:a16="http://schemas.microsoft.com/office/drawing/2014/main" id="{0C8D6F1D-4966-4885-A1A9-016F2539B1B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98" name="Text Box 204">
          <a:extLst>
            <a:ext uri="{FF2B5EF4-FFF2-40B4-BE49-F238E27FC236}">
              <a16:creationId xmlns:a16="http://schemas.microsoft.com/office/drawing/2014/main" id="{D80CBCA8-09F4-457E-AECF-2F6D525F906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399" name="Text Box 205">
          <a:extLst>
            <a:ext uri="{FF2B5EF4-FFF2-40B4-BE49-F238E27FC236}">
              <a16:creationId xmlns:a16="http://schemas.microsoft.com/office/drawing/2014/main" id="{B31C5A01-2007-49AB-BA0C-93793EED471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00" name="Text Box 204">
          <a:extLst>
            <a:ext uri="{FF2B5EF4-FFF2-40B4-BE49-F238E27FC236}">
              <a16:creationId xmlns:a16="http://schemas.microsoft.com/office/drawing/2014/main" id="{756E7F63-BCB2-43F0-9494-E9DB356B971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01" name="Text Box 205">
          <a:extLst>
            <a:ext uri="{FF2B5EF4-FFF2-40B4-BE49-F238E27FC236}">
              <a16:creationId xmlns:a16="http://schemas.microsoft.com/office/drawing/2014/main" id="{DD22C0EB-1243-4CCC-8CAC-6132D8F0933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02" name="Text Box 204">
          <a:extLst>
            <a:ext uri="{FF2B5EF4-FFF2-40B4-BE49-F238E27FC236}">
              <a16:creationId xmlns:a16="http://schemas.microsoft.com/office/drawing/2014/main" id="{6AE8733C-D03D-4815-97E9-552A4170F14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03" name="Text Box 205">
          <a:extLst>
            <a:ext uri="{FF2B5EF4-FFF2-40B4-BE49-F238E27FC236}">
              <a16:creationId xmlns:a16="http://schemas.microsoft.com/office/drawing/2014/main" id="{ADA53EDD-03CA-41AB-A710-7E2F29B4743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04" name="Text Box 204">
          <a:extLst>
            <a:ext uri="{FF2B5EF4-FFF2-40B4-BE49-F238E27FC236}">
              <a16:creationId xmlns:a16="http://schemas.microsoft.com/office/drawing/2014/main" id="{5F0A4633-5A50-47E0-AB20-69879547054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05" name="Text Box 205">
          <a:extLst>
            <a:ext uri="{FF2B5EF4-FFF2-40B4-BE49-F238E27FC236}">
              <a16:creationId xmlns:a16="http://schemas.microsoft.com/office/drawing/2014/main" id="{8BD21C74-C440-4AE0-B8B2-D46A8D2A958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06" name="Text Box 204">
          <a:extLst>
            <a:ext uri="{FF2B5EF4-FFF2-40B4-BE49-F238E27FC236}">
              <a16:creationId xmlns:a16="http://schemas.microsoft.com/office/drawing/2014/main" id="{6D3F3D50-3910-43F7-8E37-39628A5CC7D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07" name="Text Box 205">
          <a:extLst>
            <a:ext uri="{FF2B5EF4-FFF2-40B4-BE49-F238E27FC236}">
              <a16:creationId xmlns:a16="http://schemas.microsoft.com/office/drawing/2014/main" id="{0188F067-4AF6-49F5-A857-A0437AE5C6D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08" name="Text Box 204">
          <a:extLst>
            <a:ext uri="{FF2B5EF4-FFF2-40B4-BE49-F238E27FC236}">
              <a16:creationId xmlns:a16="http://schemas.microsoft.com/office/drawing/2014/main" id="{CF10D6D2-81B7-4FD6-8A2F-1274C31B2AE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09" name="Text Box 205">
          <a:extLst>
            <a:ext uri="{FF2B5EF4-FFF2-40B4-BE49-F238E27FC236}">
              <a16:creationId xmlns:a16="http://schemas.microsoft.com/office/drawing/2014/main" id="{5E761179-C696-407D-91AC-B0C9AD895F6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10" name="Text Box 204">
          <a:extLst>
            <a:ext uri="{FF2B5EF4-FFF2-40B4-BE49-F238E27FC236}">
              <a16:creationId xmlns:a16="http://schemas.microsoft.com/office/drawing/2014/main" id="{FF9A35C0-5372-4FFE-9422-D251F92CA3F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11" name="Text Box 205">
          <a:extLst>
            <a:ext uri="{FF2B5EF4-FFF2-40B4-BE49-F238E27FC236}">
              <a16:creationId xmlns:a16="http://schemas.microsoft.com/office/drawing/2014/main" id="{F379D722-88B4-42FD-A8B8-72313A22FBD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12" name="Text Box 204">
          <a:extLst>
            <a:ext uri="{FF2B5EF4-FFF2-40B4-BE49-F238E27FC236}">
              <a16:creationId xmlns:a16="http://schemas.microsoft.com/office/drawing/2014/main" id="{A4BB5A90-6F01-4FFD-B84F-D3C88C9AEC2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13" name="Text Box 205">
          <a:extLst>
            <a:ext uri="{FF2B5EF4-FFF2-40B4-BE49-F238E27FC236}">
              <a16:creationId xmlns:a16="http://schemas.microsoft.com/office/drawing/2014/main" id="{9474B035-874E-411E-A0DA-8DBA980DFA8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14" name="Text Box 204">
          <a:extLst>
            <a:ext uri="{FF2B5EF4-FFF2-40B4-BE49-F238E27FC236}">
              <a16:creationId xmlns:a16="http://schemas.microsoft.com/office/drawing/2014/main" id="{68AD7BA0-D957-409B-8028-CEF2B3D3555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15" name="Text Box 205">
          <a:extLst>
            <a:ext uri="{FF2B5EF4-FFF2-40B4-BE49-F238E27FC236}">
              <a16:creationId xmlns:a16="http://schemas.microsoft.com/office/drawing/2014/main" id="{F8ACB0B1-5676-4358-BE47-6595F24BE5E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16" name="Text Box 204">
          <a:extLst>
            <a:ext uri="{FF2B5EF4-FFF2-40B4-BE49-F238E27FC236}">
              <a16:creationId xmlns:a16="http://schemas.microsoft.com/office/drawing/2014/main" id="{90EC33CA-CE81-418F-ACF4-2E31DC02EC3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17" name="Text Box 205">
          <a:extLst>
            <a:ext uri="{FF2B5EF4-FFF2-40B4-BE49-F238E27FC236}">
              <a16:creationId xmlns:a16="http://schemas.microsoft.com/office/drawing/2014/main" id="{BF813D73-EB23-41D3-98BE-23AA357403D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18" name="Text Box 204">
          <a:extLst>
            <a:ext uri="{FF2B5EF4-FFF2-40B4-BE49-F238E27FC236}">
              <a16:creationId xmlns:a16="http://schemas.microsoft.com/office/drawing/2014/main" id="{CC88C243-04AE-4745-8F0D-F78C4A7D279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19" name="Text Box 205">
          <a:extLst>
            <a:ext uri="{FF2B5EF4-FFF2-40B4-BE49-F238E27FC236}">
              <a16:creationId xmlns:a16="http://schemas.microsoft.com/office/drawing/2014/main" id="{07E33C4F-6ABF-4869-9359-09DF07E0DC2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20" name="Text Box 204">
          <a:extLst>
            <a:ext uri="{FF2B5EF4-FFF2-40B4-BE49-F238E27FC236}">
              <a16:creationId xmlns:a16="http://schemas.microsoft.com/office/drawing/2014/main" id="{3EF833F0-22FB-4381-BEC0-B7E5C7CDBE7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21" name="Text Box 205">
          <a:extLst>
            <a:ext uri="{FF2B5EF4-FFF2-40B4-BE49-F238E27FC236}">
              <a16:creationId xmlns:a16="http://schemas.microsoft.com/office/drawing/2014/main" id="{89ADCDC7-D8F4-4BC3-ABE8-F67974F22E4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22" name="Text Box 204">
          <a:extLst>
            <a:ext uri="{FF2B5EF4-FFF2-40B4-BE49-F238E27FC236}">
              <a16:creationId xmlns:a16="http://schemas.microsoft.com/office/drawing/2014/main" id="{F04CFCD3-B0BC-4D51-8C53-330B05FFAD7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23" name="Text Box 205">
          <a:extLst>
            <a:ext uri="{FF2B5EF4-FFF2-40B4-BE49-F238E27FC236}">
              <a16:creationId xmlns:a16="http://schemas.microsoft.com/office/drawing/2014/main" id="{1F6BB742-4475-4CCE-A0F4-C47354BD161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24" name="Text Box 204">
          <a:extLst>
            <a:ext uri="{FF2B5EF4-FFF2-40B4-BE49-F238E27FC236}">
              <a16:creationId xmlns:a16="http://schemas.microsoft.com/office/drawing/2014/main" id="{2A2E3879-A6C4-4F32-B5CC-3CFF1595365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25" name="Text Box 205">
          <a:extLst>
            <a:ext uri="{FF2B5EF4-FFF2-40B4-BE49-F238E27FC236}">
              <a16:creationId xmlns:a16="http://schemas.microsoft.com/office/drawing/2014/main" id="{967F4A53-C153-4232-9F39-169BF343900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26" name="Text Box 204">
          <a:extLst>
            <a:ext uri="{FF2B5EF4-FFF2-40B4-BE49-F238E27FC236}">
              <a16:creationId xmlns:a16="http://schemas.microsoft.com/office/drawing/2014/main" id="{25BAECFC-D348-4E1B-944E-13A1EEA7C24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27" name="Text Box 205">
          <a:extLst>
            <a:ext uri="{FF2B5EF4-FFF2-40B4-BE49-F238E27FC236}">
              <a16:creationId xmlns:a16="http://schemas.microsoft.com/office/drawing/2014/main" id="{A2724985-A363-4939-8F5B-238DBE60049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28" name="Text Box 204">
          <a:extLst>
            <a:ext uri="{FF2B5EF4-FFF2-40B4-BE49-F238E27FC236}">
              <a16:creationId xmlns:a16="http://schemas.microsoft.com/office/drawing/2014/main" id="{BB20A84B-B237-478B-A138-C7A3391DC20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29" name="Text Box 205">
          <a:extLst>
            <a:ext uri="{FF2B5EF4-FFF2-40B4-BE49-F238E27FC236}">
              <a16:creationId xmlns:a16="http://schemas.microsoft.com/office/drawing/2014/main" id="{2E69815B-21C3-458C-B709-010AF6DD615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30" name="Text Box 204">
          <a:extLst>
            <a:ext uri="{FF2B5EF4-FFF2-40B4-BE49-F238E27FC236}">
              <a16:creationId xmlns:a16="http://schemas.microsoft.com/office/drawing/2014/main" id="{44C018A6-B5BF-4998-8E16-154F87D1D95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31" name="Text Box 205">
          <a:extLst>
            <a:ext uri="{FF2B5EF4-FFF2-40B4-BE49-F238E27FC236}">
              <a16:creationId xmlns:a16="http://schemas.microsoft.com/office/drawing/2014/main" id="{DF0E5219-6F13-4352-8135-EB51EA16F19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32" name="Text Box 204">
          <a:extLst>
            <a:ext uri="{FF2B5EF4-FFF2-40B4-BE49-F238E27FC236}">
              <a16:creationId xmlns:a16="http://schemas.microsoft.com/office/drawing/2014/main" id="{13E12C47-8844-46D9-B86B-1373D343692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33" name="Text Box 205">
          <a:extLst>
            <a:ext uri="{FF2B5EF4-FFF2-40B4-BE49-F238E27FC236}">
              <a16:creationId xmlns:a16="http://schemas.microsoft.com/office/drawing/2014/main" id="{4AE51588-AF3C-4969-B6FA-30129883243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34" name="Text Box 204">
          <a:extLst>
            <a:ext uri="{FF2B5EF4-FFF2-40B4-BE49-F238E27FC236}">
              <a16:creationId xmlns:a16="http://schemas.microsoft.com/office/drawing/2014/main" id="{F1A9511A-A032-471A-9487-DF919233B53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35" name="Text Box 205">
          <a:extLst>
            <a:ext uri="{FF2B5EF4-FFF2-40B4-BE49-F238E27FC236}">
              <a16:creationId xmlns:a16="http://schemas.microsoft.com/office/drawing/2014/main" id="{F82B7F96-A3DB-4C84-B7E9-455F5681080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36" name="Text Box 204">
          <a:extLst>
            <a:ext uri="{FF2B5EF4-FFF2-40B4-BE49-F238E27FC236}">
              <a16:creationId xmlns:a16="http://schemas.microsoft.com/office/drawing/2014/main" id="{8FD45290-BD3B-48FC-ACB6-7E8D2956746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37" name="Text Box 205">
          <a:extLst>
            <a:ext uri="{FF2B5EF4-FFF2-40B4-BE49-F238E27FC236}">
              <a16:creationId xmlns:a16="http://schemas.microsoft.com/office/drawing/2014/main" id="{27F0B04D-E5DD-4976-80EF-7385726B7F3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38" name="Text Box 204">
          <a:extLst>
            <a:ext uri="{FF2B5EF4-FFF2-40B4-BE49-F238E27FC236}">
              <a16:creationId xmlns:a16="http://schemas.microsoft.com/office/drawing/2014/main" id="{CFDED7B3-9B20-4154-A0D6-8C62F4C5B74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39" name="Text Box 205">
          <a:extLst>
            <a:ext uri="{FF2B5EF4-FFF2-40B4-BE49-F238E27FC236}">
              <a16:creationId xmlns:a16="http://schemas.microsoft.com/office/drawing/2014/main" id="{F4D4A21B-74B6-483B-A2AA-C9DF9F34897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40" name="Text Box 204">
          <a:extLst>
            <a:ext uri="{FF2B5EF4-FFF2-40B4-BE49-F238E27FC236}">
              <a16:creationId xmlns:a16="http://schemas.microsoft.com/office/drawing/2014/main" id="{7584EFD1-9A18-4B06-9D35-122FEE69035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41" name="Text Box 205">
          <a:extLst>
            <a:ext uri="{FF2B5EF4-FFF2-40B4-BE49-F238E27FC236}">
              <a16:creationId xmlns:a16="http://schemas.microsoft.com/office/drawing/2014/main" id="{DD054980-3062-4C97-8338-AEB64652614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42" name="Text Box 204">
          <a:extLst>
            <a:ext uri="{FF2B5EF4-FFF2-40B4-BE49-F238E27FC236}">
              <a16:creationId xmlns:a16="http://schemas.microsoft.com/office/drawing/2014/main" id="{C421EACB-ABF1-469D-847A-E5E2E8FA567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43" name="Text Box 205">
          <a:extLst>
            <a:ext uri="{FF2B5EF4-FFF2-40B4-BE49-F238E27FC236}">
              <a16:creationId xmlns:a16="http://schemas.microsoft.com/office/drawing/2014/main" id="{194219B5-4071-47AB-8E88-0B7554FB947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44" name="Text Box 204">
          <a:extLst>
            <a:ext uri="{FF2B5EF4-FFF2-40B4-BE49-F238E27FC236}">
              <a16:creationId xmlns:a16="http://schemas.microsoft.com/office/drawing/2014/main" id="{DC4ED406-B2AD-4FDB-B068-7115A35797E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45" name="Text Box 205">
          <a:extLst>
            <a:ext uri="{FF2B5EF4-FFF2-40B4-BE49-F238E27FC236}">
              <a16:creationId xmlns:a16="http://schemas.microsoft.com/office/drawing/2014/main" id="{193D5EC1-0B53-453A-B770-F0F03C4A35D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46" name="Text Box 204">
          <a:extLst>
            <a:ext uri="{FF2B5EF4-FFF2-40B4-BE49-F238E27FC236}">
              <a16:creationId xmlns:a16="http://schemas.microsoft.com/office/drawing/2014/main" id="{9860B363-E72C-4F1B-9055-89DCE4123F8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47" name="Text Box 205">
          <a:extLst>
            <a:ext uri="{FF2B5EF4-FFF2-40B4-BE49-F238E27FC236}">
              <a16:creationId xmlns:a16="http://schemas.microsoft.com/office/drawing/2014/main" id="{B9C863EA-3884-43A7-9D09-388493B4AAF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48" name="Text Box 204">
          <a:extLst>
            <a:ext uri="{FF2B5EF4-FFF2-40B4-BE49-F238E27FC236}">
              <a16:creationId xmlns:a16="http://schemas.microsoft.com/office/drawing/2014/main" id="{0076D7FD-EE5E-4E6E-93E4-242615E1E8F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49" name="Text Box 205">
          <a:extLst>
            <a:ext uri="{FF2B5EF4-FFF2-40B4-BE49-F238E27FC236}">
              <a16:creationId xmlns:a16="http://schemas.microsoft.com/office/drawing/2014/main" id="{D8A1E2C2-9062-4D7F-BF6A-B6960DA3CAE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50" name="Text Box 204">
          <a:extLst>
            <a:ext uri="{FF2B5EF4-FFF2-40B4-BE49-F238E27FC236}">
              <a16:creationId xmlns:a16="http://schemas.microsoft.com/office/drawing/2014/main" id="{1E9B4D66-ECE5-4F82-88E0-D62C2C2D6D6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51" name="Text Box 205">
          <a:extLst>
            <a:ext uri="{FF2B5EF4-FFF2-40B4-BE49-F238E27FC236}">
              <a16:creationId xmlns:a16="http://schemas.microsoft.com/office/drawing/2014/main" id="{03DC833E-CAC3-4773-81F8-D25AD08C3E6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52" name="Text Box 204">
          <a:extLst>
            <a:ext uri="{FF2B5EF4-FFF2-40B4-BE49-F238E27FC236}">
              <a16:creationId xmlns:a16="http://schemas.microsoft.com/office/drawing/2014/main" id="{D3709B4A-97A6-466C-A232-4CFD298619F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53" name="Text Box 205">
          <a:extLst>
            <a:ext uri="{FF2B5EF4-FFF2-40B4-BE49-F238E27FC236}">
              <a16:creationId xmlns:a16="http://schemas.microsoft.com/office/drawing/2014/main" id="{11B7792A-EEF8-4849-82F7-E7F0D215216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54" name="Text Box 204">
          <a:extLst>
            <a:ext uri="{FF2B5EF4-FFF2-40B4-BE49-F238E27FC236}">
              <a16:creationId xmlns:a16="http://schemas.microsoft.com/office/drawing/2014/main" id="{0A86234F-2FCF-4F5D-8DA5-055AC11E83C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55" name="Text Box 205">
          <a:extLst>
            <a:ext uri="{FF2B5EF4-FFF2-40B4-BE49-F238E27FC236}">
              <a16:creationId xmlns:a16="http://schemas.microsoft.com/office/drawing/2014/main" id="{9EFE3623-61D4-44E6-821B-7EF4ADE8C7F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56" name="Text Box 204">
          <a:extLst>
            <a:ext uri="{FF2B5EF4-FFF2-40B4-BE49-F238E27FC236}">
              <a16:creationId xmlns:a16="http://schemas.microsoft.com/office/drawing/2014/main" id="{1640104B-DA2D-42CE-B221-3AA96742B85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57" name="Text Box 205">
          <a:extLst>
            <a:ext uri="{FF2B5EF4-FFF2-40B4-BE49-F238E27FC236}">
              <a16:creationId xmlns:a16="http://schemas.microsoft.com/office/drawing/2014/main" id="{87FE773C-7458-4248-BAF9-D82A8620391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58" name="Text Box 204">
          <a:extLst>
            <a:ext uri="{FF2B5EF4-FFF2-40B4-BE49-F238E27FC236}">
              <a16:creationId xmlns:a16="http://schemas.microsoft.com/office/drawing/2014/main" id="{BD3941B4-9C50-4454-8234-4D75DFF7818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59" name="Text Box 205">
          <a:extLst>
            <a:ext uri="{FF2B5EF4-FFF2-40B4-BE49-F238E27FC236}">
              <a16:creationId xmlns:a16="http://schemas.microsoft.com/office/drawing/2014/main" id="{FA4FB22F-B858-4FCA-87FC-8AFCBB877CE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60" name="Text Box 204">
          <a:extLst>
            <a:ext uri="{FF2B5EF4-FFF2-40B4-BE49-F238E27FC236}">
              <a16:creationId xmlns:a16="http://schemas.microsoft.com/office/drawing/2014/main" id="{8447E029-C2E4-484B-871A-812B958EB02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61" name="Text Box 205">
          <a:extLst>
            <a:ext uri="{FF2B5EF4-FFF2-40B4-BE49-F238E27FC236}">
              <a16:creationId xmlns:a16="http://schemas.microsoft.com/office/drawing/2014/main" id="{F58BC10C-4204-4E20-B998-A571DC5F23E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62" name="Text Box 204">
          <a:extLst>
            <a:ext uri="{FF2B5EF4-FFF2-40B4-BE49-F238E27FC236}">
              <a16:creationId xmlns:a16="http://schemas.microsoft.com/office/drawing/2014/main" id="{3CCB31F8-B945-478D-9ACB-167147D2C0D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63" name="Text Box 205">
          <a:extLst>
            <a:ext uri="{FF2B5EF4-FFF2-40B4-BE49-F238E27FC236}">
              <a16:creationId xmlns:a16="http://schemas.microsoft.com/office/drawing/2014/main" id="{C5E347E4-F575-4C9C-8311-E342D60D492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64" name="Text Box 204">
          <a:extLst>
            <a:ext uri="{FF2B5EF4-FFF2-40B4-BE49-F238E27FC236}">
              <a16:creationId xmlns:a16="http://schemas.microsoft.com/office/drawing/2014/main" id="{849795E6-A26A-467C-8C9A-2D02DDA891C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65" name="Text Box 205">
          <a:extLst>
            <a:ext uri="{FF2B5EF4-FFF2-40B4-BE49-F238E27FC236}">
              <a16:creationId xmlns:a16="http://schemas.microsoft.com/office/drawing/2014/main" id="{09321848-A703-4D35-A8B9-BA2A66F8590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66" name="Text Box 204">
          <a:extLst>
            <a:ext uri="{FF2B5EF4-FFF2-40B4-BE49-F238E27FC236}">
              <a16:creationId xmlns:a16="http://schemas.microsoft.com/office/drawing/2014/main" id="{AA38FCED-34E4-4266-9AF1-1381486FDCB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67" name="Text Box 205">
          <a:extLst>
            <a:ext uri="{FF2B5EF4-FFF2-40B4-BE49-F238E27FC236}">
              <a16:creationId xmlns:a16="http://schemas.microsoft.com/office/drawing/2014/main" id="{3751510B-9DC3-40E1-8F7A-3080EDCCBD7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68" name="Text Box 204">
          <a:extLst>
            <a:ext uri="{FF2B5EF4-FFF2-40B4-BE49-F238E27FC236}">
              <a16:creationId xmlns:a16="http://schemas.microsoft.com/office/drawing/2014/main" id="{97A7E413-C9E3-4910-86A3-CE2492040DF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69" name="Text Box 205">
          <a:extLst>
            <a:ext uri="{FF2B5EF4-FFF2-40B4-BE49-F238E27FC236}">
              <a16:creationId xmlns:a16="http://schemas.microsoft.com/office/drawing/2014/main" id="{3995339A-64BC-4905-9FF4-92246CDEC1D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70" name="Text Box 204">
          <a:extLst>
            <a:ext uri="{FF2B5EF4-FFF2-40B4-BE49-F238E27FC236}">
              <a16:creationId xmlns:a16="http://schemas.microsoft.com/office/drawing/2014/main" id="{F15EB215-903C-4BB8-BC7B-182B33669F0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71" name="Text Box 205">
          <a:extLst>
            <a:ext uri="{FF2B5EF4-FFF2-40B4-BE49-F238E27FC236}">
              <a16:creationId xmlns:a16="http://schemas.microsoft.com/office/drawing/2014/main" id="{EE65B0E1-3065-4828-8CB3-BEB3F1E26CD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72" name="Text Box 204">
          <a:extLst>
            <a:ext uri="{FF2B5EF4-FFF2-40B4-BE49-F238E27FC236}">
              <a16:creationId xmlns:a16="http://schemas.microsoft.com/office/drawing/2014/main" id="{66084403-32E5-446B-B1B0-84F262412CC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73" name="Text Box 205">
          <a:extLst>
            <a:ext uri="{FF2B5EF4-FFF2-40B4-BE49-F238E27FC236}">
              <a16:creationId xmlns:a16="http://schemas.microsoft.com/office/drawing/2014/main" id="{6A444CDD-B842-49AD-9CF2-F0594C83FBC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74" name="Text Box 204">
          <a:extLst>
            <a:ext uri="{FF2B5EF4-FFF2-40B4-BE49-F238E27FC236}">
              <a16:creationId xmlns:a16="http://schemas.microsoft.com/office/drawing/2014/main" id="{4CFF3ECF-18AB-44E1-8D56-D4903166519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75" name="Text Box 205">
          <a:extLst>
            <a:ext uri="{FF2B5EF4-FFF2-40B4-BE49-F238E27FC236}">
              <a16:creationId xmlns:a16="http://schemas.microsoft.com/office/drawing/2014/main" id="{3132584E-F5AB-4966-80DF-6062ABC77D0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76" name="Text Box 204">
          <a:extLst>
            <a:ext uri="{FF2B5EF4-FFF2-40B4-BE49-F238E27FC236}">
              <a16:creationId xmlns:a16="http://schemas.microsoft.com/office/drawing/2014/main" id="{BEA4A63E-8E2A-4E94-A544-389663EBB81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77" name="Text Box 205">
          <a:extLst>
            <a:ext uri="{FF2B5EF4-FFF2-40B4-BE49-F238E27FC236}">
              <a16:creationId xmlns:a16="http://schemas.microsoft.com/office/drawing/2014/main" id="{5B6E4499-9A5E-44D1-A360-5EA40D51709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78" name="Text Box 204">
          <a:extLst>
            <a:ext uri="{FF2B5EF4-FFF2-40B4-BE49-F238E27FC236}">
              <a16:creationId xmlns:a16="http://schemas.microsoft.com/office/drawing/2014/main" id="{4F22F08E-B91E-4815-A4F5-35256F3E474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79" name="Text Box 205">
          <a:extLst>
            <a:ext uri="{FF2B5EF4-FFF2-40B4-BE49-F238E27FC236}">
              <a16:creationId xmlns:a16="http://schemas.microsoft.com/office/drawing/2014/main" id="{62CE3EB0-19A0-4E21-87FA-690909552B3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80" name="Text Box 204">
          <a:extLst>
            <a:ext uri="{FF2B5EF4-FFF2-40B4-BE49-F238E27FC236}">
              <a16:creationId xmlns:a16="http://schemas.microsoft.com/office/drawing/2014/main" id="{EE3C0B10-4CBD-4018-B39B-4C2ECBC40B6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81" name="Text Box 205">
          <a:extLst>
            <a:ext uri="{FF2B5EF4-FFF2-40B4-BE49-F238E27FC236}">
              <a16:creationId xmlns:a16="http://schemas.microsoft.com/office/drawing/2014/main" id="{23115CD6-C82A-4A6E-88A1-C968B631772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82" name="Text Box 204">
          <a:extLst>
            <a:ext uri="{FF2B5EF4-FFF2-40B4-BE49-F238E27FC236}">
              <a16:creationId xmlns:a16="http://schemas.microsoft.com/office/drawing/2014/main" id="{84147A1A-95AB-4724-B078-8A9573041FB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83" name="Text Box 205">
          <a:extLst>
            <a:ext uri="{FF2B5EF4-FFF2-40B4-BE49-F238E27FC236}">
              <a16:creationId xmlns:a16="http://schemas.microsoft.com/office/drawing/2014/main" id="{D5A2F6E5-0BBE-4C21-8D46-C35AACF87EB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84" name="Text Box 204">
          <a:extLst>
            <a:ext uri="{FF2B5EF4-FFF2-40B4-BE49-F238E27FC236}">
              <a16:creationId xmlns:a16="http://schemas.microsoft.com/office/drawing/2014/main" id="{C1F25C39-99D8-4844-83D5-E3F5D359388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85" name="Text Box 205">
          <a:extLst>
            <a:ext uri="{FF2B5EF4-FFF2-40B4-BE49-F238E27FC236}">
              <a16:creationId xmlns:a16="http://schemas.microsoft.com/office/drawing/2014/main" id="{00EFD203-FCF2-4E64-86CF-3AAA6C6A1CD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86" name="Text Box 204">
          <a:extLst>
            <a:ext uri="{FF2B5EF4-FFF2-40B4-BE49-F238E27FC236}">
              <a16:creationId xmlns:a16="http://schemas.microsoft.com/office/drawing/2014/main" id="{F4325F93-D56A-4F09-B2C2-20ECBEF8FFB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87" name="Text Box 205">
          <a:extLst>
            <a:ext uri="{FF2B5EF4-FFF2-40B4-BE49-F238E27FC236}">
              <a16:creationId xmlns:a16="http://schemas.microsoft.com/office/drawing/2014/main" id="{7A51E3C1-45F0-4E61-88E0-99686109BB2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88" name="Text Box 204">
          <a:extLst>
            <a:ext uri="{FF2B5EF4-FFF2-40B4-BE49-F238E27FC236}">
              <a16:creationId xmlns:a16="http://schemas.microsoft.com/office/drawing/2014/main" id="{D3F320B4-A29A-477D-A11F-A1F58D69C7B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89" name="Text Box 205">
          <a:extLst>
            <a:ext uri="{FF2B5EF4-FFF2-40B4-BE49-F238E27FC236}">
              <a16:creationId xmlns:a16="http://schemas.microsoft.com/office/drawing/2014/main" id="{52544390-90BD-4CC3-960C-D0A5701CA4B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90" name="Text Box 204">
          <a:extLst>
            <a:ext uri="{FF2B5EF4-FFF2-40B4-BE49-F238E27FC236}">
              <a16:creationId xmlns:a16="http://schemas.microsoft.com/office/drawing/2014/main" id="{30FBA225-66E5-49BD-8EC8-C1332B3CBA9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91" name="Text Box 205">
          <a:extLst>
            <a:ext uri="{FF2B5EF4-FFF2-40B4-BE49-F238E27FC236}">
              <a16:creationId xmlns:a16="http://schemas.microsoft.com/office/drawing/2014/main" id="{835B736C-5CCD-4653-9F5F-A7827471439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92" name="Text Box 204">
          <a:extLst>
            <a:ext uri="{FF2B5EF4-FFF2-40B4-BE49-F238E27FC236}">
              <a16:creationId xmlns:a16="http://schemas.microsoft.com/office/drawing/2014/main" id="{050F7824-D0C5-48D4-AC62-69DBEE2B7EE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93" name="Text Box 205">
          <a:extLst>
            <a:ext uri="{FF2B5EF4-FFF2-40B4-BE49-F238E27FC236}">
              <a16:creationId xmlns:a16="http://schemas.microsoft.com/office/drawing/2014/main" id="{FDA15CD8-6938-4CB8-BA62-122A724A24B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94" name="Text Box 204">
          <a:extLst>
            <a:ext uri="{FF2B5EF4-FFF2-40B4-BE49-F238E27FC236}">
              <a16:creationId xmlns:a16="http://schemas.microsoft.com/office/drawing/2014/main" id="{5A70028F-8268-4D69-A1BA-3DDB96C83FF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95" name="Text Box 205">
          <a:extLst>
            <a:ext uri="{FF2B5EF4-FFF2-40B4-BE49-F238E27FC236}">
              <a16:creationId xmlns:a16="http://schemas.microsoft.com/office/drawing/2014/main" id="{5666D11F-FC63-4DEC-92EB-3DE48B8D4D4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96" name="Text Box 204">
          <a:extLst>
            <a:ext uri="{FF2B5EF4-FFF2-40B4-BE49-F238E27FC236}">
              <a16:creationId xmlns:a16="http://schemas.microsoft.com/office/drawing/2014/main" id="{554C5738-D120-4762-9AB9-3833B9D97EE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97" name="Text Box 205">
          <a:extLst>
            <a:ext uri="{FF2B5EF4-FFF2-40B4-BE49-F238E27FC236}">
              <a16:creationId xmlns:a16="http://schemas.microsoft.com/office/drawing/2014/main" id="{DFD0E85B-AC41-4225-BDD3-9848B6FA0F3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98" name="Text Box 204">
          <a:extLst>
            <a:ext uri="{FF2B5EF4-FFF2-40B4-BE49-F238E27FC236}">
              <a16:creationId xmlns:a16="http://schemas.microsoft.com/office/drawing/2014/main" id="{0BACAD34-1F7A-41EF-A3AE-3946F08AA9C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499" name="Text Box 205">
          <a:extLst>
            <a:ext uri="{FF2B5EF4-FFF2-40B4-BE49-F238E27FC236}">
              <a16:creationId xmlns:a16="http://schemas.microsoft.com/office/drawing/2014/main" id="{6D525B69-23D3-4FD3-B9ED-D95A4CF70C3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00" name="Text Box 204">
          <a:extLst>
            <a:ext uri="{FF2B5EF4-FFF2-40B4-BE49-F238E27FC236}">
              <a16:creationId xmlns:a16="http://schemas.microsoft.com/office/drawing/2014/main" id="{B66A020E-0F7F-4F55-B62D-1173A229035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01" name="Text Box 205">
          <a:extLst>
            <a:ext uri="{FF2B5EF4-FFF2-40B4-BE49-F238E27FC236}">
              <a16:creationId xmlns:a16="http://schemas.microsoft.com/office/drawing/2014/main" id="{A7AC1A33-95A9-41AE-A635-60393BE7140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02" name="Text Box 204">
          <a:extLst>
            <a:ext uri="{FF2B5EF4-FFF2-40B4-BE49-F238E27FC236}">
              <a16:creationId xmlns:a16="http://schemas.microsoft.com/office/drawing/2014/main" id="{90B1E819-A717-4959-9880-6E198D68F88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03" name="Text Box 205">
          <a:extLst>
            <a:ext uri="{FF2B5EF4-FFF2-40B4-BE49-F238E27FC236}">
              <a16:creationId xmlns:a16="http://schemas.microsoft.com/office/drawing/2014/main" id="{12B599A7-A995-4A20-8DFB-83ABC2204C2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04" name="Text Box 204">
          <a:extLst>
            <a:ext uri="{FF2B5EF4-FFF2-40B4-BE49-F238E27FC236}">
              <a16:creationId xmlns:a16="http://schemas.microsoft.com/office/drawing/2014/main" id="{3506C098-6EB9-46E7-BE35-69716E9ACB6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05" name="Text Box 205">
          <a:extLst>
            <a:ext uri="{FF2B5EF4-FFF2-40B4-BE49-F238E27FC236}">
              <a16:creationId xmlns:a16="http://schemas.microsoft.com/office/drawing/2014/main" id="{72861F47-71A5-4E3B-8A98-60AEAFAE8AA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06" name="Text Box 204">
          <a:extLst>
            <a:ext uri="{FF2B5EF4-FFF2-40B4-BE49-F238E27FC236}">
              <a16:creationId xmlns:a16="http://schemas.microsoft.com/office/drawing/2014/main" id="{01B9FF14-94AF-4CA0-A705-E84DE1E0909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07" name="Text Box 205">
          <a:extLst>
            <a:ext uri="{FF2B5EF4-FFF2-40B4-BE49-F238E27FC236}">
              <a16:creationId xmlns:a16="http://schemas.microsoft.com/office/drawing/2014/main" id="{E96CB966-3938-4D68-90FF-7D38A3ABF35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08" name="Text Box 204">
          <a:extLst>
            <a:ext uri="{FF2B5EF4-FFF2-40B4-BE49-F238E27FC236}">
              <a16:creationId xmlns:a16="http://schemas.microsoft.com/office/drawing/2014/main" id="{1E65780C-2FE7-4FA7-9819-4F980FEF953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09" name="Text Box 205">
          <a:extLst>
            <a:ext uri="{FF2B5EF4-FFF2-40B4-BE49-F238E27FC236}">
              <a16:creationId xmlns:a16="http://schemas.microsoft.com/office/drawing/2014/main" id="{A16A3236-36D1-451C-B514-36FF61205FC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10" name="Text Box 204">
          <a:extLst>
            <a:ext uri="{FF2B5EF4-FFF2-40B4-BE49-F238E27FC236}">
              <a16:creationId xmlns:a16="http://schemas.microsoft.com/office/drawing/2014/main" id="{ACEAA2C6-8239-4BAA-B102-FF01841F2E4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11" name="Text Box 205">
          <a:extLst>
            <a:ext uri="{FF2B5EF4-FFF2-40B4-BE49-F238E27FC236}">
              <a16:creationId xmlns:a16="http://schemas.microsoft.com/office/drawing/2014/main" id="{7635303A-73E9-4DCD-B488-6271D1E118F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12" name="Text Box 204">
          <a:extLst>
            <a:ext uri="{FF2B5EF4-FFF2-40B4-BE49-F238E27FC236}">
              <a16:creationId xmlns:a16="http://schemas.microsoft.com/office/drawing/2014/main" id="{AEE3313D-4C94-43E7-8478-2FA3EAED292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13" name="Text Box 205">
          <a:extLst>
            <a:ext uri="{FF2B5EF4-FFF2-40B4-BE49-F238E27FC236}">
              <a16:creationId xmlns:a16="http://schemas.microsoft.com/office/drawing/2014/main" id="{74861CFE-37AA-4B4A-8D86-FBAD6B97A33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14" name="Text Box 204">
          <a:extLst>
            <a:ext uri="{FF2B5EF4-FFF2-40B4-BE49-F238E27FC236}">
              <a16:creationId xmlns:a16="http://schemas.microsoft.com/office/drawing/2014/main" id="{B3486312-9C33-4A19-9C69-50A6E1E76BB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15" name="Text Box 205">
          <a:extLst>
            <a:ext uri="{FF2B5EF4-FFF2-40B4-BE49-F238E27FC236}">
              <a16:creationId xmlns:a16="http://schemas.microsoft.com/office/drawing/2014/main" id="{E538CA84-854D-4E81-9EC7-19BC954A017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16" name="Text Box 204">
          <a:extLst>
            <a:ext uri="{FF2B5EF4-FFF2-40B4-BE49-F238E27FC236}">
              <a16:creationId xmlns:a16="http://schemas.microsoft.com/office/drawing/2014/main" id="{FFC3E6E2-4947-4D12-BAEE-1BD5FC19410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17" name="Text Box 205">
          <a:extLst>
            <a:ext uri="{FF2B5EF4-FFF2-40B4-BE49-F238E27FC236}">
              <a16:creationId xmlns:a16="http://schemas.microsoft.com/office/drawing/2014/main" id="{ECFB9019-CE71-45BC-9AAA-1AA8AF1897B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18" name="Text Box 204">
          <a:extLst>
            <a:ext uri="{FF2B5EF4-FFF2-40B4-BE49-F238E27FC236}">
              <a16:creationId xmlns:a16="http://schemas.microsoft.com/office/drawing/2014/main" id="{FAEA8018-77E7-4E58-815C-293A557500B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19" name="Text Box 205">
          <a:extLst>
            <a:ext uri="{FF2B5EF4-FFF2-40B4-BE49-F238E27FC236}">
              <a16:creationId xmlns:a16="http://schemas.microsoft.com/office/drawing/2014/main" id="{8873D53C-1C67-4C65-AD27-89685CAEE36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20" name="Text Box 204">
          <a:extLst>
            <a:ext uri="{FF2B5EF4-FFF2-40B4-BE49-F238E27FC236}">
              <a16:creationId xmlns:a16="http://schemas.microsoft.com/office/drawing/2014/main" id="{976A978B-6F35-49BC-8AFA-B9EF70160DB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21" name="Text Box 205">
          <a:extLst>
            <a:ext uri="{FF2B5EF4-FFF2-40B4-BE49-F238E27FC236}">
              <a16:creationId xmlns:a16="http://schemas.microsoft.com/office/drawing/2014/main" id="{B23371ED-58DF-48B8-87DB-42B609B29E6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22" name="Text Box 204">
          <a:extLst>
            <a:ext uri="{FF2B5EF4-FFF2-40B4-BE49-F238E27FC236}">
              <a16:creationId xmlns:a16="http://schemas.microsoft.com/office/drawing/2014/main" id="{799C2F34-9203-4433-9AFC-8D0422E3E7E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23" name="Text Box 205">
          <a:extLst>
            <a:ext uri="{FF2B5EF4-FFF2-40B4-BE49-F238E27FC236}">
              <a16:creationId xmlns:a16="http://schemas.microsoft.com/office/drawing/2014/main" id="{EDC2051B-0842-4395-8BC7-B4136F13021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24" name="Text Box 204">
          <a:extLst>
            <a:ext uri="{FF2B5EF4-FFF2-40B4-BE49-F238E27FC236}">
              <a16:creationId xmlns:a16="http://schemas.microsoft.com/office/drawing/2014/main" id="{67F00FDD-2F18-4310-BBEA-D086512E922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25" name="Text Box 205">
          <a:extLst>
            <a:ext uri="{FF2B5EF4-FFF2-40B4-BE49-F238E27FC236}">
              <a16:creationId xmlns:a16="http://schemas.microsoft.com/office/drawing/2014/main" id="{55F21EB0-4C6E-41C5-B031-B82BC5AC9C3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26" name="Text Box 204">
          <a:extLst>
            <a:ext uri="{FF2B5EF4-FFF2-40B4-BE49-F238E27FC236}">
              <a16:creationId xmlns:a16="http://schemas.microsoft.com/office/drawing/2014/main" id="{AD95D326-1D5D-4EB9-8B07-06A539F6FCF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27" name="Text Box 205">
          <a:extLst>
            <a:ext uri="{FF2B5EF4-FFF2-40B4-BE49-F238E27FC236}">
              <a16:creationId xmlns:a16="http://schemas.microsoft.com/office/drawing/2014/main" id="{693A0E4E-B777-46F9-9948-F01AA46063B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28" name="Text Box 204">
          <a:extLst>
            <a:ext uri="{FF2B5EF4-FFF2-40B4-BE49-F238E27FC236}">
              <a16:creationId xmlns:a16="http://schemas.microsoft.com/office/drawing/2014/main" id="{247735FB-EA8F-47B2-A755-7B5B1BC8796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29" name="Text Box 205">
          <a:extLst>
            <a:ext uri="{FF2B5EF4-FFF2-40B4-BE49-F238E27FC236}">
              <a16:creationId xmlns:a16="http://schemas.microsoft.com/office/drawing/2014/main" id="{43B24C2A-7738-4AC1-A3C7-3DBE62B4343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30" name="Text Box 204">
          <a:extLst>
            <a:ext uri="{FF2B5EF4-FFF2-40B4-BE49-F238E27FC236}">
              <a16:creationId xmlns:a16="http://schemas.microsoft.com/office/drawing/2014/main" id="{54A770B4-82E6-4FB1-9103-ECE2E3F3CB8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31" name="Text Box 205">
          <a:extLst>
            <a:ext uri="{FF2B5EF4-FFF2-40B4-BE49-F238E27FC236}">
              <a16:creationId xmlns:a16="http://schemas.microsoft.com/office/drawing/2014/main" id="{183B7B5F-95F1-4808-B05E-7A29F4923E8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32" name="Text Box 204">
          <a:extLst>
            <a:ext uri="{FF2B5EF4-FFF2-40B4-BE49-F238E27FC236}">
              <a16:creationId xmlns:a16="http://schemas.microsoft.com/office/drawing/2014/main" id="{884D09AA-0183-4FBF-99C0-EBE5DD06B8A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33" name="Text Box 205">
          <a:extLst>
            <a:ext uri="{FF2B5EF4-FFF2-40B4-BE49-F238E27FC236}">
              <a16:creationId xmlns:a16="http://schemas.microsoft.com/office/drawing/2014/main" id="{54E2FE03-0BC2-417B-AA79-6F32702D6EB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34" name="Text Box 204">
          <a:extLst>
            <a:ext uri="{FF2B5EF4-FFF2-40B4-BE49-F238E27FC236}">
              <a16:creationId xmlns:a16="http://schemas.microsoft.com/office/drawing/2014/main" id="{DDC90767-6E4A-4134-AF8A-0B19D314DA3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35" name="Text Box 205">
          <a:extLst>
            <a:ext uri="{FF2B5EF4-FFF2-40B4-BE49-F238E27FC236}">
              <a16:creationId xmlns:a16="http://schemas.microsoft.com/office/drawing/2014/main" id="{5CFFC52C-6AAD-4C4A-80B6-B08B3B6703C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36" name="Text Box 204">
          <a:extLst>
            <a:ext uri="{FF2B5EF4-FFF2-40B4-BE49-F238E27FC236}">
              <a16:creationId xmlns:a16="http://schemas.microsoft.com/office/drawing/2014/main" id="{FD91256E-0740-4E39-B2A1-142A7A77358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37" name="Text Box 205">
          <a:extLst>
            <a:ext uri="{FF2B5EF4-FFF2-40B4-BE49-F238E27FC236}">
              <a16:creationId xmlns:a16="http://schemas.microsoft.com/office/drawing/2014/main" id="{EBA925DE-9B0E-4062-84F9-BF541039861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38" name="Text Box 204">
          <a:extLst>
            <a:ext uri="{FF2B5EF4-FFF2-40B4-BE49-F238E27FC236}">
              <a16:creationId xmlns:a16="http://schemas.microsoft.com/office/drawing/2014/main" id="{A610437F-7188-40FD-B197-332A1773CF0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39" name="Text Box 205">
          <a:extLst>
            <a:ext uri="{FF2B5EF4-FFF2-40B4-BE49-F238E27FC236}">
              <a16:creationId xmlns:a16="http://schemas.microsoft.com/office/drawing/2014/main" id="{123CD5C7-2902-4A20-A488-CF6F052E6E7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40" name="Text Box 204">
          <a:extLst>
            <a:ext uri="{FF2B5EF4-FFF2-40B4-BE49-F238E27FC236}">
              <a16:creationId xmlns:a16="http://schemas.microsoft.com/office/drawing/2014/main" id="{BE333667-883E-4D22-AC91-C3C3CE4C764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41" name="Text Box 205">
          <a:extLst>
            <a:ext uri="{FF2B5EF4-FFF2-40B4-BE49-F238E27FC236}">
              <a16:creationId xmlns:a16="http://schemas.microsoft.com/office/drawing/2014/main" id="{D5348CC2-91B3-41B3-AC78-3A0134BE147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42" name="Text Box 204">
          <a:extLst>
            <a:ext uri="{FF2B5EF4-FFF2-40B4-BE49-F238E27FC236}">
              <a16:creationId xmlns:a16="http://schemas.microsoft.com/office/drawing/2014/main" id="{00680D94-32F2-4C97-BA42-7BAC651ABEF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43" name="Text Box 205">
          <a:extLst>
            <a:ext uri="{FF2B5EF4-FFF2-40B4-BE49-F238E27FC236}">
              <a16:creationId xmlns:a16="http://schemas.microsoft.com/office/drawing/2014/main" id="{9D3704C0-66EE-40E4-B1E7-CBEEAE1B3A5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44" name="Text Box 204">
          <a:extLst>
            <a:ext uri="{FF2B5EF4-FFF2-40B4-BE49-F238E27FC236}">
              <a16:creationId xmlns:a16="http://schemas.microsoft.com/office/drawing/2014/main" id="{04A4D5AF-77FC-41D2-91D0-64DB1F3639D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45" name="Text Box 205">
          <a:extLst>
            <a:ext uri="{FF2B5EF4-FFF2-40B4-BE49-F238E27FC236}">
              <a16:creationId xmlns:a16="http://schemas.microsoft.com/office/drawing/2014/main" id="{DF857CF5-7173-463B-A239-375DB4A62BA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46" name="Text Box 204">
          <a:extLst>
            <a:ext uri="{FF2B5EF4-FFF2-40B4-BE49-F238E27FC236}">
              <a16:creationId xmlns:a16="http://schemas.microsoft.com/office/drawing/2014/main" id="{0F576E4D-91BD-4DA1-856F-F75382E5B4C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47" name="Text Box 205">
          <a:extLst>
            <a:ext uri="{FF2B5EF4-FFF2-40B4-BE49-F238E27FC236}">
              <a16:creationId xmlns:a16="http://schemas.microsoft.com/office/drawing/2014/main" id="{B3AFA4BB-6E0C-4E71-82BD-47B652BDAD6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48" name="Text Box 204">
          <a:extLst>
            <a:ext uri="{FF2B5EF4-FFF2-40B4-BE49-F238E27FC236}">
              <a16:creationId xmlns:a16="http://schemas.microsoft.com/office/drawing/2014/main" id="{FC1580C8-1341-45D1-8393-8F82DFDDAA2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49" name="Text Box 205">
          <a:extLst>
            <a:ext uri="{FF2B5EF4-FFF2-40B4-BE49-F238E27FC236}">
              <a16:creationId xmlns:a16="http://schemas.microsoft.com/office/drawing/2014/main" id="{F59B0858-FD61-47BA-BA31-3CA27200C96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50" name="Text Box 204">
          <a:extLst>
            <a:ext uri="{FF2B5EF4-FFF2-40B4-BE49-F238E27FC236}">
              <a16:creationId xmlns:a16="http://schemas.microsoft.com/office/drawing/2014/main" id="{13C5634A-0D30-48F7-83A7-405D50494BB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51" name="Text Box 205">
          <a:extLst>
            <a:ext uri="{FF2B5EF4-FFF2-40B4-BE49-F238E27FC236}">
              <a16:creationId xmlns:a16="http://schemas.microsoft.com/office/drawing/2014/main" id="{4A405217-BF88-4050-9AB2-E64B0C8F7E2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52" name="Text Box 204">
          <a:extLst>
            <a:ext uri="{FF2B5EF4-FFF2-40B4-BE49-F238E27FC236}">
              <a16:creationId xmlns:a16="http://schemas.microsoft.com/office/drawing/2014/main" id="{753F9A4E-6438-45C3-A679-CC33787EFFB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53" name="Text Box 205">
          <a:extLst>
            <a:ext uri="{FF2B5EF4-FFF2-40B4-BE49-F238E27FC236}">
              <a16:creationId xmlns:a16="http://schemas.microsoft.com/office/drawing/2014/main" id="{098253DA-D31F-48F6-A5B3-6AD0267156E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54" name="Text Box 204">
          <a:extLst>
            <a:ext uri="{FF2B5EF4-FFF2-40B4-BE49-F238E27FC236}">
              <a16:creationId xmlns:a16="http://schemas.microsoft.com/office/drawing/2014/main" id="{9213CDE4-18C3-43DA-8D1D-0FEFBAECD45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55" name="Text Box 205">
          <a:extLst>
            <a:ext uri="{FF2B5EF4-FFF2-40B4-BE49-F238E27FC236}">
              <a16:creationId xmlns:a16="http://schemas.microsoft.com/office/drawing/2014/main" id="{45C3699C-8C62-459B-9CCB-413CCA5593B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56" name="Text Box 204">
          <a:extLst>
            <a:ext uri="{FF2B5EF4-FFF2-40B4-BE49-F238E27FC236}">
              <a16:creationId xmlns:a16="http://schemas.microsoft.com/office/drawing/2014/main" id="{12E5CED7-3ECC-42EC-BEC0-75885CA4F6E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57" name="Text Box 205">
          <a:extLst>
            <a:ext uri="{FF2B5EF4-FFF2-40B4-BE49-F238E27FC236}">
              <a16:creationId xmlns:a16="http://schemas.microsoft.com/office/drawing/2014/main" id="{57B5ED93-B379-48C6-A78F-FC518EBFC58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58" name="Text Box 204">
          <a:extLst>
            <a:ext uri="{FF2B5EF4-FFF2-40B4-BE49-F238E27FC236}">
              <a16:creationId xmlns:a16="http://schemas.microsoft.com/office/drawing/2014/main" id="{DEBF43C4-7AE6-4B09-8D8D-3157CBE9FC8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59" name="Text Box 205">
          <a:extLst>
            <a:ext uri="{FF2B5EF4-FFF2-40B4-BE49-F238E27FC236}">
              <a16:creationId xmlns:a16="http://schemas.microsoft.com/office/drawing/2014/main" id="{EB4EDB65-F4E0-46AC-A656-185BFE71507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60" name="Text Box 204">
          <a:extLst>
            <a:ext uri="{FF2B5EF4-FFF2-40B4-BE49-F238E27FC236}">
              <a16:creationId xmlns:a16="http://schemas.microsoft.com/office/drawing/2014/main" id="{C72FD251-BF00-4904-BE91-FC67502D485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61" name="Text Box 205">
          <a:extLst>
            <a:ext uri="{FF2B5EF4-FFF2-40B4-BE49-F238E27FC236}">
              <a16:creationId xmlns:a16="http://schemas.microsoft.com/office/drawing/2014/main" id="{22B8DB93-1FDE-4A5D-A496-C2805406908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62" name="Text Box 204">
          <a:extLst>
            <a:ext uri="{FF2B5EF4-FFF2-40B4-BE49-F238E27FC236}">
              <a16:creationId xmlns:a16="http://schemas.microsoft.com/office/drawing/2014/main" id="{3DD879E4-C67A-4749-862B-662B8D03536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63" name="Text Box 205">
          <a:extLst>
            <a:ext uri="{FF2B5EF4-FFF2-40B4-BE49-F238E27FC236}">
              <a16:creationId xmlns:a16="http://schemas.microsoft.com/office/drawing/2014/main" id="{3BF31152-DC1C-494A-8005-E37950A50F0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64" name="Text Box 204">
          <a:extLst>
            <a:ext uri="{FF2B5EF4-FFF2-40B4-BE49-F238E27FC236}">
              <a16:creationId xmlns:a16="http://schemas.microsoft.com/office/drawing/2014/main" id="{D5FB7DD1-59C8-4DC2-A338-0EFB2C07717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65" name="Text Box 205">
          <a:extLst>
            <a:ext uri="{FF2B5EF4-FFF2-40B4-BE49-F238E27FC236}">
              <a16:creationId xmlns:a16="http://schemas.microsoft.com/office/drawing/2014/main" id="{A880D964-EB09-49F1-835E-5359F5F4666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66" name="Text Box 204">
          <a:extLst>
            <a:ext uri="{FF2B5EF4-FFF2-40B4-BE49-F238E27FC236}">
              <a16:creationId xmlns:a16="http://schemas.microsoft.com/office/drawing/2014/main" id="{A2469EA9-8E9C-4E60-B6C3-E348E2C34D5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67" name="Text Box 205">
          <a:extLst>
            <a:ext uri="{FF2B5EF4-FFF2-40B4-BE49-F238E27FC236}">
              <a16:creationId xmlns:a16="http://schemas.microsoft.com/office/drawing/2014/main" id="{8AF6F06F-9366-4C27-9F82-685554118C6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68" name="Text Box 204">
          <a:extLst>
            <a:ext uri="{FF2B5EF4-FFF2-40B4-BE49-F238E27FC236}">
              <a16:creationId xmlns:a16="http://schemas.microsoft.com/office/drawing/2014/main" id="{6B2DBFCD-ADC2-414C-A9D9-41AAE36D51E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69" name="Text Box 205">
          <a:extLst>
            <a:ext uri="{FF2B5EF4-FFF2-40B4-BE49-F238E27FC236}">
              <a16:creationId xmlns:a16="http://schemas.microsoft.com/office/drawing/2014/main" id="{42548BA8-0696-4099-9DD0-CAAB66B2336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70" name="Text Box 204">
          <a:extLst>
            <a:ext uri="{FF2B5EF4-FFF2-40B4-BE49-F238E27FC236}">
              <a16:creationId xmlns:a16="http://schemas.microsoft.com/office/drawing/2014/main" id="{0F994CA7-645A-46BC-9A73-742245DF6CB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71" name="Text Box 205">
          <a:extLst>
            <a:ext uri="{FF2B5EF4-FFF2-40B4-BE49-F238E27FC236}">
              <a16:creationId xmlns:a16="http://schemas.microsoft.com/office/drawing/2014/main" id="{8568B084-AF2E-4933-8B46-64ADE5A14D4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72" name="Text Box 204">
          <a:extLst>
            <a:ext uri="{FF2B5EF4-FFF2-40B4-BE49-F238E27FC236}">
              <a16:creationId xmlns:a16="http://schemas.microsoft.com/office/drawing/2014/main" id="{E8B1E945-58E4-48A0-ACB0-692BD32960E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73" name="Text Box 205">
          <a:extLst>
            <a:ext uri="{FF2B5EF4-FFF2-40B4-BE49-F238E27FC236}">
              <a16:creationId xmlns:a16="http://schemas.microsoft.com/office/drawing/2014/main" id="{C3E68E5A-DCEE-4A04-B7A7-64D4FBFF056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74" name="Text Box 204">
          <a:extLst>
            <a:ext uri="{FF2B5EF4-FFF2-40B4-BE49-F238E27FC236}">
              <a16:creationId xmlns:a16="http://schemas.microsoft.com/office/drawing/2014/main" id="{DC6D097D-0F41-4D30-ABEA-E6655AC1F0E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75" name="Text Box 205">
          <a:extLst>
            <a:ext uri="{FF2B5EF4-FFF2-40B4-BE49-F238E27FC236}">
              <a16:creationId xmlns:a16="http://schemas.microsoft.com/office/drawing/2014/main" id="{F4CB6C80-4EEB-4197-8273-865F7F34916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76" name="Text Box 204">
          <a:extLst>
            <a:ext uri="{FF2B5EF4-FFF2-40B4-BE49-F238E27FC236}">
              <a16:creationId xmlns:a16="http://schemas.microsoft.com/office/drawing/2014/main" id="{5230D370-E087-4CC5-A0DB-4D34B765716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77" name="Text Box 205">
          <a:extLst>
            <a:ext uri="{FF2B5EF4-FFF2-40B4-BE49-F238E27FC236}">
              <a16:creationId xmlns:a16="http://schemas.microsoft.com/office/drawing/2014/main" id="{360DC4AD-CECC-46DD-BBDE-CCD69D8B52C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78" name="Text Box 204">
          <a:extLst>
            <a:ext uri="{FF2B5EF4-FFF2-40B4-BE49-F238E27FC236}">
              <a16:creationId xmlns:a16="http://schemas.microsoft.com/office/drawing/2014/main" id="{587824EA-C118-44C4-AD5D-F0F22C8C676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79" name="Text Box 205">
          <a:extLst>
            <a:ext uri="{FF2B5EF4-FFF2-40B4-BE49-F238E27FC236}">
              <a16:creationId xmlns:a16="http://schemas.microsoft.com/office/drawing/2014/main" id="{30AE0386-7098-4E07-8116-657A55FFF25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80" name="Text Box 204">
          <a:extLst>
            <a:ext uri="{FF2B5EF4-FFF2-40B4-BE49-F238E27FC236}">
              <a16:creationId xmlns:a16="http://schemas.microsoft.com/office/drawing/2014/main" id="{AF5D5558-8679-41B2-A419-6EF7914B614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81" name="Text Box 205">
          <a:extLst>
            <a:ext uri="{FF2B5EF4-FFF2-40B4-BE49-F238E27FC236}">
              <a16:creationId xmlns:a16="http://schemas.microsoft.com/office/drawing/2014/main" id="{5ACB8302-095A-4001-87BD-5B676BBD9E1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82" name="Text Box 204">
          <a:extLst>
            <a:ext uri="{FF2B5EF4-FFF2-40B4-BE49-F238E27FC236}">
              <a16:creationId xmlns:a16="http://schemas.microsoft.com/office/drawing/2014/main" id="{9F49875D-E991-47D9-9501-3DFBE19926F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83" name="Text Box 205">
          <a:extLst>
            <a:ext uri="{FF2B5EF4-FFF2-40B4-BE49-F238E27FC236}">
              <a16:creationId xmlns:a16="http://schemas.microsoft.com/office/drawing/2014/main" id="{BE5D9EB8-CB6B-4D57-9EEA-6DEF94BD14E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84" name="Text Box 204">
          <a:extLst>
            <a:ext uri="{FF2B5EF4-FFF2-40B4-BE49-F238E27FC236}">
              <a16:creationId xmlns:a16="http://schemas.microsoft.com/office/drawing/2014/main" id="{797CBC97-778F-4C88-80AD-58BD45E0B17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85" name="Text Box 205">
          <a:extLst>
            <a:ext uri="{FF2B5EF4-FFF2-40B4-BE49-F238E27FC236}">
              <a16:creationId xmlns:a16="http://schemas.microsoft.com/office/drawing/2014/main" id="{85310C93-15C6-4159-82B5-C4AF8EDFD7D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86" name="Text Box 204">
          <a:extLst>
            <a:ext uri="{FF2B5EF4-FFF2-40B4-BE49-F238E27FC236}">
              <a16:creationId xmlns:a16="http://schemas.microsoft.com/office/drawing/2014/main" id="{2F206908-FEA6-4F5A-8BF5-2C9A95E3A8D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87" name="Text Box 205">
          <a:extLst>
            <a:ext uri="{FF2B5EF4-FFF2-40B4-BE49-F238E27FC236}">
              <a16:creationId xmlns:a16="http://schemas.microsoft.com/office/drawing/2014/main" id="{C21B9E74-BA30-4165-BAF1-C6BF925DB41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88" name="Text Box 204">
          <a:extLst>
            <a:ext uri="{FF2B5EF4-FFF2-40B4-BE49-F238E27FC236}">
              <a16:creationId xmlns:a16="http://schemas.microsoft.com/office/drawing/2014/main" id="{DB89374C-BE9B-4EED-A90C-D2B996E1D91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89" name="Text Box 205">
          <a:extLst>
            <a:ext uri="{FF2B5EF4-FFF2-40B4-BE49-F238E27FC236}">
              <a16:creationId xmlns:a16="http://schemas.microsoft.com/office/drawing/2014/main" id="{39C851EA-7218-4487-B1E5-E2CF19BE1B7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90" name="Text Box 204">
          <a:extLst>
            <a:ext uri="{FF2B5EF4-FFF2-40B4-BE49-F238E27FC236}">
              <a16:creationId xmlns:a16="http://schemas.microsoft.com/office/drawing/2014/main" id="{34096462-57F7-4424-8DE4-91057D3128A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91" name="Text Box 205">
          <a:extLst>
            <a:ext uri="{FF2B5EF4-FFF2-40B4-BE49-F238E27FC236}">
              <a16:creationId xmlns:a16="http://schemas.microsoft.com/office/drawing/2014/main" id="{7580F102-6BEF-4563-B6B5-9AE28B98708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92" name="Text Box 204">
          <a:extLst>
            <a:ext uri="{FF2B5EF4-FFF2-40B4-BE49-F238E27FC236}">
              <a16:creationId xmlns:a16="http://schemas.microsoft.com/office/drawing/2014/main" id="{B2A2A660-5E4E-4133-A31A-8F17613AE73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93" name="Text Box 205">
          <a:extLst>
            <a:ext uri="{FF2B5EF4-FFF2-40B4-BE49-F238E27FC236}">
              <a16:creationId xmlns:a16="http://schemas.microsoft.com/office/drawing/2014/main" id="{B00BC883-CFC2-4503-81B7-5A560A22062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94" name="Text Box 204">
          <a:extLst>
            <a:ext uri="{FF2B5EF4-FFF2-40B4-BE49-F238E27FC236}">
              <a16:creationId xmlns:a16="http://schemas.microsoft.com/office/drawing/2014/main" id="{26373B3F-2118-4F8B-A32A-8AF305D479A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95" name="Text Box 205">
          <a:extLst>
            <a:ext uri="{FF2B5EF4-FFF2-40B4-BE49-F238E27FC236}">
              <a16:creationId xmlns:a16="http://schemas.microsoft.com/office/drawing/2014/main" id="{0AF82BB8-4EA0-4AB4-9994-290EF17F008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96" name="Text Box 204">
          <a:extLst>
            <a:ext uri="{FF2B5EF4-FFF2-40B4-BE49-F238E27FC236}">
              <a16:creationId xmlns:a16="http://schemas.microsoft.com/office/drawing/2014/main" id="{0F8032B2-14BA-41CE-BED3-7602BD79018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97" name="Text Box 205">
          <a:extLst>
            <a:ext uri="{FF2B5EF4-FFF2-40B4-BE49-F238E27FC236}">
              <a16:creationId xmlns:a16="http://schemas.microsoft.com/office/drawing/2014/main" id="{5CFA9E24-6757-4824-A275-CE2AD45F4C4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98" name="Text Box 204">
          <a:extLst>
            <a:ext uri="{FF2B5EF4-FFF2-40B4-BE49-F238E27FC236}">
              <a16:creationId xmlns:a16="http://schemas.microsoft.com/office/drawing/2014/main" id="{17011643-3920-44CA-8DC2-A25E854FEE8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599" name="Text Box 205">
          <a:extLst>
            <a:ext uri="{FF2B5EF4-FFF2-40B4-BE49-F238E27FC236}">
              <a16:creationId xmlns:a16="http://schemas.microsoft.com/office/drawing/2014/main" id="{8FBD2C0B-97B8-429F-95D6-D2321AB2EA6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00" name="Text Box 204">
          <a:extLst>
            <a:ext uri="{FF2B5EF4-FFF2-40B4-BE49-F238E27FC236}">
              <a16:creationId xmlns:a16="http://schemas.microsoft.com/office/drawing/2014/main" id="{FC18078C-C570-45A6-B3FF-DE11B2EE481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01" name="Text Box 205">
          <a:extLst>
            <a:ext uri="{FF2B5EF4-FFF2-40B4-BE49-F238E27FC236}">
              <a16:creationId xmlns:a16="http://schemas.microsoft.com/office/drawing/2014/main" id="{20D589C3-8A8E-40BC-A191-AC701A89727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02" name="Text Box 204">
          <a:extLst>
            <a:ext uri="{FF2B5EF4-FFF2-40B4-BE49-F238E27FC236}">
              <a16:creationId xmlns:a16="http://schemas.microsoft.com/office/drawing/2014/main" id="{5E9C4BA2-A918-44CD-88B4-83EF70BEE05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03" name="Text Box 205">
          <a:extLst>
            <a:ext uri="{FF2B5EF4-FFF2-40B4-BE49-F238E27FC236}">
              <a16:creationId xmlns:a16="http://schemas.microsoft.com/office/drawing/2014/main" id="{BD31D7A0-9ABC-4881-AD84-DCBB1F615BB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04" name="Text Box 204">
          <a:extLst>
            <a:ext uri="{FF2B5EF4-FFF2-40B4-BE49-F238E27FC236}">
              <a16:creationId xmlns:a16="http://schemas.microsoft.com/office/drawing/2014/main" id="{7395EB7A-B7AF-40D6-97A7-727D451EA7D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05" name="Text Box 205">
          <a:extLst>
            <a:ext uri="{FF2B5EF4-FFF2-40B4-BE49-F238E27FC236}">
              <a16:creationId xmlns:a16="http://schemas.microsoft.com/office/drawing/2014/main" id="{0D37EA13-0F46-426C-B413-7680C234433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06" name="Text Box 204">
          <a:extLst>
            <a:ext uri="{FF2B5EF4-FFF2-40B4-BE49-F238E27FC236}">
              <a16:creationId xmlns:a16="http://schemas.microsoft.com/office/drawing/2014/main" id="{14005D4E-A0A5-4CD6-9E2E-777500894D7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07" name="Text Box 205">
          <a:extLst>
            <a:ext uri="{FF2B5EF4-FFF2-40B4-BE49-F238E27FC236}">
              <a16:creationId xmlns:a16="http://schemas.microsoft.com/office/drawing/2014/main" id="{817DB3E3-B780-4D39-ADE4-BC8B7A9D9AE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08" name="Text Box 204">
          <a:extLst>
            <a:ext uri="{FF2B5EF4-FFF2-40B4-BE49-F238E27FC236}">
              <a16:creationId xmlns:a16="http://schemas.microsoft.com/office/drawing/2014/main" id="{E3188875-40E5-4E55-9EF2-1ECA7449D5E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09" name="Text Box 205">
          <a:extLst>
            <a:ext uri="{FF2B5EF4-FFF2-40B4-BE49-F238E27FC236}">
              <a16:creationId xmlns:a16="http://schemas.microsoft.com/office/drawing/2014/main" id="{6F687A63-E6A2-4E25-AC0A-F865875712B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10" name="Text Box 204">
          <a:extLst>
            <a:ext uri="{FF2B5EF4-FFF2-40B4-BE49-F238E27FC236}">
              <a16:creationId xmlns:a16="http://schemas.microsoft.com/office/drawing/2014/main" id="{E495D027-9EB2-49AF-BB46-0ACFF473E45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11" name="Text Box 205">
          <a:extLst>
            <a:ext uri="{FF2B5EF4-FFF2-40B4-BE49-F238E27FC236}">
              <a16:creationId xmlns:a16="http://schemas.microsoft.com/office/drawing/2014/main" id="{6602886E-9BD7-4493-B0FD-FEFF53B7637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12" name="Text Box 204">
          <a:extLst>
            <a:ext uri="{FF2B5EF4-FFF2-40B4-BE49-F238E27FC236}">
              <a16:creationId xmlns:a16="http://schemas.microsoft.com/office/drawing/2014/main" id="{14BE535C-04F5-443A-BD71-82135821881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13" name="Text Box 205">
          <a:extLst>
            <a:ext uri="{FF2B5EF4-FFF2-40B4-BE49-F238E27FC236}">
              <a16:creationId xmlns:a16="http://schemas.microsoft.com/office/drawing/2014/main" id="{18E69077-0D60-4D45-A8E8-74A3DDE0481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14" name="Text Box 204">
          <a:extLst>
            <a:ext uri="{FF2B5EF4-FFF2-40B4-BE49-F238E27FC236}">
              <a16:creationId xmlns:a16="http://schemas.microsoft.com/office/drawing/2014/main" id="{0D8E5B4E-2F4A-4590-B692-224AAB58505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15" name="Text Box 205">
          <a:extLst>
            <a:ext uri="{FF2B5EF4-FFF2-40B4-BE49-F238E27FC236}">
              <a16:creationId xmlns:a16="http://schemas.microsoft.com/office/drawing/2014/main" id="{22DCFD56-9864-4E56-9109-5AB9E75F2D6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16" name="Text Box 204">
          <a:extLst>
            <a:ext uri="{FF2B5EF4-FFF2-40B4-BE49-F238E27FC236}">
              <a16:creationId xmlns:a16="http://schemas.microsoft.com/office/drawing/2014/main" id="{B5282D25-5F03-424F-AEB4-321E8F2687B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17" name="Text Box 205">
          <a:extLst>
            <a:ext uri="{FF2B5EF4-FFF2-40B4-BE49-F238E27FC236}">
              <a16:creationId xmlns:a16="http://schemas.microsoft.com/office/drawing/2014/main" id="{69B80F62-E851-4E9A-9FEE-6124067FD35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18" name="Text Box 204">
          <a:extLst>
            <a:ext uri="{FF2B5EF4-FFF2-40B4-BE49-F238E27FC236}">
              <a16:creationId xmlns:a16="http://schemas.microsoft.com/office/drawing/2014/main" id="{3B650082-C4FC-4178-81D5-687528709E5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19" name="Text Box 205">
          <a:extLst>
            <a:ext uri="{FF2B5EF4-FFF2-40B4-BE49-F238E27FC236}">
              <a16:creationId xmlns:a16="http://schemas.microsoft.com/office/drawing/2014/main" id="{AB518426-0370-4661-B9B6-20A5F938B3A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20" name="Text Box 204">
          <a:extLst>
            <a:ext uri="{FF2B5EF4-FFF2-40B4-BE49-F238E27FC236}">
              <a16:creationId xmlns:a16="http://schemas.microsoft.com/office/drawing/2014/main" id="{76B2352C-2BCA-4CFD-B5F2-96DB0194D0D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21" name="Text Box 205">
          <a:extLst>
            <a:ext uri="{FF2B5EF4-FFF2-40B4-BE49-F238E27FC236}">
              <a16:creationId xmlns:a16="http://schemas.microsoft.com/office/drawing/2014/main" id="{5A252DCE-76E2-4959-948F-81D890FE1D2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22" name="Text Box 204">
          <a:extLst>
            <a:ext uri="{FF2B5EF4-FFF2-40B4-BE49-F238E27FC236}">
              <a16:creationId xmlns:a16="http://schemas.microsoft.com/office/drawing/2014/main" id="{826F2E60-DAA7-4352-B83E-CC6C9336CFC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23" name="Text Box 205">
          <a:extLst>
            <a:ext uri="{FF2B5EF4-FFF2-40B4-BE49-F238E27FC236}">
              <a16:creationId xmlns:a16="http://schemas.microsoft.com/office/drawing/2014/main" id="{004592DC-4E1D-4829-917C-23D8F7C7B07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24" name="Text Box 204">
          <a:extLst>
            <a:ext uri="{FF2B5EF4-FFF2-40B4-BE49-F238E27FC236}">
              <a16:creationId xmlns:a16="http://schemas.microsoft.com/office/drawing/2014/main" id="{1CAFD48A-79A4-4F70-8848-DB49F47C962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25" name="Text Box 205">
          <a:extLst>
            <a:ext uri="{FF2B5EF4-FFF2-40B4-BE49-F238E27FC236}">
              <a16:creationId xmlns:a16="http://schemas.microsoft.com/office/drawing/2014/main" id="{A2B9B3E6-06DA-4942-85F9-EF2BF8454F0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26" name="Text Box 204">
          <a:extLst>
            <a:ext uri="{FF2B5EF4-FFF2-40B4-BE49-F238E27FC236}">
              <a16:creationId xmlns:a16="http://schemas.microsoft.com/office/drawing/2014/main" id="{C29BAA65-F514-4F7E-BFE0-DCCFF205063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27" name="Text Box 205">
          <a:extLst>
            <a:ext uri="{FF2B5EF4-FFF2-40B4-BE49-F238E27FC236}">
              <a16:creationId xmlns:a16="http://schemas.microsoft.com/office/drawing/2014/main" id="{8B8E5F5F-9314-443D-9FB2-B463C54E6CF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28" name="Text Box 204">
          <a:extLst>
            <a:ext uri="{FF2B5EF4-FFF2-40B4-BE49-F238E27FC236}">
              <a16:creationId xmlns:a16="http://schemas.microsoft.com/office/drawing/2014/main" id="{28F3F672-67F0-417B-97BB-A7A47ECAC47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29" name="Text Box 205">
          <a:extLst>
            <a:ext uri="{FF2B5EF4-FFF2-40B4-BE49-F238E27FC236}">
              <a16:creationId xmlns:a16="http://schemas.microsoft.com/office/drawing/2014/main" id="{4807486B-B5DB-4ED4-83F0-6EA7DDF0600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30" name="Text Box 204">
          <a:extLst>
            <a:ext uri="{FF2B5EF4-FFF2-40B4-BE49-F238E27FC236}">
              <a16:creationId xmlns:a16="http://schemas.microsoft.com/office/drawing/2014/main" id="{DD4C9BA4-C9E1-49E1-9E68-164E31E6775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31" name="Text Box 205">
          <a:extLst>
            <a:ext uri="{FF2B5EF4-FFF2-40B4-BE49-F238E27FC236}">
              <a16:creationId xmlns:a16="http://schemas.microsoft.com/office/drawing/2014/main" id="{B74DE49F-6BBE-4DCF-854E-17CBA00C1B2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32" name="Text Box 204">
          <a:extLst>
            <a:ext uri="{FF2B5EF4-FFF2-40B4-BE49-F238E27FC236}">
              <a16:creationId xmlns:a16="http://schemas.microsoft.com/office/drawing/2014/main" id="{A29AD569-7CD7-473D-A62E-EDD7BADDE1C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33" name="Text Box 205">
          <a:extLst>
            <a:ext uri="{FF2B5EF4-FFF2-40B4-BE49-F238E27FC236}">
              <a16:creationId xmlns:a16="http://schemas.microsoft.com/office/drawing/2014/main" id="{AB55AADF-2701-48E0-98FA-5D979EE84A8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34" name="Text Box 204">
          <a:extLst>
            <a:ext uri="{FF2B5EF4-FFF2-40B4-BE49-F238E27FC236}">
              <a16:creationId xmlns:a16="http://schemas.microsoft.com/office/drawing/2014/main" id="{36B0273B-8CD9-44DC-9586-FF133586DEE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35" name="Text Box 205">
          <a:extLst>
            <a:ext uri="{FF2B5EF4-FFF2-40B4-BE49-F238E27FC236}">
              <a16:creationId xmlns:a16="http://schemas.microsoft.com/office/drawing/2014/main" id="{14B2F806-0765-48C6-A26D-4E84A7F15DF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36" name="Text Box 204">
          <a:extLst>
            <a:ext uri="{FF2B5EF4-FFF2-40B4-BE49-F238E27FC236}">
              <a16:creationId xmlns:a16="http://schemas.microsoft.com/office/drawing/2014/main" id="{1BE5CFBB-D6F9-4A86-9E8A-34D646021DC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37" name="Text Box 205">
          <a:extLst>
            <a:ext uri="{FF2B5EF4-FFF2-40B4-BE49-F238E27FC236}">
              <a16:creationId xmlns:a16="http://schemas.microsoft.com/office/drawing/2014/main" id="{5352143F-FD14-4366-A70D-94C4AA4DB50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38" name="Text Box 204">
          <a:extLst>
            <a:ext uri="{FF2B5EF4-FFF2-40B4-BE49-F238E27FC236}">
              <a16:creationId xmlns:a16="http://schemas.microsoft.com/office/drawing/2014/main" id="{8585C43E-C50E-4B85-8500-D2C54620289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39" name="Text Box 205">
          <a:extLst>
            <a:ext uri="{FF2B5EF4-FFF2-40B4-BE49-F238E27FC236}">
              <a16:creationId xmlns:a16="http://schemas.microsoft.com/office/drawing/2014/main" id="{AB60CC67-83F5-47F9-9CC6-0BE27443E12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40" name="Text Box 204">
          <a:extLst>
            <a:ext uri="{FF2B5EF4-FFF2-40B4-BE49-F238E27FC236}">
              <a16:creationId xmlns:a16="http://schemas.microsoft.com/office/drawing/2014/main" id="{E4625A7D-DF60-47E3-AE4C-365C32BAAAC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41" name="Text Box 205">
          <a:extLst>
            <a:ext uri="{FF2B5EF4-FFF2-40B4-BE49-F238E27FC236}">
              <a16:creationId xmlns:a16="http://schemas.microsoft.com/office/drawing/2014/main" id="{1434DA35-8095-495C-8328-E01BF21444A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42" name="Text Box 204">
          <a:extLst>
            <a:ext uri="{FF2B5EF4-FFF2-40B4-BE49-F238E27FC236}">
              <a16:creationId xmlns:a16="http://schemas.microsoft.com/office/drawing/2014/main" id="{1BAE5F59-06DD-45EC-9CE2-C12B4025526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43" name="Text Box 205">
          <a:extLst>
            <a:ext uri="{FF2B5EF4-FFF2-40B4-BE49-F238E27FC236}">
              <a16:creationId xmlns:a16="http://schemas.microsoft.com/office/drawing/2014/main" id="{38B0F00C-CB08-4CA6-B4EE-F45234C4FBB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44" name="Text Box 204">
          <a:extLst>
            <a:ext uri="{FF2B5EF4-FFF2-40B4-BE49-F238E27FC236}">
              <a16:creationId xmlns:a16="http://schemas.microsoft.com/office/drawing/2014/main" id="{A751CA4B-CF1D-4A0A-A608-A5B05E2867A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45" name="Text Box 205">
          <a:extLst>
            <a:ext uri="{FF2B5EF4-FFF2-40B4-BE49-F238E27FC236}">
              <a16:creationId xmlns:a16="http://schemas.microsoft.com/office/drawing/2014/main" id="{0D89172E-0765-4317-BB86-BC1D779022E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46" name="Text Box 204">
          <a:extLst>
            <a:ext uri="{FF2B5EF4-FFF2-40B4-BE49-F238E27FC236}">
              <a16:creationId xmlns:a16="http://schemas.microsoft.com/office/drawing/2014/main" id="{4FD30E00-4F18-42EC-80CF-2DF42C2BF73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47" name="Text Box 205">
          <a:extLst>
            <a:ext uri="{FF2B5EF4-FFF2-40B4-BE49-F238E27FC236}">
              <a16:creationId xmlns:a16="http://schemas.microsoft.com/office/drawing/2014/main" id="{746A2751-B2D7-46EA-B3E1-9842D6A476C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48" name="Text Box 204">
          <a:extLst>
            <a:ext uri="{FF2B5EF4-FFF2-40B4-BE49-F238E27FC236}">
              <a16:creationId xmlns:a16="http://schemas.microsoft.com/office/drawing/2014/main" id="{3495FA7A-3249-4CE1-BA3E-18D9827B58C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49" name="Text Box 205">
          <a:extLst>
            <a:ext uri="{FF2B5EF4-FFF2-40B4-BE49-F238E27FC236}">
              <a16:creationId xmlns:a16="http://schemas.microsoft.com/office/drawing/2014/main" id="{D517BBCF-8721-4C79-A722-4B22BB5C82E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50" name="Text Box 204">
          <a:extLst>
            <a:ext uri="{FF2B5EF4-FFF2-40B4-BE49-F238E27FC236}">
              <a16:creationId xmlns:a16="http://schemas.microsoft.com/office/drawing/2014/main" id="{E25263FF-56B1-426E-A100-D5B7FB18C7E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51" name="Text Box 205">
          <a:extLst>
            <a:ext uri="{FF2B5EF4-FFF2-40B4-BE49-F238E27FC236}">
              <a16:creationId xmlns:a16="http://schemas.microsoft.com/office/drawing/2014/main" id="{35EF6C40-5C90-46A0-B741-4E30A80858A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52" name="Text Box 204">
          <a:extLst>
            <a:ext uri="{FF2B5EF4-FFF2-40B4-BE49-F238E27FC236}">
              <a16:creationId xmlns:a16="http://schemas.microsoft.com/office/drawing/2014/main" id="{CA55B25E-0631-426A-92A2-689DCA19FFB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53" name="Text Box 205">
          <a:extLst>
            <a:ext uri="{FF2B5EF4-FFF2-40B4-BE49-F238E27FC236}">
              <a16:creationId xmlns:a16="http://schemas.microsoft.com/office/drawing/2014/main" id="{CFC37AC3-58AB-44D4-8C2F-C5EFEEF90A4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54" name="Text Box 204">
          <a:extLst>
            <a:ext uri="{FF2B5EF4-FFF2-40B4-BE49-F238E27FC236}">
              <a16:creationId xmlns:a16="http://schemas.microsoft.com/office/drawing/2014/main" id="{2DD1784E-5C47-4E09-8996-BC20B160B46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55" name="Text Box 205">
          <a:extLst>
            <a:ext uri="{FF2B5EF4-FFF2-40B4-BE49-F238E27FC236}">
              <a16:creationId xmlns:a16="http://schemas.microsoft.com/office/drawing/2014/main" id="{7D70A0C6-76B9-4855-A4B1-4245C0F6AAC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56" name="Text Box 204">
          <a:extLst>
            <a:ext uri="{FF2B5EF4-FFF2-40B4-BE49-F238E27FC236}">
              <a16:creationId xmlns:a16="http://schemas.microsoft.com/office/drawing/2014/main" id="{8CF601A4-32B2-4286-816C-7EC7A55CCFA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57" name="Text Box 205">
          <a:extLst>
            <a:ext uri="{FF2B5EF4-FFF2-40B4-BE49-F238E27FC236}">
              <a16:creationId xmlns:a16="http://schemas.microsoft.com/office/drawing/2014/main" id="{50E9B113-D018-4554-ADD7-41BE7F264EC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58" name="Text Box 204">
          <a:extLst>
            <a:ext uri="{FF2B5EF4-FFF2-40B4-BE49-F238E27FC236}">
              <a16:creationId xmlns:a16="http://schemas.microsoft.com/office/drawing/2014/main" id="{951498F6-D518-473B-A96B-82883F52B3A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59" name="Text Box 205">
          <a:extLst>
            <a:ext uri="{FF2B5EF4-FFF2-40B4-BE49-F238E27FC236}">
              <a16:creationId xmlns:a16="http://schemas.microsoft.com/office/drawing/2014/main" id="{2D628C7E-8496-448B-B680-1C5F129951C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60" name="Text Box 204">
          <a:extLst>
            <a:ext uri="{FF2B5EF4-FFF2-40B4-BE49-F238E27FC236}">
              <a16:creationId xmlns:a16="http://schemas.microsoft.com/office/drawing/2014/main" id="{98137C58-1DEB-4A54-AEFA-B3FA292123F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61" name="Text Box 205">
          <a:extLst>
            <a:ext uri="{FF2B5EF4-FFF2-40B4-BE49-F238E27FC236}">
              <a16:creationId xmlns:a16="http://schemas.microsoft.com/office/drawing/2014/main" id="{8572E5EE-DBDC-4684-9D81-7F2E6CA432D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62" name="Text Box 204">
          <a:extLst>
            <a:ext uri="{FF2B5EF4-FFF2-40B4-BE49-F238E27FC236}">
              <a16:creationId xmlns:a16="http://schemas.microsoft.com/office/drawing/2014/main" id="{CE119BB1-26D3-45A7-B961-6FDF476200E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63" name="Text Box 205">
          <a:extLst>
            <a:ext uri="{FF2B5EF4-FFF2-40B4-BE49-F238E27FC236}">
              <a16:creationId xmlns:a16="http://schemas.microsoft.com/office/drawing/2014/main" id="{33016759-27F4-4C46-B899-709709755D7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64" name="Text Box 204">
          <a:extLst>
            <a:ext uri="{FF2B5EF4-FFF2-40B4-BE49-F238E27FC236}">
              <a16:creationId xmlns:a16="http://schemas.microsoft.com/office/drawing/2014/main" id="{C49E37B2-0565-4AED-BCE6-97B94D515A1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65" name="Text Box 205">
          <a:extLst>
            <a:ext uri="{FF2B5EF4-FFF2-40B4-BE49-F238E27FC236}">
              <a16:creationId xmlns:a16="http://schemas.microsoft.com/office/drawing/2014/main" id="{6E32FA99-788C-4D4B-B4DA-7F2737DBF36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66" name="Text Box 204">
          <a:extLst>
            <a:ext uri="{FF2B5EF4-FFF2-40B4-BE49-F238E27FC236}">
              <a16:creationId xmlns:a16="http://schemas.microsoft.com/office/drawing/2014/main" id="{92247278-7D6A-4823-B3F1-4C811A8F297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67" name="Text Box 205">
          <a:extLst>
            <a:ext uri="{FF2B5EF4-FFF2-40B4-BE49-F238E27FC236}">
              <a16:creationId xmlns:a16="http://schemas.microsoft.com/office/drawing/2014/main" id="{3CE9673B-2BE8-4A03-A3E6-E82C0076677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68" name="Text Box 204">
          <a:extLst>
            <a:ext uri="{FF2B5EF4-FFF2-40B4-BE49-F238E27FC236}">
              <a16:creationId xmlns:a16="http://schemas.microsoft.com/office/drawing/2014/main" id="{D98FEF6E-B9E2-43AD-9201-597F7AA6DCE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69" name="Text Box 205">
          <a:extLst>
            <a:ext uri="{FF2B5EF4-FFF2-40B4-BE49-F238E27FC236}">
              <a16:creationId xmlns:a16="http://schemas.microsoft.com/office/drawing/2014/main" id="{60F6255C-E1CB-4469-B432-04BEE33DA8E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70" name="Text Box 204">
          <a:extLst>
            <a:ext uri="{FF2B5EF4-FFF2-40B4-BE49-F238E27FC236}">
              <a16:creationId xmlns:a16="http://schemas.microsoft.com/office/drawing/2014/main" id="{A5680845-82AF-4019-B3E0-AA70CC057DA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71" name="Text Box 205">
          <a:extLst>
            <a:ext uri="{FF2B5EF4-FFF2-40B4-BE49-F238E27FC236}">
              <a16:creationId xmlns:a16="http://schemas.microsoft.com/office/drawing/2014/main" id="{7D7890B3-8E7E-4253-AB63-D3B4D356754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72" name="Text Box 204">
          <a:extLst>
            <a:ext uri="{FF2B5EF4-FFF2-40B4-BE49-F238E27FC236}">
              <a16:creationId xmlns:a16="http://schemas.microsoft.com/office/drawing/2014/main" id="{381FA203-4924-425D-AAA2-FCBC4D920D3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73" name="Text Box 205">
          <a:extLst>
            <a:ext uri="{FF2B5EF4-FFF2-40B4-BE49-F238E27FC236}">
              <a16:creationId xmlns:a16="http://schemas.microsoft.com/office/drawing/2014/main" id="{ADB46551-5D50-409C-B269-DB024CA7D2D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74" name="Text Box 204">
          <a:extLst>
            <a:ext uri="{FF2B5EF4-FFF2-40B4-BE49-F238E27FC236}">
              <a16:creationId xmlns:a16="http://schemas.microsoft.com/office/drawing/2014/main" id="{B5E8DF97-446D-4C27-B5D6-CB7B66F3996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75" name="Text Box 205">
          <a:extLst>
            <a:ext uri="{FF2B5EF4-FFF2-40B4-BE49-F238E27FC236}">
              <a16:creationId xmlns:a16="http://schemas.microsoft.com/office/drawing/2014/main" id="{703735A7-8342-46CA-A7CD-EB2DD124BD4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76" name="Text Box 204">
          <a:extLst>
            <a:ext uri="{FF2B5EF4-FFF2-40B4-BE49-F238E27FC236}">
              <a16:creationId xmlns:a16="http://schemas.microsoft.com/office/drawing/2014/main" id="{6320607E-7D91-46DB-A593-15DA9B7DFE5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77" name="Text Box 205">
          <a:extLst>
            <a:ext uri="{FF2B5EF4-FFF2-40B4-BE49-F238E27FC236}">
              <a16:creationId xmlns:a16="http://schemas.microsoft.com/office/drawing/2014/main" id="{757F6223-ED7C-4828-B7C1-C136C496B15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78" name="Text Box 204">
          <a:extLst>
            <a:ext uri="{FF2B5EF4-FFF2-40B4-BE49-F238E27FC236}">
              <a16:creationId xmlns:a16="http://schemas.microsoft.com/office/drawing/2014/main" id="{E1E5C26B-8420-4504-A727-82E07CEE22C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79" name="Text Box 205">
          <a:extLst>
            <a:ext uri="{FF2B5EF4-FFF2-40B4-BE49-F238E27FC236}">
              <a16:creationId xmlns:a16="http://schemas.microsoft.com/office/drawing/2014/main" id="{36C04050-19D5-4A02-869F-7AE607229BA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80" name="Text Box 204">
          <a:extLst>
            <a:ext uri="{FF2B5EF4-FFF2-40B4-BE49-F238E27FC236}">
              <a16:creationId xmlns:a16="http://schemas.microsoft.com/office/drawing/2014/main" id="{A855C3F6-AD92-4C25-8D28-6168CCC9911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81" name="Text Box 205">
          <a:extLst>
            <a:ext uri="{FF2B5EF4-FFF2-40B4-BE49-F238E27FC236}">
              <a16:creationId xmlns:a16="http://schemas.microsoft.com/office/drawing/2014/main" id="{173DECA6-DB7E-418F-92C2-4FB9038C52B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82" name="Text Box 204">
          <a:extLst>
            <a:ext uri="{FF2B5EF4-FFF2-40B4-BE49-F238E27FC236}">
              <a16:creationId xmlns:a16="http://schemas.microsoft.com/office/drawing/2014/main" id="{36A0A655-D347-4B11-93B7-F19F83E1B2A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83" name="Text Box 205">
          <a:extLst>
            <a:ext uri="{FF2B5EF4-FFF2-40B4-BE49-F238E27FC236}">
              <a16:creationId xmlns:a16="http://schemas.microsoft.com/office/drawing/2014/main" id="{1DDE664A-986D-41D7-B314-E8987465138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84" name="Text Box 204">
          <a:extLst>
            <a:ext uri="{FF2B5EF4-FFF2-40B4-BE49-F238E27FC236}">
              <a16:creationId xmlns:a16="http://schemas.microsoft.com/office/drawing/2014/main" id="{1982846C-355B-4D22-B62D-D0F5B8B9FD9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85" name="Text Box 205">
          <a:extLst>
            <a:ext uri="{FF2B5EF4-FFF2-40B4-BE49-F238E27FC236}">
              <a16:creationId xmlns:a16="http://schemas.microsoft.com/office/drawing/2014/main" id="{F2B6FA72-BCE3-4ECE-B75E-140B95B13FA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86" name="Text Box 204">
          <a:extLst>
            <a:ext uri="{FF2B5EF4-FFF2-40B4-BE49-F238E27FC236}">
              <a16:creationId xmlns:a16="http://schemas.microsoft.com/office/drawing/2014/main" id="{17671BAA-4BCB-4AA7-BE98-BE25BD0CB94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87" name="Text Box 205">
          <a:extLst>
            <a:ext uri="{FF2B5EF4-FFF2-40B4-BE49-F238E27FC236}">
              <a16:creationId xmlns:a16="http://schemas.microsoft.com/office/drawing/2014/main" id="{25A2E300-9794-4446-BA81-51433F21920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88" name="Text Box 204">
          <a:extLst>
            <a:ext uri="{FF2B5EF4-FFF2-40B4-BE49-F238E27FC236}">
              <a16:creationId xmlns:a16="http://schemas.microsoft.com/office/drawing/2014/main" id="{94095511-2BFC-4E60-9339-07706ED05AB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89" name="Text Box 205">
          <a:extLst>
            <a:ext uri="{FF2B5EF4-FFF2-40B4-BE49-F238E27FC236}">
              <a16:creationId xmlns:a16="http://schemas.microsoft.com/office/drawing/2014/main" id="{24C69985-AF75-4C96-BD34-78E8556FF40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90" name="Text Box 204">
          <a:extLst>
            <a:ext uri="{FF2B5EF4-FFF2-40B4-BE49-F238E27FC236}">
              <a16:creationId xmlns:a16="http://schemas.microsoft.com/office/drawing/2014/main" id="{9FA1CD92-2E44-45DF-959B-36D2FEC42AF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91" name="Text Box 205">
          <a:extLst>
            <a:ext uri="{FF2B5EF4-FFF2-40B4-BE49-F238E27FC236}">
              <a16:creationId xmlns:a16="http://schemas.microsoft.com/office/drawing/2014/main" id="{157059B2-3283-49C4-9E69-71022B5FC90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92" name="Text Box 204">
          <a:extLst>
            <a:ext uri="{FF2B5EF4-FFF2-40B4-BE49-F238E27FC236}">
              <a16:creationId xmlns:a16="http://schemas.microsoft.com/office/drawing/2014/main" id="{C73E6DEC-9812-436A-AE20-B2B6F368A82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93" name="Text Box 205">
          <a:extLst>
            <a:ext uri="{FF2B5EF4-FFF2-40B4-BE49-F238E27FC236}">
              <a16:creationId xmlns:a16="http://schemas.microsoft.com/office/drawing/2014/main" id="{B8F4C7A0-2C20-4DA0-B5A4-F66D2DD4F5E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94" name="Text Box 204">
          <a:extLst>
            <a:ext uri="{FF2B5EF4-FFF2-40B4-BE49-F238E27FC236}">
              <a16:creationId xmlns:a16="http://schemas.microsoft.com/office/drawing/2014/main" id="{71705245-579D-4DA1-AFF3-878D78C816D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95" name="Text Box 205">
          <a:extLst>
            <a:ext uri="{FF2B5EF4-FFF2-40B4-BE49-F238E27FC236}">
              <a16:creationId xmlns:a16="http://schemas.microsoft.com/office/drawing/2014/main" id="{79591764-2770-4199-AC1B-4997A1F72D7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96" name="Text Box 204">
          <a:extLst>
            <a:ext uri="{FF2B5EF4-FFF2-40B4-BE49-F238E27FC236}">
              <a16:creationId xmlns:a16="http://schemas.microsoft.com/office/drawing/2014/main" id="{A8D3CC59-FA47-470A-8459-E798554FCA9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97" name="Text Box 205">
          <a:extLst>
            <a:ext uri="{FF2B5EF4-FFF2-40B4-BE49-F238E27FC236}">
              <a16:creationId xmlns:a16="http://schemas.microsoft.com/office/drawing/2014/main" id="{78B2DCD3-4301-4FAF-A326-8E5A946A9C6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98" name="Text Box 204">
          <a:extLst>
            <a:ext uri="{FF2B5EF4-FFF2-40B4-BE49-F238E27FC236}">
              <a16:creationId xmlns:a16="http://schemas.microsoft.com/office/drawing/2014/main" id="{36493FD9-205B-4844-8B60-CF123E7505B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699" name="Text Box 205">
          <a:extLst>
            <a:ext uri="{FF2B5EF4-FFF2-40B4-BE49-F238E27FC236}">
              <a16:creationId xmlns:a16="http://schemas.microsoft.com/office/drawing/2014/main" id="{B36B4A96-C2DE-4FB1-8988-64D83E40B2F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00" name="Text Box 204">
          <a:extLst>
            <a:ext uri="{FF2B5EF4-FFF2-40B4-BE49-F238E27FC236}">
              <a16:creationId xmlns:a16="http://schemas.microsoft.com/office/drawing/2014/main" id="{13C4D899-24D3-415F-8168-A801AEF8219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01" name="Text Box 205">
          <a:extLst>
            <a:ext uri="{FF2B5EF4-FFF2-40B4-BE49-F238E27FC236}">
              <a16:creationId xmlns:a16="http://schemas.microsoft.com/office/drawing/2014/main" id="{F69D797A-940B-4361-9FCB-9CF3374C66A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02" name="Text Box 204">
          <a:extLst>
            <a:ext uri="{FF2B5EF4-FFF2-40B4-BE49-F238E27FC236}">
              <a16:creationId xmlns:a16="http://schemas.microsoft.com/office/drawing/2014/main" id="{B4A447B5-CBCD-4593-A730-227D5719668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03" name="Text Box 205">
          <a:extLst>
            <a:ext uri="{FF2B5EF4-FFF2-40B4-BE49-F238E27FC236}">
              <a16:creationId xmlns:a16="http://schemas.microsoft.com/office/drawing/2014/main" id="{070E4FAE-1849-48D7-A8A0-B2FFE626FCA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04" name="Text Box 204">
          <a:extLst>
            <a:ext uri="{FF2B5EF4-FFF2-40B4-BE49-F238E27FC236}">
              <a16:creationId xmlns:a16="http://schemas.microsoft.com/office/drawing/2014/main" id="{8B3C352B-97CB-4AB5-8012-BC5449F86CE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05" name="Text Box 205">
          <a:extLst>
            <a:ext uri="{FF2B5EF4-FFF2-40B4-BE49-F238E27FC236}">
              <a16:creationId xmlns:a16="http://schemas.microsoft.com/office/drawing/2014/main" id="{A474F904-F381-48D8-AA68-9785DCDB6EA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06" name="Text Box 204">
          <a:extLst>
            <a:ext uri="{FF2B5EF4-FFF2-40B4-BE49-F238E27FC236}">
              <a16:creationId xmlns:a16="http://schemas.microsoft.com/office/drawing/2014/main" id="{9505BAE6-07E0-45EE-82F2-04B90AB368F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07" name="Text Box 205">
          <a:extLst>
            <a:ext uri="{FF2B5EF4-FFF2-40B4-BE49-F238E27FC236}">
              <a16:creationId xmlns:a16="http://schemas.microsoft.com/office/drawing/2014/main" id="{8753711F-F979-47FC-913D-B0515D2665A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08" name="Text Box 204">
          <a:extLst>
            <a:ext uri="{FF2B5EF4-FFF2-40B4-BE49-F238E27FC236}">
              <a16:creationId xmlns:a16="http://schemas.microsoft.com/office/drawing/2014/main" id="{ACAED9EC-39CC-4EB2-9EC0-0B32F59E080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09" name="Text Box 205">
          <a:extLst>
            <a:ext uri="{FF2B5EF4-FFF2-40B4-BE49-F238E27FC236}">
              <a16:creationId xmlns:a16="http://schemas.microsoft.com/office/drawing/2014/main" id="{5890BD62-FAC3-4FA7-ADC0-DA590BC1EDC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10" name="Text Box 204">
          <a:extLst>
            <a:ext uri="{FF2B5EF4-FFF2-40B4-BE49-F238E27FC236}">
              <a16:creationId xmlns:a16="http://schemas.microsoft.com/office/drawing/2014/main" id="{DD38F9E1-E100-4EF7-8164-344AC7BBBE3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11" name="Text Box 205">
          <a:extLst>
            <a:ext uri="{FF2B5EF4-FFF2-40B4-BE49-F238E27FC236}">
              <a16:creationId xmlns:a16="http://schemas.microsoft.com/office/drawing/2014/main" id="{FD57290E-0CA7-4B31-99BE-29BD27E5750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12" name="Text Box 204">
          <a:extLst>
            <a:ext uri="{FF2B5EF4-FFF2-40B4-BE49-F238E27FC236}">
              <a16:creationId xmlns:a16="http://schemas.microsoft.com/office/drawing/2014/main" id="{9ABDEA16-90E9-4DFD-AF14-3857C9FD36F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13" name="Text Box 205">
          <a:extLst>
            <a:ext uri="{FF2B5EF4-FFF2-40B4-BE49-F238E27FC236}">
              <a16:creationId xmlns:a16="http://schemas.microsoft.com/office/drawing/2014/main" id="{8179207E-8FC4-4CDA-9A95-B27007787FB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14" name="Text Box 204">
          <a:extLst>
            <a:ext uri="{FF2B5EF4-FFF2-40B4-BE49-F238E27FC236}">
              <a16:creationId xmlns:a16="http://schemas.microsoft.com/office/drawing/2014/main" id="{E474055D-E4D5-4186-8E3A-8B667C0FEE1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15" name="Text Box 205">
          <a:extLst>
            <a:ext uri="{FF2B5EF4-FFF2-40B4-BE49-F238E27FC236}">
              <a16:creationId xmlns:a16="http://schemas.microsoft.com/office/drawing/2014/main" id="{88062482-CC6E-402A-AF93-A9762B898E7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16" name="Text Box 204">
          <a:extLst>
            <a:ext uri="{FF2B5EF4-FFF2-40B4-BE49-F238E27FC236}">
              <a16:creationId xmlns:a16="http://schemas.microsoft.com/office/drawing/2014/main" id="{48C88550-2D3C-4C52-9192-E12F7E2E635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17" name="Text Box 205">
          <a:extLst>
            <a:ext uri="{FF2B5EF4-FFF2-40B4-BE49-F238E27FC236}">
              <a16:creationId xmlns:a16="http://schemas.microsoft.com/office/drawing/2014/main" id="{BD1AA23B-5F0D-4E12-B66C-C0AFFAE93F0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18" name="Text Box 204">
          <a:extLst>
            <a:ext uri="{FF2B5EF4-FFF2-40B4-BE49-F238E27FC236}">
              <a16:creationId xmlns:a16="http://schemas.microsoft.com/office/drawing/2014/main" id="{80F6CE17-A5A0-4AD5-9198-9340693F400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19" name="Text Box 205">
          <a:extLst>
            <a:ext uri="{FF2B5EF4-FFF2-40B4-BE49-F238E27FC236}">
              <a16:creationId xmlns:a16="http://schemas.microsoft.com/office/drawing/2014/main" id="{09BEADCD-94D1-4EC0-BD13-A65E2A3891F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20" name="Text Box 204">
          <a:extLst>
            <a:ext uri="{FF2B5EF4-FFF2-40B4-BE49-F238E27FC236}">
              <a16:creationId xmlns:a16="http://schemas.microsoft.com/office/drawing/2014/main" id="{C49AD21B-DB05-4116-9E76-36399DDC6EC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21" name="Text Box 205">
          <a:extLst>
            <a:ext uri="{FF2B5EF4-FFF2-40B4-BE49-F238E27FC236}">
              <a16:creationId xmlns:a16="http://schemas.microsoft.com/office/drawing/2014/main" id="{4EDF4261-48A9-4484-A969-CD5530B8EAF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22" name="Text Box 204">
          <a:extLst>
            <a:ext uri="{FF2B5EF4-FFF2-40B4-BE49-F238E27FC236}">
              <a16:creationId xmlns:a16="http://schemas.microsoft.com/office/drawing/2014/main" id="{996407B7-B5D1-4C4C-8C95-0689EC91FEE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23" name="Text Box 205">
          <a:extLst>
            <a:ext uri="{FF2B5EF4-FFF2-40B4-BE49-F238E27FC236}">
              <a16:creationId xmlns:a16="http://schemas.microsoft.com/office/drawing/2014/main" id="{CAD223BA-FBF7-471B-81AC-D6345A5394D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24" name="Text Box 204">
          <a:extLst>
            <a:ext uri="{FF2B5EF4-FFF2-40B4-BE49-F238E27FC236}">
              <a16:creationId xmlns:a16="http://schemas.microsoft.com/office/drawing/2014/main" id="{269CEF39-7ABF-4F33-871A-030AA634491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25" name="Text Box 205">
          <a:extLst>
            <a:ext uri="{FF2B5EF4-FFF2-40B4-BE49-F238E27FC236}">
              <a16:creationId xmlns:a16="http://schemas.microsoft.com/office/drawing/2014/main" id="{949F9FF5-1DF5-4D5F-9B37-80874C3E9D9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26" name="Text Box 204">
          <a:extLst>
            <a:ext uri="{FF2B5EF4-FFF2-40B4-BE49-F238E27FC236}">
              <a16:creationId xmlns:a16="http://schemas.microsoft.com/office/drawing/2014/main" id="{90E2ACB9-FCF5-47C0-9BEE-382DE1EC93B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27" name="Text Box 205">
          <a:extLst>
            <a:ext uri="{FF2B5EF4-FFF2-40B4-BE49-F238E27FC236}">
              <a16:creationId xmlns:a16="http://schemas.microsoft.com/office/drawing/2014/main" id="{BA216B50-2561-41B5-B5FC-F66FE2F237B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28" name="Text Box 204">
          <a:extLst>
            <a:ext uri="{FF2B5EF4-FFF2-40B4-BE49-F238E27FC236}">
              <a16:creationId xmlns:a16="http://schemas.microsoft.com/office/drawing/2014/main" id="{364C8F57-31AF-4747-9241-A5F86FD1673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29" name="Text Box 205">
          <a:extLst>
            <a:ext uri="{FF2B5EF4-FFF2-40B4-BE49-F238E27FC236}">
              <a16:creationId xmlns:a16="http://schemas.microsoft.com/office/drawing/2014/main" id="{82148EF8-23D1-4675-954A-5418BDCD887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30" name="Text Box 204">
          <a:extLst>
            <a:ext uri="{FF2B5EF4-FFF2-40B4-BE49-F238E27FC236}">
              <a16:creationId xmlns:a16="http://schemas.microsoft.com/office/drawing/2014/main" id="{FE79D276-DC1F-4372-9584-7AF7B746CBE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31" name="Text Box 205">
          <a:extLst>
            <a:ext uri="{FF2B5EF4-FFF2-40B4-BE49-F238E27FC236}">
              <a16:creationId xmlns:a16="http://schemas.microsoft.com/office/drawing/2014/main" id="{FF3B7896-1E42-4190-A0A2-D0032392D31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32" name="Text Box 204">
          <a:extLst>
            <a:ext uri="{FF2B5EF4-FFF2-40B4-BE49-F238E27FC236}">
              <a16:creationId xmlns:a16="http://schemas.microsoft.com/office/drawing/2014/main" id="{278AD2ED-D726-4CA2-BA84-FC6405E56BA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33" name="Text Box 205">
          <a:extLst>
            <a:ext uri="{FF2B5EF4-FFF2-40B4-BE49-F238E27FC236}">
              <a16:creationId xmlns:a16="http://schemas.microsoft.com/office/drawing/2014/main" id="{E3D5FE9B-6B9F-4ED3-8DF0-8F1675CA5F8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34" name="Text Box 204">
          <a:extLst>
            <a:ext uri="{FF2B5EF4-FFF2-40B4-BE49-F238E27FC236}">
              <a16:creationId xmlns:a16="http://schemas.microsoft.com/office/drawing/2014/main" id="{8ADA799D-4F7B-458F-ACDB-CE1DB2E9A8D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35" name="Text Box 205">
          <a:extLst>
            <a:ext uri="{FF2B5EF4-FFF2-40B4-BE49-F238E27FC236}">
              <a16:creationId xmlns:a16="http://schemas.microsoft.com/office/drawing/2014/main" id="{00526780-90F4-4568-AD9C-A9829650B11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36" name="Text Box 204">
          <a:extLst>
            <a:ext uri="{FF2B5EF4-FFF2-40B4-BE49-F238E27FC236}">
              <a16:creationId xmlns:a16="http://schemas.microsoft.com/office/drawing/2014/main" id="{C59F2192-4077-4A36-A86F-70EFC867797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37" name="Text Box 205">
          <a:extLst>
            <a:ext uri="{FF2B5EF4-FFF2-40B4-BE49-F238E27FC236}">
              <a16:creationId xmlns:a16="http://schemas.microsoft.com/office/drawing/2014/main" id="{5FC3CED0-35D8-43EE-B53A-0F8C5C29189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38" name="Text Box 204">
          <a:extLst>
            <a:ext uri="{FF2B5EF4-FFF2-40B4-BE49-F238E27FC236}">
              <a16:creationId xmlns:a16="http://schemas.microsoft.com/office/drawing/2014/main" id="{AA7A637B-F0A2-4CE7-8B74-6A30C31533C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39" name="Text Box 205">
          <a:extLst>
            <a:ext uri="{FF2B5EF4-FFF2-40B4-BE49-F238E27FC236}">
              <a16:creationId xmlns:a16="http://schemas.microsoft.com/office/drawing/2014/main" id="{A17BA0C9-BE7C-4533-A4E4-FD7AB80C9C8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40" name="Text Box 204">
          <a:extLst>
            <a:ext uri="{FF2B5EF4-FFF2-40B4-BE49-F238E27FC236}">
              <a16:creationId xmlns:a16="http://schemas.microsoft.com/office/drawing/2014/main" id="{76E7FB50-4805-4B46-817D-298B5356ABC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41" name="Text Box 205">
          <a:extLst>
            <a:ext uri="{FF2B5EF4-FFF2-40B4-BE49-F238E27FC236}">
              <a16:creationId xmlns:a16="http://schemas.microsoft.com/office/drawing/2014/main" id="{323C1BD4-CE59-4E83-A19E-4D795C6EA79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42" name="Text Box 204">
          <a:extLst>
            <a:ext uri="{FF2B5EF4-FFF2-40B4-BE49-F238E27FC236}">
              <a16:creationId xmlns:a16="http://schemas.microsoft.com/office/drawing/2014/main" id="{A5AB2075-03BD-4AD1-BA9C-007FB436941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43" name="Text Box 205">
          <a:extLst>
            <a:ext uri="{FF2B5EF4-FFF2-40B4-BE49-F238E27FC236}">
              <a16:creationId xmlns:a16="http://schemas.microsoft.com/office/drawing/2014/main" id="{460E52C6-7B30-46AD-B49C-0A4E60AA0DE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44" name="Text Box 204">
          <a:extLst>
            <a:ext uri="{FF2B5EF4-FFF2-40B4-BE49-F238E27FC236}">
              <a16:creationId xmlns:a16="http://schemas.microsoft.com/office/drawing/2014/main" id="{1FBBEF2D-54A0-4BBA-BB30-22FCC1F7E41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91</xdr:row>
      <xdr:rowOff>0</xdr:rowOff>
    </xdr:from>
    <xdr:ext cx="76200" cy="200025"/>
    <xdr:sp macro="" textlink="">
      <xdr:nvSpPr>
        <xdr:cNvPr id="745" name="Text Box 205">
          <a:extLst>
            <a:ext uri="{FF2B5EF4-FFF2-40B4-BE49-F238E27FC236}">
              <a16:creationId xmlns:a16="http://schemas.microsoft.com/office/drawing/2014/main" id="{FB226BD0-4058-4FA6-AC63-57BB7C46567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46" name="Text Box 204">
          <a:extLst>
            <a:ext uri="{FF2B5EF4-FFF2-40B4-BE49-F238E27FC236}">
              <a16:creationId xmlns:a16="http://schemas.microsoft.com/office/drawing/2014/main" id="{7052E3DB-811C-444F-9374-7518F9C5025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47" name="Text Box 205">
          <a:extLst>
            <a:ext uri="{FF2B5EF4-FFF2-40B4-BE49-F238E27FC236}">
              <a16:creationId xmlns:a16="http://schemas.microsoft.com/office/drawing/2014/main" id="{A65AE749-BBBD-49EF-BD65-BF626460728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48" name="Text Box 204">
          <a:extLst>
            <a:ext uri="{FF2B5EF4-FFF2-40B4-BE49-F238E27FC236}">
              <a16:creationId xmlns:a16="http://schemas.microsoft.com/office/drawing/2014/main" id="{83F04E2F-7AE9-4324-A062-0BDF881EFEB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49" name="Text Box 205">
          <a:extLst>
            <a:ext uri="{FF2B5EF4-FFF2-40B4-BE49-F238E27FC236}">
              <a16:creationId xmlns:a16="http://schemas.microsoft.com/office/drawing/2014/main" id="{52AED5E8-96C9-4428-BBB1-07E3E9E472E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0" name="Text Box 204">
          <a:extLst>
            <a:ext uri="{FF2B5EF4-FFF2-40B4-BE49-F238E27FC236}">
              <a16:creationId xmlns:a16="http://schemas.microsoft.com/office/drawing/2014/main" id="{20BB4545-93A0-42B3-890A-7F1301FB06B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1" name="Text Box 205">
          <a:extLst>
            <a:ext uri="{FF2B5EF4-FFF2-40B4-BE49-F238E27FC236}">
              <a16:creationId xmlns:a16="http://schemas.microsoft.com/office/drawing/2014/main" id="{D5386BBC-1920-4594-923C-0171592842D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2" name="Text Box 204">
          <a:extLst>
            <a:ext uri="{FF2B5EF4-FFF2-40B4-BE49-F238E27FC236}">
              <a16:creationId xmlns:a16="http://schemas.microsoft.com/office/drawing/2014/main" id="{751B2334-303F-4E80-8038-1C541FE4BDE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3" name="Text Box 205">
          <a:extLst>
            <a:ext uri="{FF2B5EF4-FFF2-40B4-BE49-F238E27FC236}">
              <a16:creationId xmlns:a16="http://schemas.microsoft.com/office/drawing/2014/main" id="{A7B2FC7C-C725-4CD3-BAF1-C7BBEC148BC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4" name="Text Box 204">
          <a:extLst>
            <a:ext uri="{FF2B5EF4-FFF2-40B4-BE49-F238E27FC236}">
              <a16:creationId xmlns:a16="http://schemas.microsoft.com/office/drawing/2014/main" id="{D34D834F-4963-4C31-B7F8-8AE0636D3AB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5" name="Text Box 205">
          <a:extLst>
            <a:ext uri="{FF2B5EF4-FFF2-40B4-BE49-F238E27FC236}">
              <a16:creationId xmlns:a16="http://schemas.microsoft.com/office/drawing/2014/main" id="{365F0A87-E86A-4352-83A9-30BA0ECAEAB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6" name="Text Box 204">
          <a:extLst>
            <a:ext uri="{FF2B5EF4-FFF2-40B4-BE49-F238E27FC236}">
              <a16:creationId xmlns:a16="http://schemas.microsoft.com/office/drawing/2014/main" id="{D7F1386B-9BE0-48CD-8C6B-FFC50ED2A7E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7" name="Text Box 205">
          <a:extLst>
            <a:ext uri="{FF2B5EF4-FFF2-40B4-BE49-F238E27FC236}">
              <a16:creationId xmlns:a16="http://schemas.microsoft.com/office/drawing/2014/main" id="{3A40BDC3-0EB3-489A-9026-60CC6A4EED8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8" name="Text Box 204">
          <a:extLst>
            <a:ext uri="{FF2B5EF4-FFF2-40B4-BE49-F238E27FC236}">
              <a16:creationId xmlns:a16="http://schemas.microsoft.com/office/drawing/2014/main" id="{6E90EABA-28E4-4164-A56F-12E78E121E2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9" name="Text Box 205">
          <a:extLst>
            <a:ext uri="{FF2B5EF4-FFF2-40B4-BE49-F238E27FC236}">
              <a16:creationId xmlns:a16="http://schemas.microsoft.com/office/drawing/2014/main" id="{9A9EDA8E-1E1D-49B4-BEC6-A27C02F6C85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0" name="Text Box 204">
          <a:extLst>
            <a:ext uri="{FF2B5EF4-FFF2-40B4-BE49-F238E27FC236}">
              <a16:creationId xmlns:a16="http://schemas.microsoft.com/office/drawing/2014/main" id="{84EB7808-37D0-499F-8C49-913DCB69338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1" name="Text Box 205">
          <a:extLst>
            <a:ext uri="{FF2B5EF4-FFF2-40B4-BE49-F238E27FC236}">
              <a16:creationId xmlns:a16="http://schemas.microsoft.com/office/drawing/2014/main" id="{D0BD8B8D-F736-4F8B-8450-EE4EB70CD09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2" name="Text Box 204">
          <a:extLst>
            <a:ext uri="{FF2B5EF4-FFF2-40B4-BE49-F238E27FC236}">
              <a16:creationId xmlns:a16="http://schemas.microsoft.com/office/drawing/2014/main" id="{B03EC03A-4517-4FD3-A689-313189136E3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3" name="Text Box 205">
          <a:extLst>
            <a:ext uri="{FF2B5EF4-FFF2-40B4-BE49-F238E27FC236}">
              <a16:creationId xmlns:a16="http://schemas.microsoft.com/office/drawing/2014/main" id="{1F5F53BD-14BE-46F8-A6B6-5F9C70A5573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4" name="Text Box 204">
          <a:extLst>
            <a:ext uri="{FF2B5EF4-FFF2-40B4-BE49-F238E27FC236}">
              <a16:creationId xmlns:a16="http://schemas.microsoft.com/office/drawing/2014/main" id="{FCC21758-14C3-49DC-B8BA-3452D2316B8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5" name="Text Box 205">
          <a:extLst>
            <a:ext uri="{FF2B5EF4-FFF2-40B4-BE49-F238E27FC236}">
              <a16:creationId xmlns:a16="http://schemas.microsoft.com/office/drawing/2014/main" id="{0B099AEA-8F14-406C-8629-983AF11A3C8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6" name="Text Box 204">
          <a:extLst>
            <a:ext uri="{FF2B5EF4-FFF2-40B4-BE49-F238E27FC236}">
              <a16:creationId xmlns:a16="http://schemas.microsoft.com/office/drawing/2014/main" id="{4A2C1408-D864-4016-8737-070EEE4E055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7" name="Text Box 205">
          <a:extLst>
            <a:ext uri="{FF2B5EF4-FFF2-40B4-BE49-F238E27FC236}">
              <a16:creationId xmlns:a16="http://schemas.microsoft.com/office/drawing/2014/main" id="{68A9DB07-0FE6-4ADE-A71F-B01E86DBAFC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8" name="Text Box 204">
          <a:extLst>
            <a:ext uri="{FF2B5EF4-FFF2-40B4-BE49-F238E27FC236}">
              <a16:creationId xmlns:a16="http://schemas.microsoft.com/office/drawing/2014/main" id="{973C7944-51C5-4E4E-9A6B-14F6CCF5689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9" name="Text Box 205">
          <a:extLst>
            <a:ext uri="{FF2B5EF4-FFF2-40B4-BE49-F238E27FC236}">
              <a16:creationId xmlns:a16="http://schemas.microsoft.com/office/drawing/2014/main" id="{CDFA1B59-F9B3-4F34-B1A4-E777CC44393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0" name="Text Box 204">
          <a:extLst>
            <a:ext uri="{FF2B5EF4-FFF2-40B4-BE49-F238E27FC236}">
              <a16:creationId xmlns:a16="http://schemas.microsoft.com/office/drawing/2014/main" id="{E7A969D2-C504-48BB-A1DD-F8784649EB9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1" name="Text Box 205">
          <a:extLst>
            <a:ext uri="{FF2B5EF4-FFF2-40B4-BE49-F238E27FC236}">
              <a16:creationId xmlns:a16="http://schemas.microsoft.com/office/drawing/2014/main" id="{ADBDF9D1-28F2-480C-A3EB-03186B38C29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2" name="Text Box 204">
          <a:extLst>
            <a:ext uri="{FF2B5EF4-FFF2-40B4-BE49-F238E27FC236}">
              <a16:creationId xmlns:a16="http://schemas.microsoft.com/office/drawing/2014/main" id="{3A5CEF47-D838-4680-BCFC-D481EE1321D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3" name="Text Box 205">
          <a:extLst>
            <a:ext uri="{FF2B5EF4-FFF2-40B4-BE49-F238E27FC236}">
              <a16:creationId xmlns:a16="http://schemas.microsoft.com/office/drawing/2014/main" id="{84904AB8-8A45-4659-8B86-44FFDAE56DC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4" name="Text Box 204">
          <a:extLst>
            <a:ext uri="{FF2B5EF4-FFF2-40B4-BE49-F238E27FC236}">
              <a16:creationId xmlns:a16="http://schemas.microsoft.com/office/drawing/2014/main" id="{B59BB579-A58B-49A2-8A56-652D4F6FF9F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5" name="Text Box 205">
          <a:extLst>
            <a:ext uri="{FF2B5EF4-FFF2-40B4-BE49-F238E27FC236}">
              <a16:creationId xmlns:a16="http://schemas.microsoft.com/office/drawing/2014/main" id="{A2591985-ABEE-4E03-BF22-116BAC87B19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6" name="Text Box 204">
          <a:extLst>
            <a:ext uri="{FF2B5EF4-FFF2-40B4-BE49-F238E27FC236}">
              <a16:creationId xmlns:a16="http://schemas.microsoft.com/office/drawing/2014/main" id="{0BEE092B-D328-40AD-83D9-E6B6657E650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7" name="Text Box 205">
          <a:extLst>
            <a:ext uri="{FF2B5EF4-FFF2-40B4-BE49-F238E27FC236}">
              <a16:creationId xmlns:a16="http://schemas.microsoft.com/office/drawing/2014/main" id="{8D18730E-A369-4408-B246-D16A5BD49B2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8" name="Text Box 204">
          <a:extLst>
            <a:ext uri="{FF2B5EF4-FFF2-40B4-BE49-F238E27FC236}">
              <a16:creationId xmlns:a16="http://schemas.microsoft.com/office/drawing/2014/main" id="{F3D10542-3AFA-4C57-B684-69E0D77C25B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9" name="Text Box 205">
          <a:extLst>
            <a:ext uri="{FF2B5EF4-FFF2-40B4-BE49-F238E27FC236}">
              <a16:creationId xmlns:a16="http://schemas.microsoft.com/office/drawing/2014/main" id="{8DA04EAA-7C8F-4558-93E4-B06874D98CF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0" name="Text Box 204">
          <a:extLst>
            <a:ext uri="{FF2B5EF4-FFF2-40B4-BE49-F238E27FC236}">
              <a16:creationId xmlns:a16="http://schemas.microsoft.com/office/drawing/2014/main" id="{EB99479F-D2E5-48ED-838E-893F6947E08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1" name="Text Box 205">
          <a:extLst>
            <a:ext uri="{FF2B5EF4-FFF2-40B4-BE49-F238E27FC236}">
              <a16:creationId xmlns:a16="http://schemas.microsoft.com/office/drawing/2014/main" id="{1F76B6AF-29C3-412A-A303-A48ACCFA637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2" name="Text Box 204">
          <a:extLst>
            <a:ext uri="{FF2B5EF4-FFF2-40B4-BE49-F238E27FC236}">
              <a16:creationId xmlns:a16="http://schemas.microsoft.com/office/drawing/2014/main" id="{28324572-1969-41C1-B8EF-78F4F5601C1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3" name="Text Box 205">
          <a:extLst>
            <a:ext uri="{FF2B5EF4-FFF2-40B4-BE49-F238E27FC236}">
              <a16:creationId xmlns:a16="http://schemas.microsoft.com/office/drawing/2014/main" id="{73CDA0FC-C88F-40A6-B7C6-94A7DC930D2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4" name="Text Box 204">
          <a:extLst>
            <a:ext uri="{FF2B5EF4-FFF2-40B4-BE49-F238E27FC236}">
              <a16:creationId xmlns:a16="http://schemas.microsoft.com/office/drawing/2014/main" id="{46582797-8C9F-4689-AC6A-253CA95A72E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5" name="Text Box 205">
          <a:extLst>
            <a:ext uri="{FF2B5EF4-FFF2-40B4-BE49-F238E27FC236}">
              <a16:creationId xmlns:a16="http://schemas.microsoft.com/office/drawing/2014/main" id="{848081A7-A9E2-481B-8782-104F5738889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6" name="Text Box 204">
          <a:extLst>
            <a:ext uri="{FF2B5EF4-FFF2-40B4-BE49-F238E27FC236}">
              <a16:creationId xmlns:a16="http://schemas.microsoft.com/office/drawing/2014/main" id="{D1895BB4-C663-4FFF-AE73-45BDA9917EE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7" name="Text Box 205">
          <a:extLst>
            <a:ext uri="{FF2B5EF4-FFF2-40B4-BE49-F238E27FC236}">
              <a16:creationId xmlns:a16="http://schemas.microsoft.com/office/drawing/2014/main" id="{08FC4A79-3BCA-424D-ABAA-A83E95FBC61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8" name="Text Box 204">
          <a:extLst>
            <a:ext uri="{FF2B5EF4-FFF2-40B4-BE49-F238E27FC236}">
              <a16:creationId xmlns:a16="http://schemas.microsoft.com/office/drawing/2014/main" id="{65187B61-CE60-40B7-9810-D5FE91B44FA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9" name="Text Box 205">
          <a:extLst>
            <a:ext uri="{FF2B5EF4-FFF2-40B4-BE49-F238E27FC236}">
              <a16:creationId xmlns:a16="http://schemas.microsoft.com/office/drawing/2014/main" id="{2FC7E973-B4CB-4DE1-A2D2-4A2FAC72AF5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0" name="Text Box 204">
          <a:extLst>
            <a:ext uri="{FF2B5EF4-FFF2-40B4-BE49-F238E27FC236}">
              <a16:creationId xmlns:a16="http://schemas.microsoft.com/office/drawing/2014/main" id="{D053425D-47B5-437D-8BC9-13CFF31C97B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1" name="Text Box 205">
          <a:extLst>
            <a:ext uri="{FF2B5EF4-FFF2-40B4-BE49-F238E27FC236}">
              <a16:creationId xmlns:a16="http://schemas.microsoft.com/office/drawing/2014/main" id="{FB706411-D9E1-4811-A2D5-8B4121544BE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2" name="Text Box 204">
          <a:extLst>
            <a:ext uri="{FF2B5EF4-FFF2-40B4-BE49-F238E27FC236}">
              <a16:creationId xmlns:a16="http://schemas.microsoft.com/office/drawing/2014/main" id="{D5D16853-F040-42C6-AF87-80B29E75C6D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3" name="Text Box 205">
          <a:extLst>
            <a:ext uri="{FF2B5EF4-FFF2-40B4-BE49-F238E27FC236}">
              <a16:creationId xmlns:a16="http://schemas.microsoft.com/office/drawing/2014/main" id="{97C95CA1-F62C-44C4-9F43-A776EAD1439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4" name="Text Box 204">
          <a:extLst>
            <a:ext uri="{FF2B5EF4-FFF2-40B4-BE49-F238E27FC236}">
              <a16:creationId xmlns:a16="http://schemas.microsoft.com/office/drawing/2014/main" id="{9C523938-A8B7-4474-A108-D3AE1774674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5" name="Text Box 205">
          <a:extLst>
            <a:ext uri="{FF2B5EF4-FFF2-40B4-BE49-F238E27FC236}">
              <a16:creationId xmlns:a16="http://schemas.microsoft.com/office/drawing/2014/main" id="{77CDD1F4-A783-44E3-BE83-DE54AA0074C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6" name="Text Box 204">
          <a:extLst>
            <a:ext uri="{FF2B5EF4-FFF2-40B4-BE49-F238E27FC236}">
              <a16:creationId xmlns:a16="http://schemas.microsoft.com/office/drawing/2014/main" id="{22CFBB7B-494B-42C1-A24A-7A82403BDB5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7" name="Text Box 205">
          <a:extLst>
            <a:ext uri="{FF2B5EF4-FFF2-40B4-BE49-F238E27FC236}">
              <a16:creationId xmlns:a16="http://schemas.microsoft.com/office/drawing/2014/main" id="{7DA4AACD-E55E-495B-A3B4-9F9A1CB484C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8" name="Text Box 204">
          <a:extLst>
            <a:ext uri="{FF2B5EF4-FFF2-40B4-BE49-F238E27FC236}">
              <a16:creationId xmlns:a16="http://schemas.microsoft.com/office/drawing/2014/main" id="{E18DD9E5-0CF2-4186-8234-2F32B9AA5E4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9" name="Text Box 205">
          <a:extLst>
            <a:ext uri="{FF2B5EF4-FFF2-40B4-BE49-F238E27FC236}">
              <a16:creationId xmlns:a16="http://schemas.microsoft.com/office/drawing/2014/main" id="{696DDDC7-F219-4B1A-B482-6219C3C79F3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0" name="Text Box 204">
          <a:extLst>
            <a:ext uri="{FF2B5EF4-FFF2-40B4-BE49-F238E27FC236}">
              <a16:creationId xmlns:a16="http://schemas.microsoft.com/office/drawing/2014/main" id="{BFB7F712-892F-4814-8476-40F7942036A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1" name="Text Box 205">
          <a:extLst>
            <a:ext uri="{FF2B5EF4-FFF2-40B4-BE49-F238E27FC236}">
              <a16:creationId xmlns:a16="http://schemas.microsoft.com/office/drawing/2014/main" id="{D8FE1F28-CF2E-4246-81EA-EC419DD4AC1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2" name="Text Box 204">
          <a:extLst>
            <a:ext uri="{FF2B5EF4-FFF2-40B4-BE49-F238E27FC236}">
              <a16:creationId xmlns:a16="http://schemas.microsoft.com/office/drawing/2014/main" id="{6C900D94-C047-4A93-817A-B84E93A0055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3" name="Text Box 205">
          <a:extLst>
            <a:ext uri="{FF2B5EF4-FFF2-40B4-BE49-F238E27FC236}">
              <a16:creationId xmlns:a16="http://schemas.microsoft.com/office/drawing/2014/main" id="{489BA691-8465-4D8A-B4EA-885D3A93856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4" name="Text Box 204">
          <a:extLst>
            <a:ext uri="{FF2B5EF4-FFF2-40B4-BE49-F238E27FC236}">
              <a16:creationId xmlns:a16="http://schemas.microsoft.com/office/drawing/2014/main" id="{D786D777-319F-40D1-B1C4-C2944F9C030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5" name="Text Box 205">
          <a:extLst>
            <a:ext uri="{FF2B5EF4-FFF2-40B4-BE49-F238E27FC236}">
              <a16:creationId xmlns:a16="http://schemas.microsoft.com/office/drawing/2014/main" id="{4432ECB5-2A3B-4B94-8444-001A47630F1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6" name="Text Box 204">
          <a:extLst>
            <a:ext uri="{FF2B5EF4-FFF2-40B4-BE49-F238E27FC236}">
              <a16:creationId xmlns:a16="http://schemas.microsoft.com/office/drawing/2014/main" id="{3C0D5890-C902-469D-A075-686AD872145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7" name="Text Box 205">
          <a:extLst>
            <a:ext uri="{FF2B5EF4-FFF2-40B4-BE49-F238E27FC236}">
              <a16:creationId xmlns:a16="http://schemas.microsoft.com/office/drawing/2014/main" id="{89AE9102-8B19-4CC4-9A54-DA51EB8F938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8" name="Text Box 204">
          <a:extLst>
            <a:ext uri="{FF2B5EF4-FFF2-40B4-BE49-F238E27FC236}">
              <a16:creationId xmlns:a16="http://schemas.microsoft.com/office/drawing/2014/main" id="{D584DE26-32F5-4DC0-A8D7-C9E322838AC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9" name="Text Box 205">
          <a:extLst>
            <a:ext uri="{FF2B5EF4-FFF2-40B4-BE49-F238E27FC236}">
              <a16:creationId xmlns:a16="http://schemas.microsoft.com/office/drawing/2014/main" id="{500C9A53-05B8-4B41-83D9-3B0861BD9B6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0" name="Text Box 204">
          <a:extLst>
            <a:ext uri="{FF2B5EF4-FFF2-40B4-BE49-F238E27FC236}">
              <a16:creationId xmlns:a16="http://schemas.microsoft.com/office/drawing/2014/main" id="{85B8E5B7-6954-4EF1-8878-B2D102A38FC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1" name="Text Box 205">
          <a:extLst>
            <a:ext uri="{FF2B5EF4-FFF2-40B4-BE49-F238E27FC236}">
              <a16:creationId xmlns:a16="http://schemas.microsoft.com/office/drawing/2014/main" id="{4F4A2E55-3D07-4B01-A2D6-4C94B5F8DC7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2" name="Text Box 204">
          <a:extLst>
            <a:ext uri="{FF2B5EF4-FFF2-40B4-BE49-F238E27FC236}">
              <a16:creationId xmlns:a16="http://schemas.microsoft.com/office/drawing/2014/main" id="{917612C3-239B-4F07-A6D2-23398D64C23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3" name="Text Box 205">
          <a:extLst>
            <a:ext uri="{FF2B5EF4-FFF2-40B4-BE49-F238E27FC236}">
              <a16:creationId xmlns:a16="http://schemas.microsoft.com/office/drawing/2014/main" id="{448079DE-22C4-4AF9-81E4-F80FCCDB739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4" name="Text Box 204">
          <a:extLst>
            <a:ext uri="{FF2B5EF4-FFF2-40B4-BE49-F238E27FC236}">
              <a16:creationId xmlns:a16="http://schemas.microsoft.com/office/drawing/2014/main" id="{31A2F944-D091-48DD-A754-12CB4B1EA12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5" name="Text Box 205">
          <a:extLst>
            <a:ext uri="{FF2B5EF4-FFF2-40B4-BE49-F238E27FC236}">
              <a16:creationId xmlns:a16="http://schemas.microsoft.com/office/drawing/2014/main" id="{FD5C6F90-0800-4005-A377-0C9D36C9B26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6" name="Text Box 204">
          <a:extLst>
            <a:ext uri="{FF2B5EF4-FFF2-40B4-BE49-F238E27FC236}">
              <a16:creationId xmlns:a16="http://schemas.microsoft.com/office/drawing/2014/main" id="{1F93B869-C0FE-4EAA-B8E8-3D643847102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7" name="Text Box 205">
          <a:extLst>
            <a:ext uri="{FF2B5EF4-FFF2-40B4-BE49-F238E27FC236}">
              <a16:creationId xmlns:a16="http://schemas.microsoft.com/office/drawing/2014/main" id="{BB6432F6-6CF4-4DB4-8683-440FAA67B47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8" name="Text Box 204">
          <a:extLst>
            <a:ext uri="{FF2B5EF4-FFF2-40B4-BE49-F238E27FC236}">
              <a16:creationId xmlns:a16="http://schemas.microsoft.com/office/drawing/2014/main" id="{9F08431B-010A-43A9-A355-8967B88F246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9" name="Text Box 205">
          <a:extLst>
            <a:ext uri="{FF2B5EF4-FFF2-40B4-BE49-F238E27FC236}">
              <a16:creationId xmlns:a16="http://schemas.microsoft.com/office/drawing/2014/main" id="{6BD25B18-5E9A-4F43-AE8A-365F60BBDE3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0" name="Text Box 204">
          <a:extLst>
            <a:ext uri="{FF2B5EF4-FFF2-40B4-BE49-F238E27FC236}">
              <a16:creationId xmlns:a16="http://schemas.microsoft.com/office/drawing/2014/main" id="{79AB2DF0-3186-491E-99F8-F58A48A143D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1" name="Text Box 205">
          <a:extLst>
            <a:ext uri="{FF2B5EF4-FFF2-40B4-BE49-F238E27FC236}">
              <a16:creationId xmlns:a16="http://schemas.microsoft.com/office/drawing/2014/main" id="{FAC6DC0C-DD2A-48B7-9E37-B3800A72197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2" name="Text Box 204">
          <a:extLst>
            <a:ext uri="{FF2B5EF4-FFF2-40B4-BE49-F238E27FC236}">
              <a16:creationId xmlns:a16="http://schemas.microsoft.com/office/drawing/2014/main" id="{A5859735-C337-4B99-B3B2-1064E22A88E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3" name="Text Box 205">
          <a:extLst>
            <a:ext uri="{FF2B5EF4-FFF2-40B4-BE49-F238E27FC236}">
              <a16:creationId xmlns:a16="http://schemas.microsoft.com/office/drawing/2014/main" id="{2ABB632F-BA61-4F99-AA92-E1C61925BA0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4" name="Text Box 204">
          <a:extLst>
            <a:ext uri="{FF2B5EF4-FFF2-40B4-BE49-F238E27FC236}">
              <a16:creationId xmlns:a16="http://schemas.microsoft.com/office/drawing/2014/main" id="{D1035E15-2C79-4D53-BE14-E769E63B89C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5" name="Text Box 205">
          <a:extLst>
            <a:ext uri="{FF2B5EF4-FFF2-40B4-BE49-F238E27FC236}">
              <a16:creationId xmlns:a16="http://schemas.microsoft.com/office/drawing/2014/main" id="{484959BA-5D7F-44CF-B272-B07D5BADF91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6" name="Text Box 204">
          <a:extLst>
            <a:ext uri="{FF2B5EF4-FFF2-40B4-BE49-F238E27FC236}">
              <a16:creationId xmlns:a16="http://schemas.microsoft.com/office/drawing/2014/main" id="{D873AB8A-5B02-4DA9-9B35-34A1A9EB811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7" name="Text Box 205">
          <a:extLst>
            <a:ext uri="{FF2B5EF4-FFF2-40B4-BE49-F238E27FC236}">
              <a16:creationId xmlns:a16="http://schemas.microsoft.com/office/drawing/2014/main" id="{380A0C5F-CEA9-4512-A2D5-687176FB50F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8" name="Text Box 204">
          <a:extLst>
            <a:ext uri="{FF2B5EF4-FFF2-40B4-BE49-F238E27FC236}">
              <a16:creationId xmlns:a16="http://schemas.microsoft.com/office/drawing/2014/main" id="{EE4A7C46-745D-4CC5-BD0D-07FC5393811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9" name="Text Box 205">
          <a:extLst>
            <a:ext uri="{FF2B5EF4-FFF2-40B4-BE49-F238E27FC236}">
              <a16:creationId xmlns:a16="http://schemas.microsoft.com/office/drawing/2014/main" id="{DF02B57C-C3A1-4FE8-A042-EC46CE6B753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0" name="Text Box 204">
          <a:extLst>
            <a:ext uri="{FF2B5EF4-FFF2-40B4-BE49-F238E27FC236}">
              <a16:creationId xmlns:a16="http://schemas.microsoft.com/office/drawing/2014/main" id="{2EDF4D9F-A2DB-4E7E-83A1-4F41EAFB321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1" name="Text Box 205">
          <a:extLst>
            <a:ext uri="{FF2B5EF4-FFF2-40B4-BE49-F238E27FC236}">
              <a16:creationId xmlns:a16="http://schemas.microsoft.com/office/drawing/2014/main" id="{8D48FC47-2B75-4E4A-AF91-3D690858651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2" name="Text Box 204">
          <a:extLst>
            <a:ext uri="{FF2B5EF4-FFF2-40B4-BE49-F238E27FC236}">
              <a16:creationId xmlns:a16="http://schemas.microsoft.com/office/drawing/2014/main" id="{67EA18A7-5DE5-4485-9BC5-E91FCE533F0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3" name="Text Box 205">
          <a:extLst>
            <a:ext uri="{FF2B5EF4-FFF2-40B4-BE49-F238E27FC236}">
              <a16:creationId xmlns:a16="http://schemas.microsoft.com/office/drawing/2014/main" id="{0FDEA0F4-A618-4109-AFF6-AD4ED009861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4" name="Text Box 204">
          <a:extLst>
            <a:ext uri="{FF2B5EF4-FFF2-40B4-BE49-F238E27FC236}">
              <a16:creationId xmlns:a16="http://schemas.microsoft.com/office/drawing/2014/main" id="{45DB7DE4-3EF1-4C42-91E5-1C367C7BA2D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5" name="Text Box 205">
          <a:extLst>
            <a:ext uri="{FF2B5EF4-FFF2-40B4-BE49-F238E27FC236}">
              <a16:creationId xmlns:a16="http://schemas.microsoft.com/office/drawing/2014/main" id="{ED5D49EE-9D59-4BD2-B483-D842382B58C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6" name="Text Box 204">
          <a:extLst>
            <a:ext uri="{FF2B5EF4-FFF2-40B4-BE49-F238E27FC236}">
              <a16:creationId xmlns:a16="http://schemas.microsoft.com/office/drawing/2014/main" id="{370EB2E8-9252-4EBF-BFE5-AA05850F259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7" name="Text Box 205">
          <a:extLst>
            <a:ext uri="{FF2B5EF4-FFF2-40B4-BE49-F238E27FC236}">
              <a16:creationId xmlns:a16="http://schemas.microsoft.com/office/drawing/2014/main" id="{EACA3A85-C90D-4290-949A-19B0835BCA3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8" name="Text Box 204">
          <a:extLst>
            <a:ext uri="{FF2B5EF4-FFF2-40B4-BE49-F238E27FC236}">
              <a16:creationId xmlns:a16="http://schemas.microsoft.com/office/drawing/2014/main" id="{08E10240-9A44-4B3B-B92C-C08F53F749E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9" name="Text Box 205">
          <a:extLst>
            <a:ext uri="{FF2B5EF4-FFF2-40B4-BE49-F238E27FC236}">
              <a16:creationId xmlns:a16="http://schemas.microsoft.com/office/drawing/2014/main" id="{65A8DF8B-A955-4FDF-BC6F-B505F7EEFAC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0" name="Text Box 204">
          <a:extLst>
            <a:ext uri="{FF2B5EF4-FFF2-40B4-BE49-F238E27FC236}">
              <a16:creationId xmlns:a16="http://schemas.microsoft.com/office/drawing/2014/main" id="{AE9D6C75-700C-49D0-9E06-1FD8DF8D30C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1" name="Text Box 205">
          <a:extLst>
            <a:ext uri="{FF2B5EF4-FFF2-40B4-BE49-F238E27FC236}">
              <a16:creationId xmlns:a16="http://schemas.microsoft.com/office/drawing/2014/main" id="{B8A0683B-650A-42DA-9DD6-933F896025A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2" name="Text Box 204">
          <a:extLst>
            <a:ext uri="{FF2B5EF4-FFF2-40B4-BE49-F238E27FC236}">
              <a16:creationId xmlns:a16="http://schemas.microsoft.com/office/drawing/2014/main" id="{3CC50389-1B4A-42E5-864B-58AC03161D6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3" name="Text Box 205">
          <a:extLst>
            <a:ext uri="{FF2B5EF4-FFF2-40B4-BE49-F238E27FC236}">
              <a16:creationId xmlns:a16="http://schemas.microsoft.com/office/drawing/2014/main" id="{23BD17C6-3A92-4517-B2AA-AB91B595677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4" name="Text Box 204">
          <a:extLst>
            <a:ext uri="{FF2B5EF4-FFF2-40B4-BE49-F238E27FC236}">
              <a16:creationId xmlns:a16="http://schemas.microsoft.com/office/drawing/2014/main" id="{84A85EFB-3461-44D2-8F30-76750F44BF9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5" name="Text Box 205">
          <a:extLst>
            <a:ext uri="{FF2B5EF4-FFF2-40B4-BE49-F238E27FC236}">
              <a16:creationId xmlns:a16="http://schemas.microsoft.com/office/drawing/2014/main" id="{61DBA5F0-ABA2-4D4C-B14D-1811C4DDCB8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6" name="Text Box 204">
          <a:extLst>
            <a:ext uri="{FF2B5EF4-FFF2-40B4-BE49-F238E27FC236}">
              <a16:creationId xmlns:a16="http://schemas.microsoft.com/office/drawing/2014/main" id="{C4115A48-DF6B-4267-9BD7-D8799C52B0E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7" name="Text Box 205">
          <a:extLst>
            <a:ext uri="{FF2B5EF4-FFF2-40B4-BE49-F238E27FC236}">
              <a16:creationId xmlns:a16="http://schemas.microsoft.com/office/drawing/2014/main" id="{FD27F170-847D-4B1C-B41C-B1F502FF55B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8" name="Text Box 204">
          <a:extLst>
            <a:ext uri="{FF2B5EF4-FFF2-40B4-BE49-F238E27FC236}">
              <a16:creationId xmlns:a16="http://schemas.microsoft.com/office/drawing/2014/main" id="{A1CDF5A5-102C-4C23-966E-003A1FF8156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9" name="Text Box 205">
          <a:extLst>
            <a:ext uri="{FF2B5EF4-FFF2-40B4-BE49-F238E27FC236}">
              <a16:creationId xmlns:a16="http://schemas.microsoft.com/office/drawing/2014/main" id="{4B909659-68DE-4A21-A94B-34A4C152EF3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0" name="Text Box 204">
          <a:extLst>
            <a:ext uri="{FF2B5EF4-FFF2-40B4-BE49-F238E27FC236}">
              <a16:creationId xmlns:a16="http://schemas.microsoft.com/office/drawing/2014/main" id="{3A4462B4-8ABE-4A35-A26A-3D3F3C42969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1" name="Text Box 205">
          <a:extLst>
            <a:ext uri="{FF2B5EF4-FFF2-40B4-BE49-F238E27FC236}">
              <a16:creationId xmlns:a16="http://schemas.microsoft.com/office/drawing/2014/main" id="{AEA8EBE8-97F0-4588-81AA-752FA495A01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2" name="Text Box 204">
          <a:extLst>
            <a:ext uri="{FF2B5EF4-FFF2-40B4-BE49-F238E27FC236}">
              <a16:creationId xmlns:a16="http://schemas.microsoft.com/office/drawing/2014/main" id="{9AF8E0B0-220C-4017-AE61-CBF04CD2ED0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3" name="Text Box 205">
          <a:extLst>
            <a:ext uri="{FF2B5EF4-FFF2-40B4-BE49-F238E27FC236}">
              <a16:creationId xmlns:a16="http://schemas.microsoft.com/office/drawing/2014/main" id="{1B4C0C21-2238-492E-8CB6-6A335B8D131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4" name="Text Box 204">
          <a:extLst>
            <a:ext uri="{FF2B5EF4-FFF2-40B4-BE49-F238E27FC236}">
              <a16:creationId xmlns:a16="http://schemas.microsoft.com/office/drawing/2014/main" id="{0D243D47-7A06-4A49-A3D3-961A3AAF2A7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5" name="Text Box 205">
          <a:extLst>
            <a:ext uri="{FF2B5EF4-FFF2-40B4-BE49-F238E27FC236}">
              <a16:creationId xmlns:a16="http://schemas.microsoft.com/office/drawing/2014/main" id="{385B163A-9A16-4BA8-8129-381D8839C71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6" name="Text Box 204">
          <a:extLst>
            <a:ext uri="{FF2B5EF4-FFF2-40B4-BE49-F238E27FC236}">
              <a16:creationId xmlns:a16="http://schemas.microsoft.com/office/drawing/2014/main" id="{B8308BE7-AD83-4D87-A019-7691FE82813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7" name="Text Box 205">
          <a:extLst>
            <a:ext uri="{FF2B5EF4-FFF2-40B4-BE49-F238E27FC236}">
              <a16:creationId xmlns:a16="http://schemas.microsoft.com/office/drawing/2014/main" id="{9A060255-3356-48BC-BF31-43A7DFD7745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8" name="Text Box 204">
          <a:extLst>
            <a:ext uri="{FF2B5EF4-FFF2-40B4-BE49-F238E27FC236}">
              <a16:creationId xmlns:a16="http://schemas.microsoft.com/office/drawing/2014/main" id="{5D0B6EC1-3A02-4C2D-A2F6-CBD7B5A26A6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9" name="Text Box 205">
          <a:extLst>
            <a:ext uri="{FF2B5EF4-FFF2-40B4-BE49-F238E27FC236}">
              <a16:creationId xmlns:a16="http://schemas.microsoft.com/office/drawing/2014/main" id="{D945E9FA-8A80-4B8A-B155-9BCDF45DC8A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0" name="Text Box 204">
          <a:extLst>
            <a:ext uri="{FF2B5EF4-FFF2-40B4-BE49-F238E27FC236}">
              <a16:creationId xmlns:a16="http://schemas.microsoft.com/office/drawing/2014/main" id="{3230096F-1636-4EA0-8B78-16E8DBCBA87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1" name="Text Box 205">
          <a:extLst>
            <a:ext uri="{FF2B5EF4-FFF2-40B4-BE49-F238E27FC236}">
              <a16:creationId xmlns:a16="http://schemas.microsoft.com/office/drawing/2014/main" id="{B295C016-1742-4028-8260-B481FEB78D0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2" name="Text Box 204">
          <a:extLst>
            <a:ext uri="{FF2B5EF4-FFF2-40B4-BE49-F238E27FC236}">
              <a16:creationId xmlns:a16="http://schemas.microsoft.com/office/drawing/2014/main" id="{973B181D-8E2A-45FB-9485-11A35B06688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3" name="Text Box 205">
          <a:extLst>
            <a:ext uri="{FF2B5EF4-FFF2-40B4-BE49-F238E27FC236}">
              <a16:creationId xmlns:a16="http://schemas.microsoft.com/office/drawing/2014/main" id="{39C16E80-7A65-4F9E-B254-F2028036D28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4" name="Text Box 204">
          <a:extLst>
            <a:ext uri="{FF2B5EF4-FFF2-40B4-BE49-F238E27FC236}">
              <a16:creationId xmlns:a16="http://schemas.microsoft.com/office/drawing/2014/main" id="{287AB928-E04B-4266-9295-72A8FE36274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5" name="Text Box 205">
          <a:extLst>
            <a:ext uri="{FF2B5EF4-FFF2-40B4-BE49-F238E27FC236}">
              <a16:creationId xmlns:a16="http://schemas.microsoft.com/office/drawing/2014/main" id="{14B4D849-6763-4270-B9BE-98C77D67AFD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6" name="Text Box 204">
          <a:extLst>
            <a:ext uri="{FF2B5EF4-FFF2-40B4-BE49-F238E27FC236}">
              <a16:creationId xmlns:a16="http://schemas.microsoft.com/office/drawing/2014/main" id="{6D39AA69-B4C7-465C-A990-253BE0F4298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7" name="Text Box 205">
          <a:extLst>
            <a:ext uri="{FF2B5EF4-FFF2-40B4-BE49-F238E27FC236}">
              <a16:creationId xmlns:a16="http://schemas.microsoft.com/office/drawing/2014/main" id="{FFD9EBFC-CC88-4BCA-8E72-1E5C6B5F0EA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8" name="Text Box 204">
          <a:extLst>
            <a:ext uri="{FF2B5EF4-FFF2-40B4-BE49-F238E27FC236}">
              <a16:creationId xmlns:a16="http://schemas.microsoft.com/office/drawing/2014/main" id="{C44D1FD9-0548-4BA2-BC6E-B740A66B665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9" name="Text Box 205">
          <a:extLst>
            <a:ext uri="{FF2B5EF4-FFF2-40B4-BE49-F238E27FC236}">
              <a16:creationId xmlns:a16="http://schemas.microsoft.com/office/drawing/2014/main" id="{208E49D5-DE46-4F8D-B004-A036888CD2E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0" name="Text Box 204">
          <a:extLst>
            <a:ext uri="{FF2B5EF4-FFF2-40B4-BE49-F238E27FC236}">
              <a16:creationId xmlns:a16="http://schemas.microsoft.com/office/drawing/2014/main" id="{F1070D45-E49E-42AA-A5A2-B9AC12E85D9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1" name="Text Box 205">
          <a:extLst>
            <a:ext uri="{FF2B5EF4-FFF2-40B4-BE49-F238E27FC236}">
              <a16:creationId xmlns:a16="http://schemas.microsoft.com/office/drawing/2014/main" id="{6108FC69-987F-4875-8725-64FB112965B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2" name="Text Box 204">
          <a:extLst>
            <a:ext uri="{FF2B5EF4-FFF2-40B4-BE49-F238E27FC236}">
              <a16:creationId xmlns:a16="http://schemas.microsoft.com/office/drawing/2014/main" id="{FD1FBD21-C166-4309-A3E8-4E2B878E113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3" name="Text Box 205">
          <a:extLst>
            <a:ext uri="{FF2B5EF4-FFF2-40B4-BE49-F238E27FC236}">
              <a16:creationId xmlns:a16="http://schemas.microsoft.com/office/drawing/2014/main" id="{C380F9DD-71D1-4C56-961B-A11C0DACBA5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4" name="Text Box 204">
          <a:extLst>
            <a:ext uri="{FF2B5EF4-FFF2-40B4-BE49-F238E27FC236}">
              <a16:creationId xmlns:a16="http://schemas.microsoft.com/office/drawing/2014/main" id="{BA5FCFC0-5AEB-4A19-BE1C-7705327E0FB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5" name="Text Box 205">
          <a:extLst>
            <a:ext uri="{FF2B5EF4-FFF2-40B4-BE49-F238E27FC236}">
              <a16:creationId xmlns:a16="http://schemas.microsoft.com/office/drawing/2014/main" id="{B29FA43A-2664-4238-8F9D-6D5EC61022F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6" name="Text Box 204">
          <a:extLst>
            <a:ext uri="{FF2B5EF4-FFF2-40B4-BE49-F238E27FC236}">
              <a16:creationId xmlns:a16="http://schemas.microsoft.com/office/drawing/2014/main" id="{9CD6A57B-EEBB-41AB-8770-28969A920C4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7" name="Text Box 205">
          <a:extLst>
            <a:ext uri="{FF2B5EF4-FFF2-40B4-BE49-F238E27FC236}">
              <a16:creationId xmlns:a16="http://schemas.microsoft.com/office/drawing/2014/main" id="{8B2236E4-B4C2-4E95-9E58-564099B4509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8" name="Text Box 204">
          <a:extLst>
            <a:ext uri="{FF2B5EF4-FFF2-40B4-BE49-F238E27FC236}">
              <a16:creationId xmlns:a16="http://schemas.microsoft.com/office/drawing/2014/main" id="{619436B3-F66F-480C-A20F-B2D833C9AE6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9" name="Text Box 205">
          <a:extLst>
            <a:ext uri="{FF2B5EF4-FFF2-40B4-BE49-F238E27FC236}">
              <a16:creationId xmlns:a16="http://schemas.microsoft.com/office/drawing/2014/main" id="{56041BAA-935E-481F-9AD7-6BC62649F63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0" name="Text Box 204">
          <a:extLst>
            <a:ext uri="{FF2B5EF4-FFF2-40B4-BE49-F238E27FC236}">
              <a16:creationId xmlns:a16="http://schemas.microsoft.com/office/drawing/2014/main" id="{1665963D-E40B-46C4-8A5F-20BE69392C0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1" name="Text Box 205">
          <a:extLst>
            <a:ext uri="{FF2B5EF4-FFF2-40B4-BE49-F238E27FC236}">
              <a16:creationId xmlns:a16="http://schemas.microsoft.com/office/drawing/2014/main" id="{DE6F29DA-A798-49C2-A32F-9C1BF7D8497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2" name="Text Box 204">
          <a:extLst>
            <a:ext uri="{FF2B5EF4-FFF2-40B4-BE49-F238E27FC236}">
              <a16:creationId xmlns:a16="http://schemas.microsoft.com/office/drawing/2014/main" id="{5BB0F3AD-2FE0-4759-87AE-DE0B9989524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3" name="Text Box 205">
          <a:extLst>
            <a:ext uri="{FF2B5EF4-FFF2-40B4-BE49-F238E27FC236}">
              <a16:creationId xmlns:a16="http://schemas.microsoft.com/office/drawing/2014/main" id="{91A3DAB4-DA81-41CE-83F1-1961B47BFFD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4" name="Text Box 204">
          <a:extLst>
            <a:ext uri="{FF2B5EF4-FFF2-40B4-BE49-F238E27FC236}">
              <a16:creationId xmlns:a16="http://schemas.microsoft.com/office/drawing/2014/main" id="{722879BC-0197-4E4C-8EB8-F07C22E6FAE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5" name="Text Box 205">
          <a:extLst>
            <a:ext uri="{FF2B5EF4-FFF2-40B4-BE49-F238E27FC236}">
              <a16:creationId xmlns:a16="http://schemas.microsoft.com/office/drawing/2014/main" id="{41D76041-ABE3-4A62-8C24-5A588EBEB39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6" name="Text Box 204">
          <a:extLst>
            <a:ext uri="{FF2B5EF4-FFF2-40B4-BE49-F238E27FC236}">
              <a16:creationId xmlns:a16="http://schemas.microsoft.com/office/drawing/2014/main" id="{526D8FFE-83C4-40CE-88CC-1E4169B0CD0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7" name="Text Box 205">
          <a:extLst>
            <a:ext uri="{FF2B5EF4-FFF2-40B4-BE49-F238E27FC236}">
              <a16:creationId xmlns:a16="http://schemas.microsoft.com/office/drawing/2014/main" id="{8790777A-DC5E-48E4-ABA9-50BE36C3031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8" name="Text Box 204">
          <a:extLst>
            <a:ext uri="{FF2B5EF4-FFF2-40B4-BE49-F238E27FC236}">
              <a16:creationId xmlns:a16="http://schemas.microsoft.com/office/drawing/2014/main" id="{9F528A90-7794-4D6E-B556-8F93EE6F580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9" name="Text Box 205">
          <a:extLst>
            <a:ext uri="{FF2B5EF4-FFF2-40B4-BE49-F238E27FC236}">
              <a16:creationId xmlns:a16="http://schemas.microsoft.com/office/drawing/2014/main" id="{928D7F0F-5DFF-43D1-A3AE-BAE14C71922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0" name="Text Box 204">
          <a:extLst>
            <a:ext uri="{FF2B5EF4-FFF2-40B4-BE49-F238E27FC236}">
              <a16:creationId xmlns:a16="http://schemas.microsoft.com/office/drawing/2014/main" id="{10C83E0C-73AA-49CC-BA9B-7662E6A0982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1" name="Text Box 205">
          <a:extLst>
            <a:ext uri="{FF2B5EF4-FFF2-40B4-BE49-F238E27FC236}">
              <a16:creationId xmlns:a16="http://schemas.microsoft.com/office/drawing/2014/main" id="{9E1AB4A2-F545-43FF-8A8C-308C393A9DD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2" name="Text Box 204">
          <a:extLst>
            <a:ext uri="{FF2B5EF4-FFF2-40B4-BE49-F238E27FC236}">
              <a16:creationId xmlns:a16="http://schemas.microsoft.com/office/drawing/2014/main" id="{98C114EE-E887-47D6-843C-66614BD5EB6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3" name="Text Box 205">
          <a:extLst>
            <a:ext uri="{FF2B5EF4-FFF2-40B4-BE49-F238E27FC236}">
              <a16:creationId xmlns:a16="http://schemas.microsoft.com/office/drawing/2014/main" id="{45BEE40B-A8F4-4634-A066-9B445E650C0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4" name="Text Box 204">
          <a:extLst>
            <a:ext uri="{FF2B5EF4-FFF2-40B4-BE49-F238E27FC236}">
              <a16:creationId xmlns:a16="http://schemas.microsoft.com/office/drawing/2014/main" id="{69B1F608-E2A5-4F99-9B1E-E2D1312AA51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5" name="Text Box 205">
          <a:extLst>
            <a:ext uri="{FF2B5EF4-FFF2-40B4-BE49-F238E27FC236}">
              <a16:creationId xmlns:a16="http://schemas.microsoft.com/office/drawing/2014/main" id="{152544E4-21A6-4D6C-9342-E514D787836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6" name="Text Box 204">
          <a:extLst>
            <a:ext uri="{FF2B5EF4-FFF2-40B4-BE49-F238E27FC236}">
              <a16:creationId xmlns:a16="http://schemas.microsoft.com/office/drawing/2014/main" id="{4412CC8C-6488-4732-B0F0-C7D93A6AEC5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7" name="Text Box 205">
          <a:extLst>
            <a:ext uri="{FF2B5EF4-FFF2-40B4-BE49-F238E27FC236}">
              <a16:creationId xmlns:a16="http://schemas.microsoft.com/office/drawing/2014/main" id="{5B6FAC93-456E-4191-842C-E23B699BFB9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8" name="Text Box 204">
          <a:extLst>
            <a:ext uri="{FF2B5EF4-FFF2-40B4-BE49-F238E27FC236}">
              <a16:creationId xmlns:a16="http://schemas.microsoft.com/office/drawing/2014/main" id="{65EE9B82-7CE3-4BD3-9D61-2F32612BF0C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9" name="Text Box 205">
          <a:extLst>
            <a:ext uri="{FF2B5EF4-FFF2-40B4-BE49-F238E27FC236}">
              <a16:creationId xmlns:a16="http://schemas.microsoft.com/office/drawing/2014/main" id="{A5B82592-F43B-4FC1-9E3A-478A50A73A0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0" name="Text Box 204">
          <a:extLst>
            <a:ext uri="{FF2B5EF4-FFF2-40B4-BE49-F238E27FC236}">
              <a16:creationId xmlns:a16="http://schemas.microsoft.com/office/drawing/2014/main" id="{4B619812-77AF-4621-8970-1EF5F4D6030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1" name="Text Box 205">
          <a:extLst>
            <a:ext uri="{FF2B5EF4-FFF2-40B4-BE49-F238E27FC236}">
              <a16:creationId xmlns:a16="http://schemas.microsoft.com/office/drawing/2014/main" id="{5A6D7DDF-A6E2-4C51-A8CC-C3AC83B1985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2" name="Text Box 204">
          <a:extLst>
            <a:ext uri="{FF2B5EF4-FFF2-40B4-BE49-F238E27FC236}">
              <a16:creationId xmlns:a16="http://schemas.microsoft.com/office/drawing/2014/main" id="{7590688A-FCF6-4E70-AF0B-647F2A68B8E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3" name="Text Box 205">
          <a:extLst>
            <a:ext uri="{FF2B5EF4-FFF2-40B4-BE49-F238E27FC236}">
              <a16:creationId xmlns:a16="http://schemas.microsoft.com/office/drawing/2014/main" id="{F3FC9050-85A2-476F-A2A2-20FFDC41ABF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4" name="Text Box 204">
          <a:extLst>
            <a:ext uri="{FF2B5EF4-FFF2-40B4-BE49-F238E27FC236}">
              <a16:creationId xmlns:a16="http://schemas.microsoft.com/office/drawing/2014/main" id="{37A9D75F-414E-41BF-A274-F1DC5DEC097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5" name="Text Box 205">
          <a:extLst>
            <a:ext uri="{FF2B5EF4-FFF2-40B4-BE49-F238E27FC236}">
              <a16:creationId xmlns:a16="http://schemas.microsoft.com/office/drawing/2014/main" id="{BE5577FC-41C8-4158-BA78-7F6CC5CE804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6" name="Text Box 204">
          <a:extLst>
            <a:ext uri="{FF2B5EF4-FFF2-40B4-BE49-F238E27FC236}">
              <a16:creationId xmlns:a16="http://schemas.microsoft.com/office/drawing/2014/main" id="{792B1571-59F1-4424-9611-F941426D398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7" name="Text Box 205">
          <a:extLst>
            <a:ext uri="{FF2B5EF4-FFF2-40B4-BE49-F238E27FC236}">
              <a16:creationId xmlns:a16="http://schemas.microsoft.com/office/drawing/2014/main" id="{E1BAE691-AE87-4908-B20F-BBF72F136CF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8" name="Text Box 204">
          <a:extLst>
            <a:ext uri="{FF2B5EF4-FFF2-40B4-BE49-F238E27FC236}">
              <a16:creationId xmlns:a16="http://schemas.microsoft.com/office/drawing/2014/main" id="{44AD64C2-4F16-4321-883A-95FBA9FA49D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9" name="Text Box 205">
          <a:extLst>
            <a:ext uri="{FF2B5EF4-FFF2-40B4-BE49-F238E27FC236}">
              <a16:creationId xmlns:a16="http://schemas.microsoft.com/office/drawing/2014/main" id="{B53D3C69-C782-4966-AA21-662325B2C0D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0" name="Text Box 204">
          <a:extLst>
            <a:ext uri="{FF2B5EF4-FFF2-40B4-BE49-F238E27FC236}">
              <a16:creationId xmlns:a16="http://schemas.microsoft.com/office/drawing/2014/main" id="{7F3F4D6B-075B-47B7-B92F-A74F630C412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1" name="Text Box 205">
          <a:extLst>
            <a:ext uri="{FF2B5EF4-FFF2-40B4-BE49-F238E27FC236}">
              <a16:creationId xmlns:a16="http://schemas.microsoft.com/office/drawing/2014/main" id="{8C9DECE5-2674-4187-80BA-E3E7658A204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2" name="Text Box 204">
          <a:extLst>
            <a:ext uri="{FF2B5EF4-FFF2-40B4-BE49-F238E27FC236}">
              <a16:creationId xmlns:a16="http://schemas.microsoft.com/office/drawing/2014/main" id="{316E08DD-F641-4B5C-BE01-986FE75591B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3" name="Text Box 205">
          <a:extLst>
            <a:ext uri="{FF2B5EF4-FFF2-40B4-BE49-F238E27FC236}">
              <a16:creationId xmlns:a16="http://schemas.microsoft.com/office/drawing/2014/main" id="{873D855F-941D-42DB-AB59-A58BE74A8DE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4" name="Text Box 204">
          <a:extLst>
            <a:ext uri="{FF2B5EF4-FFF2-40B4-BE49-F238E27FC236}">
              <a16:creationId xmlns:a16="http://schemas.microsoft.com/office/drawing/2014/main" id="{4D854E2B-FB46-424F-AA6B-0E037A61EA1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5" name="Text Box 205">
          <a:extLst>
            <a:ext uri="{FF2B5EF4-FFF2-40B4-BE49-F238E27FC236}">
              <a16:creationId xmlns:a16="http://schemas.microsoft.com/office/drawing/2014/main" id="{8ECFB9B6-378B-4EE5-A233-B7A00A6D7E3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6" name="Text Box 204">
          <a:extLst>
            <a:ext uri="{FF2B5EF4-FFF2-40B4-BE49-F238E27FC236}">
              <a16:creationId xmlns:a16="http://schemas.microsoft.com/office/drawing/2014/main" id="{828AC6A5-7DDA-4623-81BE-9A29140A90C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7" name="Text Box 205">
          <a:extLst>
            <a:ext uri="{FF2B5EF4-FFF2-40B4-BE49-F238E27FC236}">
              <a16:creationId xmlns:a16="http://schemas.microsoft.com/office/drawing/2014/main" id="{BEABD3D3-4983-482A-83F3-FA171E7CBA2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8" name="Text Box 204">
          <a:extLst>
            <a:ext uri="{FF2B5EF4-FFF2-40B4-BE49-F238E27FC236}">
              <a16:creationId xmlns:a16="http://schemas.microsoft.com/office/drawing/2014/main" id="{BCF7E2BF-5323-4F41-9D6E-9DF5796896E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9" name="Text Box 205">
          <a:extLst>
            <a:ext uri="{FF2B5EF4-FFF2-40B4-BE49-F238E27FC236}">
              <a16:creationId xmlns:a16="http://schemas.microsoft.com/office/drawing/2014/main" id="{C0CDF8E3-3E99-4A39-A649-4F5B41C09F7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0" name="Text Box 204">
          <a:extLst>
            <a:ext uri="{FF2B5EF4-FFF2-40B4-BE49-F238E27FC236}">
              <a16:creationId xmlns:a16="http://schemas.microsoft.com/office/drawing/2014/main" id="{FBEFFE1C-0C8B-4D53-99AA-D6A19D93144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1" name="Text Box 205">
          <a:extLst>
            <a:ext uri="{FF2B5EF4-FFF2-40B4-BE49-F238E27FC236}">
              <a16:creationId xmlns:a16="http://schemas.microsoft.com/office/drawing/2014/main" id="{458AB8BE-4732-471E-96EF-57736CBC9EB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2" name="Text Box 204">
          <a:extLst>
            <a:ext uri="{FF2B5EF4-FFF2-40B4-BE49-F238E27FC236}">
              <a16:creationId xmlns:a16="http://schemas.microsoft.com/office/drawing/2014/main" id="{D9CA23DC-9B28-4781-BCC9-42FE90AC35D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3" name="Text Box 205">
          <a:extLst>
            <a:ext uri="{FF2B5EF4-FFF2-40B4-BE49-F238E27FC236}">
              <a16:creationId xmlns:a16="http://schemas.microsoft.com/office/drawing/2014/main" id="{0BD913C6-94D0-4B31-B286-61B9F8FAA83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4" name="Text Box 204">
          <a:extLst>
            <a:ext uri="{FF2B5EF4-FFF2-40B4-BE49-F238E27FC236}">
              <a16:creationId xmlns:a16="http://schemas.microsoft.com/office/drawing/2014/main" id="{BD987ADD-F3C7-4576-8DE3-BE7C0CA4B4E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5" name="Text Box 205">
          <a:extLst>
            <a:ext uri="{FF2B5EF4-FFF2-40B4-BE49-F238E27FC236}">
              <a16:creationId xmlns:a16="http://schemas.microsoft.com/office/drawing/2014/main" id="{475FA027-85B4-41A9-A1DF-46D36B6C0A6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6" name="Text Box 204">
          <a:extLst>
            <a:ext uri="{FF2B5EF4-FFF2-40B4-BE49-F238E27FC236}">
              <a16:creationId xmlns:a16="http://schemas.microsoft.com/office/drawing/2014/main" id="{AACEECBE-74CB-40D9-BC74-FE0911C571B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7" name="Text Box 205">
          <a:extLst>
            <a:ext uri="{FF2B5EF4-FFF2-40B4-BE49-F238E27FC236}">
              <a16:creationId xmlns:a16="http://schemas.microsoft.com/office/drawing/2014/main" id="{7A97FEE4-D8BB-4A13-A37F-7A8A18B14C5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8" name="Text Box 204">
          <a:extLst>
            <a:ext uri="{FF2B5EF4-FFF2-40B4-BE49-F238E27FC236}">
              <a16:creationId xmlns:a16="http://schemas.microsoft.com/office/drawing/2014/main" id="{4A493C5E-D846-4F9C-BA04-F9A0A43AB2B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9" name="Text Box 205">
          <a:extLst>
            <a:ext uri="{FF2B5EF4-FFF2-40B4-BE49-F238E27FC236}">
              <a16:creationId xmlns:a16="http://schemas.microsoft.com/office/drawing/2014/main" id="{F3F790F2-7041-4DD3-A3E1-D7BE689A523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0" name="Text Box 204">
          <a:extLst>
            <a:ext uri="{FF2B5EF4-FFF2-40B4-BE49-F238E27FC236}">
              <a16:creationId xmlns:a16="http://schemas.microsoft.com/office/drawing/2014/main" id="{6863B922-FF5B-4D6C-8B39-65CBF1E7A95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1" name="Text Box 205">
          <a:extLst>
            <a:ext uri="{FF2B5EF4-FFF2-40B4-BE49-F238E27FC236}">
              <a16:creationId xmlns:a16="http://schemas.microsoft.com/office/drawing/2014/main" id="{4DE9D8F2-CC4B-4382-B15A-85A58591121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2" name="Text Box 204">
          <a:extLst>
            <a:ext uri="{FF2B5EF4-FFF2-40B4-BE49-F238E27FC236}">
              <a16:creationId xmlns:a16="http://schemas.microsoft.com/office/drawing/2014/main" id="{BD7AEEC1-8ED6-4E6D-A139-CD9F56B8465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3" name="Text Box 205">
          <a:extLst>
            <a:ext uri="{FF2B5EF4-FFF2-40B4-BE49-F238E27FC236}">
              <a16:creationId xmlns:a16="http://schemas.microsoft.com/office/drawing/2014/main" id="{9440545C-9961-4D64-9268-25F3C14BA81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4" name="Text Box 204">
          <a:extLst>
            <a:ext uri="{FF2B5EF4-FFF2-40B4-BE49-F238E27FC236}">
              <a16:creationId xmlns:a16="http://schemas.microsoft.com/office/drawing/2014/main" id="{F14037DE-00FA-473F-A3A5-D6D3CF5BE39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5" name="Text Box 205">
          <a:extLst>
            <a:ext uri="{FF2B5EF4-FFF2-40B4-BE49-F238E27FC236}">
              <a16:creationId xmlns:a16="http://schemas.microsoft.com/office/drawing/2014/main" id="{319DD76F-B409-412B-BDFA-239C187988C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6" name="Text Box 204">
          <a:extLst>
            <a:ext uri="{FF2B5EF4-FFF2-40B4-BE49-F238E27FC236}">
              <a16:creationId xmlns:a16="http://schemas.microsoft.com/office/drawing/2014/main" id="{542B0339-B81C-40C7-B9EE-38CF087D1BA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7" name="Text Box 205">
          <a:extLst>
            <a:ext uri="{FF2B5EF4-FFF2-40B4-BE49-F238E27FC236}">
              <a16:creationId xmlns:a16="http://schemas.microsoft.com/office/drawing/2014/main" id="{B9BAE2B6-AEC1-488E-BA57-7C7FA81A6F1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8" name="Text Box 204">
          <a:extLst>
            <a:ext uri="{FF2B5EF4-FFF2-40B4-BE49-F238E27FC236}">
              <a16:creationId xmlns:a16="http://schemas.microsoft.com/office/drawing/2014/main" id="{C8D883F1-04E6-48B9-B0B0-8E3E512A85C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9" name="Text Box 205">
          <a:extLst>
            <a:ext uri="{FF2B5EF4-FFF2-40B4-BE49-F238E27FC236}">
              <a16:creationId xmlns:a16="http://schemas.microsoft.com/office/drawing/2014/main" id="{06273674-9BEC-4C49-A826-CC44BA73DF0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0" name="Text Box 204">
          <a:extLst>
            <a:ext uri="{FF2B5EF4-FFF2-40B4-BE49-F238E27FC236}">
              <a16:creationId xmlns:a16="http://schemas.microsoft.com/office/drawing/2014/main" id="{95F8F78C-9297-4BB4-AE94-9BD5DE478B0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1" name="Text Box 205">
          <a:extLst>
            <a:ext uri="{FF2B5EF4-FFF2-40B4-BE49-F238E27FC236}">
              <a16:creationId xmlns:a16="http://schemas.microsoft.com/office/drawing/2014/main" id="{857DDFE4-DA1A-4BB5-BB33-62ADA07153A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2" name="Text Box 204">
          <a:extLst>
            <a:ext uri="{FF2B5EF4-FFF2-40B4-BE49-F238E27FC236}">
              <a16:creationId xmlns:a16="http://schemas.microsoft.com/office/drawing/2014/main" id="{29A9EB01-0D3D-4B31-8502-B3C26A37324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3" name="Text Box 205">
          <a:extLst>
            <a:ext uri="{FF2B5EF4-FFF2-40B4-BE49-F238E27FC236}">
              <a16:creationId xmlns:a16="http://schemas.microsoft.com/office/drawing/2014/main" id="{D6EAA209-B232-41F7-BF25-A2A89BB38CE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4" name="Text Box 204">
          <a:extLst>
            <a:ext uri="{FF2B5EF4-FFF2-40B4-BE49-F238E27FC236}">
              <a16:creationId xmlns:a16="http://schemas.microsoft.com/office/drawing/2014/main" id="{FED11491-B4E2-4AD6-ABAC-7C4EFF514BC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5" name="Text Box 205">
          <a:extLst>
            <a:ext uri="{FF2B5EF4-FFF2-40B4-BE49-F238E27FC236}">
              <a16:creationId xmlns:a16="http://schemas.microsoft.com/office/drawing/2014/main" id="{590208CF-6925-44BC-AE1F-2E5D2DFA217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6" name="Text Box 204">
          <a:extLst>
            <a:ext uri="{FF2B5EF4-FFF2-40B4-BE49-F238E27FC236}">
              <a16:creationId xmlns:a16="http://schemas.microsoft.com/office/drawing/2014/main" id="{C1121E68-A45C-4E9C-8309-F3860D5C04E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7" name="Text Box 205">
          <a:extLst>
            <a:ext uri="{FF2B5EF4-FFF2-40B4-BE49-F238E27FC236}">
              <a16:creationId xmlns:a16="http://schemas.microsoft.com/office/drawing/2014/main" id="{ADE5C6F4-C18C-40CB-B40C-2F044F771EE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8" name="Text Box 204">
          <a:extLst>
            <a:ext uri="{FF2B5EF4-FFF2-40B4-BE49-F238E27FC236}">
              <a16:creationId xmlns:a16="http://schemas.microsoft.com/office/drawing/2014/main" id="{8AF9BCE1-878D-44C1-9BBB-FE84C8C9ED8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9" name="Text Box 205">
          <a:extLst>
            <a:ext uri="{FF2B5EF4-FFF2-40B4-BE49-F238E27FC236}">
              <a16:creationId xmlns:a16="http://schemas.microsoft.com/office/drawing/2014/main" id="{E32CC314-E192-474F-8D81-E119A85364E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0" name="Text Box 204">
          <a:extLst>
            <a:ext uri="{FF2B5EF4-FFF2-40B4-BE49-F238E27FC236}">
              <a16:creationId xmlns:a16="http://schemas.microsoft.com/office/drawing/2014/main" id="{5AA69B70-A769-4BA1-9745-9A89088197D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1" name="Text Box 205">
          <a:extLst>
            <a:ext uri="{FF2B5EF4-FFF2-40B4-BE49-F238E27FC236}">
              <a16:creationId xmlns:a16="http://schemas.microsoft.com/office/drawing/2014/main" id="{D97AFE03-8740-4952-8DEB-37C9766A136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2" name="Text Box 204">
          <a:extLst>
            <a:ext uri="{FF2B5EF4-FFF2-40B4-BE49-F238E27FC236}">
              <a16:creationId xmlns:a16="http://schemas.microsoft.com/office/drawing/2014/main" id="{6BFFA37A-8400-47AB-90CB-284DEC1A747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3" name="Text Box 205">
          <a:extLst>
            <a:ext uri="{FF2B5EF4-FFF2-40B4-BE49-F238E27FC236}">
              <a16:creationId xmlns:a16="http://schemas.microsoft.com/office/drawing/2014/main" id="{BC1BAFF5-3CAE-491B-8AF4-7C7A2E54B83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4" name="Text Box 204">
          <a:extLst>
            <a:ext uri="{FF2B5EF4-FFF2-40B4-BE49-F238E27FC236}">
              <a16:creationId xmlns:a16="http://schemas.microsoft.com/office/drawing/2014/main" id="{3063DDD4-21C6-4F70-8F83-36C58190629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5" name="Text Box 205">
          <a:extLst>
            <a:ext uri="{FF2B5EF4-FFF2-40B4-BE49-F238E27FC236}">
              <a16:creationId xmlns:a16="http://schemas.microsoft.com/office/drawing/2014/main" id="{6A5F4A2E-2278-40A5-A3A7-B2E3581B369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6" name="Text Box 204">
          <a:extLst>
            <a:ext uri="{FF2B5EF4-FFF2-40B4-BE49-F238E27FC236}">
              <a16:creationId xmlns:a16="http://schemas.microsoft.com/office/drawing/2014/main" id="{EE9943B1-615E-4F47-97FA-6134361DA7B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7" name="Text Box 205">
          <a:extLst>
            <a:ext uri="{FF2B5EF4-FFF2-40B4-BE49-F238E27FC236}">
              <a16:creationId xmlns:a16="http://schemas.microsoft.com/office/drawing/2014/main" id="{7A666D0E-A9CC-46E5-AC6A-1E201DAC3A5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8" name="Text Box 204">
          <a:extLst>
            <a:ext uri="{FF2B5EF4-FFF2-40B4-BE49-F238E27FC236}">
              <a16:creationId xmlns:a16="http://schemas.microsoft.com/office/drawing/2014/main" id="{B7C4BCF2-DDD5-4D2C-8604-830495BEA0B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9" name="Text Box 205">
          <a:extLst>
            <a:ext uri="{FF2B5EF4-FFF2-40B4-BE49-F238E27FC236}">
              <a16:creationId xmlns:a16="http://schemas.microsoft.com/office/drawing/2014/main" id="{2D4E198D-3773-492F-A6F4-33035B915BF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0" name="Text Box 204">
          <a:extLst>
            <a:ext uri="{FF2B5EF4-FFF2-40B4-BE49-F238E27FC236}">
              <a16:creationId xmlns:a16="http://schemas.microsoft.com/office/drawing/2014/main" id="{841AB785-D208-486C-8D8E-36628FE5151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1" name="Text Box 205">
          <a:extLst>
            <a:ext uri="{FF2B5EF4-FFF2-40B4-BE49-F238E27FC236}">
              <a16:creationId xmlns:a16="http://schemas.microsoft.com/office/drawing/2014/main" id="{DFB73B49-0103-441C-A8DF-2C061A0084A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2" name="Text Box 204">
          <a:extLst>
            <a:ext uri="{FF2B5EF4-FFF2-40B4-BE49-F238E27FC236}">
              <a16:creationId xmlns:a16="http://schemas.microsoft.com/office/drawing/2014/main" id="{D9E16226-B635-420F-B34E-7DD520825F6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3" name="Text Box 205">
          <a:extLst>
            <a:ext uri="{FF2B5EF4-FFF2-40B4-BE49-F238E27FC236}">
              <a16:creationId xmlns:a16="http://schemas.microsoft.com/office/drawing/2014/main" id="{745AC84B-F7C8-40DF-A823-D004C4EAF4C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4" name="Text Box 204">
          <a:extLst>
            <a:ext uri="{FF2B5EF4-FFF2-40B4-BE49-F238E27FC236}">
              <a16:creationId xmlns:a16="http://schemas.microsoft.com/office/drawing/2014/main" id="{D6F1C414-6B5E-4453-BEC2-E16556B6033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5" name="Text Box 205">
          <a:extLst>
            <a:ext uri="{FF2B5EF4-FFF2-40B4-BE49-F238E27FC236}">
              <a16:creationId xmlns:a16="http://schemas.microsoft.com/office/drawing/2014/main" id="{0D3D9D25-6C94-4139-9DC6-8754465C1CB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6" name="Text Box 204">
          <a:extLst>
            <a:ext uri="{FF2B5EF4-FFF2-40B4-BE49-F238E27FC236}">
              <a16:creationId xmlns:a16="http://schemas.microsoft.com/office/drawing/2014/main" id="{218EC882-A3FB-43D1-8389-C54E3858AE9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7" name="Text Box 205">
          <a:extLst>
            <a:ext uri="{FF2B5EF4-FFF2-40B4-BE49-F238E27FC236}">
              <a16:creationId xmlns:a16="http://schemas.microsoft.com/office/drawing/2014/main" id="{9CC10AFF-1118-499D-86F5-1176B595EA7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8" name="Text Box 204">
          <a:extLst>
            <a:ext uri="{FF2B5EF4-FFF2-40B4-BE49-F238E27FC236}">
              <a16:creationId xmlns:a16="http://schemas.microsoft.com/office/drawing/2014/main" id="{14CFB55E-C287-46BD-84FB-591E0B54DE4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9" name="Text Box 205">
          <a:extLst>
            <a:ext uri="{FF2B5EF4-FFF2-40B4-BE49-F238E27FC236}">
              <a16:creationId xmlns:a16="http://schemas.microsoft.com/office/drawing/2014/main" id="{E926A7E5-BE31-4C90-A249-5A43C20849B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0" name="Text Box 204">
          <a:extLst>
            <a:ext uri="{FF2B5EF4-FFF2-40B4-BE49-F238E27FC236}">
              <a16:creationId xmlns:a16="http://schemas.microsoft.com/office/drawing/2014/main" id="{EB003A5F-FB79-4C5F-9240-2F05DD1A29D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1" name="Text Box 205">
          <a:extLst>
            <a:ext uri="{FF2B5EF4-FFF2-40B4-BE49-F238E27FC236}">
              <a16:creationId xmlns:a16="http://schemas.microsoft.com/office/drawing/2014/main" id="{9A53CADC-493C-4751-A301-0F32681C95B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2" name="Text Box 204">
          <a:extLst>
            <a:ext uri="{FF2B5EF4-FFF2-40B4-BE49-F238E27FC236}">
              <a16:creationId xmlns:a16="http://schemas.microsoft.com/office/drawing/2014/main" id="{603CE91C-93EA-4D98-9EE1-7D2CE896905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3" name="Text Box 205">
          <a:extLst>
            <a:ext uri="{FF2B5EF4-FFF2-40B4-BE49-F238E27FC236}">
              <a16:creationId xmlns:a16="http://schemas.microsoft.com/office/drawing/2014/main" id="{A83EAA29-3678-43A6-B0CF-359B4A93DED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4" name="Text Box 204">
          <a:extLst>
            <a:ext uri="{FF2B5EF4-FFF2-40B4-BE49-F238E27FC236}">
              <a16:creationId xmlns:a16="http://schemas.microsoft.com/office/drawing/2014/main" id="{0A2E68B2-CB8A-4422-8AD5-A7FBA47443B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5" name="Text Box 205">
          <a:extLst>
            <a:ext uri="{FF2B5EF4-FFF2-40B4-BE49-F238E27FC236}">
              <a16:creationId xmlns:a16="http://schemas.microsoft.com/office/drawing/2014/main" id="{9F8B5D29-CB35-4D35-996A-84C9B8D8AAB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6" name="Text Box 204">
          <a:extLst>
            <a:ext uri="{FF2B5EF4-FFF2-40B4-BE49-F238E27FC236}">
              <a16:creationId xmlns:a16="http://schemas.microsoft.com/office/drawing/2014/main" id="{FD0A1688-172C-4F06-BFBC-235E11A90BD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7" name="Text Box 205">
          <a:extLst>
            <a:ext uri="{FF2B5EF4-FFF2-40B4-BE49-F238E27FC236}">
              <a16:creationId xmlns:a16="http://schemas.microsoft.com/office/drawing/2014/main" id="{1C82BD8B-01C4-45EB-A926-78DB0696F78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8" name="Text Box 204">
          <a:extLst>
            <a:ext uri="{FF2B5EF4-FFF2-40B4-BE49-F238E27FC236}">
              <a16:creationId xmlns:a16="http://schemas.microsoft.com/office/drawing/2014/main" id="{9B23AF3C-6DB4-4947-BD39-A39BF887CCA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9" name="Text Box 205">
          <a:extLst>
            <a:ext uri="{FF2B5EF4-FFF2-40B4-BE49-F238E27FC236}">
              <a16:creationId xmlns:a16="http://schemas.microsoft.com/office/drawing/2014/main" id="{42BA21EE-EA48-4F35-A105-066979F3365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0" name="Text Box 204">
          <a:extLst>
            <a:ext uri="{FF2B5EF4-FFF2-40B4-BE49-F238E27FC236}">
              <a16:creationId xmlns:a16="http://schemas.microsoft.com/office/drawing/2014/main" id="{5DCCCCA2-6D49-4E36-9170-7DD0937301F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1" name="Text Box 205">
          <a:extLst>
            <a:ext uri="{FF2B5EF4-FFF2-40B4-BE49-F238E27FC236}">
              <a16:creationId xmlns:a16="http://schemas.microsoft.com/office/drawing/2014/main" id="{02BC3FEE-41AD-4C8D-896A-4C859B2AA7A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2" name="Text Box 204">
          <a:extLst>
            <a:ext uri="{FF2B5EF4-FFF2-40B4-BE49-F238E27FC236}">
              <a16:creationId xmlns:a16="http://schemas.microsoft.com/office/drawing/2014/main" id="{D15D256B-66CE-4373-9CAB-670696E5D03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3" name="Text Box 205">
          <a:extLst>
            <a:ext uri="{FF2B5EF4-FFF2-40B4-BE49-F238E27FC236}">
              <a16:creationId xmlns:a16="http://schemas.microsoft.com/office/drawing/2014/main" id="{397FD031-0BA3-4E0E-9312-E3DE7646EED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4" name="Text Box 204">
          <a:extLst>
            <a:ext uri="{FF2B5EF4-FFF2-40B4-BE49-F238E27FC236}">
              <a16:creationId xmlns:a16="http://schemas.microsoft.com/office/drawing/2014/main" id="{58938352-13A9-4591-A715-161080CAAF3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5" name="Text Box 205">
          <a:extLst>
            <a:ext uri="{FF2B5EF4-FFF2-40B4-BE49-F238E27FC236}">
              <a16:creationId xmlns:a16="http://schemas.microsoft.com/office/drawing/2014/main" id="{28A748EB-68F8-48D8-AF57-31131218147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6" name="Text Box 204">
          <a:extLst>
            <a:ext uri="{FF2B5EF4-FFF2-40B4-BE49-F238E27FC236}">
              <a16:creationId xmlns:a16="http://schemas.microsoft.com/office/drawing/2014/main" id="{FFE9D691-B70B-4E54-A2F6-84109B6D932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7" name="Text Box 205">
          <a:extLst>
            <a:ext uri="{FF2B5EF4-FFF2-40B4-BE49-F238E27FC236}">
              <a16:creationId xmlns:a16="http://schemas.microsoft.com/office/drawing/2014/main" id="{E56BFD46-3B15-429E-9615-48C970C5E99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8" name="Text Box 204">
          <a:extLst>
            <a:ext uri="{FF2B5EF4-FFF2-40B4-BE49-F238E27FC236}">
              <a16:creationId xmlns:a16="http://schemas.microsoft.com/office/drawing/2014/main" id="{2C58A9F2-D1DC-4111-B919-DFA7AF42994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9" name="Text Box 205">
          <a:extLst>
            <a:ext uri="{FF2B5EF4-FFF2-40B4-BE49-F238E27FC236}">
              <a16:creationId xmlns:a16="http://schemas.microsoft.com/office/drawing/2014/main" id="{EF28E20A-3F64-4A2E-9C69-33899E9376A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0" name="Text Box 204">
          <a:extLst>
            <a:ext uri="{FF2B5EF4-FFF2-40B4-BE49-F238E27FC236}">
              <a16:creationId xmlns:a16="http://schemas.microsoft.com/office/drawing/2014/main" id="{CA9A16F6-165A-4129-A54B-F860FDE66A4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1" name="Text Box 205">
          <a:extLst>
            <a:ext uri="{FF2B5EF4-FFF2-40B4-BE49-F238E27FC236}">
              <a16:creationId xmlns:a16="http://schemas.microsoft.com/office/drawing/2014/main" id="{40F38059-3394-4292-A953-AE0DEB99621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2" name="Text Box 204">
          <a:extLst>
            <a:ext uri="{FF2B5EF4-FFF2-40B4-BE49-F238E27FC236}">
              <a16:creationId xmlns:a16="http://schemas.microsoft.com/office/drawing/2014/main" id="{77BCE7AC-D2F1-40B1-967C-CB0DBE8AAB9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3" name="Text Box 205">
          <a:extLst>
            <a:ext uri="{FF2B5EF4-FFF2-40B4-BE49-F238E27FC236}">
              <a16:creationId xmlns:a16="http://schemas.microsoft.com/office/drawing/2014/main" id="{C3EC4A9F-EF05-4838-B9F2-077F719A23F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4" name="Text Box 204">
          <a:extLst>
            <a:ext uri="{FF2B5EF4-FFF2-40B4-BE49-F238E27FC236}">
              <a16:creationId xmlns:a16="http://schemas.microsoft.com/office/drawing/2014/main" id="{7867C031-BF86-4EC0-94DA-382D652A299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5" name="Text Box 205">
          <a:extLst>
            <a:ext uri="{FF2B5EF4-FFF2-40B4-BE49-F238E27FC236}">
              <a16:creationId xmlns:a16="http://schemas.microsoft.com/office/drawing/2014/main" id="{A1A58FEE-A0AB-4F03-AF52-39AD3ADE501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6" name="Text Box 204">
          <a:extLst>
            <a:ext uri="{FF2B5EF4-FFF2-40B4-BE49-F238E27FC236}">
              <a16:creationId xmlns:a16="http://schemas.microsoft.com/office/drawing/2014/main" id="{0033BD01-14C9-4362-8153-9B0CF17B95D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7" name="Text Box 205">
          <a:extLst>
            <a:ext uri="{FF2B5EF4-FFF2-40B4-BE49-F238E27FC236}">
              <a16:creationId xmlns:a16="http://schemas.microsoft.com/office/drawing/2014/main" id="{816CC6AF-A4F7-45F2-B7D4-AFDCDD163C0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8" name="Text Box 204">
          <a:extLst>
            <a:ext uri="{FF2B5EF4-FFF2-40B4-BE49-F238E27FC236}">
              <a16:creationId xmlns:a16="http://schemas.microsoft.com/office/drawing/2014/main" id="{EA41898B-2E76-42A3-ACF8-145FEDA1EF6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9" name="Text Box 205">
          <a:extLst>
            <a:ext uri="{FF2B5EF4-FFF2-40B4-BE49-F238E27FC236}">
              <a16:creationId xmlns:a16="http://schemas.microsoft.com/office/drawing/2014/main" id="{3AC8D635-2153-42D7-93A8-AA4F362B925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0" name="Text Box 204">
          <a:extLst>
            <a:ext uri="{FF2B5EF4-FFF2-40B4-BE49-F238E27FC236}">
              <a16:creationId xmlns:a16="http://schemas.microsoft.com/office/drawing/2014/main" id="{F4AD085A-CAFF-40C2-AB36-B29D5B95433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1" name="Text Box 205">
          <a:extLst>
            <a:ext uri="{FF2B5EF4-FFF2-40B4-BE49-F238E27FC236}">
              <a16:creationId xmlns:a16="http://schemas.microsoft.com/office/drawing/2014/main" id="{486D8128-E703-40CF-BDDE-F7F0917D922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2" name="Text Box 204">
          <a:extLst>
            <a:ext uri="{FF2B5EF4-FFF2-40B4-BE49-F238E27FC236}">
              <a16:creationId xmlns:a16="http://schemas.microsoft.com/office/drawing/2014/main" id="{CA9DE042-C30E-4055-B8A7-9B11804DB62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3" name="Text Box 205">
          <a:extLst>
            <a:ext uri="{FF2B5EF4-FFF2-40B4-BE49-F238E27FC236}">
              <a16:creationId xmlns:a16="http://schemas.microsoft.com/office/drawing/2014/main" id="{8518906C-B39F-4EF7-8440-7DC09111EEC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4" name="Text Box 204">
          <a:extLst>
            <a:ext uri="{FF2B5EF4-FFF2-40B4-BE49-F238E27FC236}">
              <a16:creationId xmlns:a16="http://schemas.microsoft.com/office/drawing/2014/main" id="{026CFD61-058F-4C82-BADB-11930B354DC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5" name="Text Box 205">
          <a:extLst>
            <a:ext uri="{FF2B5EF4-FFF2-40B4-BE49-F238E27FC236}">
              <a16:creationId xmlns:a16="http://schemas.microsoft.com/office/drawing/2014/main" id="{B89DB157-E2E8-451D-9489-EFF08D9D8C3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6" name="Text Box 204">
          <a:extLst>
            <a:ext uri="{FF2B5EF4-FFF2-40B4-BE49-F238E27FC236}">
              <a16:creationId xmlns:a16="http://schemas.microsoft.com/office/drawing/2014/main" id="{0E1BDEB9-FF38-4760-8DA9-1C5732AF576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7" name="Text Box 205">
          <a:extLst>
            <a:ext uri="{FF2B5EF4-FFF2-40B4-BE49-F238E27FC236}">
              <a16:creationId xmlns:a16="http://schemas.microsoft.com/office/drawing/2014/main" id="{902AC849-D3DF-4C17-B67C-F2CED0B9501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8" name="Text Box 204">
          <a:extLst>
            <a:ext uri="{FF2B5EF4-FFF2-40B4-BE49-F238E27FC236}">
              <a16:creationId xmlns:a16="http://schemas.microsoft.com/office/drawing/2014/main" id="{B6F67A1C-B931-45D3-AA50-8368419B784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9" name="Text Box 205">
          <a:extLst>
            <a:ext uri="{FF2B5EF4-FFF2-40B4-BE49-F238E27FC236}">
              <a16:creationId xmlns:a16="http://schemas.microsoft.com/office/drawing/2014/main" id="{F70D3915-304D-40EB-8014-FF53421E163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0" name="Text Box 204">
          <a:extLst>
            <a:ext uri="{FF2B5EF4-FFF2-40B4-BE49-F238E27FC236}">
              <a16:creationId xmlns:a16="http://schemas.microsoft.com/office/drawing/2014/main" id="{BB3A7ACD-F248-48DC-A356-89028B5DF3D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1" name="Text Box 205">
          <a:extLst>
            <a:ext uri="{FF2B5EF4-FFF2-40B4-BE49-F238E27FC236}">
              <a16:creationId xmlns:a16="http://schemas.microsoft.com/office/drawing/2014/main" id="{A8EF8E7B-0D79-473A-8A0F-0B9F13407B2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2" name="Text Box 204">
          <a:extLst>
            <a:ext uri="{FF2B5EF4-FFF2-40B4-BE49-F238E27FC236}">
              <a16:creationId xmlns:a16="http://schemas.microsoft.com/office/drawing/2014/main" id="{69B26B99-AFA4-4A1C-9130-0F801266488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3" name="Text Box 205">
          <a:extLst>
            <a:ext uri="{FF2B5EF4-FFF2-40B4-BE49-F238E27FC236}">
              <a16:creationId xmlns:a16="http://schemas.microsoft.com/office/drawing/2014/main" id="{53FF4F95-4090-409B-B03D-867E510DB52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4" name="Text Box 204">
          <a:extLst>
            <a:ext uri="{FF2B5EF4-FFF2-40B4-BE49-F238E27FC236}">
              <a16:creationId xmlns:a16="http://schemas.microsoft.com/office/drawing/2014/main" id="{3718AAED-34C9-4CEA-B41B-4411AC0A969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5" name="Text Box 205">
          <a:extLst>
            <a:ext uri="{FF2B5EF4-FFF2-40B4-BE49-F238E27FC236}">
              <a16:creationId xmlns:a16="http://schemas.microsoft.com/office/drawing/2014/main" id="{8E6DD747-D3A7-462F-BCFA-F869AAE30BB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6" name="Text Box 204">
          <a:extLst>
            <a:ext uri="{FF2B5EF4-FFF2-40B4-BE49-F238E27FC236}">
              <a16:creationId xmlns:a16="http://schemas.microsoft.com/office/drawing/2014/main" id="{FDF1DC4B-39F8-49C7-B8C4-2FE2F0417CF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7" name="Text Box 205">
          <a:extLst>
            <a:ext uri="{FF2B5EF4-FFF2-40B4-BE49-F238E27FC236}">
              <a16:creationId xmlns:a16="http://schemas.microsoft.com/office/drawing/2014/main" id="{3178A0EE-2E0E-46BC-8C19-C75E13F258C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8" name="Text Box 204">
          <a:extLst>
            <a:ext uri="{FF2B5EF4-FFF2-40B4-BE49-F238E27FC236}">
              <a16:creationId xmlns:a16="http://schemas.microsoft.com/office/drawing/2014/main" id="{C0388E79-2087-466C-B460-6FA318032CF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9" name="Text Box 205">
          <a:extLst>
            <a:ext uri="{FF2B5EF4-FFF2-40B4-BE49-F238E27FC236}">
              <a16:creationId xmlns:a16="http://schemas.microsoft.com/office/drawing/2014/main" id="{A0D081E7-A13E-46E7-9E88-9E4B2D174D9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0" name="Text Box 204">
          <a:extLst>
            <a:ext uri="{FF2B5EF4-FFF2-40B4-BE49-F238E27FC236}">
              <a16:creationId xmlns:a16="http://schemas.microsoft.com/office/drawing/2014/main" id="{F4D4058E-0B36-475B-A47E-8123A45A8F4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1" name="Text Box 205">
          <a:extLst>
            <a:ext uri="{FF2B5EF4-FFF2-40B4-BE49-F238E27FC236}">
              <a16:creationId xmlns:a16="http://schemas.microsoft.com/office/drawing/2014/main" id="{8DC8D806-F4FE-40F6-8BFB-617D76902B2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2" name="Text Box 204">
          <a:extLst>
            <a:ext uri="{FF2B5EF4-FFF2-40B4-BE49-F238E27FC236}">
              <a16:creationId xmlns:a16="http://schemas.microsoft.com/office/drawing/2014/main" id="{2ABF9B27-840A-4444-92B0-4DC82EB34D9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3" name="Text Box 205">
          <a:extLst>
            <a:ext uri="{FF2B5EF4-FFF2-40B4-BE49-F238E27FC236}">
              <a16:creationId xmlns:a16="http://schemas.microsoft.com/office/drawing/2014/main" id="{892DD8E7-F2B3-4761-9A55-A06F553B1B8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4" name="Text Box 204">
          <a:extLst>
            <a:ext uri="{FF2B5EF4-FFF2-40B4-BE49-F238E27FC236}">
              <a16:creationId xmlns:a16="http://schemas.microsoft.com/office/drawing/2014/main" id="{8942F053-998B-4E50-9538-8171F1C5D24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5" name="Text Box 205">
          <a:extLst>
            <a:ext uri="{FF2B5EF4-FFF2-40B4-BE49-F238E27FC236}">
              <a16:creationId xmlns:a16="http://schemas.microsoft.com/office/drawing/2014/main" id="{30329302-6CF9-4A8A-9F5E-344B53AC2BE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6" name="Text Box 204">
          <a:extLst>
            <a:ext uri="{FF2B5EF4-FFF2-40B4-BE49-F238E27FC236}">
              <a16:creationId xmlns:a16="http://schemas.microsoft.com/office/drawing/2014/main" id="{9DC54823-6A50-47A9-9EE3-423D2D425D9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7" name="Text Box 205">
          <a:extLst>
            <a:ext uri="{FF2B5EF4-FFF2-40B4-BE49-F238E27FC236}">
              <a16:creationId xmlns:a16="http://schemas.microsoft.com/office/drawing/2014/main" id="{AD662354-ADF7-490B-9025-2C23FC32A9E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8" name="Text Box 204">
          <a:extLst>
            <a:ext uri="{FF2B5EF4-FFF2-40B4-BE49-F238E27FC236}">
              <a16:creationId xmlns:a16="http://schemas.microsoft.com/office/drawing/2014/main" id="{01FFF162-69CC-4BA4-AF50-01C83881F5E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9" name="Text Box 205">
          <a:extLst>
            <a:ext uri="{FF2B5EF4-FFF2-40B4-BE49-F238E27FC236}">
              <a16:creationId xmlns:a16="http://schemas.microsoft.com/office/drawing/2014/main" id="{126DFBD2-35DC-478C-8C03-E16526609F9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0" name="Text Box 204">
          <a:extLst>
            <a:ext uri="{FF2B5EF4-FFF2-40B4-BE49-F238E27FC236}">
              <a16:creationId xmlns:a16="http://schemas.microsoft.com/office/drawing/2014/main" id="{8A3F266B-1BAC-4304-8C14-7D9BA82AD9A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1" name="Text Box 205">
          <a:extLst>
            <a:ext uri="{FF2B5EF4-FFF2-40B4-BE49-F238E27FC236}">
              <a16:creationId xmlns:a16="http://schemas.microsoft.com/office/drawing/2014/main" id="{6C76FC17-3B9C-4F11-BF4D-15D4870D7E7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2" name="Text Box 204">
          <a:extLst>
            <a:ext uri="{FF2B5EF4-FFF2-40B4-BE49-F238E27FC236}">
              <a16:creationId xmlns:a16="http://schemas.microsoft.com/office/drawing/2014/main" id="{761FC219-4CA6-454E-9CFB-0A8AAF0807B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3" name="Text Box 205">
          <a:extLst>
            <a:ext uri="{FF2B5EF4-FFF2-40B4-BE49-F238E27FC236}">
              <a16:creationId xmlns:a16="http://schemas.microsoft.com/office/drawing/2014/main" id="{65916311-BE06-4F85-A9E6-419CEDF4778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4" name="Text Box 204">
          <a:extLst>
            <a:ext uri="{FF2B5EF4-FFF2-40B4-BE49-F238E27FC236}">
              <a16:creationId xmlns:a16="http://schemas.microsoft.com/office/drawing/2014/main" id="{C2A9AC1C-0442-4917-92F6-016B55AE601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5" name="Text Box 205">
          <a:extLst>
            <a:ext uri="{FF2B5EF4-FFF2-40B4-BE49-F238E27FC236}">
              <a16:creationId xmlns:a16="http://schemas.microsoft.com/office/drawing/2014/main" id="{7BDB01B2-26C2-4201-97CC-5AA44CC3AD8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6" name="Text Box 204">
          <a:extLst>
            <a:ext uri="{FF2B5EF4-FFF2-40B4-BE49-F238E27FC236}">
              <a16:creationId xmlns:a16="http://schemas.microsoft.com/office/drawing/2014/main" id="{32D39CFC-086F-4B29-81D1-78830DD21AE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7" name="Text Box 205">
          <a:extLst>
            <a:ext uri="{FF2B5EF4-FFF2-40B4-BE49-F238E27FC236}">
              <a16:creationId xmlns:a16="http://schemas.microsoft.com/office/drawing/2014/main" id="{56D9491B-579A-48FE-905E-C8A2B276058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8" name="Text Box 204">
          <a:extLst>
            <a:ext uri="{FF2B5EF4-FFF2-40B4-BE49-F238E27FC236}">
              <a16:creationId xmlns:a16="http://schemas.microsoft.com/office/drawing/2014/main" id="{93F54FDB-60EE-4E76-B2B1-81A713B423C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9" name="Text Box 205">
          <a:extLst>
            <a:ext uri="{FF2B5EF4-FFF2-40B4-BE49-F238E27FC236}">
              <a16:creationId xmlns:a16="http://schemas.microsoft.com/office/drawing/2014/main" id="{371193A9-6821-4888-8604-59E5B08A28C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0" name="Text Box 204">
          <a:extLst>
            <a:ext uri="{FF2B5EF4-FFF2-40B4-BE49-F238E27FC236}">
              <a16:creationId xmlns:a16="http://schemas.microsoft.com/office/drawing/2014/main" id="{0C19292F-58B4-4BD9-8A46-10396BCF951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1" name="Text Box 205">
          <a:extLst>
            <a:ext uri="{FF2B5EF4-FFF2-40B4-BE49-F238E27FC236}">
              <a16:creationId xmlns:a16="http://schemas.microsoft.com/office/drawing/2014/main" id="{EB5F72FA-B9FE-4B40-AEAE-89369572E43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2" name="Text Box 204">
          <a:extLst>
            <a:ext uri="{FF2B5EF4-FFF2-40B4-BE49-F238E27FC236}">
              <a16:creationId xmlns:a16="http://schemas.microsoft.com/office/drawing/2014/main" id="{AB5499E1-382C-480F-8E15-AA3A9D0FB5C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3" name="Text Box 205">
          <a:extLst>
            <a:ext uri="{FF2B5EF4-FFF2-40B4-BE49-F238E27FC236}">
              <a16:creationId xmlns:a16="http://schemas.microsoft.com/office/drawing/2014/main" id="{000465F4-769B-44FA-9958-A396BB5D23E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4" name="Text Box 204">
          <a:extLst>
            <a:ext uri="{FF2B5EF4-FFF2-40B4-BE49-F238E27FC236}">
              <a16:creationId xmlns:a16="http://schemas.microsoft.com/office/drawing/2014/main" id="{324C5643-1E17-4CD7-B1BE-90E2D59E81C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5" name="Text Box 205">
          <a:extLst>
            <a:ext uri="{FF2B5EF4-FFF2-40B4-BE49-F238E27FC236}">
              <a16:creationId xmlns:a16="http://schemas.microsoft.com/office/drawing/2014/main" id="{0BC04874-E2E4-4AC1-B208-BA5F60B368B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6" name="Text Box 204">
          <a:extLst>
            <a:ext uri="{FF2B5EF4-FFF2-40B4-BE49-F238E27FC236}">
              <a16:creationId xmlns:a16="http://schemas.microsoft.com/office/drawing/2014/main" id="{539ADD3E-D4FD-4B84-882D-974C7F67C18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7" name="Text Box 205">
          <a:extLst>
            <a:ext uri="{FF2B5EF4-FFF2-40B4-BE49-F238E27FC236}">
              <a16:creationId xmlns:a16="http://schemas.microsoft.com/office/drawing/2014/main" id="{D8C72B83-7A4B-4F5B-9B2D-ABD0ADA2CFE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8" name="Text Box 204">
          <a:extLst>
            <a:ext uri="{FF2B5EF4-FFF2-40B4-BE49-F238E27FC236}">
              <a16:creationId xmlns:a16="http://schemas.microsoft.com/office/drawing/2014/main" id="{1F09EF4E-6038-4735-ABD9-0940BD613B4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9" name="Text Box 205">
          <a:extLst>
            <a:ext uri="{FF2B5EF4-FFF2-40B4-BE49-F238E27FC236}">
              <a16:creationId xmlns:a16="http://schemas.microsoft.com/office/drawing/2014/main" id="{27955196-7BD0-4967-B2E5-91DD7B779D3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0" name="Text Box 204">
          <a:extLst>
            <a:ext uri="{FF2B5EF4-FFF2-40B4-BE49-F238E27FC236}">
              <a16:creationId xmlns:a16="http://schemas.microsoft.com/office/drawing/2014/main" id="{881530D8-BC50-4E8E-871C-2F1C4200C1D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1" name="Text Box 205">
          <a:extLst>
            <a:ext uri="{FF2B5EF4-FFF2-40B4-BE49-F238E27FC236}">
              <a16:creationId xmlns:a16="http://schemas.microsoft.com/office/drawing/2014/main" id="{F16CD163-5798-494D-896C-28BDFBC0E4D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2" name="Text Box 204">
          <a:extLst>
            <a:ext uri="{FF2B5EF4-FFF2-40B4-BE49-F238E27FC236}">
              <a16:creationId xmlns:a16="http://schemas.microsoft.com/office/drawing/2014/main" id="{7D953A36-6FCC-4279-9B49-424D2BCBE69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3" name="Text Box 205">
          <a:extLst>
            <a:ext uri="{FF2B5EF4-FFF2-40B4-BE49-F238E27FC236}">
              <a16:creationId xmlns:a16="http://schemas.microsoft.com/office/drawing/2014/main" id="{81DB2499-25B9-4778-82BD-BCDEC073138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4" name="Text Box 204">
          <a:extLst>
            <a:ext uri="{FF2B5EF4-FFF2-40B4-BE49-F238E27FC236}">
              <a16:creationId xmlns:a16="http://schemas.microsoft.com/office/drawing/2014/main" id="{8263DBF3-9C27-422C-90C8-2770EA91579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5" name="Text Box 205">
          <a:extLst>
            <a:ext uri="{FF2B5EF4-FFF2-40B4-BE49-F238E27FC236}">
              <a16:creationId xmlns:a16="http://schemas.microsoft.com/office/drawing/2014/main" id="{146F237A-3FA3-49C9-8757-0FE1FA7D6F4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6" name="Text Box 204">
          <a:extLst>
            <a:ext uri="{FF2B5EF4-FFF2-40B4-BE49-F238E27FC236}">
              <a16:creationId xmlns:a16="http://schemas.microsoft.com/office/drawing/2014/main" id="{A36526FF-10FD-4804-8DE2-5376655267D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7" name="Text Box 205">
          <a:extLst>
            <a:ext uri="{FF2B5EF4-FFF2-40B4-BE49-F238E27FC236}">
              <a16:creationId xmlns:a16="http://schemas.microsoft.com/office/drawing/2014/main" id="{A63C06D8-8C58-4F80-B47E-5EB3A67F36A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8" name="Text Box 204">
          <a:extLst>
            <a:ext uri="{FF2B5EF4-FFF2-40B4-BE49-F238E27FC236}">
              <a16:creationId xmlns:a16="http://schemas.microsoft.com/office/drawing/2014/main" id="{5076B1B6-F2D1-4E00-955C-6B9439E3F88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9" name="Text Box 205">
          <a:extLst>
            <a:ext uri="{FF2B5EF4-FFF2-40B4-BE49-F238E27FC236}">
              <a16:creationId xmlns:a16="http://schemas.microsoft.com/office/drawing/2014/main" id="{72139231-25A0-4624-AC1D-6F5C55FD409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0" name="Text Box 204">
          <a:extLst>
            <a:ext uri="{FF2B5EF4-FFF2-40B4-BE49-F238E27FC236}">
              <a16:creationId xmlns:a16="http://schemas.microsoft.com/office/drawing/2014/main" id="{34A39ADE-907D-4D6B-AA8D-448B82D960B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1" name="Text Box 205">
          <a:extLst>
            <a:ext uri="{FF2B5EF4-FFF2-40B4-BE49-F238E27FC236}">
              <a16:creationId xmlns:a16="http://schemas.microsoft.com/office/drawing/2014/main" id="{15A7D89D-C8BD-4AA3-8881-BF2F84925361}"/>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2" name="Text Box 204">
          <a:extLst>
            <a:ext uri="{FF2B5EF4-FFF2-40B4-BE49-F238E27FC236}">
              <a16:creationId xmlns:a16="http://schemas.microsoft.com/office/drawing/2014/main" id="{99D39AB0-C5D6-4317-AAF3-7B365E37267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3" name="Text Box 205">
          <a:extLst>
            <a:ext uri="{FF2B5EF4-FFF2-40B4-BE49-F238E27FC236}">
              <a16:creationId xmlns:a16="http://schemas.microsoft.com/office/drawing/2014/main" id="{6B3FB0F5-8A07-4C4B-8D51-2CDCD328106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4" name="Text Box 204">
          <a:extLst>
            <a:ext uri="{FF2B5EF4-FFF2-40B4-BE49-F238E27FC236}">
              <a16:creationId xmlns:a16="http://schemas.microsoft.com/office/drawing/2014/main" id="{63AC3EB9-472B-413B-B02C-8EBF705E3DD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5" name="Text Box 205">
          <a:extLst>
            <a:ext uri="{FF2B5EF4-FFF2-40B4-BE49-F238E27FC236}">
              <a16:creationId xmlns:a16="http://schemas.microsoft.com/office/drawing/2014/main" id="{6B7C7396-AD3C-4953-873C-9629239FC61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6" name="Text Box 204">
          <a:extLst>
            <a:ext uri="{FF2B5EF4-FFF2-40B4-BE49-F238E27FC236}">
              <a16:creationId xmlns:a16="http://schemas.microsoft.com/office/drawing/2014/main" id="{9756A735-77F6-44DD-8F77-EF0AA69C023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7" name="Text Box 205">
          <a:extLst>
            <a:ext uri="{FF2B5EF4-FFF2-40B4-BE49-F238E27FC236}">
              <a16:creationId xmlns:a16="http://schemas.microsoft.com/office/drawing/2014/main" id="{DC1375F6-48BD-457B-B261-2E4857EC3967}"/>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8" name="Text Box 204">
          <a:extLst>
            <a:ext uri="{FF2B5EF4-FFF2-40B4-BE49-F238E27FC236}">
              <a16:creationId xmlns:a16="http://schemas.microsoft.com/office/drawing/2014/main" id="{4371FC12-C2AF-4A75-AEC4-AC3396968B1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9" name="Text Box 205">
          <a:extLst>
            <a:ext uri="{FF2B5EF4-FFF2-40B4-BE49-F238E27FC236}">
              <a16:creationId xmlns:a16="http://schemas.microsoft.com/office/drawing/2014/main" id="{A11C4C28-FC28-4B7E-B43D-5411BD05553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0" name="Text Box 204">
          <a:extLst>
            <a:ext uri="{FF2B5EF4-FFF2-40B4-BE49-F238E27FC236}">
              <a16:creationId xmlns:a16="http://schemas.microsoft.com/office/drawing/2014/main" id="{2CA393C0-4651-49BB-B07B-23CEB89F7BB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1" name="Text Box 205">
          <a:extLst>
            <a:ext uri="{FF2B5EF4-FFF2-40B4-BE49-F238E27FC236}">
              <a16:creationId xmlns:a16="http://schemas.microsoft.com/office/drawing/2014/main" id="{10A5BF15-ED2A-42FD-A323-8A503089422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2" name="Text Box 204">
          <a:extLst>
            <a:ext uri="{FF2B5EF4-FFF2-40B4-BE49-F238E27FC236}">
              <a16:creationId xmlns:a16="http://schemas.microsoft.com/office/drawing/2014/main" id="{26A2FC16-3F64-4B42-97AB-172CB69EEB8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3" name="Text Box 205">
          <a:extLst>
            <a:ext uri="{FF2B5EF4-FFF2-40B4-BE49-F238E27FC236}">
              <a16:creationId xmlns:a16="http://schemas.microsoft.com/office/drawing/2014/main" id="{3551857A-BCBE-49DA-89D4-59F059E16D7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4" name="Text Box 204">
          <a:extLst>
            <a:ext uri="{FF2B5EF4-FFF2-40B4-BE49-F238E27FC236}">
              <a16:creationId xmlns:a16="http://schemas.microsoft.com/office/drawing/2014/main" id="{A73107B0-182E-4A81-AB23-E7E0FE1A7D2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5" name="Text Box 205">
          <a:extLst>
            <a:ext uri="{FF2B5EF4-FFF2-40B4-BE49-F238E27FC236}">
              <a16:creationId xmlns:a16="http://schemas.microsoft.com/office/drawing/2014/main" id="{B1DA74E3-B9A1-402F-B743-E8B429217AB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6" name="Text Box 204">
          <a:extLst>
            <a:ext uri="{FF2B5EF4-FFF2-40B4-BE49-F238E27FC236}">
              <a16:creationId xmlns:a16="http://schemas.microsoft.com/office/drawing/2014/main" id="{63B05959-3351-4B2C-829E-CD5705ABCC8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7" name="Text Box 205">
          <a:extLst>
            <a:ext uri="{FF2B5EF4-FFF2-40B4-BE49-F238E27FC236}">
              <a16:creationId xmlns:a16="http://schemas.microsoft.com/office/drawing/2014/main" id="{36563625-A81C-4521-9515-BF3AD3A719B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8" name="Text Box 204">
          <a:extLst>
            <a:ext uri="{FF2B5EF4-FFF2-40B4-BE49-F238E27FC236}">
              <a16:creationId xmlns:a16="http://schemas.microsoft.com/office/drawing/2014/main" id="{B828E0C3-00AA-4F8A-8ADA-951772B109D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9" name="Text Box 205">
          <a:extLst>
            <a:ext uri="{FF2B5EF4-FFF2-40B4-BE49-F238E27FC236}">
              <a16:creationId xmlns:a16="http://schemas.microsoft.com/office/drawing/2014/main" id="{FC663AAA-52A0-46C7-840F-DCAC20EAC376}"/>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0" name="Text Box 204">
          <a:extLst>
            <a:ext uri="{FF2B5EF4-FFF2-40B4-BE49-F238E27FC236}">
              <a16:creationId xmlns:a16="http://schemas.microsoft.com/office/drawing/2014/main" id="{C629F783-C725-4821-9FEC-8125CDB173A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1" name="Text Box 205">
          <a:extLst>
            <a:ext uri="{FF2B5EF4-FFF2-40B4-BE49-F238E27FC236}">
              <a16:creationId xmlns:a16="http://schemas.microsoft.com/office/drawing/2014/main" id="{CF988747-3996-4A94-A645-E394EEA1CB6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2" name="Text Box 204">
          <a:extLst>
            <a:ext uri="{FF2B5EF4-FFF2-40B4-BE49-F238E27FC236}">
              <a16:creationId xmlns:a16="http://schemas.microsoft.com/office/drawing/2014/main" id="{84580DE2-3D9F-41D6-9058-BCC26EB9631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3" name="Text Box 205">
          <a:extLst>
            <a:ext uri="{FF2B5EF4-FFF2-40B4-BE49-F238E27FC236}">
              <a16:creationId xmlns:a16="http://schemas.microsoft.com/office/drawing/2014/main" id="{41DD5BF7-BD6E-48F4-B659-B410F6C14DC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4" name="Text Box 204">
          <a:extLst>
            <a:ext uri="{FF2B5EF4-FFF2-40B4-BE49-F238E27FC236}">
              <a16:creationId xmlns:a16="http://schemas.microsoft.com/office/drawing/2014/main" id="{C332DDB2-8B12-45E9-94C6-B6ACDA6102D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5" name="Text Box 205">
          <a:extLst>
            <a:ext uri="{FF2B5EF4-FFF2-40B4-BE49-F238E27FC236}">
              <a16:creationId xmlns:a16="http://schemas.microsoft.com/office/drawing/2014/main" id="{CB618542-04CB-4BDD-9801-42A0A700558B}"/>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6" name="Text Box 204">
          <a:extLst>
            <a:ext uri="{FF2B5EF4-FFF2-40B4-BE49-F238E27FC236}">
              <a16:creationId xmlns:a16="http://schemas.microsoft.com/office/drawing/2014/main" id="{EAEF4305-6812-4A0C-89B2-294DB915EBE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7" name="Text Box 205">
          <a:extLst>
            <a:ext uri="{FF2B5EF4-FFF2-40B4-BE49-F238E27FC236}">
              <a16:creationId xmlns:a16="http://schemas.microsoft.com/office/drawing/2014/main" id="{1F93BAF1-0A9D-47F0-9300-AF2E99AFF22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8" name="Text Box 204">
          <a:extLst>
            <a:ext uri="{FF2B5EF4-FFF2-40B4-BE49-F238E27FC236}">
              <a16:creationId xmlns:a16="http://schemas.microsoft.com/office/drawing/2014/main" id="{8DDBDF7A-839A-480B-9A66-B03593DB739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9" name="Text Box 205">
          <a:extLst>
            <a:ext uri="{FF2B5EF4-FFF2-40B4-BE49-F238E27FC236}">
              <a16:creationId xmlns:a16="http://schemas.microsoft.com/office/drawing/2014/main" id="{ED3077B8-F922-40D7-9404-8C2A1D812F6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0" name="Text Box 204">
          <a:extLst>
            <a:ext uri="{FF2B5EF4-FFF2-40B4-BE49-F238E27FC236}">
              <a16:creationId xmlns:a16="http://schemas.microsoft.com/office/drawing/2014/main" id="{7AB94B1D-1A29-498C-B487-022C4BC82FD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1" name="Text Box 205">
          <a:extLst>
            <a:ext uri="{FF2B5EF4-FFF2-40B4-BE49-F238E27FC236}">
              <a16:creationId xmlns:a16="http://schemas.microsoft.com/office/drawing/2014/main" id="{8362DD34-B5D5-41B9-A403-BB255507931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2" name="Text Box 204">
          <a:extLst>
            <a:ext uri="{FF2B5EF4-FFF2-40B4-BE49-F238E27FC236}">
              <a16:creationId xmlns:a16="http://schemas.microsoft.com/office/drawing/2014/main" id="{8E808393-783B-43A2-8C9D-D87BFF57959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3" name="Text Box 205">
          <a:extLst>
            <a:ext uri="{FF2B5EF4-FFF2-40B4-BE49-F238E27FC236}">
              <a16:creationId xmlns:a16="http://schemas.microsoft.com/office/drawing/2014/main" id="{91D02F5D-E2F7-4B2F-8F92-9CF8EB8B9BF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4" name="Text Box 204">
          <a:extLst>
            <a:ext uri="{FF2B5EF4-FFF2-40B4-BE49-F238E27FC236}">
              <a16:creationId xmlns:a16="http://schemas.microsoft.com/office/drawing/2014/main" id="{4A14E526-0F2F-4BD8-A6C1-57CD7E20AB1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5" name="Text Box 205">
          <a:extLst>
            <a:ext uri="{FF2B5EF4-FFF2-40B4-BE49-F238E27FC236}">
              <a16:creationId xmlns:a16="http://schemas.microsoft.com/office/drawing/2014/main" id="{4D3D130C-7602-4C3F-8C78-DF58669C36F4}"/>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6" name="Text Box 204">
          <a:extLst>
            <a:ext uri="{FF2B5EF4-FFF2-40B4-BE49-F238E27FC236}">
              <a16:creationId xmlns:a16="http://schemas.microsoft.com/office/drawing/2014/main" id="{D2AAD714-FEA3-4115-A73D-C0463E78E8BE}"/>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7" name="Text Box 205">
          <a:extLst>
            <a:ext uri="{FF2B5EF4-FFF2-40B4-BE49-F238E27FC236}">
              <a16:creationId xmlns:a16="http://schemas.microsoft.com/office/drawing/2014/main" id="{233286B5-3D62-447E-9699-685AEF0A46F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8" name="Text Box 204">
          <a:extLst>
            <a:ext uri="{FF2B5EF4-FFF2-40B4-BE49-F238E27FC236}">
              <a16:creationId xmlns:a16="http://schemas.microsoft.com/office/drawing/2014/main" id="{E1FDC95F-570A-4945-B9E6-7D10F4BAAE5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9" name="Text Box 205">
          <a:extLst>
            <a:ext uri="{FF2B5EF4-FFF2-40B4-BE49-F238E27FC236}">
              <a16:creationId xmlns:a16="http://schemas.microsoft.com/office/drawing/2014/main" id="{5EAB292E-31EB-4546-9C02-7ED9825A89E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0" name="Text Box 204">
          <a:extLst>
            <a:ext uri="{FF2B5EF4-FFF2-40B4-BE49-F238E27FC236}">
              <a16:creationId xmlns:a16="http://schemas.microsoft.com/office/drawing/2014/main" id="{6E283696-E5BE-4043-9771-C17C2A04746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1" name="Text Box 205">
          <a:extLst>
            <a:ext uri="{FF2B5EF4-FFF2-40B4-BE49-F238E27FC236}">
              <a16:creationId xmlns:a16="http://schemas.microsoft.com/office/drawing/2014/main" id="{A017AC95-17B3-477A-9A4C-9FB0A982388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2" name="Text Box 204">
          <a:extLst>
            <a:ext uri="{FF2B5EF4-FFF2-40B4-BE49-F238E27FC236}">
              <a16:creationId xmlns:a16="http://schemas.microsoft.com/office/drawing/2014/main" id="{550DB1A6-C5D4-4B18-94B3-8ABED2FDA595}"/>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3" name="Text Box 205">
          <a:extLst>
            <a:ext uri="{FF2B5EF4-FFF2-40B4-BE49-F238E27FC236}">
              <a16:creationId xmlns:a16="http://schemas.microsoft.com/office/drawing/2014/main" id="{4E57E782-E53F-4AE4-B0C4-3B96C7DC961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4" name="Text Box 204">
          <a:extLst>
            <a:ext uri="{FF2B5EF4-FFF2-40B4-BE49-F238E27FC236}">
              <a16:creationId xmlns:a16="http://schemas.microsoft.com/office/drawing/2014/main" id="{97FCF4E9-4704-4A43-95EA-9DB90441C70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5" name="Text Box 205">
          <a:extLst>
            <a:ext uri="{FF2B5EF4-FFF2-40B4-BE49-F238E27FC236}">
              <a16:creationId xmlns:a16="http://schemas.microsoft.com/office/drawing/2014/main" id="{7C099BAC-39AA-450E-9909-CE159999977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6" name="Text Box 204">
          <a:extLst>
            <a:ext uri="{FF2B5EF4-FFF2-40B4-BE49-F238E27FC236}">
              <a16:creationId xmlns:a16="http://schemas.microsoft.com/office/drawing/2014/main" id="{C86BF8AE-564A-442F-9EC2-526239A84E6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7" name="Text Box 205">
          <a:extLst>
            <a:ext uri="{FF2B5EF4-FFF2-40B4-BE49-F238E27FC236}">
              <a16:creationId xmlns:a16="http://schemas.microsoft.com/office/drawing/2014/main" id="{21DAD0B4-75E0-47A9-9FC3-C324F273F0FD}"/>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8" name="Text Box 204">
          <a:extLst>
            <a:ext uri="{FF2B5EF4-FFF2-40B4-BE49-F238E27FC236}">
              <a16:creationId xmlns:a16="http://schemas.microsoft.com/office/drawing/2014/main" id="{005791BC-A652-4E55-A736-301CB43876DA}"/>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9" name="Text Box 205">
          <a:extLst>
            <a:ext uri="{FF2B5EF4-FFF2-40B4-BE49-F238E27FC236}">
              <a16:creationId xmlns:a16="http://schemas.microsoft.com/office/drawing/2014/main" id="{C0F56AC6-E20B-41D0-BFCF-FDB05EC7714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10" name="Text Box 204">
          <a:extLst>
            <a:ext uri="{FF2B5EF4-FFF2-40B4-BE49-F238E27FC236}">
              <a16:creationId xmlns:a16="http://schemas.microsoft.com/office/drawing/2014/main" id="{F484D325-4832-49EE-A5C8-584DEF7B547C}"/>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11" name="Text Box 205">
          <a:extLst>
            <a:ext uri="{FF2B5EF4-FFF2-40B4-BE49-F238E27FC236}">
              <a16:creationId xmlns:a16="http://schemas.microsoft.com/office/drawing/2014/main" id="{58ECDE97-3571-4DCA-9D0A-58F35C5B5EC8}"/>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12" name="Text Box 204">
          <a:extLst>
            <a:ext uri="{FF2B5EF4-FFF2-40B4-BE49-F238E27FC236}">
              <a16:creationId xmlns:a16="http://schemas.microsoft.com/office/drawing/2014/main" id="{EA47FE39-CC70-4E76-9112-E3E41CA5AFA2}"/>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13" name="Text Box 205">
          <a:extLst>
            <a:ext uri="{FF2B5EF4-FFF2-40B4-BE49-F238E27FC236}">
              <a16:creationId xmlns:a16="http://schemas.microsoft.com/office/drawing/2014/main" id="{89C73108-AF6D-48AC-9868-50FB28D0BF20}"/>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14" name="Text Box 204">
          <a:extLst>
            <a:ext uri="{FF2B5EF4-FFF2-40B4-BE49-F238E27FC236}">
              <a16:creationId xmlns:a16="http://schemas.microsoft.com/office/drawing/2014/main" id="{CEFB3EB0-6FE1-4C2E-AA75-1ECCD279B91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15" name="Text Box 205">
          <a:extLst>
            <a:ext uri="{FF2B5EF4-FFF2-40B4-BE49-F238E27FC236}">
              <a16:creationId xmlns:a16="http://schemas.microsoft.com/office/drawing/2014/main" id="{296C407F-E3C1-416B-B3AB-F35E154AC139}"/>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16" name="Text Box 204">
          <a:extLst>
            <a:ext uri="{FF2B5EF4-FFF2-40B4-BE49-F238E27FC236}">
              <a16:creationId xmlns:a16="http://schemas.microsoft.com/office/drawing/2014/main" id="{A4AA7262-C857-4A2D-9B52-9AC9966267BF}"/>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17" name="Text Box 205">
          <a:extLst>
            <a:ext uri="{FF2B5EF4-FFF2-40B4-BE49-F238E27FC236}">
              <a16:creationId xmlns:a16="http://schemas.microsoft.com/office/drawing/2014/main" id="{BAB6F645-AF14-414C-94DD-3339C45A1D13}"/>
            </a:ext>
          </a:extLst>
        </xdr:cNvPr>
        <xdr:cNvSpPr txBox="1">
          <a:spLocks noChangeArrowheads="1"/>
        </xdr:cNvSpPr>
      </xdr:nvSpPr>
      <xdr:spPr bwMode="auto">
        <a:xfrm>
          <a:off x="1162050" y="11658600"/>
          <a:ext cx="76200" cy="200025"/>
        </a:xfrm>
        <a:prstGeom prst="rect">
          <a:avLst/>
        </a:prstGeom>
        <a:noFill/>
        <a:ln w="9525">
          <a:noFill/>
          <a:miter lim="800000"/>
          <a:headEnd/>
          <a:tailEnd/>
        </a:ln>
      </xdr:spPr>
    </xdr:sp>
    <xdr:clientData/>
  </xdr:oneCellAnchor>
</xdr:wsDr>
</file>

<file path=xl/drawings/drawing6.xml><?xml version="1.0" encoding="utf-8"?>
<xdr:wsDr xmlns:xdr="http://schemas.openxmlformats.org/drawingml/2006/spreadsheetDrawing" xmlns:a="http://schemas.openxmlformats.org/drawingml/2006/main">
  <xdr:oneCellAnchor>
    <xdr:from>
      <xdr:col>2</xdr:col>
      <xdr:colOff>828675</xdr:colOff>
      <xdr:row>134</xdr:row>
      <xdr:rowOff>0</xdr:rowOff>
    </xdr:from>
    <xdr:ext cx="76200" cy="200025"/>
    <xdr:sp macro="" textlink="">
      <xdr:nvSpPr>
        <xdr:cNvPr id="2" name="Text Box 204">
          <a:extLst>
            <a:ext uri="{FF2B5EF4-FFF2-40B4-BE49-F238E27FC236}">
              <a16:creationId xmlns:a16="http://schemas.microsoft.com/office/drawing/2014/main" id="{3262E2EA-313D-459D-A61D-87F2C9DC39C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 name="Text Box 205">
          <a:extLst>
            <a:ext uri="{FF2B5EF4-FFF2-40B4-BE49-F238E27FC236}">
              <a16:creationId xmlns:a16="http://schemas.microsoft.com/office/drawing/2014/main" id="{07D38CD0-42E7-43BA-9D35-43D7EB6E728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 name="Text Box 204">
          <a:extLst>
            <a:ext uri="{FF2B5EF4-FFF2-40B4-BE49-F238E27FC236}">
              <a16:creationId xmlns:a16="http://schemas.microsoft.com/office/drawing/2014/main" id="{FB41A65D-326D-4CB4-9A25-616A46F7491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 name="Text Box 205">
          <a:extLst>
            <a:ext uri="{FF2B5EF4-FFF2-40B4-BE49-F238E27FC236}">
              <a16:creationId xmlns:a16="http://schemas.microsoft.com/office/drawing/2014/main" id="{01C347D0-1B8B-45A9-BCEC-F1368B5E23A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 name="Text Box 204">
          <a:extLst>
            <a:ext uri="{FF2B5EF4-FFF2-40B4-BE49-F238E27FC236}">
              <a16:creationId xmlns:a16="http://schemas.microsoft.com/office/drawing/2014/main" id="{42203FCF-3CC3-4E72-B33C-BACC6F6E812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 name="Text Box 205">
          <a:extLst>
            <a:ext uri="{FF2B5EF4-FFF2-40B4-BE49-F238E27FC236}">
              <a16:creationId xmlns:a16="http://schemas.microsoft.com/office/drawing/2014/main" id="{BE627B63-6991-4ECE-81AE-711850783DA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8" name="Text Box 204">
          <a:extLst>
            <a:ext uri="{FF2B5EF4-FFF2-40B4-BE49-F238E27FC236}">
              <a16:creationId xmlns:a16="http://schemas.microsoft.com/office/drawing/2014/main" id="{87FC4988-0EB6-4C5B-8962-91C8446AF45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9" name="Text Box 205">
          <a:extLst>
            <a:ext uri="{FF2B5EF4-FFF2-40B4-BE49-F238E27FC236}">
              <a16:creationId xmlns:a16="http://schemas.microsoft.com/office/drawing/2014/main" id="{DFC89A86-9D5C-4565-95A6-D234DD958F6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0" name="Text Box 204">
          <a:extLst>
            <a:ext uri="{FF2B5EF4-FFF2-40B4-BE49-F238E27FC236}">
              <a16:creationId xmlns:a16="http://schemas.microsoft.com/office/drawing/2014/main" id="{590D6C04-BB27-4040-B9E5-B250431073F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1" name="Text Box 205">
          <a:extLst>
            <a:ext uri="{FF2B5EF4-FFF2-40B4-BE49-F238E27FC236}">
              <a16:creationId xmlns:a16="http://schemas.microsoft.com/office/drawing/2014/main" id="{A1BAA902-5041-40A1-BC30-48019D6AD17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2" name="Text Box 204">
          <a:extLst>
            <a:ext uri="{FF2B5EF4-FFF2-40B4-BE49-F238E27FC236}">
              <a16:creationId xmlns:a16="http://schemas.microsoft.com/office/drawing/2014/main" id="{4AA12B91-CA0A-489B-B4D1-97BF350D245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3" name="Text Box 205">
          <a:extLst>
            <a:ext uri="{FF2B5EF4-FFF2-40B4-BE49-F238E27FC236}">
              <a16:creationId xmlns:a16="http://schemas.microsoft.com/office/drawing/2014/main" id="{B3849BE3-9F9C-4649-94AC-8343627D6C4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4" name="Text Box 204">
          <a:extLst>
            <a:ext uri="{FF2B5EF4-FFF2-40B4-BE49-F238E27FC236}">
              <a16:creationId xmlns:a16="http://schemas.microsoft.com/office/drawing/2014/main" id="{03CB2F4C-93BF-435B-98E2-D471A157D7FA}"/>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5" name="Text Box 205">
          <a:extLst>
            <a:ext uri="{FF2B5EF4-FFF2-40B4-BE49-F238E27FC236}">
              <a16:creationId xmlns:a16="http://schemas.microsoft.com/office/drawing/2014/main" id="{C87EFC65-BC9B-42DA-9C57-796146577D0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6" name="Text Box 204">
          <a:extLst>
            <a:ext uri="{FF2B5EF4-FFF2-40B4-BE49-F238E27FC236}">
              <a16:creationId xmlns:a16="http://schemas.microsoft.com/office/drawing/2014/main" id="{3F3BD76B-D6D3-4B1B-BF09-2847F30CFD3B}"/>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7" name="Text Box 205">
          <a:extLst>
            <a:ext uri="{FF2B5EF4-FFF2-40B4-BE49-F238E27FC236}">
              <a16:creationId xmlns:a16="http://schemas.microsoft.com/office/drawing/2014/main" id="{DCD83297-7EE5-4DD5-BB41-BC151F818E6A}"/>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8" name="Text Box 204">
          <a:extLst>
            <a:ext uri="{FF2B5EF4-FFF2-40B4-BE49-F238E27FC236}">
              <a16:creationId xmlns:a16="http://schemas.microsoft.com/office/drawing/2014/main" id="{85E515BD-C692-44EC-BC60-1B86646A043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9" name="Text Box 205">
          <a:extLst>
            <a:ext uri="{FF2B5EF4-FFF2-40B4-BE49-F238E27FC236}">
              <a16:creationId xmlns:a16="http://schemas.microsoft.com/office/drawing/2014/main" id="{E182A6A1-9545-4784-80B2-DC10C6BF040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0" name="Text Box 204">
          <a:extLst>
            <a:ext uri="{FF2B5EF4-FFF2-40B4-BE49-F238E27FC236}">
              <a16:creationId xmlns:a16="http://schemas.microsoft.com/office/drawing/2014/main" id="{CDFAF340-DF1A-4025-B67E-D9ECC842EC5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1" name="Text Box 205">
          <a:extLst>
            <a:ext uri="{FF2B5EF4-FFF2-40B4-BE49-F238E27FC236}">
              <a16:creationId xmlns:a16="http://schemas.microsoft.com/office/drawing/2014/main" id="{BA5BD74D-DD2A-4922-95BB-0C99AA6B3C4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2" name="Text Box 204">
          <a:extLst>
            <a:ext uri="{FF2B5EF4-FFF2-40B4-BE49-F238E27FC236}">
              <a16:creationId xmlns:a16="http://schemas.microsoft.com/office/drawing/2014/main" id="{02ED09E9-B82D-4B77-87DB-FD5405D0A09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3" name="Text Box 205">
          <a:extLst>
            <a:ext uri="{FF2B5EF4-FFF2-40B4-BE49-F238E27FC236}">
              <a16:creationId xmlns:a16="http://schemas.microsoft.com/office/drawing/2014/main" id="{9840CC66-85AC-42B9-8C30-99C583561152}"/>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4" name="Text Box 204">
          <a:extLst>
            <a:ext uri="{FF2B5EF4-FFF2-40B4-BE49-F238E27FC236}">
              <a16:creationId xmlns:a16="http://schemas.microsoft.com/office/drawing/2014/main" id="{D9891DD8-A24C-4EB3-94A1-C8BB2D48A1DB}"/>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5" name="Text Box 205">
          <a:extLst>
            <a:ext uri="{FF2B5EF4-FFF2-40B4-BE49-F238E27FC236}">
              <a16:creationId xmlns:a16="http://schemas.microsoft.com/office/drawing/2014/main" id="{E8B27E48-3ED9-4E01-B50B-DE19FF226DC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6" name="Text Box 204">
          <a:extLst>
            <a:ext uri="{FF2B5EF4-FFF2-40B4-BE49-F238E27FC236}">
              <a16:creationId xmlns:a16="http://schemas.microsoft.com/office/drawing/2014/main" id="{C9274FA1-4C4F-4864-A454-C277FB7C4F4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7" name="Text Box 205">
          <a:extLst>
            <a:ext uri="{FF2B5EF4-FFF2-40B4-BE49-F238E27FC236}">
              <a16:creationId xmlns:a16="http://schemas.microsoft.com/office/drawing/2014/main" id="{B15EE1CF-A895-477E-9A6D-F224494B3212}"/>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8" name="Text Box 204">
          <a:extLst>
            <a:ext uri="{FF2B5EF4-FFF2-40B4-BE49-F238E27FC236}">
              <a16:creationId xmlns:a16="http://schemas.microsoft.com/office/drawing/2014/main" id="{54A64BFE-1038-4682-B6D2-092E24B2628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9" name="Text Box 205">
          <a:extLst>
            <a:ext uri="{FF2B5EF4-FFF2-40B4-BE49-F238E27FC236}">
              <a16:creationId xmlns:a16="http://schemas.microsoft.com/office/drawing/2014/main" id="{6F564711-6DAE-4CDF-BF89-AF1305B7E24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0" name="Text Box 204">
          <a:extLst>
            <a:ext uri="{FF2B5EF4-FFF2-40B4-BE49-F238E27FC236}">
              <a16:creationId xmlns:a16="http://schemas.microsoft.com/office/drawing/2014/main" id="{C3AAEFDB-F08D-44E2-8794-820E49C2685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1" name="Text Box 205">
          <a:extLst>
            <a:ext uri="{FF2B5EF4-FFF2-40B4-BE49-F238E27FC236}">
              <a16:creationId xmlns:a16="http://schemas.microsoft.com/office/drawing/2014/main" id="{125B430F-D912-4B15-9993-73D1CF7F036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2" name="Text Box 204">
          <a:extLst>
            <a:ext uri="{FF2B5EF4-FFF2-40B4-BE49-F238E27FC236}">
              <a16:creationId xmlns:a16="http://schemas.microsoft.com/office/drawing/2014/main" id="{E231AC8B-FF76-49C2-B269-C81DCA8AB79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3" name="Text Box 205">
          <a:extLst>
            <a:ext uri="{FF2B5EF4-FFF2-40B4-BE49-F238E27FC236}">
              <a16:creationId xmlns:a16="http://schemas.microsoft.com/office/drawing/2014/main" id="{8B43FC77-A195-47E0-8361-31613C53C3F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4" name="Text Box 204">
          <a:extLst>
            <a:ext uri="{FF2B5EF4-FFF2-40B4-BE49-F238E27FC236}">
              <a16:creationId xmlns:a16="http://schemas.microsoft.com/office/drawing/2014/main" id="{7D80F00B-341C-4562-AAD8-A7D735B9B84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5" name="Text Box 205">
          <a:extLst>
            <a:ext uri="{FF2B5EF4-FFF2-40B4-BE49-F238E27FC236}">
              <a16:creationId xmlns:a16="http://schemas.microsoft.com/office/drawing/2014/main" id="{031364DE-98CD-414D-B52B-ED111974FE1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6" name="Text Box 204">
          <a:extLst>
            <a:ext uri="{FF2B5EF4-FFF2-40B4-BE49-F238E27FC236}">
              <a16:creationId xmlns:a16="http://schemas.microsoft.com/office/drawing/2014/main" id="{2B0A128B-A2C0-4DE2-B2A2-5DECAB8E5D7A}"/>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7" name="Text Box 205">
          <a:extLst>
            <a:ext uri="{FF2B5EF4-FFF2-40B4-BE49-F238E27FC236}">
              <a16:creationId xmlns:a16="http://schemas.microsoft.com/office/drawing/2014/main" id="{70DC3282-6D31-4102-8901-E1DC9769EF7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8" name="Text Box 204">
          <a:extLst>
            <a:ext uri="{FF2B5EF4-FFF2-40B4-BE49-F238E27FC236}">
              <a16:creationId xmlns:a16="http://schemas.microsoft.com/office/drawing/2014/main" id="{3C7A84A9-D14A-44FC-8451-FD47039CBED7}"/>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9" name="Text Box 205">
          <a:extLst>
            <a:ext uri="{FF2B5EF4-FFF2-40B4-BE49-F238E27FC236}">
              <a16:creationId xmlns:a16="http://schemas.microsoft.com/office/drawing/2014/main" id="{CD6CE54F-96F3-4E3D-B6EC-BE95961DACE7}"/>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0" name="Text Box 204">
          <a:extLst>
            <a:ext uri="{FF2B5EF4-FFF2-40B4-BE49-F238E27FC236}">
              <a16:creationId xmlns:a16="http://schemas.microsoft.com/office/drawing/2014/main" id="{9FBB80CF-87EC-46DB-8673-06CDAD494082}"/>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1" name="Text Box 205">
          <a:extLst>
            <a:ext uri="{FF2B5EF4-FFF2-40B4-BE49-F238E27FC236}">
              <a16:creationId xmlns:a16="http://schemas.microsoft.com/office/drawing/2014/main" id="{09932878-BA98-4B5C-BD4A-954F77A0F58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2" name="Text Box 204">
          <a:extLst>
            <a:ext uri="{FF2B5EF4-FFF2-40B4-BE49-F238E27FC236}">
              <a16:creationId xmlns:a16="http://schemas.microsoft.com/office/drawing/2014/main" id="{8EF82E58-D725-4D98-A793-55E73C1DE737}"/>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3" name="Text Box 205">
          <a:extLst>
            <a:ext uri="{FF2B5EF4-FFF2-40B4-BE49-F238E27FC236}">
              <a16:creationId xmlns:a16="http://schemas.microsoft.com/office/drawing/2014/main" id="{E6A18552-2123-4E54-8F34-F7125329D46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4" name="Text Box 204">
          <a:extLst>
            <a:ext uri="{FF2B5EF4-FFF2-40B4-BE49-F238E27FC236}">
              <a16:creationId xmlns:a16="http://schemas.microsoft.com/office/drawing/2014/main" id="{6557C6F4-8FE5-4DA2-8BA4-1FDEF45C2152}"/>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5" name="Text Box 205">
          <a:extLst>
            <a:ext uri="{FF2B5EF4-FFF2-40B4-BE49-F238E27FC236}">
              <a16:creationId xmlns:a16="http://schemas.microsoft.com/office/drawing/2014/main" id="{5AB59987-F9C6-4E6B-AA4F-56281743615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6" name="Text Box 204">
          <a:extLst>
            <a:ext uri="{FF2B5EF4-FFF2-40B4-BE49-F238E27FC236}">
              <a16:creationId xmlns:a16="http://schemas.microsoft.com/office/drawing/2014/main" id="{D010C65B-7D16-4387-B987-F9E1A02E739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7" name="Text Box 205">
          <a:extLst>
            <a:ext uri="{FF2B5EF4-FFF2-40B4-BE49-F238E27FC236}">
              <a16:creationId xmlns:a16="http://schemas.microsoft.com/office/drawing/2014/main" id="{DC03B748-50B2-44B9-9066-034D3F5F7AE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8" name="Text Box 204">
          <a:extLst>
            <a:ext uri="{FF2B5EF4-FFF2-40B4-BE49-F238E27FC236}">
              <a16:creationId xmlns:a16="http://schemas.microsoft.com/office/drawing/2014/main" id="{2591EE1A-687C-4481-BAC3-B5B4C267BE3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9" name="Text Box 205">
          <a:extLst>
            <a:ext uri="{FF2B5EF4-FFF2-40B4-BE49-F238E27FC236}">
              <a16:creationId xmlns:a16="http://schemas.microsoft.com/office/drawing/2014/main" id="{C398AEFE-0C3C-4D2C-BCC6-0B1DBEA18A9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0" name="Text Box 204">
          <a:extLst>
            <a:ext uri="{FF2B5EF4-FFF2-40B4-BE49-F238E27FC236}">
              <a16:creationId xmlns:a16="http://schemas.microsoft.com/office/drawing/2014/main" id="{BB6C1132-91C8-450E-93A0-5DC2EB1E317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1" name="Text Box 205">
          <a:extLst>
            <a:ext uri="{FF2B5EF4-FFF2-40B4-BE49-F238E27FC236}">
              <a16:creationId xmlns:a16="http://schemas.microsoft.com/office/drawing/2014/main" id="{89E59C00-4DC4-44B8-9CFB-E4D4A2C6B53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2" name="Text Box 204">
          <a:extLst>
            <a:ext uri="{FF2B5EF4-FFF2-40B4-BE49-F238E27FC236}">
              <a16:creationId xmlns:a16="http://schemas.microsoft.com/office/drawing/2014/main" id="{47B86F80-27AC-494B-A6E9-0C997DD3E50A}"/>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3" name="Text Box 205">
          <a:extLst>
            <a:ext uri="{FF2B5EF4-FFF2-40B4-BE49-F238E27FC236}">
              <a16:creationId xmlns:a16="http://schemas.microsoft.com/office/drawing/2014/main" id="{6193A0F8-EFDC-48FA-BF85-09EBB678E7A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4" name="Text Box 204">
          <a:extLst>
            <a:ext uri="{FF2B5EF4-FFF2-40B4-BE49-F238E27FC236}">
              <a16:creationId xmlns:a16="http://schemas.microsoft.com/office/drawing/2014/main" id="{5B63C05F-8FB7-4E82-B809-A3416219E92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5" name="Text Box 205">
          <a:extLst>
            <a:ext uri="{FF2B5EF4-FFF2-40B4-BE49-F238E27FC236}">
              <a16:creationId xmlns:a16="http://schemas.microsoft.com/office/drawing/2014/main" id="{6B7D1604-AA06-44E6-A010-16C8CA500D17}"/>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6" name="Text Box 204">
          <a:extLst>
            <a:ext uri="{FF2B5EF4-FFF2-40B4-BE49-F238E27FC236}">
              <a16:creationId xmlns:a16="http://schemas.microsoft.com/office/drawing/2014/main" id="{1756C544-3627-422B-AA30-B7090F466FC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7" name="Text Box 205">
          <a:extLst>
            <a:ext uri="{FF2B5EF4-FFF2-40B4-BE49-F238E27FC236}">
              <a16:creationId xmlns:a16="http://schemas.microsoft.com/office/drawing/2014/main" id="{F362AD7B-84FC-44A7-ACB5-5A513652FB8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8" name="Text Box 204">
          <a:extLst>
            <a:ext uri="{FF2B5EF4-FFF2-40B4-BE49-F238E27FC236}">
              <a16:creationId xmlns:a16="http://schemas.microsoft.com/office/drawing/2014/main" id="{D408357C-845E-49AB-87E1-73F60728C2B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9" name="Text Box 205">
          <a:extLst>
            <a:ext uri="{FF2B5EF4-FFF2-40B4-BE49-F238E27FC236}">
              <a16:creationId xmlns:a16="http://schemas.microsoft.com/office/drawing/2014/main" id="{3E831E0E-BC78-4CC8-9ED5-5CF21D6470C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0" name="Text Box 204">
          <a:extLst>
            <a:ext uri="{FF2B5EF4-FFF2-40B4-BE49-F238E27FC236}">
              <a16:creationId xmlns:a16="http://schemas.microsoft.com/office/drawing/2014/main" id="{60329CF0-4CDF-4CF3-9061-32C2D477359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1" name="Text Box 205">
          <a:extLst>
            <a:ext uri="{FF2B5EF4-FFF2-40B4-BE49-F238E27FC236}">
              <a16:creationId xmlns:a16="http://schemas.microsoft.com/office/drawing/2014/main" id="{CD10DC56-9CF7-4E69-99D1-CE274E4DDC6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2" name="Text Box 204">
          <a:extLst>
            <a:ext uri="{FF2B5EF4-FFF2-40B4-BE49-F238E27FC236}">
              <a16:creationId xmlns:a16="http://schemas.microsoft.com/office/drawing/2014/main" id="{FA0236C3-D4B2-45C6-B2A4-39D8BD00299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3" name="Text Box 205">
          <a:extLst>
            <a:ext uri="{FF2B5EF4-FFF2-40B4-BE49-F238E27FC236}">
              <a16:creationId xmlns:a16="http://schemas.microsoft.com/office/drawing/2014/main" id="{072FA4C7-7877-4229-AF61-E9F8F0CE65E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4" name="Text Box 204">
          <a:extLst>
            <a:ext uri="{FF2B5EF4-FFF2-40B4-BE49-F238E27FC236}">
              <a16:creationId xmlns:a16="http://schemas.microsoft.com/office/drawing/2014/main" id="{83FC4DDF-F858-47F9-8FE7-6B7E1922418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5" name="Text Box 205">
          <a:extLst>
            <a:ext uri="{FF2B5EF4-FFF2-40B4-BE49-F238E27FC236}">
              <a16:creationId xmlns:a16="http://schemas.microsoft.com/office/drawing/2014/main" id="{05E7F411-05D0-4232-94F7-49D2E811A95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6" name="Text Box 204">
          <a:extLst>
            <a:ext uri="{FF2B5EF4-FFF2-40B4-BE49-F238E27FC236}">
              <a16:creationId xmlns:a16="http://schemas.microsoft.com/office/drawing/2014/main" id="{94DB164C-E944-44FD-A4FC-BB53AB6FE2EE}"/>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7" name="Text Box 205">
          <a:extLst>
            <a:ext uri="{FF2B5EF4-FFF2-40B4-BE49-F238E27FC236}">
              <a16:creationId xmlns:a16="http://schemas.microsoft.com/office/drawing/2014/main" id="{76F0E5A7-912D-4D9C-8920-DC2943F1C4D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8" name="Text Box 204">
          <a:extLst>
            <a:ext uri="{FF2B5EF4-FFF2-40B4-BE49-F238E27FC236}">
              <a16:creationId xmlns:a16="http://schemas.microsoft.com/office/drawing/2014/main" id="{30631729-ACBA-404E-B53D-CF949CF0484E}"/>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9" name="Text Box 205">
          <a:extLst>
            <a:ext uri="{FF2B5EF4-FFF2-40B4-BE49-F238E27FC236}">
              <a16:creationId xmlns:a16="http://schemas.microsoft.com/office/drawing/2014/main" id="{985BB979-4135-4A3E-8179-19DDFD18D43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0" name="Text Box 204">
          <a:extLst>
            <a:ext uri="{FF2B5EF4-FFF2-40B4-BE49-F238E27FC236}">
              <a16:creationId xmlns:a16="http://schemas.microsoft.com/office/drawing/2014/main" id="{86A1F8C9-FFD1-467A-BD05-D45329AC7B7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1" name="Text Box 205">
          <a:extLst>
            <a:ext uri="{FF2B5EF4-FFF2-40B4-BE49-F238E27FC236}">
              <a16:creationId xmlns:a16="http://schemas.microsoft.com/office/drawing/2014/main" id="{F1446573-3025-40FE-8DA9-E3B0A8FC14A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2" name="Text Box 204">
          <a:extLst>
            <a:ext uri="{FF2B5EF4-FFF2-40B4-BE49-F238E27FC236}">
              <a16:creationId xmlns:a16="http://schemas.microsoft.com/office/drawing/2014/main" id="{96DA384E-256E-49DE-AFC9-32A646AEA50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3" name="Text Box 205">
          <a:extLst>
            <a:ext uri="{FF2B5EF4-FFF2-40B4-BE49-F238E27FC236}">
              <a16:creationId xmlns:a16="http://schemas.microsoft.com/office/drawing/2014/main" id="{4422FA00-4867-4744-84C7-873432BE9D5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4" name="Text Box 204">
          <a:extLst>
            <a:ext uri="{FF2B5EF4-FFF2-40B4-BE49-F238E27FC236}">
              <a16:creationId xmlns:a16="http://schemas.microsoft.com/office/drawing/2014/main" id="{71711E50-F815-42A5-B12E-DB19FC8660F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5" name="Text Box 205">
          <a:extLst>
            <a:ext uri="{FF2B5EF4-FFF2-40B4-BE49-F238E27FC236}">
              <a16:creationId xmlns:a16="http://schemas.microsoft.com/office/drawing/2014/main" id="{ABD20E44-FF67-45BD-9FD5-B17EE302378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6" name="Text Box 204">
          <a:extLst>
            <a:ext uri="{FF2B5EF4-FFF2-40B4-BE49-F238E27FC236}">
              <a16:creationId xmlns:a16="http://schemas.microsoft.com/office/drawing/2014/main" id="{63653E16-1353-49C2-AA15-E638C43613D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7" name="Text Box 205">
          <a:extLst>
            <a:ext uri="{FF2B5EF4-FFF2-40B4-BE49-F238E27FC236}">
              <a16:creationId xmlns:a16="http://schemas.microsoft.com/office/drawing/2014/main" id="{4A7B727B-4FB9-473D-BFD3-919B9F233E8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8" name="Text Box 204">
          <a:extLst>
            <a:ext uri="{FF2B5EF4-FFF2-40B4-BE49-F238E27FC236}">
              <a16:creationId xmlns:a16="http://schemas.microsoft.com/office/drawing/2014/main" id="{661A635B-7C81-45BF-9CE7-B96812803C4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9" name="Text Box 205">
          <a:extLst>
            <a:ext uri="{FF2B5EF4-FFF2-40B4-BE49-F238E27FC236}">
              <a16:creationId xmlns:a16="http://schemas.microsoft.com/office/drawing/2014/main" id="{BBC78FA7-D90B-423A-93E0-C885B756514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80" name="Text Box 204">
          <a:extLst>
            <a:ext uri="{FF2B5EF4-FFF2-40B4-BE49-F238E27FC236}">
              <a16:creationId xmlns:a16="http://schemas.microsoft.com/office/drawing/2014/main" id="{8B92EE45-442A-42ED-9C5D-0BF15B926BCA}"/>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81" name="Text Box 205">
          <a:extLst>
            <a:ext uri="{FF2B5EF4-FFF2-40B4-BE49-F238E27FC236}">
              <a16:creationId xmlns:a16="http://schemas.microsoft.com/office/drawing/2014/main" id="{FCF295CB-2175-47BD-B2CC-F0CA2D03024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82" name="Text Box 204">
          <a:extLst>
            <a:ext uri="{FF2B5EF4-FFF2-40B4-BE49-F238E27FC236}">
              <a16:creationId xmlns:a16="http://schemas.microsoft.com/office/drawing/2014/main" id="{00C7B97E-88EF-45B2-AEE2-D2FA1E5D62C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83" name="Text Box 205">
          <a:extLst>
            <a:ext uri="{FF2B5EF4-FFF2-40B4-BE49-F238E27FC236}">
              <a16:creationId xmlns:a16="http://schemas.microsoft.com/office/drawing/2014/main" id="{2B4C9017-37D1-461A-B141-51569A704F2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84" name="Text Box 204">
          <a:extLst>
            <a:ext uri="{FF2B5EF4-FFF2-40B4-BE49-F238E27FC236}">
              <a16:creationId xmlns:a16="http://schemas.microsoft.com/office/drawing/2014/main" id="{A4F38B61-FF9A-4780-A61F-DEC6E01E33CB}"/>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85" name="Text Box 205">
          <a:extLst>
            <a:ext uri="{FF2B5EF4-FFF2-40B4-BE49-F238E27FC236}">
              <a16:creationId xmlns:a16="http://schemas.microsoft.com/office/drawing/2014/main" id="{5BF3E369-EF10-4E98-8C7B-ED2896F10D3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86" name="Text Box 204">
          <a:extLst>
            <a:ext uri="{FF2B5EF4-FFF2-40B4-BE49-F238E27FC236}">
              <a16:creationId xmlns:a16="http://schemas.microsoft.com/office/drawing/2014/main" id="{DFF8CF3F-3FDD-49AF-AF9E-43E8A4BFED4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87" name="Text Box 205">
          <a:extLst>
            <a:ext uri="{FF2B5EF4-FFF2-40B4-BE49-F238E27FC236}">
              <a16:creationId xmlns:a16="http://schemas.microsoft.com/office/drawing/2014/main" id="{3422AF6B-B593-418A-994B-B98F19998DC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88" name="Text Box 204">
          <a:extLst>
            <a:ext uri="{FF2B5EF4-FFF2-40B4-BE49-F238E27FC236}">
              <a16:creationId xmlns:a16="http://schemas.microsoft.com/office/drawing/2014/main" id="{1928ACDE-E4A9-4591-8D14-8F39E68554C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89" name="Text Box 205">
          <a:extLst>
            <a:ext uri="{FF2B5EF4-FFF2-40B4-BE49-F238E27FC236}">
              <a16:creationId xmlns:a16="http://schemas.microsoft.com/office/drawing/2014/main" id="{743E3D15-79D3-490F-B7AD-25D504C50C6B}"/>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90" name="Text Box 204">
          <a:extLst>
            <a:ext uri="{FF2B5EF4-FFF2-40B4-BE49-F238E27FC236}">
              <a16:creationId xmlns:a16="http://schemas.microsoft.com/office/drawing/2014/main" id="{34A3A3A2-6E92-4C15-9E23-44006AA4198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91" name="Text Box 205">
          <a:extLst>
            <a:ext uri="{FF2B5EF4-FFF2-40B4-BE49-F238E27FC236}">
              <a16:creationId xmlns:a16="http://schemas.microsoft.com/office/drawing/2014/main" id="{B8209371-6C3C-4B56-AAE1-42218721CC7E}"/>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92" name="Text Box 204">
          <a:extLst>
            <a:ext uri="{FF2B5EF4-FFF2-40B4-BE49-F238E27FC236}">
              <a16:creationId xmlns:a16="http://schemas.microsoft.com/office/drawing/2014/main" id="{B3163847-1743-4B60-8BDE-B5895F33865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93" name="Text Box 205">
          <a:extLst>
            <a:ext uri="{FF2B5EF4-FFF2-40B4-BE49-F238E27FC236}">
              <a16:creationId xmlns:a16="http://schemas.microsoft.com/office/drawing/2014/main" id="{419CB617-322B-4B11-A857-BA6EDBAC8DEB}"/>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94" name="Text Box 204">
          <a:extLst>
            <a:ext uri="{FF2B5EF4-FFF2-40B4-BE49-F238E27FC236}">
              <a16:creationId xmlns:a16="http://schemas.microsoft.com/office/drawing/2014/main" id="{1BE3B415-F4B6-4CF1-AD19-888A9D402EF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95" name="Text Box 205">
          <a:extLst>
            <a:ext uri="{FF2B5EF4-FFF2-40B4-BE49-F238E27FC236}">
              <a16:creationId xmlns:a16="http://schemas.microsoft.com/office/drawing/2014/main" id="{80C89204-A97B-40D8-8FF9-69B2648F300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96" name="Text Box 204">
          <a:extLst>
            <a:ext uri="{FF2B5EF4-FFF2-40B4-BE49-F238E27FC236}">
              <a16:creationId xmlns:a16="http://schemas.microsoft.com/office/drawing/2014/main" id="{504B9534-D324-4498-B9A8-7A1B8065536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97" name="Text Box 205">
          <a:extLst>
            <a:ext uri="{FF2B5EF4-FFF2-40B4-BE49-F238E27FC236}">
              <a16:creationId xmlns:a16="http://schemas.microsoft.com/office/drawing/2014/main" id="{36359F2C-FB6B-4380-821C-D87C3A1C505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98" name="Text Box 204">
          <a:extLst>
            <a:ext uri="{FF2B5EF4-FFF2-40B4-BE49-F238E27FC236}">
              <a16:creationId xmlns:a16="http://schemas.microsoft.com/office/drawing/2014/main" id="{B805ECEC-E3AA-4269-9F42-F8FE5E05A1C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99" name="Text Box 205">
          <a:extLst>
            <a:ext uri="{FF2B5EF4-FFF2-40B4-BE49-F238E27FC236}">
              <a16:creationId xmlns:a16="http://schemas.microsoft.com/office/drawing/2014/main" id="{A15C76FE-7CFE-4EB2-9860-1E105009362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00" name="Text Box 204">
          <a:extLst>
            <a:ext uri="{FF2B5EF4-FFF2-40B4-BE49-F238E27FC236}">
              <a16:creationId xmlns:a16="http://schemas.microsoft.com/office/drawing/2014/main" id="{2E484E24-619B-479A-90F6-DE29D590E4E2}"/>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01" name="Text Box 205">
          <a:extLst>
            <a:ext uri="{FF2B5EF4-FFF2-40B4-BE49-F238E27FC236}">
              <a16:creationId xmlns:a16="http://schemas.microsoft.com/office/drawing/2014/main" id="{AC91431A-5AE4-42BB-B1D4-2A72593957B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02" name="Text Box 204">
          <a:extLst>
            <a:ext uri="{FF2B5EF4-FFF2-40B4-BE49-F238E27FC236}">
              <a16:creationId xmlns:a16="http://schemas.microsoft.com/office/drawing/2014/main" id="{7339ADFC-6600-408A-92FC-26756233954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03" name="Text Box 205">
          <a:extLst>
            <a:ext uri="{FF2B5EF4-FFF2-40B4-BE49-F238E27FC236}">
              <a16:creationId xmlns:a16="http://schemas.microsoft.com/office/drawing/2014/main" id="{5578C0DD-A947-4F1F-A0FA-1F1B3557888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04" name="Text Box 204">
          <a:extLst>
            <a:ext uri="{FF2B5EF4-FFF2-40B4-BE49-F238E27FC236}">
              <a16:creationId xmlns:a16="http://schemas.microsoft.com/office/drawing/2014/main" id="{797323EA-F08F-4770-B261-09296C45FAC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05" name="Text Box 205">
          <a:extLst>
            <a:ext uri="{FF2B5EF4-FFF2-40B4-BE49-F238E27FC236}">
              <a16:creationId xmlns:a16="http://schemas.microsoft.com/office/drawing/2014/main" id="{B2BC2176-D1BC-40C0-B5AA-6C2A9F1F423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06" name="Text Box 204">
          <a:extLst>
            <a:ext uri="{FF2B5EF4-FFF2-40B4-BE49-F238E27FC236}">
              <a16:creationId xmlns:a16="http://schemas.microsoft.com/office/drawing/2014/main" id="{C7DDB20D-48C1-4106-932E-5DB5B735D56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07" name="Text Box 205">
          <a:extLst>
            <a:ext uri="{FF2B5EF4-FFF2-40B4-BE49-F238E27FC236}">
              <a16:creationId xmlns:a16="http://schemas.microsoft.com/office/drawing/2014/main" id="{FB7ECC2C-6AA1-435E-ABA2-6F72914675B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08" name="Text Box 204">
          <a:extLst>
            <a:ext uri="{FF2B5EF4-FFF2-40B4-BE49-F238E27FC236}">
              <a16:creationId xmlns:a16="http://schemas.microsoft.com/office/drawing/2014/main" id="{0496B946-2ACE-4696-AEC5-B613DD62B41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09" name="Text Box 205">
          <a:extLst>
            <a:ext uri="{FF2B5EF4-FFF2-40B4-BE49-F238E27FC236}">
              <a16:creationId xmlns:a16="http://schemas.microsoft.com/office/drawing/2014/main" id="{1BFE593B-D1A8-481D-ABD9-0119B275CC0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10" name="Text Box 204">
          <a:extLst>
            <a:ext uri="{FF2B5EF4-FFF2-40B4-BE49-F238E27FC236}">
              <a16:creationId xmlns:a16="http://schemas.microsoft.com/office/drawing/2014/main" id="{7A75BEFA-77A1-496A-BC20-3C9F2EE0138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11" name="Text Box 205">
          <a:extLst>
            <a:ext uri="{FF2B5EF4-FFF2-40B4-BE49-F238E27FC236}">
              <a16:creationId xmlns:a16="http://schemas.microsoft.com/office/drawing/2014/main" id="{8BA962B5-B878-4B13-BDE4-51796F01829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12" name="Text Box 204">
          <a:extLst>
            <a:ext uri="{FF2B5EF4-FFF2-40B4-BE49-F238E27FC236}">
              <a16:creationId xmlns:a16="http://schemas.microsoft.com/office/drawing/2014/main" id="{CCE52F3D-7028-4D3C-B5E3-C7E302B2A24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13" name="Text Box 205">
          <a:extLst>
            <a:ext uri="{FF2B5EF4-FFF2-40B4-BE49-F238E27FC236}">
              <a16:creationId xmlns:a16="http://schemas.microsoft.com/office/drawing/2014/main" id="{93AB77E1-9163-472D-A8B1-1158B7920C2A}"/>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14" name="Text Box 204">
          <a:extLst>
            <a:ext uri="{FF2B5EF4-FFF2-40B4-BE49-F238E27FC236}">
              <a16:creationId xmlns:a16="http://schemas.microsoft.com/office/drawing/2014/main" id="{089C8132-6D92-4F42-9E91-C9303722698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15" name="Text Box 205">
          <a:extLst>
            <a:ext uri="{FF2B5EF4-FFF2-40B4-BE49-F238E27FC236}">
              <a16:creationId xmlns:a16="http://schemas.microsoft.com/office/drawing/2014/main" id="{FEE35DA0-5282-4651-AC36-25CBEE2EACBA}"/>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16" name="Text Box 204">
          <a:extLst>
            <a:ext uri="{FF2B5EF4-FFF2-40B4-BE49-F238E27FC236}">
              <a16:creationId xmlns:a16="http://schemas.microsoft.com/office/drawing/2014/main" id="{1967355A-846A-4C86-AA19-0285DF18215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17" name="Text Box 205">
          <a:extLst>
            <a:ext uri="{FF2B5EF4-FFF2-40B4-BE49-F238E27FC236}">
              <a16:creationId xmlns:a16="http://schemas.microsoft.com/office/drawing/2014/main" id="{8436F2E9-95F4-4D61-99DA-033B499573C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18" name="Text Box 204">
          <a:extLst>
            <a:ext uri="{FF2B5EF4-FFF2-40B4-BE49-F238E27FC236}">
              <a16:creationId xmlns:a16="http://schemas.microsoft.com/office/drawing/2014/main" id="{3F9ED251-0633-43BE-A652-0A3387422AC7}"/>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19" name="Text Box 205">
          <a:extLst>
            <a:ext uri="{FF2B5EF4-FFF2-40B4-BE49-F238E27FC236}">
              <a16:creationId xmlns:a16="http://schemas.microsoft.com/office/drawing/2014/main" id="{783E1AFC-ABC2-4931-BE33-9AC8230E17F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20" name="Text Box 204">
          <a:extLst>
            <a:ext uri="{FF2B5EF4-FFF2-40B4-BE49-F238E27FC236}">
              <a16:creationId xmlns:a16="http://schemas.microsoft.com/office/drawing/2014/main" id="{882EBA37-EA69-4BF4-A3D5-611139998347}"/>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21" name="Text Box 205">
          <a:extLst>
            <a:ext uri="{FF2B5EF4-FFF2-40B4-BE49-F238E27FC236}">
              <a16:creationId xmlns:a16="http://schemas.microsoft.com/office/drawing/2014/main" id="{61415835-F7D5-4B56-BC5C-068EE7E09F2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22" name="Text Box 204">
          <a:extLst>
            <a:ext uri="{FF2B5EF4-FFF2-40B4-BE49-F238E27FC236}">
              <a16:creationId xmlns:a16="http://schemas.microsoft.com/office/drawing/2014/main" id="{F35C98E3-E9A2-4FCD-8BB4-AAD765C717F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23" name="Text Box 205">
          <a:extLst>
            <a:ext uri="{FF2B5EF4-FFF2-40B4-BE49-F238E27FC236}">
              <a16:creationId xmlns:a16="http://schemas.microsoft.com/office/drawing/2014/main" id="{2B844465-FEDF-4992-BF69-0059D8D2A50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24" name="Text Box 204">
          <a:extLst>
            <a:ext uri="{FF2B5EF4-FFF2-40B4-BE49-F238E27FC236}">
              <a16:creationId xmlns:a16="http://schemas.microsoft.com/office/drawing/2014/main" id="{EFE3A2D0-A598-4386-8E5D-0824266D3D07}"/>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25" name="Text Box 205">
          <a:extLst>
            <a:ext uri="{FF2B5EF4-FFF2-40B4-BE49-F238E27FC236}">
              <a16:creationId xmlns:a16="http://schemas.microsoft.com/office/drawing/2014/main" id="{EE2BA8F4-5237-4789-9820-74EF0D55C64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26" name="Text Box 204">
          <a:extLst>
            <a:ext uri="{FF2B5EF4-FFF2-40B4-BE49-F238E27FC236}">
              <a16:creationId xmlns:a16="http://schemas.microsoft.com/office/drawing/2014/main" id="{A8620170-D5AE-4352-AF2F-CD51F3C8EE1E}"/>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27" name="Text Box 205">
          <a:extLst>
            <a:ext uri="{FF2B5EF4-FFF2-40B4-BE49-F238E27FC236}">
              <a16:creationId xmlns:a16="http://schemas.microsoft.com/office/drawing/2014/main" id="{A6F39808-A0A6-41E5-87E2-27CA3072088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28" name="Text Box 204">
          <a:extLst>
            <a:ext uri="{FF2B5EF4-FFF2-40B4-BE49-F238E27FC236}">
              <a16:creationId xmlns:a16="http://schemas.microsoft.com/office/drawing/2014/main" id="{ADFE7486-ADF8-43EC-9D80-4BBB5EBEB92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29" name="Text Box 205">
          <a:extLst>
            <a:ext uri="{FF2B5EF4-FFF2-40B4-BE49-F238E27FC236}">
              <a16:creationId xmlns:a16="http://schemas.microsoft.com/office/drawing/2014/main" id="{EEE0D88B-44B5-47B3-BB9A-42E4D0CA5D5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30" name="Text Box 204">
          <a:extLst>
            <a:ext uri="{FF2B5EF4-FFF2-40B4-BE49-F238E27FC236}">
              <a16:creationId xmlns:a16="http://schemas.microsoft.com/office/drawing/2014/main" id="{18E85D37-766D-4A8D-96EE-75BED980D877}"/>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31" name="Text Box 205">
          <a:extLst>
            <a:ext uri="{FF2B5EF4-FFF2-40B4-BE49-F238E27FC236}">
              <a16:creationId xmlns:a16="http://schemas.microsoft.com/office/drawing/2014/main" id="{EBD6BF74-3B11-46AD-9BAB-F26D803531E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32" name="Text Box 204">
          <a:extLst>
            <a:ext uri="{FF2B5EF4-FFF2-40B4-BE49-F238E27FC236}">
              <a16:creationId xmlns:a16="http://schemas.microsoft.com/office/drawing/2014/main" id="{A9696BAD-B06B-42B9-A2F6-B500743F07F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33" name="Text Box 205">
          <a:extLst>
            <a:ext uri="{FF2B5EF4-FFF2-40B4-BE49-F238E27FC236}">
              <a16:creationId xmlns:a16="http://schemas.microsoft.com/office/drawing/2014/main" id="{DB399224-B57E-4ECA-9857-FA9F99C98192}"/>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34" name="Text Box 204">
          <a:extLst>
            <a:ext uri="{FF2B5EF4-FFF2-40B4-BE49-F238E27FC236}">
              <a16:creationId xmlns:a16="http://schemas.microsoft.com/office/drawing/2014/main" id="{0729085A-A8FC-463D-A65B-CA37C0416E5E}"/>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35" name="Text Box 205">
          <a:extLst>
            <a:ext uri="{FF2B5EF4-FFF2-40B4-BE49-F238E27FC236}">
              <a16:creationId xmlns:a16="http://schemas.microsoft.com/office/drawing/2014/main" id="{EC7FD818-2079-4335-A837-813913EE945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36" name="Text Box 204">
          <a:extLst>
            <a:ext uri="{FF2B5EF4-FFF2-40B4-BE49-F238E27FC236}">
              <a16:creationId xmlns:a16="http://schemas.microsoft.com/office/drawing/2014/main" id="{9FF10C6E-448E-4FFE-B19C-AF6754E16A6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37" name="Text Box 205">
          <a:extLst>
            <a:ext uri="{FF2B5EF4-FFF2-40B4-BE49-F238E27FC236}">
              <a16:creationId xmlns:a16="http://schemas.microsoft.com/office/drawing/2014/main" id="{EF7BB686-B4DF-4BB2-A2A4-868E5F1A887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38" name="Text Box 204">
          <a:extLst>
            <a:ext uri="{FF2B5EF4-FFF2-40B4-BE49-F238E27FC236}">
              <a16:creationId xmlns:a16="http://schemas.microsoft.com/office/drawing/2014/main" id="{6EF6FF4C-990C-499A-BDA3-2C268627E5C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39" name="Text Box 205">
          <a:extLst>
            <a:ext uri="{FF2B5EF4-FFF2-40B4-BE49-F238E27FC236}">
              <a16:creationId xmlns:a16="http://schemas.microsoft.com/office/drawing/2014/main" id="{A72C73ED-5AC3-4268-947A-C37D8474635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40" name="Text Box 204">
          <a:extLst>
            <a:ext uri="{FF2B5EF4-FFF2-40B4-BE49-F238E27FC236}">
              <a16:creationId xmlns:a16="http://schemas.microsoft.com/office/drawing/2014/main" id="{D317C67E-4D51-4576-9DFD-2044C4A9B5D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41" name="Text Box 205">
          <a:extLst>
            <a:ext uri="{FF2B5EF4-FFF2-40B4-BE49-F238E27FC236}">
              <a16:creationId xmlns:a16="http://schemas.microsoft.com/office/drawing/2014/main" id="{7763695D-1315-4B44-9DC9-77F8EF54C20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42" name="Text Box 204">
          <a:extLst>
            <a:ext uri="{FF2B5EF4-FFF2-40B4-BE49-F238E27FC236}">
              <a16:creationId xmlns:a16="http://schemas.microsoft.com/office/drawing/2014/main" id="{661F2012-6F80-47B4-92A3-DE0386B5661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43" name="Text Box 205">
          <a:extLst>
            <a:ext uri="{FF2B5EF4-FFF2-40B4-BE49-F238E27FC236}">
              <a16:creationId xmlns:a16="http://schemas.microsoft.com/office/drawing/2014/main" id="{F87B70C0-5A82-46ED-A285-111C1DFE839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44" name="Text Box 204">
          <a:extLst>
            <a:ext uri="{FF2B5EF4-FFF2-40B4-BE49-F238E27FC236}">
              <a16:creationId xmlns:a16="http://schemas.microsoft.com/office/drawing/2014/main" id="{CB4E662D-D5C7-4B51-8061-8998877CE22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45" name="Text Box 205">
          <a:extLst>
            <a:ext uri="{FF2B5EF4-FFF2-40B4-BE49-F238E27FC236}">
              <a16:creationId xmlns:a16="http://schemas.microsoft.com/office/drawing/2014/main" id="{B3B5BC57-8318-45F5-8598-BAE7C3A36E9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46" name="Text Box 204">
          <a:extLst>
            <a:ext uri="{FF2B5EF4-FFF2-40B4-BE49-F238E27FC236}">
              <a16:creationId xmlns:a16="http://schemas.microsoft.com/office/drawing/2014/main" id="{22535E9A-5780-4534-93A0-292BB33E38F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47" name="Text Box 205">
          <a:extLst>
            <a:ext uri="{FF2B5EF4-FFF2-40B4-BE49-F238E27FC236}">
              <a16:creationId xmlns:a16="http://schemas.microsoft.com/office/drawing/2014/main" id="{CEB431A3-E864-4A53-9F0D-E783B5C4FA7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48" name="Text Box 204">
          <a:extLst>
            <a:ext uri="{FF2B5EF4-FFF2-40B4-BE49-F238E27FC236}">
              <a16:creationId xmlns:a16="http://schemas.microsoft.com/office/drawing/2014/main" id="{E64215B8-FD33-4257-9885-D790BB7F4C4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49" name="Text Box 205">
          <a:extLst>
            <a:ext uri="{FF2B5EF4-FFF2-40B4-BE49-F238E27FC236}">
              <a16:creationId xmlns:a16="http://schemas.microsoft.com/office/drawing/2014/main" id="{2D258F48-806F-420F-BA64-E50859EA685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50" name="Text Box 204">
          <a:extLst>
            <a:ext uri="{FF2B5EF4-FFF2-40B4-BE49-F238E27FC236}">
              <a16:creationId xmlns:a16="http://schemas.microsoft.com/office/drawing/2014/main" id="{4143CF95-20E0-4D48-A1BE-5F2F528D5177}"/>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51" name="Text Box 205">
          <a:extLst>
            <a:ext uri="{FF2B5EF4-FFF2-40B4-BE49-F238E27FC236}">
              <a16:creationId xmlns:a16="http://schemas.microsoft.com/office/drawing/2014/main" id="{D6A5CF80-351F-4BA9-8616-F6E4B11C36F7}"/>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52" name="Text Box 204">
          <a:extLst>
            <a:ext uri="{FF2B5EF4-FFF2-40B4-BE49-F238E27FC236}">
              <a16:creationId xmlns:a16="http://schemas.microsoft.com/office/drawing/2014/main" id="{5AA52EB0-32C5-4204-9D83-540C9325EABB}"/>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53" name="Text Box 205">
          <a:extLst>
            <a:ext uri="{FF2B5EF4-FFF2-40B4-BE49-F238E27FC236}">
              <a16:creationId xmlns:a16="http://schemas.microsoft.com/office/drawing/2014/main" id="{6E42B10B-12D0-483B-B81C-56CB76CA859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54" name="Text Box 204">
          <a:extLst>
            <a:ext uri="{FF2B5EF4-FFF2-40B4-BE49-F238E27FC236}">
              <a16:creationId xmlns:a16="http://schemas.microsoft.com/office/drawing/2014/main" id="{CB73F4E2-4CBB-446D-A5AD-258003E8DA3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55" name="Text Box 205">
          <a:extLst>
            <a:ext uri="{FF2B5EF4-FFF2-40B4-BE49-F238E27FC236}">
              <a16:creationId xmlns:a16="http://schemas.microsoft.com/office/drawing/2014/main" id="{97F33998-10D6-4A62-AA7C-B265553AFA62}"/>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56" name="Text Box 204">
          <a:extLst>
            <a:ext uri="{FF2B5EF4-FFF2-40B4-BE49-F238E27FC236}">
              <a16:creationId xmlns:a16="http://schemas.microsoft.com/office/drawing/2014/main" id="{1532B8A3-623C-4197-896C-F068BAADE40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57" name="Text Box 205">
          <a:extLst>
            <a:ext uri="{FF2B5EF4-FFF2-40B4-BE49-F238E27FC236}">
              <a16:creationId xmlns:a16="http://schemas.microsoft.com/office/drawing/2014/main" id="{249CFBBB-22CD-48A5-95FC-1FC3822B318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58" name="Text Box 204">
          <a:extLst>
            <a:ext uri="{FF2B5EF4-FFF2-40B4-BE49-F238E27FC236}">
              <a16:creationId xmlns:a16="http://schemas.microsoft.com/office/drawing/2014/main" id="{3D836861-7AA3-47B8-A8DA-F9B70F7371C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59" name="Text Box 205">
          <a:extLst>
            <a:ext uri="{FF2B5EF4-FFF2-40B4-BE49-F238E27FC236}">
              <a16:creationId xmlns:a16="http://schemas.microsoft.com/office/drawing/2014/main" id="{CFBA0645-375D-47E0-96AA-D7AA0AE3A977}"/>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60" name="Text Box 204">
          <a:extLst>
            <a:ext uri="{FF2B5EF4-FFF2-40B4-BE49-F238E27FC236}">
              <a16:creationId xmlns:a16="http://schemas.microsoft.com/office/drawing/2014/main" id="{B34363AD-B3A1-4DFA-AE63-58C707EC048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61" name="Text Box 205">
          <a:extLst>
            <a:ext uri="{FF2B5EF4-FFF2-40B4-BE49-F238E27FC236}">
              <a16:creationId xmlns:a16="http://schemas.microsoft.com/office/drawing/2014/main" id="{79DC1241-F46B-42C3-B4CA-0C551A2E5E3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62" name="Text Box 204">
          <a:extLst>
            <a:ext uri="{FF2B5EF4-FFF2-40B4-BE49-F238E27FC236}">
              <a16:creationId xmlns:a16="http://schemas.microsoft.com/office/drawing/2014/main" id="{65363E58-D124-437B-9E40-ED853DA472F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63" name="Text Box 205">
          <a:extLst>
            <a:ext uri="{FF2B5EF4-FFF2-40B4-BE49-F238E27FC236}">
              <a16:creationId xmlns:a16="http://schemas.microsoft.com/office/drawing/2014/main" id="{8297F344-BB6A-4F14-BF5F-A3E21A06E0C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64" name="Text Box 204">
          <a:extLst>
            <a:ext uri="{FF2B5EF4-FFF2-40B4-BE49-F238E27FC236}">
              <a16:creationId xmlns:a16="http://schemas.microsoft.com/office/drawing/2014/main" id="{9F4C810F-5E66-4726-B92A-32BC0B3FC94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65" name="Text Box 205">
          <a:extLst>
            <a:ext uri="{FF2B5EF4-FFF2-40B4-BE49-F238E27FC236}">
              <a16:creationId xmlns:a16="http://schemas.microsoft.com/office/drawing/2014/main" id="{F44D3DD2-189B-45BB-B1BA-C3E5FB7CD92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66" name="Text Box 204">
          <a:extLst>
            <a:ext uri="{FF2B5EF4-FFF2-40B4-BE49-F238E27FC236}">
              <a16:creationId xmlns:a16="http://schemas.microsoft.com/office/drawing/2014/main" id="{22825B5C-6EFF-4F90-A6DB-148CE1D641CB}"/>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67" name="Text Box 205">
          <a:extLst>
            <a:ext uri="{FF2B5EF4-FFF2-40B4-BE49-F238E27FC236}">
              <a16:creationId xmlns:a16="http://schemas.microsoft.com/office/drawing/2014/main" id="{E655B7F6-E256-4FF7-9D0B-A42ECC5C7E0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68" name="Text Box 204">
          <a:extLst>
            <a:ext uri="{FF2B5EF4-FFF2-40B4-BE49-F238E27FC236}">
              <a16:creationId xmlns:a16="http://schemas.microsoft.com/office/drawing/2014/main" id="{099F6B48-9660-4785-939C-E9F17FA4E39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69" name="Text Box 205">
          <a:extLst>
            <a:ext uri="{FF2B5EF4-FFF2-40B4-BE49-F238E27FC236}">
              <a16:creationId xmlns:a16="http://schemas.microsoft.com/office/drawing/2014/main" id="{62AB463C-AA79-4297-A1AD-A1CA3317562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70" name="Text Box 204">
          <a:extLst>
            <a:ext uri="{FF2B5EF4-FFF2-40B4-BE49-F238E27FC236}">
              <a16:creationId xmlns:a16="http://schemas.microsoft.com/office/drawing/2014/main" id="{693ECCF8-20EC-47FA-9C4E-A5B2370D383E}"/>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71" name="Text Box 205">
          <a:extLst>
            <a:ext uri="{FF2B5EF4-FFF2-40B4-BE49-F238E27FC236}">
              <a16:creationId xmlns:a16="http://schemas.microsoft.com/office/drawing/2014/main" id="{65A62D76-3973-4AE4-89A0-3E7EF08DBF3E}"/>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72" name="Text Box 204">
          <a:extLst>
            <a:ext uri="{FF2B5EF4-FFF2-40B4-BE49-F238E27FC236}">
              <a16:creationId xmlns:a16="http://schemas.microsoft.com/office/drawing/2014/main" id="{68528EEF-2766-4134-A889-B6CA98C64B3A}"/>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73" name="Text Box 205">
          <a:extLst>
            <a:ext uri="{FF2B5EF4-FFF2-40B4-BE49-F238E27FC236}">
              <a16:creationId xmlns:a16="http://schemas.microsoft.com/office/drawing/2014/main" id="{43AF4667-BDCD-4F06-B6C2-BC8AD6D199CA}"/>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74" name="Text Box 204">
          <a:extLst>
            <a:ext uri="{FF2B5EF4-FFF2-40B4-BE49-F238E27FC236}">
              <a16:creationId xmlns:a16="http://schemas.microsoft.com/office/drawing/2014/main" id="{C2BF2D03-B3C6-4E75-AF10-65CEFDC1936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75" name="Text Box 205">
          <a:extLst>
            <a:ext uri="{FF2B5EF4-FFF2-40B4-BE49-F238E27FC236}">
              <a16:creationId xmlns:a16="http://schemas.microsoft.com/office/drawing/2014/main" id="{51E570E9-4FCF-4B9C-8916-CF2ABBCA57E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76" name="Text Box 204">
          <a:extLst>
            <a:ext uri="{FF2B5EF4-FFF2-40B4-BE49-F238E27FC236}">
              <a16:creationId xmlns:a16="http://schemas.microsoft.com/office/drawing/2014/main" id="{B6242257-8A53-436A-9A5A-8326C4589B1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77" name="Text Box 205">
          <a:extLst>
            <a:ext uri="{FF2B5EF4-FFF2-40B4-BE49-F238E27FC236}">
              <a16:creationId xmlns:a16="http://schemas.microsoft.com/office/drawing/2014/main" id="{2D068129-7CD6-4335-9FD2-0B867576647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78" name="Text Box 204">
          <a:extLst>
            <a:ext uri="{FF2B5EF4-FFF2-40B4-BE49-F238E27FC236}">
              <a16:creationId xmlns:a16="http://schemas.microsoft.com/office/drawing/2014/main" id="{9E0ACCA5-E7AD-4B96-82D9-6D50A9328BE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79" name="Text Box 205">
          <a:extLst>
            <a:ext uri="{FF2B5EF4-FFF2-40B4-BE49-F238E27FC236}">
              <a16:creationId xmlns:a16="http://schemas.microsoft.com/office/drawing/2014/main" id="{C60A6949-E3CD-4591-848E-D41CD9E6F31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80" name="Text Box 204">
          <a:extLst>
            <a:ext uri="{FF2B5EF4-FFF2-40B4-BE49-F238E27FC236}">
              <a16:creationId xmlns:a16="http://schemas.microsoft.com/office/drawing/2014/main" id="{4856B615-33F2-41AC-A6D8-1977C708051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81" name="Text Box 205">
          <a:extLst>
            <a:ext uri="{FF2B5EF4-FFF2-40B4-BE49-F238E27FC236}">
              <a16:creationId xmlns:a16="http://schemas.microsoft.com/office/drawing/2014/main" id="{D176E5D3-A06F-4C26-9FF8-5912A64C357B}"/>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82" name="Text Box 204">
          <a:extLst>
            <a:ext uri="{FF2B5EF4-FFF2-40B4-BE49-F238E27FC236}">
              <a16:creationId xmlns:a16="http://schemas.microsoft.com/office/drawing/2014/main" id="{76480F41-82A7-434F-BC87-C11EB53AF48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83" name="Text Box 205">
          <a:extLst>
            <a:ext uri="{FF2B5EF4-FFF2-40B4-BE49-F238E27FC236}">
              <a16:creationId xmlns:a16="http://schemas.microsoft.com/office/drawing/2014/main" id="{58C541E0-4006-4145-BC0F-7330547AFA6B}"/>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84" name="Text Box 204">
          <a:extLst>
            <a:ext uri="{FF2B5EF4-FFF2-40B4-BE49-F238E27FC236}">
              <a16:creationId xmlns:a16="http://schemas.microsoft.com/office/drawing/2014/main" id="{A444CF48-1937-428B-98DC-2AAAAC215DC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85" name="Text Box 205">
          <a:extLst>
            <a:ext uri="{FF2B5EF4-FFF2-40B4-BE49-F238E27FC236}">
              <a16:creationId xmlns:a16="http://schemas.microsoft.com/office/drawing/2014/main" id="{5077FD04-115E-4139-9E4F-4422206657A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86" name="Text Box 204">
          <a:extLst>
            <a:ext uri="{FF2B5EF4-FFF2-40B4-BE49-F238E27FC236}">
              <a16:creationId xmlns:a16="http://schemas.microsoft.com/office/drawing/2014/main" id="{FBB24637-AA6B-4805-B3BC-38950738632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87" name="Text Box 205">
          <a:extLst>
            <a:ext uri="{FF2B5EF4-FFF2-40B4-BE49-F238E27FC236}">
              <a16:creationId xmlns:a16="http://schemas.microsoft.com/office/drawing/2014/main" id="{F7BB4516-6898-4CC0-B1E4-EF74622B61EE}"/>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88" name="Text Box 204">
          <a:extLst>
            <a:ext uri="{FF2B5EF4-FFF2-40B4-BE49-F238E27FC236}">
              <a16:creationId xmlns:a16="http://schemas.microsoft.com/office/drawing/2014/main" id="{47E32237-6BC7-4976-9F24-D9698C5AAEA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89" name="Text Box 205">
          <a:extLst>
            <a:ext uri="{FF2B5EF4-FFF2-40B4-BE49-F238E27FC236}">
              <a16:creationId xmlns:a16="http://schemas.microsoft.com/office/drawing/2014/main" id="{525E6ADE-2ACB-4E7C-B7D3-B5C8B6927B22}"/>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90" name="Text Box 204">
          <a:extLst>
            <a:ext uri="{FF2B5EF4-FFF2-40B4-BE49-F238E27FC236}">
              <a16:creationId xmlns:a16="http://schemas.microsoft.com/office/drawing/2014/main" id="{7358F6D5-84CA-4B55-84A3-14065C34727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91" name="Text Box 205">
          <a:extLst>
            <a:ext uri="{FF2B5EF4-FFF2-40B4-BE49-F238E27FC236}">
              <a16:creationId xmlns:a16="http://schemas.microsoft.com/office/drawing/2014/main" id="{05B66992-4B9B-4CB4-A22E-36E249EB0C9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92" name="Text Box 204">
          <a:extLst>
            <a:ext uri="{FF2B5EF4-FFF2-40B4-BE49-F238E27FC236}">
              <a16:creationId xmlns:a16="http://schemas.microsoft.com/office/drawing/2014/main" id="{987A1A65-F71F-4A25-841F-C384C9A1C50E}"/>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93" name="Text Box 205">
          <a:extLst>
            <a:ext uri="{FF2B5EF4-FFF2-40B4-BE49-F238E27FC236}">
              <a16:creationId xmlns:a16="http://schemas.microsoft.com/office/drawing/2014/main" id="{30761B58-1A2A-4A44-8107-9C36D5898A6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94" name="Text Box 204">
          <a:extLst>
            <a:ext uri="{FF2B5EF4-FFF2-40B4-BE49-F238E27FC236}">
              <a16:creationId xmlns:a16="http://schemas.microsoft.com/office/drawing/2014/main" id="{CF2D704D-60F7-475F-BFEB-890ED7CA3AA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95" name="Text Box 205">
          <a:extLst>
            <a:ext uri="{FF2B5EF4-FFF2-40B4-BE49-F238E27FC236}">
              <a16:creationId xmlns:a16="http://schemas.microsoft.com/office/drawing/2014/main" id="{EABEA668-D31E-4175-83CC-175E807AA6C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96" name="Text Box 204">
          <a:extLst>
            <a:ext uri="{FF2B5EF4-FFF2-40B4-BE49-F238E27FC236}">
              <a16:creationId xmlns:a16="http://schemas.microsoft.com/office/drawing/2014/main" id="{9B5E5C69-E3D1-44B8-BAC8-F869C9D8E33B}"/>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97" name="Text Box 205">
          <a:extLst>
            <a:ext uri="{FF2B5EF4-FFF2-40B4-BE49-F238E27FC236}">
              <a16:creationId xmlns:a16="http://schemas.microsoft.com/office/drawing/2014/main" id="{07FDD5FA-5AAC-4D0C-BD25-000668D07F8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98" name="Text Box 204">
          <a:extLst>
            <a:ext uri="{FF2B5EF4-FFF2-40B4-BE49-F238E27FC236}">
              <a16:creationId xmlns:a16="http://schemas.microsoft.com/office/drawing/2014/main" id="{F727355A-BF95-4A32-95F6-83F98DCF5CA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199" name="Text Box 205">
          <a:extLst>
            <a:ext uri="{FF2B5EF4-FFF2-40B4-BE49-F238E27FC236}">
              <a16:creationId xmlns:a16="http://schemas.microsoft.com/office/drawing/2014/main" id="{938EF589-F1FC-48A4-9050-18EC7BB412F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00" name="Text Box 204">
          <a:extLst>
            <a:ext uri="{FF2B5EF4-FFF2-40B4-BE49-F238E27FC236}">
              <a16:creationId xmlns:a16="http://schemas.microsoft.com/office/drawing/2014/main" id="{9BD3FD9F-7458-4672-BAF0-D29C217F1DB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01" name="Text Box 205">
          <a:extLst>
            <a:ext uri="{FF2B5EF4-FFF2-40B4-BE49-F238E27FC236}">
              <a16:creationId xmlns:a16="http://schemas.microsoft.com/office/drawing/2014/main" id="{823F5D86-25E5-4BE4-8A26-02E07FAF308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02" name="Text Box 204">
          <a:extLst>
            <a:ext uri="{FF2B5EF4-FFF2-40B4-BE49-F238E27FC236}">
              <a16:creationId xmlns:a16="http://schemas.microsoft.com/office/drawing/2014/main" id="{3EA3B7A2-0554-4B1A-AF18-F962957EA40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03" name="Text Box 205">
          <a:extLst>
            <a:ext uri="{FF2B5EF4-FFF2-40B4-BE49-F238E27FC236}">
              <a16:creationId xmlns:a16="http://schemas.microsoft.com/office/drawing/2014/main" id="{D12E4FA9-71D9-4360-9705-A545290F162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04" name="Text Box 204">
          <a:extLst>
            <a:ext uri="{FF2B5EF4-FFF2-40B4-BE49-F238E27FC236}">
              <a16:creationId xmlns:a16="http://schemas.microsoft.com/office/drawing/2014/main" id="{D307F9BF-8B56-4BE2-AC86-83CFD4198A6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05" name="Text Box 205">
          <a:extLst>
            <a:ext uri="{FF2B5EF4-FFF2-40B4-BE49-F238E27FC236}">
              <a16:creationId xmlns:a16="http://schemas.microsoft.com/office/drawing/2014/main" id="{C77D4818-9BD8-4F3C-91AA-CCF0A5E3DC3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06" name="Text Box 204">
          <a:extLst>
            <a:ext uri="{FF2B5EF4-FFF2-40B4-BE49-F238E27FC236}">
              <a16:creationId xmlns:a16="http://schemas.microsoft.com/office/drawing/2014/main" id="{01698020-B441-4015-9F52-370B8D148AC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07" name="Text Box 205">
          <a:extLst>
            <a:ext uri="{FF2B5EF4-FFF2-40B4-BE49-F238E27FC236}">
              <a16:creationId xmlns:a16="http://schemas.microsoft.com/office/drawing/2014/main" id="{5E14A15D-D480-4FFB-91C7-F311E28C8C8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08" name="Text Box 204">
          <a:extLst>
            <a:ext uri="{FF2B5EF4-FFF2-40B4-BE49-F238E27FC236}">
              <a16:creationId xmlns:a16="http://schemas.microsoft.com/office/drawing/2014/main" id="{231BDFE8-0010-400A-A69E-BE54CE3C729A}"/>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09" name="Text Box 205">
          <a:extLst>
            <a:ext uri="{FF2B5EF4-FFF2-40B4-BE49-F238E27FC236}">
              <a16:creationId xmlns:a16="http://schemas.microsoft.com/office/drawing/2014/main" id="{5ACFCA3A-AE78-421B-B2C9-EA031737F87B}"/>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10" name="Text Box 204">
          <a:extLst>
            <a:ext uri="{FF2B5EF4-FFF2-40B4-BE49-F238E27FC236}">
              <a16:creationId xmlns:a16="http://schemas.microsoft.com/office/drawing/2014/main" id="{9F2140A7-38E4-41D9-BC25-94580C2EC3B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11" name="Text Box 205">
          <a:extLst>
            <a:ext uri="{FF2B5EF4-FFF2-40B4-BE49-F238E27FC236}">
              <a16:creationId xmlns:a16="http://schemas.microsoft.com/office/drawing/2014/main" id="{3AD86DDA-DF4C-4C6C-AF24-1E52868400C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12" name="Text Box 204">
          <a:extLst>
            <a:ext uri="{FF2B5EF4-FFF2-40B4-BE49-F238E27FC236}">
              <a16:creationId xmlns:a16="http://schemas.microsoft.com/office/drawing/2014/main" id="{C8CDD67B-AF6A-4FA0-9098-CC8A7D5485C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13" name="Text Box 205">
          <a:extLst>
            <a:ext uri="{FF2B5EF4-FFF2-40B4-BE49-F238E27FC236}">
              <a16:creationId xmlns:a16="http://schemas.microsoft.com/office/drawing/2014/main" id="{A5E44AE6-1E68-492B-AE4E-3CDBFD310C6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14" name="Text Box 204">
          <a:extLst>
            <a:ext uri="{FF2B5EF4-FFF2-40B4-BE49-F238E27FC236}">
              <a16:creationId xmlns:a16="http://schemas.microsoft.com/office/drawing/2014/main" id="{855E2A73-2C16-4AA6-9C34-8537450F565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15" name="Text Box 205">
          <a:extLst>
            <a:ext uri="{FF2B5EF4-FFF2-40B4-BE49-F238E27FC236}">
              <a16:creationId xmlns:a16="http://schemas.microsoft.com/office/drawing/2014/main" id="{0EC9B59F-B6EB-45D4-983D-AA6E01C0825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16" name="Text Box 204">
          <a:extLst>
            <a:ext uri="{FF2B5EF4-FFF2-40B4-BE49-F238E27FC236}">
              <a16:creationId xmlns:a16="http://schemas.microsoft.com/office/drawing/2014/main" id="{5565E106-14DE-4081-A47F-E273798AFD7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17" name="Text Box 205">
          <a:extLst>
            <a:ext uri="{FF2B5EF4-FFF2-40B4-BE49-F238E27FC236}">
              <a16:creationId xmlns:a16="http://schemas.microsoft.com/office/drawing/2014/main" id="{45960FAA-C180-487F-A867-0B7C2766892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18" name="Text Box 204">
          <a:extLst>
            <a:ext uri="{FF2B5EF4-FFF2-40B4-BE49-F238E27FC236}">
              <a16:creationId xmlns:a16="http://schemas.microsoft.com/office/drawing/2014/main" id="{F4B6BEAE-FC40-476A-BB63-648073AF38E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19" name="Text Box 205">
          <a:extLst>
            <a:ext uri="{FF2B5EF4-FFF2-40B4-BE49-F238E27FC236}">
              <a16:creationId xmlns:a16="http://schemas.microsoft.com/office/drawing/2014/main" id="{AEB4F027-065B-445E-945F-141C9CB70CE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20" name="Text Box 204">
          <a:extLst>
            <a:ext uri="{FF2B5EF4-FFF2-40B4-BE49-F238E27FC236}">
              <a16:creationId xmlns:a16="http://schemas.microsoft.com/office/drawing/2014/main" id="{09E9F95C-2E2C-4B4C-829F-645084B1905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21" name="Text Box 205">
          <a:extLst>
            <a:ext uri="{FF2B5EF4-FFF2-40B4-BE49-F238E27FC236}">
              <a16:creationId xmlns:a16="http://schemas.microsoft.com/office/drawing/2014/main" id="{D965146E-CF50-4A61-AEED-8E8886A5B67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22" name="Text Box 204">
          <a:extLst>
            <a:ext uri="{FF2B5EF4-FFF2-40B4-BE49-F238E27FC236}">
              <a16:creationId xmlns:a16="http://schemas.microsoft.com/office/drawing/2014/main" id="{56DCE2F1-5CCB-4DF4-95BD-0217F19799DE}"/>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23" name="Text Box 205">
          <a:extLst>
            <a:ext uri="{FF2B5EF4-FFF2-40B4-BE49-F238E27FC236}">
              <a16:creationId xmlns:a16="http://schemas.microsoft.com/office/drawing/2014/main" id="{F49789F8-EAFC-462D-8529-D8DAC7B428DE}"/>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24" name="Text Box 204">
          <a:extLst>
            <a:ext uri="{FF2B5EF4-FFF2-40B4-BE49-F238E27FC236}">
              <a16:creationId xmlns:a16="http://schemas.microsoft.com/office/drawing/2014/main" id="{4671541B-DED2-4369-B791-548A39FD8C4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25" name="Text Box 205">
          <a:extLst>
            <a:ext uri="{FF2B5EF4-FFF2-40B4-BE49-F238E27FC236}">
              <a16:creationId xmlns:a16="http://schemas.microsoft.com/office/drawing/2014/main" id="{AD28C466-F1F5-4FFF-8BAE-02A1656A0F5A}"/>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26" name="Text Box 204">
          <a:extLst>
            <a:ext uri="{FF2B5EF4-FFF2-40B4-BE49-F238E27FC236}">
              <a16:creationId xmlns:a16="http://schemas.microsoft.com/office/drawing/2014/main" id="{591EE941-ED3B-4F4B-B865-9B087F7DDB2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27" name="Text Box 205">
          <a:extLst>
            <a:ext uri="{FF2B5EF4-FFF2-40B4-BE49-F238E27FC236}">
              <a16:creationId xmlns:a16="http://schemas.microsoft.com/office/drawing/2014/main" id="{102F783D-A950-4DD9-93C4-307430D2C7FE}"/>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28" name="Text Box 204">
          <a:extLst>
            <a:ext uri="{FF2B5EF4-FFF2-40B4-BE49-F238E27FC236}">
              <a16:creationId xmlns:a16="http://schemas.microsoft.com/office/drawing/2014/main" id="{D8B587CB-8C77-49C6-A7C9-C7E2C165F7C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29" name="Text Box 205">
          <a:extLst>
            <a:ext uri="{FF2B5EF4-FFF2-40B4-BE49-F238E27FC236}">
              <a16:creationId xmlns:a16="http://schemas.microsoft.com/office/drawing/2014/main" id="{474BDD2B-7B94-43DA-8C7D-8416A7FC390E}"/>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30" name="Text Box 204">
          <a:extLst>
            <a:ext uri="{FF2B5EF4-FFF2-40B4-BE49-F238E27FC236}">
              <a16:creationId xmlns:a16="http://schemas.microsoft.com/office/drawing/2014/main" id="{EE145B7F-37E7-48D2-8C04-61AA25B71B4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31" name="Text Box 205">
          <a:extLst>
            <a:ext uri="{FF2B5EF4-FFF2-40B4-BE49-F238E27FC236}">
              <a16:creationId xmlns:a16="http://schemas.microsoft.com/office/drawing/2014/main" id="{1D984D1A-C5EB-42D8-B0A3-2F8DB3B7789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32" name="Text Box 204">
          <a:extLst>
            <a:ext uri="{FF2B5EF4-FFF2-40B4-BE49-F238E27FC236}">
              <a16:creationId xmlns:a16="http://schemas.microsoft.com/office/drawing/2014/main" id="{35F45BC8-F0A5-45B1-AB22-8F727443995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33" name="Text Box 205">
          <a:extLst>
            <a:ext uri="{FF2B5EF4-FFF2-40B4-BE49-F238E27FC236}">
              <a16:creationId xmlns:a16="http://schemas.microsoft.com/office/drawing/2014/main" id="{CAD4FBE6-E59C-430D-9304-E61CC68E9C2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34" name="Text Box 204">
          <a:extLst>
            <a:ext uri="{FF2B5EF4-FFF2-40B4-BE49-F238E27FC236}">
              <a16:creationId xmlns:a16="http://schemas.microsoft.com/office/drawing/2014/main" id="{3F1A2852-9359-4CFF-9AE9-8CD2AB5728AE}"/>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35" name="Text Box 205">
          <a:extLst>
            <a:ext uri="{FF2B5EF4-FFF2-40B4-BE49-F238E27FC236}">
              <a16:creationId xmlns:a16="http://schemas.microsoft.com/office/drawing/2014/main" id="{38F356A7-D9A2-4E2C-B4FB-4A5B2C81B46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36" name="Text Box 204">
          <a:extLst>
            <a:ext uri="{FF2B5EF4-FFF2-40B4-BE49-F238E27FC236}">
              <a16:creationId xmlns:a16="http://schemas.microsoft.com/office/drawing/2014/main" id="{BBCA3B70-44E9-49A3-AA1C-C88DD572EB6E}"/>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37" name="Text Box 205">
          <a:extLst>
            <a:ext uri="{FF2B5EF4-FFF2-40B4-BE49-F238E27FC236}">
              <a16:creationId xmlns:a16="http://schemas.microsoft.com/office/drawing/2014/main" id="{C257F234-9AC0-4EA9-B7A7-2D16A9FA72A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38" name="Text Box 204">
          <a:extLst>
            <a:ext uri="{FF2B5EF4-FFF2-40B4-BE49-F238E27FC236}">
              <a16:creationId xmlns:a16="http://schemas.microsoft.com/office/drawing/2014/main" id="{6CF8004F-FF1E-425E-9D7E-6596428DD382}"/>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39" name="Text Box 205">
          <a:extLst>
            <a:ext uri="{FF2B5EF4-FFF2-40B4-BE49-F238E27FC236}">
              <a16:creationId xmlns:a16="http://schemas.microsoft.com/office/drawing/2014/main" id="{21285819-396B-4E7C-9FA6-C8BAAA6F7FFA}"/>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40" name="Text Box 204">
          <a:extLst>
            <a:ext uri="{FF2B5EF4-FFF2-40B4-BE49-F238E27FC236}">
              <a16:creationId xmlns:a16="http://schemas.microsoft.com/office/drawing/2014/main" id="{52EDB225-8062-4DB7-8C69-48AD30A14F5B}"/>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41" name="Text Box 205">
          <a:extLst>
            <a:ext uri="{FF2B5EF4-FFF2-40B4-BE49-F238E27FC236}">
              <a16:creationId xmlns:a16="http://schemas.microsoft.com/office/drawing/2014/main" id="{3AECC80E-5143-451E-8A43-A5C9004BA99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42" name="Text Box 204">
          <a:extLst>
            <a:ext uri="{FF2B5EF4-FFF2-40B4-BE49-F238E27FC236}">
              <a16:creationId xmlns:a16="http://schemas.microsoft.com/office/drawing/2014/main" id="{E6B68620-0102-47FE-9841-B775426DAE4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43" name="Text Box 205">
          <a:extLst>
            <a:ext uri="{FF2B5EF4-FFF2-40B4-BE49-F238E27FC236}">
              <a16:creationId xmlns:a16="http://schemas.microsoft.com/office/drawing/2014/main" id="{BFCB9129-4743-4797-B447-D8CB63B18092}"/>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44" name="Text Box 204">
          <a:extLst>
            <a:ext uri="{FF2B5EF4-FFF2-40B4-BE49-F238E27FC236}">
              <a16:creationId xmlns:a16="http://schemas.microsoft.com/office/drawing/2014/main" id="{D06395A6-C5BF-4451-B1E1-1813320F92F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45" name="Text Box 205">
          <a:extLst>
            <a:ext uri="{FF2B5EF4-FFF2-40B4-BE49-F238E27FC236}">
              <a16:creationId xmlns:a16="http://schemas.microsoft.com/office/drawing/2014/main" id="{AA25D81A-C0B6-415A-9F18-F037ABC1739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46" name="Text Box 204">
          <a:extLst>
            <a:ext uri="{FF2B5EF4-FFF2-40B4-BE49-F238E27FC236}">
              <a16:creationId xmlns:a16="http://schemas.microsoft.com/office/drawing/2014/main" id="{B599FC99-3571-4CE9-8F1B-B9724F02CE1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47" name="Text Box 205">
          <a:extLst>
            <a:ext uri="{FF2B5EF4-FFF2-40B4-BE49-F238E27FC236}">
              <a16:creationId xmlns:a16="http://schemas.microsoft.com/office/drawing/2014/main" id="{89115785-5753-4AFB-BDAD-293A1A8AE227}"/>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48" name="Text Box 204">
          <a:extLst>
            <a:ext uri="{FF2B5EF4-FFF2-40B4-BE49-F238E27FC236}">
              <a16:creationId xmlns:a16="http://schemas.microsoft.com/office/drawing/2014/main" id="{21645066-31B6-48CF-A478-3D7FC2754C8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49" name="Text Box 205">
          <a:extLst>
            <a:ext uri="{FF2B5EF4-FFF2-40B4-BE49-F238E27FC236}">
              <a16:creationId xmlns:a16="http://schemas.microsoft.com/office/drawing/2014/main" id="{19FEEF71-8633-4441-8A80-B94BACB412F7}"/>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50" name="Text Box 204">
          <a:extLst>
            <a:ext uri="{FF2B5EF4-FFF2-40B4-BE49-F238E27FC236}">
              <a16:creationId xmlns:a16="http://schemas.microsoft.com/office/drawing/2014/main" id="{C530B12F-7343-49B3-B488-037A78658AC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51" name="Text Box 205">
          <a:extLst>
            <a:ext uri="{FF2B5EF4-FFF2-40B4-BE49-F238E27FC236}">
              <a16:creationId xmlns:a16="http://schemas.microsoft.com/office/drawing/2014/main" id="{506D4121-FB28-49DE-85DB-E02EEE67821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52" name="Text Box 204">
          <a:extLst>
            <a:ext uri="{FF2B5EF4-FFF2-40B4-BE49-F238E27FC236}">
              <a16:creationId xmlns:a16="http://schemas.microsoft.com/office/drawing/2014/main" id="{AF3ACC23-94E9-4538-9591-CFF100A33AF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53" name="Text Box 205">
          <a:extLst>
            <a:ext uri="{FF2B5EF4-FFF2-40B4-BE49-F238E27FC236}">
              <a16:creationId xmlns:a16="http://schemas.microsoft.com/office/drawing/2014/main" id="{9ED7C7C9-9868-4C27-B3AC-BAE5A851CFFB}"/>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54" name="Text Box 204">
          <a:extLst>
            <a:ext uri="{FF2B5EF4-FFF2-40B4-BE49-F238E27FC236}">
              <a16:creationId xmlns:a16="http://schemas.microsoft.com/office/drawing/2014/main" id="{B5CB2470-A7C4-4F0D-806C-FD094D1A7D6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55" name="Text Box 205">
          <a:extLst>
            <a:ext uri="{FF2B5EF4-FFF2-40B4-BE49-F238E27FC236}">
              <a16:creationId xmlns:a16="http://schemas.microsoft.com/office/drawing/2014/main" id="{A9991BC5-0A04-4503-96C9-CF1121E07D7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56" name="Text Box 204">
          <a:extLst>
            <a:ext uri="{FF2B5EF4-FFF2-40B4-BE49-F238E27FC236}">
              <a16:creationId xmlns:a16="http://schemas.microsoft.com/office/drawing/2014/main" id="{E5D4C3CC-F44F-4315-BB8D-00D5E874885B}"/>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57" name="Text Box 205">
          <a:extLst>
            <a:ext uri="{FF2B5EF4-FFF2-40B4-BE49-F238E27FC236}">
              <a16:creationId xmlns:a16="http://schemas.microsoft.com/office/drawing/2014/main" id="{2838D4CA-52E1-45FA-9E71-9D4B6EABA00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58" name="Text Box 204">
          <a:extLst>
            <a:ext uri="{FF2B5EF4-FFF2-40B4-BE49-F238E27FC236}">
              <a16:creationId xmlns:a16="http://schemas.microsoft.com/office/drawing/2014/main" id="{55507FF4-9B16-4D3E-BD1C-C476F5A987D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59" name="Text Box 205">
          <a:extLst>
            <a:ext uri="{FF2B5EF4-FFF2-40B4-BE49-F238E27FC236}">
              <a16:creationId xmlns:a16="http://schemas.microsoft.com/office/drawing/2014/main" id="{A549D085-CB54-42B1-AA1E-AA86FF12A00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60" name="Text Box 204">
          <a:extLst>
            <a:ext uri="{FF2B5EF4-FFF2-40B4-BE49-F238E27FC236}">
              <a16:creationId xmlns:a16="http://schemas.microsoft.com/office/drawing/2014/main" id="{50C79231-49DE-47CB-85AE-3C4743FA1CF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61" name="Text Box 205">
          <a:extLst>
            <a:ext uri="{FF2B5EF4-FFF2-40B4-BE49-F238E27FC236}">
              <a16:creationId xmlns:a16="http://schemas.microsoft.com/office/drawing/2014/main" id="{666C5E63-C659-4F69-AB69-45666EB65F2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62" name="Text Box 204">
          <a:extLst>
            <a:ext uri="{FF2B5EF4-FFF2-40B4-BE49-F238E27FC236}">
              <a16:creationId xmlns:a16="http://schemas.microsoft.com/office/drawing/2014/main" id="{6EEE217A-4724-42FC-BDFF-7678308A653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63" name="Text Box 205">
          <a:extLst>
            <a:ext uri="{FF2B5EF4-FFF2-40B4-BE49-F238E27FC236}">
              <a16:creationId xmlns:a16="http://schemas.microsoft.com/office/drawing/2014/main" id="{3D36C8C9-C131-49C6-836A-091F1B4BDB2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64" name="Text Box 204">
          <a:extLst>
            <a:ext uri="{FF2B5EF4-FFF2-40B4-BE49-F238E27FC236}">
              <a16:creationId xmlns:a16="http://schemas.microsoft.com/office/drawing/2014/main" id="{FA9E4F83-5ADE-4B0E-B46B-B384483AEB9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65" name="Text Box 205">
          <a:extLst>
            <a:ext uri="{FF2B5EF4-FFF2-40B4-BE49-F238E27FC236}">
              <a16:creationId xmlns:a16="http://schemas.microsoft.com/office/drawing/2014/main" id="{9D30D9B8-1DCA-4886-A30D-6E9EFBCB07B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66" name="Text Box 204">
          <a:extLst>
            <a:ext uri="{FF2B5EF4-FFF2-40B4-BE49-F238E27FC236}">
              <a16:creationId xmlns:a16="http://schemas.microsoft.com/office/drawing/2014/main" id="{2C49A91F-FCE1-42D5-B004-7165401281B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67" name="Text Box 205">
          <a:extLst>
            <a:ext uri="{FF2B5EF4-FFF2-40B4-BE49-F238E27FC236}">
              <a16:creationId xmlns:a16="http://schemas.microsoft.com/office/drawing/2014/main" id="{7F117496-FEC3-4C0E-A679-2BB16A708DC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68" name="Text Box 204">
          <a:extLst>
            <a:ext uri="{FF2B5EF4-FFF2-40B4-BE49-F238E27FC236}">
              <a16:creationId xmlns:a16="http://schemas.microsoft.com/office/drawing/2014/main" id="{79C53CBA-96C1-46A9-AA17-311C5307F8F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69" name="Text Box 205">
          <a:extLst>
            <a:ext uri="{FF2B5EF4-FFF2-40B4-BE49-F238E27FC236}">
              <a16:creationId xmlns:a16="http://schemas.microsoft.com/office/drawing/2014/main" id="{1BFBC42D-7A02-43EA-AB53-DDA05D7C647A}"/>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70" name="Text Box 204">
          <a:extLst>
            <a:ext uri="{FF2B5EF4-FFF2-40B4-BE49-F238E27FC236}">
              <a16:creationId xmlns:a16="http://schemas.microsoft.com/office/drawing/2014/main" id="{C76C0860-724E-44A5-89AC-E272ED02752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71" name="Text Box 205">
          <a:extLst>
            <a:ext uri="{FF2B5EF4-FFF2-40B4-BE49-F238E27FC236}">
              <a16:creationId xmlns:a16="http://schemas.microsoft.com/office/drawing/2014/main" id="{8A5B92A3-9601-464D-83F8-0829500DAD1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72" name="Text Box 204">
          <a:extLst>
            <a:ext uri="{FF2B5EF4-FFF2-40B4-BE49-F238E27FC236}">
              <a16:creationId xmlns:a16="http://schemas.microsoft.com/office/drawing/2014/main" id="{84015D7F-528A-462B-940A-79B41E46E86E}"/>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73" name="Text Box 205">
          <a:extLst>
            <a:ext uri="{FF2B5EF4-FFF2-40B4-BE49-F238E27FC236}">
              <a16:creationId xmlns:a16="http://schemas.microsoft.com/office/drawing/2014/main" id="{6DC2D77A-F3D4-4882-A9AC-E533FED9A2D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74" name="Text Box 204">
          <a:extLst>
            <a:ext uri="{FF2B5EF4-FFF2-40B4-BE49-F238E27FC236}">
              <a16:creationId xmlns:a16="http://schemas.microsoft.com/office/drawing/2014/main" id="{4B998096-BE39-4573-A695-8277355FB65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75" name="Text Box 205">
          <a:extLst>
            <a:ext uri="{FF2B5EF4-FFF2-40B4-BE49-F238E27FC236}">
              <a16:creationId xmlns:a16="http://schemas.microsoft.com/office/drawing/2014/main" id="{74E40C30-5047-469E-A2F1-56AF1C9703C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76" name="Text Box 204">
          <a:extLst>
            <a:ext uri="{FF2B5EF4-FFF2-40B4-BE49-F238E27FC236}">
              <a16:creationId xmlns:a16="http://schemas.microsoft.com/office/drawing/2014/main" id="{BE16DE4A-973E-4EE0-995E-37C44A6B3D4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77" name="Text Box 205">
          <a:extLst>
            <a:ext uri="{FF2B5EF4-FFF2-40B4-BE49-F238E27FC236}">
              <a16:creationId xmlns:a16="http://schemas.microsoft.com/office/drawing/2014/main" id="{9DDA8178-F697-4B7B-8520-C3992C49A1B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78" name="Text Box 204">
          <a:extLst>
            <a:ext uri="{FF2B5EF4-FFF2-40B4-BE49-F238E27FC236}">
              <a16:creationId xmlns:a16="http://schemas.microsoft.com/office/drawing/2014/main" id="{1C175EDD-4DF2-47DE-B91B-1A26F0FBBCA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79" name="Text Box 205">
          <a:extLst>
            <a:ext uri="{FF2B5EF4-FFF2-40B4-BE49-F238E27FC236}">
              <a16:creationId xmlns:a16="http://schemas.microsoft.com/office/drawing/2014/main" id="{295AAA2D-F9B1-461A-82DA-1029DA9928C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80" name="Text Box 204">
          <a:extLst>
            <a:ext uri="{FF2B5EF4-FFF2-40B4-BE49-F238E27FC236}">
              <a16:creationId xmlns:a16="http://schemas.microsoft.com/office/drawing/2014/main" id="{30F85326-A196-4D73-A1E0-AC425D2B8BA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81" name="Text Box 205">
          <a:extLst>
            <a:ext uri="{FF2B5EF4-FFF2-40B4-BE49-F238E27FC236}">
              <a16:creationId xmlns:a16="http://schemas.microsoft.com/office/drawing/2014/main" id="{21AF905B-7FF1-490D-9EA8-68E4E0088F1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82" name="Text Box 204">
          <a:extLst>
            <a:ext uri="{FF2B5EF4-FFF2-40B4-BE49-F238E27FC236}">
              <a16:creationId xmlns:a16="http://schemas.microsoft.com/office/drawing/2014/main" id="{38756A78-C7DB-4034-BC21-F1B4DED36E4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83" name="Text Box 205">
          <a:extLst>
            <a:ext uri="{FF2B5EF4-FFF2-40B4-BE49-F238E27FC236}">
              <a16:creationId xmlns:a16="http://schemas.microsoft.com/office/drawing/2014/main" id="{46E6DAF0-3A0E-4D0B-80A2-DE7B0A360E6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84" name="Text Box 204">
          <a:extLst>
            <a:ext uri="{FF2B5EF4-FFF2-40B4-BE49-F238E27FC236}">
              <a16:creationId xmlns:a16="http://schemas.microsoft.com/office/drawing/2014/main" id="{6E76D888-6E60-4B23-91D9-BB7A7C52DA6A}"/>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85" name="Text Box 205">
          <a:extLst>
            <a:ext uri="{FF2B5EF4-FFF2-40B4-BE49-F238E27FC236}">
              <a16:creationId xmlns:a16="http://schemas.microsoft.com/office/drawing/2014/main" id="{BD75B651-7178-4347-89AA-237DDEC98BBB}"/>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86" name="Text Box 204">
          <a:extLst>
            <a:ext uri="{FF2B5EF4-FFF2-40B4-BE49-F238E27FC236}">
              <a16:creationId xmlns:a16="http://schemas.microsoft.com/office/drawing/2014/main" id="{B43CFD87-52BB-4787-9BCB-38366FD293D7}"/>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87" name="Text Box 205">
          <a:extLst>
            <a:ext uri="{FF2B5EF4-FFF2-40B4-BE49-F238E27FC236}">
              <a16:creationId xmlns:a16="http://schemas.microsoft.com/office/drawing/2014/main" id="{06CED2F5-34D4-4D99-860B-F8E8FAEBB1A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88" name="Text Box 204">
          <a:extLst>
            <a:ext uri="{FF2B5EF4-FFF2-40B4-BE49-F238E27FC236}">
              <a16:creationId xmlns:a16="http://schemas.microsoft.com/office/drawing/2014/main" id="{A49F89AC-FD91-410C-B197-0F19E1F9DEE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89" name="Text Box 205">
          <a:extLst>
            <a:ext uri="{FF2B5EF4-FFF2-40B4-BE49-F238E27FC236}">
              <a16:creationId xmlns:a16="http://schemas.microsoft.com/office/drawing/2014/main" id="{8B16C1E8-734C-4D1D-A6FE-800E871281F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90" name="Text Box 204">
          <a:extLst>
            <a:ext uri="{FF2B5EF4-FFF2-40B4-BE49-F238E27FC236}">
              <a16:creationId xmlns:a16="http://schemas.microsoft.com/office/drawing/2014/main" id="{E1585A0C-FEFB-4FA9-956A-A957947F476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91" name="Text Box 205">
          <a:extLst>
            <a:ext uri="{FF2B5EF4-FFF2-40B4-BE49-F238E27FC236}">
              <a16:creationId xmlns:a16="http://schemas.microsoft.com/office/drawing/2014/main" id="{D340CA09-1402-43B4-BA32-8D41F07E62A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92" name="Text Box 204">
          <a:extLst>
            <a:ext uri="{FF2B5EF4-FFF2-40B4-BE49-F238E27FC236}">
              <a16:creationId xmlns:a16="http://schemas.microsoft.com/office/drawing/2014/main" id="{D8D07731-13B7-4627-9FFE-5DC85043BB1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93" name="Text Box 205">
          <a:extLst>
            <a:ext uri="{FF2B5EF4-FFF2-40B4-BE49-F238E27FC236}">
              <a16:creationId xmlns:a16="http://schemas.microsoft.com/office/drawing/2014/main" id="{86D59114-2D23-408A-946E-203A9A7C106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94" name="Text Box 204">
          <a:extLst>
            <a:ext uri="{FF2B5EF4-FFF2-40B4-BE49-F238E27FC236}">
              <a16:creationId xmlns:a16="http://schemas.microsoft.com/office/drawing/2014/main" id="{0C8FBC8A-9374-445C-A602-FBFB62067FE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95" name="Text Box 205">
          <a:extLst>
            <a:ext uri="{FF2B5EF4-FFF2-40B4-BE49-F238E27FC236}">
              <a16:creationId xmlns:a16="http://schemas.microsoft.com/office/drawing/2014/main" id="{53F96732-56B5-443F-9F8F-E53C3CBD42B2}"/>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96" name="Text Box 204">
          <a:extLst>
            <a:ext uri="{FF2B5EF4-FFF2-40B4-BE49-F238E27FC236}">
              <a16:creationId xmlns:a16="http://schemas.microsoft.com/office/drawing/2014/main" id="{51089689-678D-4057-B6BD-EC5E6B22117B}"/>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97" name="Text Box 205">
          <a:extLst>
            <a:ext uri="{FF2B5EF4-FFF2-40B4-BE49-F238E27FC236}">
              <a16:creationId xmlns:a16="http://schemas.microsoft.com/office/drawing/2014/main" id="{210AC829-39AC-43B1-8A58-BBA9D08F126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98" name="Text Box 204">
          <a:extLst>
            <a:ext uri="{FF2B5EF4-FFF2-40B4-BE49-F238E27FC236}">
              <a16:creationId xmlns:a16="http://schemas.microsoft.com/office/drawing/2014/main" id="{1633ED88-9381-445A-844D-9ACD3DA76A6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299" name="Text Box 205">
          <a:extLst>
            <a:ext uri="{FF2B5EF4-FFF2-40B4-BE49-F238E27FC236}">
              <a16:creationId xmlns:a16="http://schemas.microsoft.com/office/drawing/2014/main" id="{9378D467-3512-420B-9FC4-3136FB3B5DB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00" name="Text Box 204">
          <a:extLst>
            <a:ext uri="{FF2B5EF4-FFF2-40B4-BE49-F238E27FC236}">
              <a16:creationId xmlns:a16="http://schemas.microsoft.com/office/drawing/2014/main" id="{C899552C-1548-4FC2-B672-7D10B4DC0C8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01" name="Text Box 205">
          <a:extLst>
            <a:ext uri="{FF2B5EF4-FFF2-40B4-BE49-F238E27FC236}">
              <a16:creationId xmlns:a16="http://schemas.microsoft.com/office/drawing/2014/main" id="{6E69E9E1-C0AE-47CB-A15C-5154F0E5654B}"/>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02" name="Text Box 204">
          <a:extLst>
            <a:ext uri="{FF2B5EF4-FFF2-40B4-BE49-F238E27FC236}">
              <a16:creationId xmlns:a16="http://schemas.microsoft.com/office/drawing/2014/main" id="{B543C1FA-A273-4B19-834B-EF50D7C47BC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03" name="Text Box 205">
          <a:extLst>
            <a:ext uri="{FF2B5EF4-FFF2-40B4-BE49-F238E27FC236}">
              <a16:creationId xmlns:a16="http://schemas.microsoft.com/office/drawing/2014/main" id="{82E1D3BE-9530-4C0C-9AFA-35F038A2354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04" name="Text Box 204">
          <a:extLst>
            <a:ext uri="{FF2B5EF4-FFF2-40B4-BE49-F238E27FC236}">
              <a16:creationId xmlns:a16="http://schemas.microsoft.com/office/drawing/2014/main" id="{046086B2-519D-4873-BF7D-67E1180F98C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05" name="Text Box 205">
          <a:extLst>
            <a:ext uri="{FF2B5EF4-FFF2-40B4-BE49-F238E27FC236}">
              <a16:creationId xmlns:a16="http://schemas.microsoft.com/office/drawing/2014/main" id="{58FD3DCD-A25E-4A53-BA25-A4827AD548B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06" name="Text Box 204">
          <a:extLst>
            <a:ext uri="{FF2B5EF4-FFF2-40B4-BE49-F238E27FC236}">
              <a16:creationId xmlns:a16="http://schemas.microsoft.com/office/drawing/2014/main" id="{AC9966AA-1F4E-45AC-83E2-1DED58CB62A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07" name="Text Box 205">
          <a:extLst>
            <a:ext uri="{FF2B5EF4-FFF2-40B4-BE49-F238E27FC236}">
              <a16:creationId xmlns:a16="http://schemas.microsoft.com/office/drawing/2014/main" id="{FE7C5096-5F4F-4D96-A9E3-8D142471ED6A}"/>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08" name="Text Box 204">
          <a:extLst>
            <a:ext uri="{FF2B5EF4-FFF2-40B4-BE49-F238E27FC236}">
              <a16:creationId xmlns:a16="http://schemas.microsoft.com/office/drawing/2014/main" id="{141D9B96-0A67-4FA3-A018-94B40FDE0C6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09" name="Text Box 205">
          <a:extLst>
            <a:ext uri="{FF2B5EF4-FFF2-40B4-BE49-F238E27FC236}">
              <a16:creationId xmlns:a16="http://schemas.microsoft.com/office/drawing/2014/main" id="{0AA3269B-EB71-4C58-9E1E-2A4A06F2F9D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10" name="Text Box 204">
          <a:extLst>
            <a:ext uri="{FF2B5EF4-FFF2-40B4-BE49-F238E27FC236}">
              <a16:creationId xmlns:a16="http://schemas.microsoft.com/office/drawing/2014/main" id="{3FC6195F-721F-484D-B6C1-ACA75A74B0E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11" name="Text Box 205">
          <a:extLst>
            <a:ext uri="{FF2B5EF4-FFF2-40B4-BE49-F238E27FC236}">
              <a16:creationId xmlns:a16="http://schemas.microsoft.com/office/drawing/2014/main" id="{035BCC11-C100-4790-AEB1-2DAF9A19802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12" name="Text Box 204">
          <a:extLst>
            <a:ext uri="{FF2B5EF4-FFF2-40B4-BE49-F238E27FC236}">
              <a16:creationId xmlns:a16="http://schemas.microsoft.com/office/drawing/2014/main" id="{E2B858A1-3F68-4779-99DC-8497DC99553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13" name="Text Box 205">
          <a:extLst>
            <a:ext uri="{FF2B5EF4-FFF2-40B4-BE49-F238E27FC236}">
              <a16:creationId xmlns:a16="http://schemas.microsoft.com/office/drawing/2014/main" id="{E92A52C8-E6ED-4392-ACFD-20CCC44F861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14" name="Text Box 204">
          <a:extLst>
            <a:ext uri="{FF2B5EF4-FFF2-40B4-BE49-F238E27FC236}">
              <a16:creationId xmlns:a16="http://schemas.microsoft.com/office/drawing/2014/main" id="{25BEA5A7-BDB2-4C8F-8AD9-B4BE64159B3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15" name="Text Box 205">
          <a:extLst>
            <a:ext uri="{FF2B5EF4-FFF2-40B4-BE49-F238E27FC236}">
              <a16:creationId xmlns:a16="http://schemas.microsoft.com/office/drawing/2014/main" id="{DED30AE2-5B42-4334-A438-496A29EFB88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16" name="Text Box 204">
          <a:extLst>
            <a:ext uri="{FF2B5EF4-FFF2-40B4-BE49-F238E27FC236}">
              <a16:creationId xmlns:a16="http://schemas.microsoft.com/office/drawing/2014/main" id="{F24BC07D-F7EF-442F-A68B-1AC058C26A12}"/>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17" name="Text Box 205">
          <a:extLst>
            <a:ext uri="{FF2B5EF4-FFF2-40B4-BE49-F238E27FC236}">
              <a16:creationId xmlns:a16="http://schemas.microsoft.com/office/drawing/2014/main" id="{9F937DE9-C509-48CE-AE72-2A3608D7F3E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18" name="Text Box 204">
          <a:extLst>
            <a:ext uri="{FF2B5EF4-FFF2-40B4-BE49-F238E27FC236}">
              <a16:creationId xmlns:a16="http://schemas.microsoft.com/office/drawing/2014/main" id="{19453E3D-64A4-4102-B2FD-32E0243672C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19" name="Text Box 205">
          <a:extLst>
            <a:ext uri="{FF2B5EF4-FFF2-40B4-BE49-F238E27FC236}">
              <a16:creationId xmlns:a16="http://schemas.microsoft.com/office/drawing/2014/main" id="{0A07B738-8CA9-466D-BA9A-C659B37413B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20" name="Text Box 204">
          <a:extLst>
            <a:ext uri="{FF2B5EF4-FFF2-40B4-BE49-F238E27FC236}">
              <a16:creationId xmlns:a16="http://schemas.microsoft.com/office/drawing/2014/main" id="{6344C14C-317D-4693-8858-3759ADE60042}"/>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21" name="Text Box 205">
          <a:extLst>
            <a:ext uri="{FF2B5EF4-FFF2-40B4-BE49-F238E27FC236}">
              <a16:creationId xmlns:a16="http://schemas.microsoft.com/office/drawing/2014/main" id="{C76C0526-EA5D-48FF-93CD-E9F124B9255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22" name="Text Box 204">
          <a:extLst>
            <a:ext uri="{FF2B5EF4-FFF2-40B4-BE49-F238E27FC236}">
              <a16:creationId xmlns:a16="http://schemas.microsoft.com/office/drawing/2014/main" id="{50BAFB07-6C89-49EF-A62C-C0DB88173CB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23" name="Text Box 205">
          <a:extLst>
            <a:ext uri="{FF2B5EF4-FFF2-40B4-BE49-F238E27FC236}">
              <a16:creationId xmlns:a16="http://schemas.microsoft.com/office/drawing/2014/main" id="{2EC52D37-9009-40FE-B181-CF0139753FB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24" name="Text Box 204">
          <a:extLst>
            <a:ext uri="{FF2B5EF4-FFF2-40B4-BE49-F238E27FC236}">
              <a16:creationId xmlns:a16="http://schemas.microsoft.com/office/drawing/2014/main" id="{3CCF6650-924C-446A-B934-B9100CD4E3B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25" name="Text Box 205">
          <a:extLst>
            <a:ext uri="{FF2B5EF4-FFF2-40B4-BE49-F238E27FC236}">
              <a16:creationId xmlns:a16="http://schemas.microsoft.com/office/drawing/2014/main" id="{DA011075-C63C-4CB3-80C5-BC3AE324788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26" name="Text Box 204">
          <a:extLst>
            <a:ext uri="{FF2B5EF4-FFF2-40B4-BE49-F238E27FC236}">
              <a16:creationId xmlns:a16="http://schemas.microsoft.com/office/drawing/2014/main" id="{508B7633-E983-4116-9642-F80E6D85B90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27" name="Text Box 205">
          <a:extLst>
            <a:ext uri="{FF2B5EF4-FFF2-40B4-BE49-F238E27FC236}">
              <a16:creationId xmlns:a16="http://schemas.microsoft.com/office/drawing/2014/main" id="{A1C0277C-E5B2-41CC-BD7E-5D4FC0EDE6F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28" name="Text Box 204">
          <a:extLst>
            <a:ext uri="{FF2B5EF4-FFF2-40B4-BE49-F238E27FC236}">
              <a16:creationId xmlns:a16="http://schemas.microsoft.com/office/drawing/2014/main" id="{7BF5FEA4-8D9F-4BD0-9F16-2B2D0A4A059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29" name="Text Box 205">
          <a:extLst>
            <a:ext uri="{FF2B5EF4-FFF2-40B4-BE49-F238E27FC236}">
              <a16:creationId xmlns:a16="http://schemas.microsoft.com/office/drawing/2014/main" id="{F0498ED8-7C3C-449E-AB7F-29C64310CC01}"/>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30" name="Text Box 204">
          <a:extLst>
            <a:ext uri="{FF2B5EF4-FFF2-40B4-BE49-F238E27FC236}">
              <a16:creationId xmlns:a16="http://schemas.microsoft.com/office/drawing/2014/main" id="{16C9E330-EF97-4E06-BDC0-46A2B4A37502}"/>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31" name="Text Box 205">
          <a:extLst>
            <a:ext uri="{FF2B5EF4-FFF2-40B4-BE49-F238E27FC236}">
              <a16:creationId xmlns:a16="http://schemas.microsoft.com/office/drawing/2014/main" id="{C6FDA716-F811-48CF-AAA0-0553E1BF32B7}"/>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32" name="Text Box 204">
          <a:extLst>
            <a:ext uri="{FF2B5EF4-FFF2-40B4-BE49-F238E27FC236}">
              <a16:creationId xmlns:a16="http://schemas.microsoft.com/office/drawing/2014/main" id="{3BA0D996-DBE0-4315-B390-2E40979F60B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33" name="Text Box 205">
          <a:extLst>
            <a:ext uri="{FF2B5EF4-FFF2-40B4-BE49-F238E27FC236}">
              <a16:creationId xmlns:a16="http://schemas.microsoft.com/office/drawing/2014/main" id="{6360599C-5FD7-4845-A524-65C5ED6BB2B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34" name="Text Box 204">
          <a:extLst>
            <a:ext uri="{FF2B5EF4-FFF2-40B4-BE49-F238E27FC236}">
              <a16:creationId xmlns:a16="http://schemas.microsoft.com/office/drawing/2014/main" id="{64461517-22B7-4322-83A8-2AD5AC48A5F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35" name="Text Box 205">
          <a:extLst>
            <a:ext uri="{FF2B5EF4-FFF2-40B4-BE49-F238E27FC236}">
              <a16:creationId xmlns:a16="http://schemas.microsoft.com/office/drawing/2014/main" id="{1BF80196-FA9D-49F9-ADA2-C5400DF06BB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36" name="Text Box 204">
          <a:extLst>
            <a:ext uri="{FF2B5EF4-FFF2-40B4-BE49-F238E27FC236}">
              <a16:creationId xmlns:a16="http://schemas.microsoft.com/office/drawing/2014/main" id="{46D225AF-9BA1-4B9A-932D-7CF81E4CBA9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37" name="Text Box 205">
          <a:extLst>
            <a:ext uri="{FF2B5EF4-FFF2-40B4-BE49-F238E27FC236}">
              <a16:creationId xmlns:a16="http://schemas.microsoft.com/office/drawing/2014/main" id="{EB8B962D-9889-4097-B306-A568BB82E1BA}"/>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38" name="Text Box 204">
          <a:extLst>
            <a:ext uri="{FF2B5EF4-FFF2-40B4-BE49-F238E27FC236}">
              <a16:creationId xmlns:a16="http://schemas.microsoft.com/office/drawing/2014/main" id="{0C6E688E-06FF-4CEE-B1C3-B4CE3061CDD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39" name="Text Box 205">
          <a:extLst>
            <a:ext uri="{FF2B5EF4-FFF2-40B4-BE49-F238E27FC236}">
              <a16:creationId xmlns:a16="http://schemas.microsoft.com/office/drawing/2014/main" id="{1967B6B0-879A-44CC-A495-6BDD3F78390A}"/>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40" name="Text Box 204">
          <a:extLst>
            <a:ext uri="{FF2B5EF4-FFF2-40B4-BE49-F238E27FC236}">
              <a16:creationId xmlns:a16="http://schemas.microsoft.com/office/drawing/2014/main" id="{CFCAA65E-9713-46AB-860D-19AD05C52B9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41" name="Text Box 205">
          <a:extLst>
            <a:ext uri="{FF2B5EF4-FFF2-40B4-BE49-F238E27FC236}">
              <a16:creationId xmlns:a16="http://schemas.microsoft.com/office/drawing/2014/main" id="{864BFFE4-6266-4FF8-A6E9-0EB3415887E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42" name="Text Box 204">
          <a:extLst>
            <a:ext uri="{FF2B5EF4-FFF2-40B4-BE49-F238E27FC236}">
              <a16:creationId xmlns:a16="http://schemas.microsoft.com/office/drawing/2014/main" id="{B21D58EA-B2CA-4115-BCEA-D5D7B3D1004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43" name="Text Box 205">
          <a:extLst>
            <a:ext uri="{FF2B5EF4-FFF2-40B4-BE49-F238E27FC236}">
              <a16:creationId xmlns:a16="http://schemas.microsoft.com/office/drawing/2014/main" id="{FA23AE5A-B300-4ABF-8747-D9D7974E76D2}"/>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44" name="Text Box 204">
          <a:extLst>
            <a:ext uri="{FF2B5EF4-FFF2-40B4-BE49-F238E27FC236}">
              <a16:creationId xmlns:a16="http://schemas.microsoft.com/office/drawing/2014/main" id="{7B005B2F-5B8B-4F77-ABB6-3BD2D692A38F}"/>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45" name="Text Box 205">
          <a:extLst>
            <a:ext uri="{FF2B5EF4-FFF2-40B4-BE49-F238E27FC236}">
              <a16:creationId xmlns:a16="http://schemas.microsoft.com/office/drawing/2014/main" id="{253C71E5-F551-4E65-BE7D-956CE940AE29}"/>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46" name="Text Box 204">
          <a:extLst>
            <a:ext uri="{FF2B5EF4-FFF2-40B4-BE49-F238E27FC236}">
              <a16:creationId xmlns:a16="http://schemas.microsoft.com/office/drawing/2014/main" id="{5B14F2DA-B563-4CAD-83AA-533F42CF0DA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47" name="Text Box 205">
          <a:extLst>
            <a:ext uri="{FF2B5EF4-FFF2-40B4-BE49-F238E27FC236}">
              <a16:creationId xmlns:a16="http://schemas.microsoft.com/office/drawing/2014/main" id="{219B7A0E-828A-4899-90A9-BE710593C0D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48" name="Text Box 204">
          <a:extLst>
            <a:ext uri="{FF2B5EF4-FFF2-40B4-BE49-F238E27FC236}">
              <a16:creationId xmlns:a16="http://schemas.microsoft.com/office/drawing/2014/main" id="{824582EF-85D4-43B3-9D5D-5770995DDC8B}"/>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49" name="Text Box 205">
          <a:extLst>
            <a:ext uri="{FF2B5EF4-FFF2-40B4-BE49-F238E27FC236}">
              <a16:creationId xmlns:a16="http://schemas.microsoft.com/office/drawing/2014/main" id="{36DC2DF8-C918-4F4A-89AB-59F430B39353}"/>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50" name="Text Box 204">
          <a:extLst>
            <a:ext uri="{FF2B5EF4-FFF2-40B4-BE49-F238E27FC236}">
              <a16:creationId xmlns:a16="http://schemas.microsoft.com/office/drawing/2014/main" id="{EACA3D6A-17F2-4DE0-AF3B-F0D6E32DDB6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51" name="Text Box 205">
          <a:extLst>
            <a:ext uri="{FF2B5EF4-FFF2-40B4-BE49-F238E27FC236}">
              <a16:creationId xmlns:a16="http://schemas.microsoft.com/office/drawing/2014/main" id="{0289A2B1-9DC7-41D4-8A3F-B56519F63D4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52" name="Text Box 204">
          <a:extLst>
            <a:ext uri="{FF2B5EF4-FFF2-40B4-BE49-F238E27FC236}">
              <a16:creationId xmlns:a16="http://schemas.microsoft.com/office/drawing/2014/main" id="{3B7D67BB-DD7D-4F7F-8571-38B4427240B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53" name="Text Box 205">
          <a:extLst>
            <a:ext uri="{FF2B5EF4-FFF2-40B4-BE49-F238E27FC236}">
              <a16:creationId xmlns:a16="http://schemas.microsoft.com/office/drawing/2014/main" id="{CA68473B-DF57-4C02-B71E-8F70F1FA69C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54" name="Text Box 204">
          <a:extLst>
            <a:ext uri="{FF2B5EF4-FFF2-40B4-BE49-F238E27FC236}">
              <a16:creationId xmlns:a16="http://schemas.microsoft.com/office/drawing/2014/main" id="{F176C76B-7CAA-4248-B99D-6D44864049F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55" name="Text Box 205">
          <a:extLst>
            <a:ext uri="{FF2B5EF4-FFF2-40B4-BE49-F238E27FC236}">
              <a16:creationId xmlns:a16="http://schemas.microsoft.com/office/drawing/2014/main" id="{F7E94C54-E26A-4325-AE53-C9B1E0F88EFA}"/>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56" name="Text Box 204">
          <a:extLst>
            <a:ext uri="{FF2B5EF4-FFF2-40B4-BE49-F238E27FC236}">
              <a16:creationId xmlns:a16="http://schemas.microsoft.com/office/drawing/2014/main" id="{17C1E37D-DED9-468C-9AC0-E6D6C0FA224B}"/>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57" name="Text Box 205">
          <a:extLst>
            <a:ext uri="{FF2B5EF4-FFF2-40B4-BE49-F238E27FC236}">
              <a16:creationId xmlns:a16="http://schemas.microsoft.com/office/drawing/2014/main" id="{F984ABC3-25EF-479E-88D0-1968FE35526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58" name="Text Box 204">
          <a:extLst>
            <a:ext uri="{FF2B5EF4-FFF2-40B4-BE49-F238E27FC236}">
              <a16:creationId xmlns:a16="http://schemas.microsoft.com/office/drawing/2014/main" id="{2464CB0A-A2D2-456D-8780-91FC471A511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59" name="Text Box 205">
          <a:extLst>
            <a:ext uri="{FF2B5EF4-FFF2-40B4-BE49-F238E27FC236}">
              <a16:creationId xmlns:a16="http://schemas.microsoft.com/office/drawing/2014/main" id="{9DE1C03C-3AE8-454E-8F54-F78F9D7E1D2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60" name="Text Box 204">
          <a:extLst>
            <a:ext uri="{FF2B5EF4-FFF2-40B4-BE49-F238E27FC236}">
              <a16:creationId xmlns:a16="http://schemas.microsoft.com/office/drawing/2014/main" id="{EA98B67A-8F5A-406F-9686-61DD859E8BE7}"/>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61" name="Text Box 205">
          <a:extLst>
            <a:ext uri="{FF2B5EF4-FFF2-40B4-BE49-F238E27FC236}">
              <a16:creationId xmlns:a16="http://schemas.microsoft.com/office/drawing/2014/main" id="{2D58B7D1-3C62-4305-B0DE-F39B0C262CB8}"/>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62" name="Text Box 204">
          <a:extLst>
            <a:ext uri="{FF2B5EF4-FFF2-40B4-BE49-F238E27FC236}">
              <a16:creationId xmlns:a16="http://schemas.microsoft.com/office/drawing/2014/main" id="{24443F21-C4F2-45AB-A7AE-8320D86F8E5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63" name="Text Box 205">
          <a:extLst>
            <a:ext uri="{FF2B5EF4-FFF2-40B4-BE49-F238E27FC236}">
              <a16:creationId xmlns:a16="http://schemas.microsoft.com/office/drawing/2014/main" id="{E3E1E72E-590A-497C-A313-038F95C59660}"/>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64" name="Text Box 204">
          <a:extLst>
            <a:ext uri="{FF2B5EF4-FFF2-40B4-BE49-F238E27FC236}">
              <a16:creationId xmlns:a16="http://schemas.microsoft.com/office/drawing/2014/main" id="{670F2D54-CA0D-4391-BB5B-522A7753DDA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65" name="Text Box 205">
          <a:extLst>
            <a:ext uri="{FF2B5EF4-FFF2-40B4-BE49-F238E27FC236}">
              <a16:creationId xmlns:a16="http://schemas.microsoft.com/office/drawing/2014/main" id="{D6DB387F-537A-460F-BBF8-07F304A0A84E}"/>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66" name="Text Box 204">
          <a:extLst>
            <a:ext uri="{FF2B5EF4-FFF2-40B4-BE49-F238E27FC236}">
              <a16:creationId xmlns:a16="http://schemas.microsoft.com/office/drawing/2014/main" id="{5391886F-20CA-4F43-AF1B-7DD9AEC226F5}"/>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67" name="Text Box 205">
          <a:extLst>
            <a:ext uri="{FF2B5EF4-FFF2-40B4-BE49-F238E27FC236}">
              <a16:creationId xmlns:a16="http://schemas.microsoft.com/office/drawing/2014/main" id="{3E550BCE-0EFD-4344-9F1E-7A7DC023CD9D}"/>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68" name="Text Box 204">
          <a:extLst>
            <a:ext uri="{FF2B5EF4-FFF2-40B4-BE49-F238E27FC236}">
              <a16:creationId xmlns:a16="http://schemas.microsoft.com/office/drawing/2014/main" id="{EF5E787E-9AC4-4927-9784-D8F8F297917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69" name="Text Box 205">
          <a:extLst>
            <a:ext uri="{FF2B5EF4-FFF2-40B4-BE49-F238E27FC236}">
              <a16:creationId xmlns:a16="http://schemas.microsoft.com/office/drawing/2014/main" id="{FF5EFE16-6D51-42AF-B12F-12B9C51212CC}"/>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70" name="Text Box 204">
          <a:extLst>
            <a:ext uri="{FF2B5EF4-FFF2-40B4-BE49-F238E27FC236}">
              <a16:creationId xmlns:a16="http://schemas.microsoft.com/office/drawing/2014/main" id="{BE9ECE1C-BFFA-43C4-AD5F-356004B1C906}"/>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71" name="Text Box 205">
          <a:extLst>
            <a:ext uri="{FF2B5EF4-FFF2-40B4-BE49-F238E27FC236}">
              <a16:creationId xmlns:a16="http://schemas.microsoft.com/office/drawing/2014/main" id="{8159573C-BECE-4ACE-99CE-1EBAEC2E3FAB}"/>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72" name="Text Box 204">
          <a:extLst>
            <a:ext uri="{FF2B5EF4-FFF2-40B4-BE49-F238E27FC236}">
              <a16:creationId xmlns:a16="http://schemas.microsoft.com/office/drawing/2014/main" id="{CACFA478-9097-4632-A8A2-C20C572CD234}"/>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73" name="Text Box 205">
          <a:extLst>
            <a:ext uri="{FF2B5EF4-FFF2-40B4-BE49-F238E27FC236}">
              <a16:creationId xmlns:a16="http://schemas.microsoft.com/office/drawing/2014/main" id="{FCF0402F-1CFE-4422-8A26-BB9E2E5B9227}"/>
            </a:ext>
          </a:extLst>
        </xdr:cNvPr>
        <xdr:cNvSpPr txBox="1">
          <a:spLocks noChangeArrowheads="1"/>
        </xdr:cNvSpPr>
      </xdr:nvSpPr>
      <xdr:spPr bwMode="auto">
        <a:xfrm>
          <a:off x="2076450" y="9544050"/>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74" name="Text Box 204">
          <a:extLst>
            <a:ext uri="{FF2B5EF4-FFF2-40B4-BE49-F238E27FC236}">
              <a16:creationId xmlns:a16="http://schemas.microsoft.com/office/drawing/2014/main" id="{A934702B-3D40-4D4E-8891-ACE92007698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75" name="Text Box 205">
          <a:extLst>
            <a:ext uri="{FF2B5EF4-FFF2-40B4-BE49-F238E27FC236}">
              <a16:creationId xmlns:a16="http://schemas.microsoft.com/office/drawing/2014/main" id="{2C692CAE-53F3-46AF-B1A9-01811FB7142C}"/>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76" name="Text Box 204">
          <a:extLst>
            <a:ext uri="{FF2B5EF4-FFF2-40B4-BE49-F238E27FC236}">
              <a16:creationId xmlns:a16="http://schemas.microsoft.com/office/drawing/2014/main" id="{848B7560-E48B-41B4-A4D2-1E343E652C3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77" name="Text Box 205">
          <a:extLst>
            <a:ext uri="{FF2B5EF4-FFF2-40B4-BE49-F238E27FC236}">
              <a16:creationId xmlns:a16="http://schemas.microsoft.com/office/drawing/2014/main" id="{49CA9E32-9927-465D-9DDC-18896614C35D}"/>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78" name="Text Box 204">
          <a:extLst>
            <a:ext uri="{FF2B5EF4-FFF2-40B4-BE49-F238E27FC236}">
              <a16:creationId xmlns:a16="http://schemas.microsoft.com/office/drawing/2014/main" id="{0C927212-A5B9-42CA-AFF4-F3B846CA9E9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79" name="Text Box 205">
          <a:extLst>
            <a:ext uri="{FF2B5EF4-FFF2-40B4-BE49-F238E27FC236}">
              <a16:creationId xmlns:a16="http://schemas.microsoft.com/office/drawing/2014/main" id="{8FAA8B31-3B6A-4321-A028-2609BCBEA1D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80" name="Text Box 204">
          <a:extLst>
            <a:ext uri="{FF2B5EF4-FFF2-40B4-BE49-F238E27FC236}">
              <a16:creationId xmlns:a16="http://schemas.microsoft.com/office/drawing/2014/main" id="{49684081-2148-4A10-BCC7-4AD427771DCC}"/>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81" name="Text Box 205">
          <a:extLst>
            <a:ext uri="{FF2B5EF4-FFF2-40B4-BE49-F238E27FC236}">
              <a16:creationId xmlns:a16="http://schemas.microsoft.com/office/drawing/2014/main" id="{7672D150-6CA2-46EB-B8FA-82F48DFE660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82" name="Text Box 204">
          <a:extLst>
            <a:ext uri="{FF2B5EF4-FFF2-40B4-BE49-F238E27FC236}">
              <a16:creationId xmlns:a16="http://schemas.microsoft.com/office/drawing/2014/main" id="{6B1A50E8-0B5C-4768-8D67-38E9EEEB84D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83" name="Text Box 205">
          <a:extLst>
            <a:ext uri="{FF2B5EF4-FFF2-40B4-BE49-F238E27FC236}">
              <a16:creationId xmlns:a16="http://schemas.microsoft.com/office/drawing/2014/main" id="{64698054-784E-49BA-86DB-2CC4907A6FF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84" name="Text Box 204">
          <a:extLst>
            <a:ext uri="{FF2B5EF4-FFF2-40B4-BE49-F238E27FC236}">
              <a16:creationId xmlns:a16="http://schemas.microsoft.com/office/drawing/2014/main" id="{A7D2990F-0AE2-4B87-8172-822B71653E9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85" name="Text Box 205">
          <a:extLst>
            <a:ext uri="{FF2B5EF4-FFF2-40B4-BE49-F238E27FC236}">
              <a16:creationId xmlns:a16="http://schemas.microsoft.com/office/drawing/2014/main" id="{3743115E-BD72-4C24-9136-EB554A018B8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86" name="Text Box 204">
          <a:extLst>
            <a:ext uri="{FF2B5EF4-FFF2-40B4-BE49-F238E27FC236}">
              <a16:creationId xmlns:a16="http://schemas.microsoft.com/office/drawing/2014/main" id="{EB678A17-F27D-46DD-B3A3-BF0C6EDC147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87" name="Text Box 205">
          <a:extLst>
            <a:ext uri="{FF2B5EF4-FFF2-40B4-BE49-F238E27FC236}">
              <a16:creationId xmlns:a16="http://schemas.microsoft.com/office/drawing/2014/main" id="{0804AF28-02BD-40C6-8859-5528C03E19A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88" name="Text Box 204">
          <a:extLst>
            <a:ext uri="{FF2B5EF4-FFF2-40B4-BE49-F238E27FC236}">
              <a16:creationId xmlns:a16="http://schemas.microsoft.com/office/drawing/2014/main" id="{72BAF258-F0EC-4685-B1A8-16171239D81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89" name="Text Box 205">
          <a:extLst>
            <a:ext uri="{FF2B5EF4-FFF2-40B4-BE49-F238E27FC236}">
              <a16:creationId xmlns:a16="http://schemas.microsoft.com/office/drawing/2014/main" id="{FBC525E6-C2A3-4EAF-861D-0F8BEBB8386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90" name="Text Box 204">
          <a:extLst>
            <a:ext uri="{FF2B5EF4-FFF2-40B4-BE49-F238E27FC236}">
              <a16:creationId xmlns:a16="http://schemas.microsoft.com/office/drawing/2014/main" id="{03FEB4E6-F4B0-431B-A96A-3E911E7E0D6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91" name="Text Box 205">
          <a:extLst>
            <a:ext uri="{FF2B5EF4-FFF2-40B4-BE49-F238E27FC236}">
              <a16:creationId xmlns:a16="http://schemas.microsoft.com/office/drawing/2014/main" id="{3E111D4C-90A6-487F-AC79-64DED1CCE0B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92" name="Text Box 204">
          <a:extLst>
            <a:ext uri="{FF2B5EF4-FFF2-40B4-BE49-F238E27FC236}">
              <a16:creationId xmlns:a16="http://schemas.microsoft.com/office/drawing/2014/main" id="{068E0FF0-DC78-4B07-B6B7-185115F5426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93" name="Text Box 205">
          <a:extLst>
            <a:ext uri="{FF2B5EF4-FFF2-40B4-BE49-F238E27FC236}">
              <a16:creationId xmlns:a16="http://schemas.microsoft.com/office/drawing/2014/main" id="{F1264490-3779-4285-9CEB-66AA1EB3F88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94" name="Text Box 204">
          <a:extLst>
            <a:ext uri="{FF2B5EF4-FFF2-40B4-BE49-F238E27FC236}">
              <a16:creationId xmlns:a16="http://schemas.microsoft.com/office/drawing/2014/main" id="{32E0027E-4B21-4965-BB1C-FB71040D18C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95" name="Text Box 205">
          <a:extLst>
            <a:ext uri="{FF2B5EF4-FFF2-40B4-BE49-F238E27FC236}">
              <a16:creationId xmlns:a16="http://schemas.microsoft.com/office/drawing/2014/main" id="{58938F50-35C6-45C4-9DE6-611ED93DCFE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96" name="Text Box 204">
          <a:extLst>
            <a:ext uri="{FF2B5EF4-FFF2-40B4-BE49-F238E27FC236}">
              <a16:creationId xmlns:a16="http://schemas.microsoft.com/office/drawing/2014/main" id="{7D074037-267D-46EA-B285-CC386EB8896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97" name="Text Box 205">
          <a:extLst>
            <a:ext uri="{FF2B5EF4-FFF2-40B4-BE49-F238E27FC236}">
              <a16:creationId xmlns:a16="http://schemas.microsoft.com/office/drawing/2014/main" id="{187D2C80-B6EF-49BC-BCE9-4D6CB37C12E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98" name="Text Box 204">
          <a:extLst>
            <a:ext uri="{FF2B5EF4-FFF2-40B4-BE49-F238E27FC236}">
              <a16:creationId xmlns:a16="http://schemas.microsoft.com/office/drawing/2014/main" id="{A30E27F1-EC28-4683-A7CC-BC1F251BB3E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399" name="Text Box 205">
          <a:extLst>
            <a:ext uri="{FF2B5EF4-FFF2-40B4-BE49-F238E27FC236}">
              <a16:creationId xmlns:a16="http://schemas.microsoft.com/office/drawing/2014/main" id="{86D0B1EF-35AB-418F-BD68-756347DC55F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00" name="Text Box 204">
          <a:extLst>
            <a:ext uri="{FF2B5EF4-FFF2-40B4-BE49-F238E27FC236}">
              <a16:creationId xmlns:a16="http://schemas.microsoft.com/office/drawing/2014/main" id="{8CF4B43A-E03D-4364-8CB4-2FCD97717EF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01" name="Text Box 205">
          <a:extLst>
            <a:ext uri="{FF2B5EF4-FFF2-40B4-BE49-F238E27FC236}">
              <a16:creationId xmlns:a16="http://schemas.microsoft.com/office/drawing/2014/main" id="{3F63F42C-0098-4E26-8D68-D72780BB832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02" name="Text Box 204">
          <a:extLst>
            <a:ext uri="{FF2B5EF4-FFF2-40B4-BE49-F238E27FC236}">
              <a16:creationId xmlns:a16="http://schemas.microsoft.com/office/drawing/2014/main" id="{175D833B-36E9-47B5-8F7E-74009D6F0AA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03" name="Text Box 205">
          <a:extLst>
            <a:ext uri="{FF2B5EF4-FFF2-40B4-BE49-F238E27FC236}">
              <a16:creationId xmlns:a16="http://schemas.microsoft.com/office/drawing/2014/main" id="{D45FEFAA-4559-4DEA-8E01-444341DEC39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04" name="Text Box 204">
          <a:extLst>
            <a:ext uri="{FF2B5EF4-FFF2-40B4-BE49-F238E27FC236}">
              <a16:creationId xmlns:a16="http://schemas.microsoft.com/office/drawing/2014/main" id="{6FA2749B-A749-4274-B961-B433124BB82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05" name="Text Box 205">
          <a:extLst>
            <a:ext uri="{FF2B5EF4-FFF2-40B4-BE49-F238E27FC236}">
              <a16:creationId xmlns:a16="http://schemas.microsoft.com/office/drawing/2014/main" id="{ACADAB3C-ABEF-4959-A71E-734AEDC751E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06" name="Text Box 204">
          <a:extLst>
            <a:ext uri="{FF2B5EF4-FFF2-40B4-BE49-F238E27FC236}">
              <a16:creationId xmlns:a16="http://schemas.microsoft.com/office/drawing/2014/main" id="{71CECDE2-D0AA-4ACB-A637-92624690936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07" name="Text Box 205">
          <a:extLst>
            <a:ext uri="{FF2B5EF4-FFF2-40B4-BE49-F238E27FC236}">
              <a16:creationId xmlns:a16="http://schemas.microsoft.com/office/drawing/2014/main" id="{716C18FB-8965-42B9-AC57-5257E318C60C}"/>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08" name="Text Box 204">
          <a:extLst>
            <a:ext uri="{FF2B5EF4-FFF2-40B4-BE49-F238E27FC236}">
              <a16:creationId xmlns:a16="http://schemas.microsoft.com/office/drawing/2014/main" id="{9CA76820-F77C-4CD3-98FC-E63F9F3F592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09" name="Text Box 205">
          <a:extLst>
            <a:ext uri="{FF2B5EF4-FFF2-40B4-BE49-F238E27FC236}">
              <a16:creationId xmlns:a16="http://schemas.microsoft.com/office/drawing/2014/main" id="{F1EADE52-E856-4E42-888B-07786081CAF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10" name="Text Box 204">
          <a:extLst>
            <a:ext uri="{FF2B5EF4-FFF2-40B4-BE49-F238E27FC236}">
              <a16:creationId xmlns:a16="http://schemas.microsoft.com/office/drawing/2014/main" id="{D5147B5B-EFE9-4C95-AD87-05DBB7DDC85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11" name="Text Box 205">
          <a:extLst>
            <a:ext uri="{FF2B5EF4-FFF2-40B4-BE49-F238E27FC236}">
              <a16:creationId xmlns:a16="http://schemas.microsoft.com/office/drawing/2014/main" id="{8C242CD6-54E8-4E9E-A9CE-26FFD89E8DB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12" name="Text Box 204">
          <a:extLst>
            <a:ext uri="{FF2B5EF4-FFF2-40B4-BE49-F238E27FC236}">
              <a16:creationId xmlns:a16="http://schemas.microsoft.com/office/drawing/2014/main" id="{60B01889-CCE3-4366-ADFC-6CF170C0982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13" name="Text Box 205">
          <a:extLst>
            <a:ext uri="{FF2B5EF4-FFF2-40B4-BE49-F238E27FC236}">
              <a16:creationId xmlns:a16="http://schemas.microsoft.com/office/drawing/2014/main" id="{432A5FE7-EF61-4DCC-A538-4CCC4839FEA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14" name="Text Box 204">
          <a:extLst>
            <a:ext uri="{FF2B5EF4-FFF2-40B4-BE49-F238E27FC236}">
              <a16:creationId xmlns:a16="http://schemas.microsoft.com/office/drawing/2014/main" id="{D7B99F9C-C176-4F06-9A50-3F5B255F0D3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15" name="Text Box 205">
          <a:extLst>
            <a:ext uri="{FF2B5EF4-FFF2-40B4-BE49-F238E27FC236}">
              <a16:creationId xmlns:a16="http://schemas.microsoft.com/office/drawing/2014/main" id="{8DCD2CCC-4D8F-45A0-ACE7-E36C5F28E71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16" name="Text Box 204">
          <a:extLst>
            <a:ext uri="{FF2B5EF4-FFF2-40B4-BE49-F238E27FC236}">
              <a16:creationId xmlns:a16="http://schemas.microsoft.com/office/drawing/2014/main" id="{27E30BFC-A40C-4386-83AA-392854F3936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17" name="Text Box 205">
          <a:extLst>
            <a:ext uri="{FF2B5EF4-FFF2-40B4-BE49-F238E27FC236}">
              <a16:creationId xmlns:a16="http://schemas.microsoft.com/office/drawing/2014/main" id="{E5FBB7BA-864B-4088-87E4-4229454E956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18" name="Text Box 204">
          <a:extLst>
            <a:ext uri="{FF2B5EF4-FFF2-40B4-BE49-F238E27FC236}">
              <a16:creationId xmlns:a16="http://schemas.microsoft.com/office/drawing/2014/main" id="{411105CD-65C6-4246-990C-67C158F8630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19" name="Text Box 205">
          <a:extLst>
            <a:ext uri="{FF2B5EF4-FFF2-40B4-BE49-F238E27FC236}">
              <a16:creationId xmlns:a16="http://schemas.microsoft.com/office/drawing/2014/main" id="{FC8EC286-F075-4DC7-BDDF-E67FE9F5C49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20" name="Text Box 204">
          <a:extLst>
            <a:ext uri="{FF2B5EF4-FFF2-40B4-BE49-F238E27FC236}">
              <a16:creationId xmlns:a16="http://schemas.microsoft.com/office/drawing/2014/main" id="{732D9FD3-6A25-484F-964A-0F65F250CC5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21" name="Text Box 205">
          <a:extLst>
            <a:ext uri="{FF2B5EF4-FFF2-40B4-BE49-F238E27FC236}">
              <a16:creationId xmlns:a16="http://schemas.microsoft.com/office/drawing/2014/main" id="{579972D0-52E0-412C-9550-09A52926CF9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22" name="Text Box 204">
          <a:extLst>
            <a:ext uri="{FF2B5EF4-FFF2-40B4-BE49-F238E27FC236}">
              <a16:creationId xmlns:a16="http://schemas.microsoft.com/office/drawing/2014/main" id="{0E759428-FDA3-4AFB-A030-90189B812A03}"/>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23" name="Text Box 205">
          <a:extLst>
            <a:ext uri="{FF2B5EF4-FFF2-40B4-BE49-F238E27FC236}">
              <a16:creationId xmlns:a16="http://schemas.microsoft.com/office/drawing/2014/main" id="{14A5736F-69A2-4ADC-AD33-DC868EC44CB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24" name="Text Box 204">
          <a:extLst>
            <a:ext uri="{FF2B5EF4-FFF2-40B4-BE49-F238E27FC236}">
              <a16:creationId xmlns:a16="http://schemas.microsoft.com/office/drawing/2014/main" id="{0292A84F-D1F4-4150-876E-994F8CA9E03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25" name="Text Box 205">
          <a:extLst>
            <a:ext uri="{FF2B5EF4-FFF2-40B4-BE49-F238E27FC236}">
              <a16:creationId xmlns:a16="http://schemas.microsoft.com/office/drawing/2014/main" id="{719705CC-3A2F-4950-8FA1-DCF71E4F666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26" name="Text Box 204">
          <a:extLst>
            <a:ext uri="{FF2B5EF4-FFF2-40B4-BE49-F238E27FC236}">
              <a16:creationId xmlns:a16="http://schemas.microsoft.com/office/drawing/2014/main" id="{4483E949-2E1E-4599-9B38-D8DEE6551DB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27" name="Text Box 205">
          <a:extLst>
            <a:ext uri="{FF2B5EF4-FFF2-40B4-BE49-F238E27FC236}">
              <a16:creationId xmlns:a16="http://schemas.microsoft.com/office/drawing/2014/main" id="{7F63B518-FBE6-4808-A1F8-7290E6B09B1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28" name="Text Box 204">
          <a:extLst>
            <a:ext uri="{FF2B5EF4-FFF2-40B4-BE49-F238E27FC236}">
              <a16:creationId xmlns:a16="http://schemas.microsoft.com/office/drawing/2014/main" id="{CD2968F5-9FDB-440B-8036-8A1B360FE7C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29" name="Text Box 205">
          <a:extLst>
            <a:ext uri="{FF2B5EF4-FFF2-40B4-BE49-F238E27FC236}">
              <a16:creationId xmlns:a16="http://schemas.microsoft.com/office/drawing/2014/main" id="{60DE0D4D-C1AF-4CF4-9A09-04BC1BBF41A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30" name="Text Box 204">
          <a:extLst>
            <a:ext uri="{FF2B5EF4-FFF2-40B4-BE49-F238E27FC236}">
              <a16:creationId xmlns:a16="http://schemas.microsoft.com/office/drawing/2014/main" id="{B379B0E3-82C7-4043-B7AF-454506A6105A}"/>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31" name="Text Box 205">
          <a:extLst>
            <a:ext uri="{FF2B5EF4-FFF2-40B4-BE49-F238E27FC236}">
              <a16:creationId xmlns:a16="http://schemas.microsoft.com/office/drawing/2014/main" id="{0E190F8A-FC45-484A-909F-5963F7475C7A}"/>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32" name="Text Box 204">
          <a:extLst>
            <a:ext uri="{FF2B5EF4-FFF2-40B4-BE49-F238E27FC236}">
              <a16:creationId xmlns:a16="http://schemas.microsoft.com/office/drawing/2014/main" id="{FA60A2EF-7EC3-4A2C-BB2C-71771E210CAC}"/>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33" name="Text Box 205">
          <a:extLst>
            <a:ext uri="{FF2B5EF4-FFF2-40B4-BE49-F238E27FC236}">
              <a16:creationId xmlns:a16="http://schemas.microsoft.com/office/drawing/2014/main" id="{16B1ED59-C0A7-4763-A49D-7A1BE356B1C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34" name="Text Box 204">
          <a:extLst>
            <a:ext uri="{FF2B5EF4-FFF2-40B4-BE49-F238E27FC236}">
              <a16:creationId xmlns:a16="http://schemas.microsoft.com/office/drawing/2014/main" id="{FE05A1CD-91B5-41A3-99F0-78BB6A75303D}"/>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35" name="Text Box 205">
          <a:extLst>
            <a:ext uri="{FF2B5EF4-FFF2-40B4-BE49-F238E27FC236}">
              <a16:creationId xmlns:a16="http://schemas.microsoft.com/office/drawing/2014/main" id="{58253A5E-CD63-4CC6-865B-242EE7F2DF1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36" name="Text Box 204">
          <a:extLst>
            <a:ext uri="{FF2B5EF4-FFF2-40B4-BE49-F238E27FC236}">
              <a16:creationId xmlns:a16="http://schemas.microsoft.com/office/drawing/2014/main" id="{C81C8CE7-7D6A-4E95-B163-D55AC2A5D07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37" name="Text Box 205">
          <a:extLst>
            <a:ext uri="{FF2B5EF4-FFF2-40B4-BE49-F238E27FC236}">
              <a16:creationId xmlns:a16="http://schemas.microsoft.com/office/drawing/2014/main" id="{4113A529-F565-4742-937A-D9DD1834350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38" name="Text Box 204">
          <a:extLst>
            <a:ext uri="{FF2B5EF4-FFF2-40B4-BE49-F238E27FC236}">
              <a16:creationId xmlns:a16="http://schemas.microsoft.com/office/drawing/2014/main" id="{463F0198-9659-4EB7-9388-CF14DF883F9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39" name="Text Box 205">
          <a:extLst>
            <a:ext uri="{FF2B5EF4-FFF2-40B4-BE49-F238E27FC236}">
              <a16:creationId xmlns:a16="http://schemas.microsoft.com/office/drawing/2014/main" id="{2C4FA7A1-46F4-420D-A747-2589BBCC70A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40" name="Text Box 204">
          <a:extLst>
            <a:ext uri="{FF2B5EF4-FFF2-40B4-BE49-F238E27FC236}">
              <a16:creationId xmlns:a16="http://schemas.microsoft.com/office/drawing/2014/main" id="{49E798E5-8570-4126-95B7-7A2F94DF2C5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41" name="Text Box 205">
          <a:extLst>
            <a:ext uri="{FF2B5EF4-FFF2-40B4-BE49-F238E27FC236}">
              <a16:creationId xmlns:a16="http://schemas.microsoft.com/office/drawing/2014/main" id="{14AA28BA-6E70-4089-A786-7FFC45BEE25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42" name="Text Box 204">
          <a:extLst>
            <a:ext uri="{FF2B5EF4-FFF2-40B4-BE49-F238E27FC236}">
              <a16:creationId xmlns:a16="http://schemas.microsoft.com/office/drawing/2014/main" id="{CB8ECFCF-9C40-472E-9830-088360EF2A6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43" name="Text Box 205">
          <a:extLst>
            <a:ext uri="{FF2B5EF4-FFF2-40B4-BE49-F238E27FC236}">
              <a16:creationId xmlns:a16="http://schemas.microsoft.com/office/drawing/2014/main" id="{19197EB6-0418-4827-AD7F-F940568852A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44" name="Text Box 204">
          <a:extLst>
            <a:ext uri="{FF2B5EF4-FFF2-40B4-BE49-F238E27FC236}">
              <a16:creationId xmlns:a16="http://schemas.microsoft.com/office/drawing/2014/main" id="{D0EEA8BA-B2FB-4194-B804-F35EDCBF755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45" name="Text Box 205">
          <a:extLst>
            <a:ext uri="{FF2B5EF4-FFF2-40B4-BE49-F238E27FC236}">
              <a16:creationId xmlns:a16="http://schemas.microsoft.com/office/drawing/2014/main" id="{6E2BEC31-68FD-4699-9686-6BD76CAF402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46" name="Text Box 204">
          <a:extLst>
            <a:ext uri="{FF2B5EF4-FFF2-40B4-BE49-F238E27FC236}">
              <a16:creationId xmlns:a16="http://schemas.microsoft.com/office/drawing/2014/main" id="{F289FA29-48CB-4612-8BA2-2325C29FB58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47" name="Text Box 205">
          <a:extLst>
            <a:ext uri="{FF2B5EF4-FFF2-40B4-BE49-F238E27FC236}">
              <a16:creationId xmlns:a16="http://schemas.microsoft.com/office/drawing/2014/main" id="{EB3F4189-F22F-4D05-9B3F-41394787F82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48" name="Text Box 204">
          <a:extLst>
            <a:ext uri="{FF2B5EF4-FFF2-40B4-BE49-F238E27FC236}">
              <a16:creationId xmlns:a16="http://schemas.microsoft.com/office/drawing/2014/main" id="{D85A8617-25DB-4EF8-B118-490C5E53948A}"/>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49" name="Text Box 205">
          <a:extLst>
            <a:ext uri="{FF2B5EF4-FFF2-40B4-BE49-F238E27FC236}">
              <a16:creationId xmlns:a16="http://schemas.microsoft.com/office/drawing/2014/main" id="{FCA16C8D-D715-4A64-8834-BFF6D2F40BD3}"/>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50" name="Text Box 204">
          <a:extLst>
            <a:ext uri="{FF2B5EF4-FFF2-40B4-BE49-F238E27FC236}">
              <a16:creationId xmlns:a16="http://schemas.microsoft.com/office/drawing/2014/main" id="{6A363DCD-3E6F-4F10-ABD1-588C5DC1185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51" name="Text Box 205">
          <a:extLst>
            <a:ext uri="{FF2B5EF4-FFF2-40B4-BE49-F238E27FC236}">
              <a16:creationId xmlns:a16="http://schemas.microsoft.com/office/drawing/2014/main" id="{B5165C5D-CB6F-4D65-9669-E0A1890F430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52" name="Text Box 204">
          <a:extLst>
            <a:ext uri="{FF2B5EF4-FFF2-40B4-BE49-F238E27FC236}">
              <a16:creationId xmlns:a16="http://schemas.microsoft.com/office/drawing/2014/main" id="{D2A71097-A944-4B54-9C59-4D9A3109DA2D}"/>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53" name="Text Box 205">
          <a:extLst>
            <a:ext uri="{FF2B5EF4-FFF2-40B4-BE49-F238E27FC236}">
              <a16:creationId xmlns:a16="http://schemas.microsoft.com/office/drawing/2014/main" id="{43AF673B-2187-4740-8A29-285EFFAE543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54" name="Text Box 204">
          <a:extLst>
            <a:ext uri="{FF2B5EF4-FFF2-40B4-BE49-F238E27FC236}">
              <a16:creationId xmlns:a16="http://schemas.microsoft.com/office/drawing/2014/main" id="{B814D423-3FD0-44C9-9726-BAD565EF882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55" name="Text Box 205">
          <a:extLst>
            <a:ext uri="{FF2B5EF4-FFF2-40B4-BE49-F238E27FC236}">
              <a16:creationId xmlns:a16="http://schemas.microsoft.com/office/drawing/2014/main" id="{C095B54B-869A-4793-B5AB-D2CDB6E88B7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56" name="Text Box 204">
          <a:extLst>
            <a:ext uri="{FF2B5EF4-FFF2-40B4-BE49-F238E27FC236}">
              <a16:creationId xmlns:a16="http://schemas.microsoft.com/office/drawing/2014/main" id="{693CC764-14E9-4E16-A753-BCA0C516077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57" name="Text Box 205">
          <a:extLst>
            <a:ext uri="{FF2B5EF4-FFF2-40B4-BE49-F238E27FC236}">
              <a16:creationId xmlns:a16="http://schemas.microsoft.com/office/drawing/2014/main" id="{2E198435-B1EC-427E-9177-9C6D76E3DFE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58" name="Text Box 204">
          <a:extLst>
            <a:ext uri="{FF2B5EF4-FFF2-40B4-BE49-F238E27FC236}">
              <a16:creationId xmlns:a16="http://schemas.microsoft.com/office/drawing/2014/main" id="{CB41F25B-4B02-41C8-B357-632E1C60112C}"/>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59" name="Text Box 205">
          <a:extLst>
            <a:ext uri="{FF2B5EF4-FFF2-40B4-BE49-F238E27FC236}">
              <a16:creationId xmlns:a16="http://schemas.microsoft.com/office/drawing/2014/main" id="{86D8E996-1527-450B-AD4E-B74F32AB3FE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60" name="Text Box 204">
          <a:extLst>
            <a:ext uri="{FF2B5EF4-FFF2-40B4-BE49-F238E27FC236}">
              <a16:creationId xmlns:a16="http://schemas.microsoft.com/office/drawing/2014/main" id="{9C81382F-CE0A-40A2-8CC8-4611BAD240F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61" name="Text Box 205">
          <a:extLst>
            <a:ext uri="{FF2B5EF4-FFF2-40B4-BE49-F238E27FC236}">
              <a16:creationId xmlns:a16="http://schemas.microsoft.com/office/drawing/2014/main" id="{6C3C701C-1A54-4AED-A508-12072E40E3BA}"/>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62" name="Text Box 204">
          <a:extLst>
            <a:ext uri="{FF2B5EF4-FFF2-40B4-BE49-F238E27FC236}">
              <a16:creationId xmlns:a16="http://schemas.microsoft.com/office/drawing/2014/main" id="{7D3308DB-0D68-485F-A425-3C06D09C9A4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63" name="Text Box 205">
          <a:extLst>
            <a:ext uri="{FF2B5EF4-FFF2-40B4-BE49-F238E27FC236}">
              <a16:creationId xmlns:a16="http://schemas.microsoft.com/office/drawing/2014/main" id="{6D115DB2-4D05-4E34-B131-B4A5200BBAF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64" name="Text Box 204">
          <a:extLst>
            <a:ext uri="{FF2B5EF4-FFF2-40B4-BE49-F238E27FC236}">
              <a16:creationId xmlns:a16="http://schemas.microsoft.com/office/drawing/2014/main" id="{A04D70E3-40B9-426A-B061-1CF4572E7A8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65" name="Text Box 205">
          <a:extLst>
            <a:ext uri="{FF2B5EF4-FFF2-40B4-BE49-F238E27FC236}">
              <a16:creationId xmlns:a16="http://schemas.microsoft.com/office/drawing/2014/main" id="{9089C104-3A0E-47DF-BB52-B47567D7328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66" name="Text Box 204">
          <a:extLst>
            <a:ext uri="{FF2B5EF4-FFF2-40B4-BE49-F238E27FC236}">
              <a16:creationId xmlns:a16="http://schemas.microsoft.com/office/drawing/2014/main" id="{20292FDA-4C05-458B-97E2-3982C7E34C3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67" name="Text Box 205">
          <a:extLst>
            <a:ext uri="{FF2B5EF4-FFF2-40B4-BE49-F238E27FC236}">
              <a16:creationId xmlns:a16="http://schemas.microsoft.com/office/drawing/2014/main" id="{7F7D075F-7D14-420D-9150-502F08C604BA}"/>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68" name="Text Box 204">
          <a:extLst>
            <a:ext uri="{FF2B5EF4-FFF2-40B4-BE49-F238E27FC236}">
              <a16:creationId xmlns:a16="http://schemas.microsoft.com/office/drawing/2014/main" id="{FCD42743-A195-4423-B1DF-90FC921B5FC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69" name="Text Box 205">
          <a:extLst>
            <a:ext uri="{FF2B5EF4-FFF2-40B4-BE49-F238E27FC236}">
              <a16:creationId xmlns:a16="http://schemas.microsoft.com/office/drawing/2014/main" id="{8F6BF353-FFD5-409E-8B85-8EF4AF2DF77C}"/>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70" name="Text Box 204">
          <a:extLst>
            <a:ext uri="{FF2B5EF4-FFF2-40B4-BE49-F238E27FC236}">
              <a16:creationId xmlns:a16="http://schemas.microsoft.com/office/drawing/2014/main" id="{C868B151-0841-4B6A-B346-668A766E3CA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71" name="Text Box 205">
          <a:extLst>
            <a:ext uri="{FF2B5EF4-FFF2-40B4-BE49-F238E27FC236}">
              <a16:creationId xmlns:a16="http://schemas.microsoft.com/office/drawing/2014/main" id="{458B8294-C974-4298-8D1D-40E13FCE9F5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72" name="Text Box 204">
          <a:extLst>
            <a:ext uri="{FF2B5EF4-FFF2-40B4-BE49-F238E27FC236}">
              <a16:creationId xmlns:a16="http://schemas.microsoft.com/office/drawing/2014/main" id="{8824F728-85ED-493D-A3D6-0BE1EF5759C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73" name="Text Box 205">
          <a:extLst>
            <a:ext uri="{FF2B5EF4-FFF2-40B4-BE49-F238E27FC236}">
              <a16:creationId xmlns:a16="http://schemas.microsoft.com/office/drawing/2014/main" id="{412B63FD-5C91-4502-8607-E776C902166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74" name="Text Box 204">
          <a:extLst>
            <a:ext uri="{FF2B5EF4-FFF2-40B4-BE49-F238E27FC236}">
              <a16:creationId xmlns:a16="http://schemas.microsoft.com/office/drawing/2014/main" id="{640EB8BE-DF5B-4C65-8AB7-7F1C01F626C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75" name="Text Box 205">
          <a:extLst>
            <a:ext uri="{FF2B5EF4-FFF2-40B4-BE49-F238E27FC236}">
              <a16:creationId xmlns:a16="http://schemas.microsoft.com/office/drawing/2014/main" id="{AD982FD1-66DE-4BFB-B401-B6C24615B5D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76" name="Text Box 204">
          <a:extLst>
            <a:ext uri="{FF2B5EF4-FFF2-40B4-BE49-F238E27FC236}">
              <a16:creationId xmlns:a16="http://schemas.microsoft.com/office/drawing/2014/main" id="{36855AA0-DF4C-4876-A0FC-F8D20C1458F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77" name="Text Box 205">
          <a:extLst>
            <a:ext uri="{FF2B5EF4-FFF2-40B4-BE49-F238E27FC236}">
              <a16:creationId xmlns:a16="http://schemas.microsoft.com/office/drawing/2014/main" id="{86162F3E-1309-4E92-8E91-F82F6AB55D3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78" name="Text Box 204">
          <a:extLst>
            <a:ext uri="{FF2B5EF4-FFF2-40B4-BE49-F238E27FC236}">
              <a16:creationId xmlns:a16="http://schemas.microsoft.com/office/drawing/2014/main" id="{43D0D54B-A728-4FF1-9002-87B4C2193CCD}"/>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79" name="Text Box 205">
          <a:extLst>
            <a:ext uri="{FF2B5EF4-FFF2-40B4-BE49-F238E27FC236}">
              <a16:creationId xmlns:a16="http://schemas.microsoft.com/office/drawing/2014/main" id="{4FD3FB04-41EE-45AB-93CE-BBB41E0CD32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80" name="Text Box 204">
          <a:extLst>
            <a:ext uri="{FF2B5EF4-FFF2-40B4-BE49-F238E27FC236}">
              <a16:creationId xmlns:a16="http://schemas.microsoft.com/office/drawing/2014/main" id="{6A6695B9-EB8A-4DB1-A7DA-AB9A9E8A8CA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81" name="Text Box 205">
          <a:extLst>
            <a:ext uri="{FF2B5EF4-FFF2-40B4-BE49-F238E27FC236}">
              <a16:creationId xmlns:a16="http://schemas.microsoft.com/office/drawing/2014/main" id="{0EF5A5F7-2FFE-4957-9263-FD808FAA1F6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82" name="Text Box 204">
          <a:extLst>
            <a:ext uri="{FF2B5EF4-FFF2-40B4-BE49-F238E27FC236}">
              <a16:creationId xmlns:a16="http://schemas.microsoft.com/office/drawing/2014/main" id="{CB21DE2F-D1DB-4295-88D6-ADA04851959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83" name="Text Box 205">
          <a:extLst>
            <a:ext uri="{FF2B5EF4-FFF2-40B4-BE49-F238E27FC236}">
              <a16:creationId xmlns:a16="http://schemas.microsoft.com/office/drawing/2014/main" id="{8EEEB5EC-505A-4E2F-8913-F683458B5C3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84" name="Text Box 204">
          <a:extLst>
            <a:ext uri="{FF2B5EF4-FFF2-40B4-BE49-F238E27FC236}">
              <a16:creationId xmlns:a16="http://schemas.microsoft.com/office/drawing/2014/main" id="{46AABC75-CDB5-4158-BDE8-1E00B6AFABD3}"/>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85" name="Text Box 205">
          <a:extLst>
            <a:ext uri="{FF2B5EF4-FFF2-40B4-BE49-F238E27FC236}">
              <a16:creationId xmlns:a16="http://schemas.microsoft.com/office/drawing/2014/main" id="{0912F8EA-699E-4DEF-821C-4C5D0950351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86" name="Text Box 204">
          <a:extLst>
            <a:ext uri="{FF2B5EF4-FFF2-40B4-BE49-F238E27FC236}">
              <a16:creationId xmlns:a16="http://schemas.microsoft.com/office/drawing/2014/main" id="{D6C09C63-727E-4223-B832-060DAC0242B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87" name="Text Box 205">
          <a:extLst>
            <a:ext uri="{FF2B5EF4-FFF2-40B4-BE49-F238E27FC236}">
              <a16:creationId xmlns:a16="http://schemas.microsoft.com/office/drawing/2014/main" id="{7E26163F-5886-4C5F-9AB0-ADECEEC1B5A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88" name="Text Box 204">
          <a:extLst>
            <a:ext uri="{FF2B5EF4-FFF2-40B4-BE49-F238E27FC236}">
              <a16:creationId xmlns:a16="http://schemas.microsoft.com/office/drawing/2014/main" id="{A9B901A0-225C-4795-85E0-3625A59413AA}"/>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89" name="Text Box 205">
          <a:extLst>
            <a:ext uri="{FF2B5EF4-FFF2-40B4-BE49-F238E27FC236}">
              <a16:creationId xmlns:a16="http://schemas.microsoft.com/office/drawing/2014/main" id="{3B6A03A0-F905-4E30-B152-07A5DF2C195A}"/>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90" name="Text Box 204">
          <a:extLst>
            <a:ext uri="{FF2B5EF4-FFF2-40B4-BE49-F238E27FC236}">
              <a16:creationId xmlns:a16="http://schemas.microsoft.com/office/drawing/2014/main" id="{7F99BC6B-55FA-4B94-A38C-5C72702AB64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91" name="Text Box 205">
          <a:extLst>
            <a:ext uri="{FF2B5EF4-FFF2-40B4-BE49-F238E27FC236}">
              <a16:creationId xmlns:a16="http://schemas.microsoft.com/office/drawing/2014/main" id="{F047A856-902E-47A7-840B-E72595331F0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92" name="Text Box 204">
          <a:extLst>
            <a:ext uri="{FF2B5EF4-FFF2-40B4-BE49-F238E27FC236}">
              <a16:creationId xmlns:a16="http://schemas.microsoft.com/office/drawing/2014/main" id="{47A3EF8D-6918-4491-9C53-31FBF604B20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93" name="Text Box 205">
          <a:extLst>
            <a:ext uri="{FF2B5EF4-FFF2-40B4-BE49-F238E27FC236}">
              <a16:creationId xmlns:a16="http://schemas.microsoft.com/office/drawing/2014/main" id="{35F467CB-0CC4-45D1-9C42-27CB73E6B8ED}"/>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94" name="Text Box 204">
          <a:extLst>
            <a:ext uri="{FF2B5EF4-FFF2-40B4-BE49-F238E27FC236}">
              <a16:creationId xmlns:a16="http://schemas.microsoft.com/office/drawing/2014/main" id="{ACD0DBBE-09CB-435C-943E-68EC639C8AD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95" name="Text Box 205">
          <a:extLst>
            <a:ext uri="{FF2B5EF4-FFF2-40B4-BE49-F238E27FC236}">
              <a16:creationId xmlns:a16="http://schemas.microsoft.com/office/drawing/2014/main" id="{F3E85E69-E540-4C43-BB41-8E56124D6B6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96" name="Text Box 204">
          <a:extLst>
            <a:ext uri="{FF2B5EF4-FFF2-40B4-BE49-F238E27FC236}">
              <a16:creationId xmlns:a16="http://schemas.microsoft.com/office/drawing/2014/main" id="{71AD22C4-DC6E-44A3-B4D7-A01BD575A50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97" name="Text Box 205">
          <a:extLst>
            <a:ext uri="{FF2B5EF4-FFF2-40B4-BE49-F238E27FC236}">
              <a16:creationId xmlns:a16="http://schemas.microsoft.com/office/drawing/2014/main" id="{67F033DE-F95C-44FE-BCF9-A6CD36F33D1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98" name="Text Box 204">
          <a:extLst>
            <a:ext uri="{FF2B5EF4-FFF2-40B4-BE49-F238E27FC236}">
              <a16:creationId xmlns:a16="http://schemas.microsoft.com/office/drawing/2014/main" id="{3181A197-B4FC-405F-99E3-1AA587F2979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499" name="Text Box 205">
          <a:extLst>
            <a:ext uri="{FF2B5EF4-FFF2-40B4-BE49-F238E27FC236}">
              <a16:creationId xmlns:a16="http://schemas.microsoft.com/office/drawing/2014/main" id="{E53F784E-3E9B-4CD3-AB8D-EE7E6D33751C}"/>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00" name="Text Box 204">
          <a:extLst>
            <a:ext uri="{FF2B5EF4-FFF2-40B4-BE49-F238E27FC236}">
              <a16:creationId xmlns:a16="http://schemas.microsoft.com/office/drawing/2014/main" id="{44009BB2-EE6A-4422-A2E9-75CBF167A0C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01" name="Text Box 205">
          <a:extLst>
            <a:ext uri="{FF2B5EF4-FFF2-40B4-BE49-F238E27FC236}">
              <a16:creationId xmlns:a16="http://schemas.microsoft.com/office/drawing/2014/main" id="{7791750C-9B6B-484E-8EDD-8A4FA58DDC6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02" name="Text Box 204">
          <a:extLst>
            <a:ext uri="{FF2B5EF4-FFF2-40B4-BE49-F238E27FC236}">
              <a16:creationId xmlns:a16="http://schemas.microsoft.com/office/drawing/2014/main" id="{C79CE6F2-C75F-4680-9103-DFE1B972DD8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03" name="Text Box 205">
          <a:extLst>
            <a:ext uri="{FF2B5EF4-FFF2-40B4-BE49-F238E27FC236}">
              <a16:creationId xmlns:a16="http://schemas.microsoft.com/office/drawing/2014/main" id="{415D6193-B2CF-48AF-ADF3-6A3F61B79DE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04" name="Text Box 204">
          <a:extLst>
            <a:ext uri="{FF2B5EF4-FFF2-40B4-BE49-F238E27FC236}">
              <a16:creationId xmlns:a16="http://schemas.microsoft.com/office/drawing/2014/main" id="{F09C8710-F8A4-46D0-AFCC-1E42141FF3D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05" name="Text Box 205">
          <a:extLst>
            <a:ext uri="{FF2B5EF4-FFF2-40B4-BE49-F238E27FC236}">
              <a16:creationId xmlns:a16="http://schemas.microsoft.com/office/drawing/2014/main" id="{9A3DF61E-8B29-4E9B-8F0A-5568DF59860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06" name="Text Box 204">
          <a:extLst>
            <a:ext uri="{FF2B5EF4-FFF2-40B4-BE49-F238E27FC236}">
              <a16:creationId xmlns:a16="http://schemas.microsoft.com/office/drawing/2014/main" id="{27412E88-8A5E-40F2-A06C-4574D5DC373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07" name="Text Box 205">
          <a:extLst>
            <a:ext uri="{FF2B5EF4-FFF2-40B4-BE49-F238E27FC236}">
              <a16:creationId xmlns:a16="http://schemas.microsoft.com/office/drawing/2014/main" id="{54DFE230-F3C1-445F-A61F-BBFC030110F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08" name="Text Box 204">
          <a:extLst>
            <a:ext uri="{FF2B5EF4-FFF2-40B4-BE49-F238E27FC236}">
              <a16:creationId xmlns:a16="http://schemas.microsoft.com/office/drawing/2014/main" id="{617E75DD-5CEF-4815-B93C-FA499FFACB5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09" name="Text Box 205">
          <a:extLst>
            <a:ext uri="{FF2B5EF4-FFF2-40B4-BE49-F238E27FC236}">
              <a16:creationId xmlns:a16="http://schemas.microsoft.com/office/drawing/2014/main" id="{5C940A10-D05C-4B0C-BA2F-EFAC94F1725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10" name="Text Box 204">
          <a:extLst>
            <a:ext uri="{FF2B5EF4-FFF2-40B4-BE49-F238E27FC236}">
              <a16:creationId xmlns:a16="http://schemas.microsoft.com/office/drawing/2014/main" id="{02B9B60E-00FA-4DEE-8F76-3E2E278E883C}"/>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11" name="Text Box 205">
          <a:extLst>
            <a:ext uri="{FF2B5EF4-FFF2-40B4-BE49-F238E27FC236}">
              <a16:creationId xmlns:a16="http://schemas.microsoft.com/office/drawing/2014/main" id="{7D9A376D-1C5D-4402-9C2F-A5950454E39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12" name="Text Box 204">
          <a:extLst>
            <a:ext uri="{FF2B5EF4-FFF2-40B4-BE49-F238E27FC236}">
              <a16:creationId xmlns:a16="http://schemas.microsoft.com/office/drawing/2014/main" id="{9BF9FE13-63CB-464A-BA05-614C871E042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13" name="Text Box 205">
          <a:extLst>
            <a:ext uri="{FF2B5EF4-FFF2-40B4-BE49-F238E27FC236}">
              <a16:creationId xmlns:a16="http://schemas.microsoft.com/office/drawing/2014/main" id="{FA2702F7-9E95-4A71-824F-0667282907F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14" name="Text Box 204">
          <a:extLst>
            <a:ext uri="{FF2B5EF4-FFF2-40B4-BE49-F238E27FC236}">
              <a16:creationId xmlns:a16="http://schemas.microsoft.com/office/drawing/2014/main" id="{9E069238-3294-4C34-8C32-D952E803D40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15" name="Text Box 205">
          <a:extLst>
            <a:ext uri="{FF2B5EF4-FFF2-40B4-BE49-F238E27FC236}">
              <a16:creationId xmlns:a16="http://schemas.microsoft.com/office/drawing/2014/main" id="{3028A1C2-7807-4841-8D45-8AB2DC4155E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16" name="Text Box 204">
          <a:extLst>
            <a:ext uri="{FF2B5EF4-FFF2-40B4-BE49-F238E27FC236}">
              <a16:creationId xmlns:a16="http://schemas.microsoft.com/office/drawing/2014/main" id="{CF01C45E-8F9A-4ABC-9D4A-435C9BE709EA}"/>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17" name="Text Box 205">
          <a:extLst>
            <a:ext uri="{FF2B5EF4-FFF2-40B4-BE49-F238E27FC236}">
              <a16:creationId xmlns:a16="http://schemas.microsoft.com/office/drawing/2014/main" id="{882DCAE2-3AEE-4D27-9A24-CFA96CD2A34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18" name="Text Box 204">
          <a:extLst>
            <a:ext uri="{FF2B5EF4-FFF2-40B4-BE49-F238E27FC236}">
              <a16:creationId xmlns:a16="http://schemas.microsoft.com/office/drawing/2014/main" id="{8666D802-2A4D-42C0-B86A-F5823DE371F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19" name="Text Box 205">
          <a:extLst>
            <a:ext uri="{FF2B5EF4-FFF2-40B4-BE49-F238E27FC236}">
              <a16:creationId xmlns:a16="http://schemas.microsoft.com/office/drawing/2014/main" id="{CD4864E4-4160-4D9A-ACEA-2F7263ABE05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20" name="Text Box 204">
          <a:extLst>
            <a:ext uri="{FF2B5EF4-FFF2-40B4-BE49-F238E27FC236}">
              <a16:creationId xmlns:a16="http://schemas.microsoft.com/office/drawing/2014/main" id="{C0484277-F749-4939-A062-52D5ACF07AD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21" name="Text Box 205">
          <a:extLst>
            <a:ext uri="{FF2B5EF4-FFF2-40B4-BE49-F238E27FC236}">
              <a16:creationId xmlns:a16="http://schemas.microsoft.com/office/drawing/2014/main" id="{05C9D8C6-EFEA-44A0-AC17-7B799919517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22" name="Text Box 204">
          <a:extLst>
            <a:ext uri="{FF2B5EF4-FFF2-40B4-BE49-F238E27FC236}">
              <a16:creationId xmlns:a16="http://schemas.microsoft.com/office/drawing/2014/main" id="{C515A63C-B5B3-4704-A331-9DF37FE76F3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23" name="Text Box 205">
          <a:extLst>
            <a:ext uri="{FF2B5EF4-FFF2-40B4-BE49-F238E27FC236}">
              <a16:creationId xmlns:a16="http://schemas.microsoft.com/office/drawing/2014/main" id="{96F82BBB-3E5E-4F32-AC0B-70376A210CE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24" name="Text Box 204">
          <a:extLst>
            <a:ext uri="{FF2B5EF4-FFF2-40B4-BE49-F238E27FC236}">
              <a16:creationId xmlns:a16="http://schemas.microsoft.com/office/drawing/2014/main" id="{61E0FC29-C122-41B9-9A02-9A5DCF00DCC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25" name="Text Box 205">
          <a:extLst>
            <a:ext uri="{FF2B5EF4-FFF2-40B4-BE49-F238E27FC236}">
              <a16:creationId xmlns:a16="http://schemas.microsoft.com/office/drawing/2014/main" id="{48469BEB-F05E-434B-81FC-CA03EA61D0F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26" name="Text Box 204">
          <a:extLst>
            <a:ext uri="{FF2B5EF4-FFF2-40B4-BE49-F238E27FC236}">
              <a16:creationId xmlns:a16="http://schemas.microsoft.com/office/drawing/2014/main" id="{8F988E9B-A2AC-43E1-AB6C-E6D09929D3A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27" name="Text Box 205">
          <a:extLst>
            <a:ext uri="{FF2B5EF4-FFF2-40B4-BE49-F238E27FC236}">
              <a16:creationId xmlns:a16="http://schemas.microsoft.com/office/drawing/2014/main" id="{EE217A3B-BCF2-4126-B5E9-C57B0E24761D}"/>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28" name="Text Box 204">
          <a:extLst>
            <a:ext uri="{FF2B5EF4-FFF2-40B4-BE49-F238E27FC236}">
              <a16:creationId xmlns:a16="http://schemas.microsoft.com/office/drawing/2014/main" id="{AD4E6E2F-5F21-4431-8BB8-2AC8C1D4D733}"/>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29" name="Text Box 205">
          <a:extLst>
            <a:ext uri="{FF2B5EF4-FFF2-40B4-BE49-F238E27FC236}">
              <a16:creationId xmlns:a16="http://schemas.microsoft.com/office/drawing/2014/main" id="{5A7C4693-E05B-463F-B813-B0A42C5CD1B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30" name="Text Box 204">
          <a:extLst>
            <a:ext uri="{FF2B5EF4-FFF2-40B4-BE49-F238E27FC236}">
              <a16:creationId xmlns:a16="http://schemas.microsoft.com/office/drawing/2014/main" id="{642C8D98-5417-40D3-84D2-58550751C04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31" name="Text Box 205">
          <a:extLst>
            <a:ext uri="{FF2B5EF4-FFF2-40B4-BE49-F238E27FC236}">
              <a16:creationId xmlns:a16="http://schemas.microsoft.com/office/drawing/2014/main" id="{E7B0A1AF-FF68-4877-ADD9-618FB5CC0DE3}"/>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32" name="Text Box 204">
          <a:extLst>
            <a:ext uri="{FF2B5EF4-FFF2-40B4-BE49-F238E27FC236}">
              <a16:creationId xmlns:a16="http://schemas.microsoft.com/office/drawing/2014/main" id="{705C4043-F04C-4BA8-8512-9336645A3A0C}"/>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33" name="Text Box 205">
          <a:extLst>
            <a:ext uri="{FF2B5EF4-FFF2-40B4-BE49-F238E27FC236}">
              <a16:creationId xmlns:a16="http://schemas.microsoft.com/office/drawing/2014/main" id="{2404F57D-E108-49C8-9C7D-CBAD6B8030A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34" name="Text Box 204">
          <a:extLst>
            <a:ext uri="{FF2B5EF4-FFF2-40B4-BE49-F238E27FC236}">
              <a16:creationId xmlns:a16="http://schemas.microsoft.com/office/drawing/2014/main" id="{2CF2C52C-8E81-459F-BDBD-B5C81748989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35" name="Text Box 205">
          <a:extLst>
            <a:ext uri="{FF2B5EF4-FFF2-40B4-BE49-F238E27FC236}">
              <a16:creationId xmlns:a16="http://schemas.microsoft.com/office/drawing/2014/main" id="{1EA0D3E4-505D-466D-BF4D-3C15285B1CEC}"/>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36" name="Text Box 204">
          <a:extLst>
            <a:ext uri="{FF2B5EF4-FFF2-40B4-BE49-F238E27FC236}">
              <a16:creationId xmlns:a16="http://schemas.microsoft.com/office/drawing/2014/main" id="{EEF55F3B-7BA8-4E31-9F81-6661D28A193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37" name="Text Box 205">
          <a:extLst>
            <a:ext uri="{FF2B5EF4-FFF2-40B4-BE49-F238E27FC236}">
              <a16:creationId xmlns:a16="http://schemas.microsoft.com/office/drawing/2014/main" id="{E1A9C23E-F68A-42B7-987B-98702E11879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38" name="Text Box 204">
          <a:extLst>
            <a:ext uri="{FF2B5EF4-FFF2-40B4-BE49-F238E27FC236}">
              <a16:creationId xmlns:a16="http://schemas.microsoft.com/office/drawing/2014/main" id="{28DA9CBC-DA56-4481-AB3E-2C7353FD1C5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39" name="Text Box 205">
          <a:extLst>
            <a:ext uri="{FF2B5EF4-FFF2-40B4-BE49-F238E27FC236}">
              <a16:creationId xmlns:a16="http://schemas.microsoft.com/office/drawing/2014/main" id="{A77382F6-3D3C-4B9F-B6A8-6411B9972CDC}"/>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40" name="Text Box 204">
          <a:extLst>
            <a:ext uri="{FF2B5EF4-FFF2-40B4-BE49-F238E27FC236}">
              <a16:creationId xmlns:a16="http://schemas.microsoft.com/office/drawing/2014/main" id="{9C74F306-1D2E-44A5-A9D6-FB1DF8E3545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41" name="Text Box 205">
          <a:extLst>
            <a:ext uri="{FF2B5EF4-FFF2-40B4-BE49-F238E27FC236}">
              <a16:creationId xmlns:a16="http://schemas.microsoft.com/office/drawing/2014/main" id="{4B31A576-7E38-4746-AA5C-CE3BC7F0C24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42" name="Text Box 204">
          <a:extLst>
            <a:ext uri="{FF2B5EF4-FFF2-40B4-BE49-F238E27FC236}">
              <a16:creationId xmlns:a16="http://schemas.microsoft.com/office/drawing/2014/main" id="{A29847CE-9411-4933-A668-5487AB7F956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43" name="Text Box 205">
          <a:extLst>
            <a:ext uri="{FF2B5EF4-FFF2-40B4-BE49-F238E27FC236}">
              <a16:creationId xmlns:a16="http://schemas.microsoft.com/office/drawing/2014/main" id="{F8A6E9D6-FD77-4506-B643-64AA537F7EE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44" name="Text Box 204">
          <a:extLst>
            <a:ext uri="{FF2B5EF4-FFF2-40B4-BE49-F238E27FC236}">
              <a16:creationId xmlns:a16="http://schemas.microsoft.com/office/drawing/2014/main" id="{5E7175B3-7297-42B0-9EB1-DD040C096F5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45" name="Text Box 205">
          <a:extLst>
            <a:ext uri="{FF2B5EF4-FFF2-40B4-BE49-F238E27FC236}">
              <a16:creationId xmlns:a16="http://schemas.microsoft.com/office/drawing/2014/main" id="{8C1A0D95-DE23-4136-B720-9ACC229E75E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46" name="Text Box 204">
          <a:extLst>
            <a:ext uri="{FF2B5EF4-FFF2-40B4-BE49-F238E27FC236}">
              <a16:creationId xmlns:a16="http://schemas.microsoft.com/office/drawing/2014/main" id="{F84CE9DB-6216-4315-BB80-881EC734676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47" name="Text Box 205">
          <a:extLst>
            <a:ext uri="{FF2B5EF4-FFF2-40B4-BE49-F238E27FC236}">
              <a16:creationId xmlns:a16="http://schemas.microsoft.com/office/drawing/2014/main" id="{3C775BB9-4C93-4195-8A3C-A54095BBA53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48" name="Text Box 204">
          <a:extLst>
            <a:ext uri="{FF2B5EF4-FFF2-40B4-BE49-F238E27FC236}">
              <a16:creationId xmlns:a16="http://schemas.microsoft.com/office/drawing/2014/main" id="{FA0FCF69-A929-4ED2-9057-F439A289C45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49" name="Text Box 205">
          <a:extLst>
            <a:ext uri="{FF2B5EF4-FFF2-40B4-BE49-F238E27FC236}">
              <a16:creationId xmlns:a16="http://schemas.microsoft.com/office/drawing/2014/main" id="{FD06A1D6-76D7-4B31-B14F-FA75D14E894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50" name="Text Box 204">
          <a:extLst>
            <a:ext uri="{FF2B5EF4-FFF2-40B4-BE49-F238E27FC236}">
              <a16:creationId xmlns:a16="http://schemas.microsoft.com/office/drawing/2014/main" id="{FD2579DA-50AE-4869-8295-6848DC11C9D3}"/>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51" name="Text Box 205">
          <a:extLst>
            <a:ext uri="{FF2B5EF4-FFF2-40B4-BE49-F238E27FC236}">
              <a16:creationId xmlns:a16="http://schemas.microsoft.com/office/drawing/2014/main" id="{066C8C73-FC7E-475A-8F28-8CAAE7B0623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52" name="Text Box 204">
          <a:extLst>
            <a:ext uri="{FF2B5EF4-FFF2-40B4-BE49-F238E27FC236}">
              <a16:creationId xmlns:a16="http://schemas.microsoft.com/office/drawing/2014/main" id="{455373DA-8C4C-418B-A72C-D4FA64EF2F8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53" name="Text Box 205">
          <a:extLst>
            <a:ext uri="{FF2B5EF4-FFF2-40B4-BE49-F238E27FC236}">
              <a16:creationId xmlns:a16="http://schemas.microsoft.com/office/drawing/2014/main" id="{709382FA-F478-4EF3-A29F-353869D44B9C}"/>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54" name="Text Box 204">
          <a:extLst>
            <a:ext uri="{FF2B5EF4-FFF2-40B4-BE49-F238E27FC236}">
              <a16:creationId xmlns:a16="http://schemas.microsoft.com/office/drawing/2014/main" id="{6A48D750-4E8A-48D8-BA9A-CEE146D36F7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55" name="Text Box 205">
          <a:extLst>
            <a:ext uri="{FF2B5EF4-FFF2-40B4-BE49-F238E27FC236}">
              <a16:creationId xmlns:a16="http://schemas.microsoft.com/office/drawing/2014/main" id="{41AE8F25-6A86-42C6-A8A5-6097A9D6382D}"/>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56" name="Text Box 204">
          <a:extLst>
            <a:ext uri="{FF2B5EF4-FFF2-40B4-BE49-F238E27FC236}">
              <a16:creationId xmlns:a16="http://schemas.microsoft.com/office/drawing/2014/main" id="{993760E0-FEA2-428B-8FC9-1A5F85F6A60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57" name="Text Box 205">
          <a:extLst>
            <a:ext uri="{FF2B5EF4-FFF2-40B4-BE49-F238E27FC236}">
              <a16:creationId xmlns:a16="http://schemas.microsoft.com/office/drawing/2014/main" id="{077A9764-B1E1-4126-A8E9-643ED3FD3B4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58" name="Text Box 204">
          <a:extLst>
            <a:ext uri="{FF2B5EF4-FFF2-40B4-BE49-F238E27FC236}">
              <a16:creationId xmlns:a16="http://schemas.microsoft.com/office/drawing/2014/main" id="{0B6E8769-0087-41A8-BAB5-05862757DF6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59" name="Text Box 205">
          <a:extLst>
            <a:ext uri="{FF2B5EF4-FFF2-40B4-BE49-F238E27FC236}">
              <a16:creationId xmlns:a16="http://schemas.microsoft.com/office/drawing/2014/main" id="{F21C3A4C-7598-4988-B2BF-9743BDD0A64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60" name="Text Box 204">
          <a:extLst>
            <a:ext uri="{FF2B5EF4-FFF2-40B4-BE49-F238E27FC236}">
              <a16:creationId xmlns:a16="http://schemas.microsoft.com/office/drawing/2014/main" id="{9B45EBC2-E6CD-484E-8C70-D23715AEB9E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61" name="Text Box 205">
          <a:extLst>
            <a:ext uri="{FF2B5EF4-FFF2-40B4-BE49-F238E27FC236}">
              <a16:creationId xmlns:a16="http://schemas.microsoft.com/office/drawing/2014/main" id="{DBAC7CE0-D272-4349-9CF9-1B3903B123E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62" name="Text Box 204">
          <a:extLst>
            <a:ext uri="{FF2B5EF4-FFF2-40B4-BE49-F238E27FC236}">
              <a16:creationId xmlns:a16="http://schemas.microsoft.com/office/drawing/2014/main" id="{79F32D76-05A0-4331-BAB8-35592F6BB19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63" name="Text Box 205">
          <a:extLst>
            <a:ext uri="{FF2B5EF4-FFF2-40B4-BE49-F238E27FC236}">
              <a16:creationId xmlns:a16="http://schemas.microsoft.com/office/drawing/2014/main" id="{885C88EF-FBA8-4B59-93FF-88031FBC1A5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64" name="Text Box 204">
          <a:extLst>
            <a:ext uri="{FF2B5EF4-FFF2-40B4-BE49-F238E27FC236}">
              <a16:creationId xmlns:a16="http://schemas.microsoft.com/office/drawing/2014/main" id="{4313C101-EE46-40E1-9EDC-4598A7385EA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65" name="Text Box 205">
          <a:extLst>
            <a:ext uri="{FF2B5EF4-FFF2-40B4-BE49-F238E27FC236}">
              <a16:creationId xmlns:a16="http://schemas.microsoft.com/office/drawing/2014/main" id="{8B152DB4-B2CA-48E6-AF9F-EC169AFCFB3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66" name="Text Box 204">
          <a:extLst>
            <a:ext uri="{FF2B5EF4-FFF2-40B4-BE49-F238E27FC236}">
              <a16:creationId xmlns:a16="http://schemas.microsoft.com/office/drawing/2014/main" id="{AC76AE95-C7BF-44BD-8217-D2AE4EA828D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67" name="Text Box 205">
          <a:extLst>
            <a:ext uri="{FF2B5EF4-FFF2-40B4-BE49-F238E27FC236}">
              <a16:creationId xmlns:a16="http://schemas.microsoft.com/office/drawing/2014/main" id="{C2E8B77B-0B6D-4BEF-9A0B-0330C689016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68" name="Text Box 204">
          <a:extLst>
            <a:ext uri="{FF2B5EF4-FFF2-40B4-BE49-F238E27FC236}">
              <a16:creationId xmlns:a16="http://schemas.microsoft.com/office/drawing/2014/main" id="{B6512A29-AEDE-45B0-A78C-FEA7DDDFDBD3}"/>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69" name="Text Box 205">
          <a:extLst>
            <a:ext uri="{FF2B5EF4-FFF2-40B4-BE49-F238E27FC236}">
              <a16:creationId xmlns:a16="http://schemas.microsoft.com/office/drawing/2014/main" id="{5B415653-74E8-4C0D-BD06-3D93E6F715D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70" name="Text Box 204">
          <a:extLst>
            <a:ext uri="{FF2B5EF4-FFF2-40B4-BE49-F238E27FC236}">
              <a16:creationId xmlns:a16="http://schemas.microsoft.com/office/drawing/2014/main" id="{770C043D-6C98-4E8A-B5F1-85C7A0F5A53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71" name="Text Box 205">
          <a:extLst>
            <a:ext uri="{FF2B5EF4-FFF2-40B4-BE49-F238E27FC236}">
              <a16:creationId xmlns:a16="http://schemas.microsoft.com/office/drawing/2014/main" id="{8902BFB8-9742-4853-B646-CF1705823F1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72" name="Text Box 204">
          <a:extLst>
            <a:ext uri="{FF2B5EF4-FFF2-40B4-BE49-F238E27FC236}">
              <a16:creationId xmlns:a16="http://schemas.microsoft.com/office/drawing/2014/main" id="{97DA3C4B-ABE2-41A5-B150-453243EE176A}"/>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73" name="Text Box 205">
          <a:extLst>
            <a:ext uri="{FF2B5EF4-FFF2-40B4-BE49-F238E27FC236}">
              <a16:creationId xmlns:a16="http://schemas.microsoft.com/office/drawing/2014/main" id="{2F21A921-17C1-4088-B61C-D804F34F7F1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74" name="Text Box 204">
          <a:extLst>
            <a:ext uri="{FF2B5EF4-FFF2-40B4-BE49-F238E27FC236}">
              <a16:creationId xmlns:a16="http://schemas.microsoft.com/office/drawing/2014/main" id="{D4B571DF-71C7-4AE6-BFE1-BA99A9DBC42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75" name="Text Box 205">
          <a:extLst>
            <a:ext uri="{FF2B5EF4-FFF2-40B4-BE49-F238E27FC236}">
              <a16:creationId xmlns:a16="http://schemas.microsoft.com/office/drawing/2014/main" id="{EB46FF92-8013-427A-80B6-B3E394FA48E3}"/>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76" name="Text Box 204">
          <a:extLst>
            <a:ext uri="{FF2B5EF4-FFF2-40B4-BE49-F238E27FC236}">
              <a16:creationId xmlns:a16="http://schemas.microsoft.com/office/drawing/2014/main" id="{98E067FC-017F-49BC-82B6-BD0B40D3F6B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77" name="Text Box 205">
          <a:extLst>
            <a:ext uri="{FF2B5EF4-FFF2-40B4-BE49-F238E27FC236}">
              <a16:creationId xmlns:a16="http://schemas.microsoft.com/office/drawing/2014/main" id="{DBD2F60B-2546-4217-8EB7-6308716620F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78" name="Text Box 204">
          <a:extLst>
            <a:ext uri="{FF2B5EF4-FFF2-40B4-BE49-F238E27FC236}">
              <a16:creationId xmlns:a16="http://schemas.microsoft.com/office/drawing/2014/main" id="{0D4539B9-EA20-40E8-80DA-FAD10D0D2A7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79" name="Text Box 205">
          <a:extLst>
            <a:ext uri="{FF2B5EF4-FFF2-40B4-BE49-F238E27FC236}">
              <a16:creationId xmlns:a16="http://schemas.microsoft.com/office/drawing/2014/main" id="{AABCC04A-B911-4B1D-BF2B-C892A6F872EC}"/>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80" name="Text Box 204">
          <a:extLst>
            <a:ext uri="{FF2B5EF4-FFF2-40B4-BE49-F238E27FC236}">
              <a16:creationId xmlns:a16="http://schemas.microsoft.com/office/drawing/2014/main" id="{787CF781-907B-4356-8C2D-807CFD0FFA4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81" name="Text Box 205">
          <a:extLst>
            <a:ext uri="{FF2B5EF4-FFF2-40B4-BE49-F238E27FC236}">
              <a16:creationId xmlns:a16="http://schemas.microsoft.com/office/drawing/2014/main" id="{C817ABCF-2BB2-4DA1-BE02-596F5E3C318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82" name="Text Box 204">
          <a:extLst>
            <a:ext uri="{FF2B5EF4-FFF2-40B4-BE49-F238E27FC236}">
              <a16:creationId xmlns:a16="http://schemas.microsoft.com/office/drawing/2014/main" id="{65CF0282-8722-42C2-BC7D-1C37EEB2E04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83" name="Text Box 205">
          <a:extLst>
            <a:ext uri="{FF2B5EF4-FFF2-40B4-BE49-F238E27FC236}">
              <a16:creationId xmlns:a16="http://schemas.microsoft.com/office/drawing/2014/main" id="{24BE5A49-FABA-4465-9226-B4F30693966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84" name="Text Box 204">
          <a:extLst>
            <a:ext uri="{FF2B5EF4-FFF2-40B4-BE49-F238E27FC236}">
              <a16:creationId xmlns:a16="http://schemas.microsoft.com/office/drawing/2014/main" id="{E142A95A-C9D6-4A7D-8997-B070956EA59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85" name="Text Box 205">
          <a:extLst>
            <a:ext uri="{FF2B5EF4-FFF2-40B4-BE49-F238E27FC236}">
              <a16:creationId xmlns:a16="http://schemas.microsoft.com/office/drawing/2014/main" id="{D1E85863-A7A6-40CE-B354-536AA5ED0F0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86" name="Text Box 204">
          <a:extLst>
            <a:ext uri="{FF2B5EF4-FFF2-40B4-BE49-F238E27FC236}">
              <a16:creationId xmlns:a16="http://schemas.microsoft.com/office/drawing/2014/main" id="{F0B5E37D-3EDF-4B09-9435-541697FAFC3D}"/>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87" name="Text Box 205">
          <a:extLst>
            <a:ext uri="{FF2B5EF4-FFF2-40B4-BE49-F238E27FC236}">
              <a16:creationId xmlns:a16="http://schemas.microsoft.com/office/drawing/2014/main" id="{8D1666A8-4D1C-4165-BC05-1428F2A03FF3}"/>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88" name="Text Box 204">
          <a:extLst>
            <a:ext uri="{FF2B5EF4-FFF2-40B4-BE49-F238E27FC236}">
              <a16:creationId xmlns:a16="http://schemas.microsoft.com/office/drawing/2014/main" id="{C4D1F5EC-BD70-417D-BD0F-0C60099B800D}"/>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89" name="Text Box 205">
          <a:extLst>
            <a:ext uri="{FF2B5EF4-FFF2-40B4-BE49-F238E27FC236}">
              <a16:creationId xmlns:a16="http://schemas.microsoft.com/office/drawing/2014/main" id="{3203109D-C672-43CD-9E42-17F05D53C0A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90" name="Text Box 204">
          <a:extLst>
            <a:ext uri="{FF2B5EF4-FFF2-40B4-BE49-F238E27FC236}">
              <a16:creationId xmlns:a16="http://schemas.microsoft.com/office/drawing/2014/main" id="{53A0DC04-8488-4FEF-82A3-893EB7AAA2B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91" name="Text Box 205">
          <a:extLst>
            <a:ext uri="{FF2B5EF4-FFF2-40B4-BE49-F238E27FC236}">
              <a16:creationId xmlns:a16="http://schemas.microsoft.com/office/drawing/2014/main" id="{B87FB5D7-6CA4-42A2-AC3E-FB6CEB8533E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92" name="Text Box 204">
          <a:extLst>
            <a:ext uri="{FF2B5EF4-FFF2-40B4-BE49-F238E27FC236}">
              <a16:creationId xmlns:a16="http://schemas.microsoft.com/office/drawing/2014/main" id="{34CD3BA1-3CEA-4619-A695-25EAA4C9875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93" name="Text Box 205">
          <a:extLst>
            <a:ext uri="{FF2B5EF4-FFF2-40B4-BE49-F238E27FC236}">
              <a16:creationId xmlns:a16="http://schemas.microsoft.com/office/drawing/2014/main" id="{D2C7972C-079C-4373-8712-718ED2D0F1AC}"/>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94" name="Text Box 204">
          <a:extLst>
            <a:ext uri="{FF2B5EF4-FFF2-40B4-BE49-F238E27FC236}">
              <a16:creationId xmlns:a16="http://schemas.microsoft.com/office/drawing/2014/main" id="{6C4D0725-59F2-4D9A-B56B-CDD42136D95A}"/>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95" name="Text Box 205">
          <a:extLst>
            <a:ext uri="{FF2B5EF4-FFF2-40B4-BE49-F238E27FC236}">
              <a16:creationId xmlns:a16="http://schemas.microsoft.com/office/drawing/2014/main" id="{ED4467D0-5C59-4746-859C-7B1831FAF90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96" name="Text Box 204">
          <a:extLst>
            <a:ext uri="{FF2B5EF4-FFF2-40B4-BE49-F238E27FC236}">
              <a16:creationId xmlns:a16="http://schemas.microsoft.com/office/drawing/2014/main" id="{7E19E880-C999-4E32-BA3E-428102287A0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97" name="Text Box 205">
          <a:extLst>
            <a:ext uri="{FF2B5EF4-FFF2-40B4-BE49-F238E27FC236}">
              <a16:creationId xmlns:a16="http://schemas.microsoft.com/office/drawing/2014/main" id="{A4DEC4B6-6A7B-4838-848F-E098D46A5E5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98" name="Text Box 204">
          <a:extLst>
            <a:ext uri="{FF2B5EF4-FFF2-40B4-BE49-F238E27FC236}">
              <a16:creationId xmlns:a16="http://schemas.microsoft.com/office/drawing/2014/main" id="{8151D7D2-FEA5-48A9-804C-FCBED77E1B7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599" name="Text Box 205">
          <a:extLst>
            <a:ext uri="{FF2B5EF4-FFF2-40B4-BE49-F238E27FC236}">
              <a16:creationId xmlns:a16="http://schemas.microsoft.com/office/drawing/2014/main" id="{ED07D541-0377-41C2-8A1D-05090C881BE3}"/>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00" name="Text Box 204">
          <a:extLst>
            <a:ext uri="{FF2B5EF4-FFF2-40B4-BE49-F238E27FC236}">
              <a16:creationId xmlns:a16="http://schemas.microsoft.com/office/drawing/2014/main" id="{CEC73B33-7EC2-4E46-AE9C-519003CF48C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01" name="Text Box 205">
          <a:extLst>
            <a:ext uri="{FF2B5EF4-FFF2-40B4-BE49-F238E27FC236}">
              <a16:creationId xmlns:a16="http://schemas.microsoft.com/office/drawing/2014/main" id="{F2B3238D-BEC1-493B-97B4-FC74CE90EDDD}"/>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02" name="Text Box 204">
          <a:extLst>
            <a:ext uri="{FF2B5EF4-FFF2-40B4-BE49-F238E27FC236}">
              <a16:creationId xmlns:a16="http://schemas.microsoft.com/office/drawing/2014/main" id="{54815E46-A0B2-4AEA-8EEC-CB0D9708D12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03" name="Text Box 205">
          <a:extLst>
            <a:ext uri="{FF2B5EF4-FFF2-40B4-BE49-F238E27FC236}">
              <a16:creationId xmlns:a16="http://schemas.microsoft.com/office/drawing/2014/main" id="{CF6E5509-B2EA-444E-B81C-C72A8AC4893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04" name="Text Box 204">
          <a:extLst>
            <a:ext uri="{FF2B5EF4-FFF2-40B4-BE49-F238E27FC236}">
              <a16:creationId xmlns:a16="http://schemas.microsoft.com/office/drawing/2014/main" id="{17D3626E-BD78-4681-A604-06B8E6EE70D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05" name="Text Box 205">
          <a:extLst>
            <a:ext uri="{FF2B5EF4-FFF2-40B4-BE49-F238E27FC236}">
              <a16:creationId xmlns:a16="http://schemas.microsoft.com/office/drawing/2014/main" id="{5D8836C4-BDB5-4551-A383-D766EB5B397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06" name="Text Box 204">
          <a:extLst>
            <a:ext uri="{FF2B5EF4-FFF2-40B4-BE49-F238E27FC236}">
              <a16:creationId xmlns:a16="http://schemas.microsoft.com/office/drawing/2014/main" id="{84C72AB9-8FD2-4A9D-9505-C8F5A8A1F3D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07" name="Text Box 205">
          <a:extLst>
            <a:ext uri="{FF2B5EF4-FFF2-40B4-BE49-F238E27FC236}">
              <a16:creationId xmlns:a16="http://schemas.microsoft.com/office/drawing/2014/main" id="{599C0F15-70BA-4AB2-8D00-AA59E47BD44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08" name="Text Box 204">
          <a:extLst>
            <a:ext uri="{FF2B5EF4-FFF2-40B4-BE49-F238E27FC236}">
              <a16:creationId xmlns:a16="http://schemas.microsoft.com/office/drawing/2014/main" id="{BB279FEB-CF89-436F-94D6-0A575DA80ED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09" name="Text Box 205">
          <a:extLst>
            <a:ext uri="{FF2B5EF4-FFF2-40B4-BE49-F238E27FC236}">
              <a16:creationId xmlns:a16="http://schemas.microsoft.com/office/drawing/2014/main" id="{D8690460-3999-4A3A-A802-74838233249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10" name="Text Box 204">
          <a:extLst>
            <a:ext uri="{FF2B5EF4-FFF2-40B4-BE49-F238E27FC236}">
              <a16:creationId xmlns:a16="http://schemas.microsoft.com/office/drawing/2014/main" id="{A96339D1-2BA4-4A0A-85AC-07BAE8CE75D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11" name="Text Box 205">
          <a:extLst>
            <a:ext uri="{FF2B5EF4-FFF2-40B4-BE49-F238E27FC236}">
              <a16:creationId xmlns:a16="http://schemas.microsoft.com/office/drawing/2014/main" id="{BCC11D18-AE9A-4581-B9B9-ED72132D0C1C}"/>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12" name="Text Box 204">
          <a:extLst>
            <a:ext uri="{FF2B5EF4-FFF2-40B4-BE49-F238E27FC236}">
              <a16:creationId xmlns:a16="http://schemas.microsoft.com/office/drawing/2014/main" id="{EBCB490A-489D-4353-9AF0-D639D7DF99C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13" name="Text Box 205">
          <a:extLst>
            <a:ext uri="{FF2B5EF4-FFF2-40B4-BE49-F238E27FC236}">
              <a16:creationId xmlns:a16="http://schemas.microsoft.com/office/drawing/2014/main" id="{D1730D18-B04C-41B1-945A-4E1F81C91E9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14" name="Text Box 204">
          <a:extLst>
            <a:ext uri="{FF2B5EF4-FFF2-40B4-BE49-F238E27FC236}">
              <a16:creationId xmlns:a16="http://schemas.microsoft.com/office/drawing/2014/main" id="{69215FF3-0BD0-4958-A0FE-6275F8E325F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15" name="Text Box 205">
          <a:extLst>
            <a:ext uri="{FF2B5EF4-FFF2-40B4-BE49-F238E27FC236}">
              <a16:creationId xmlns:a16="http://schemas.microsoft.com/office/drawing/2014/main" id="{1E02AFBB-14AE-4035-9A0F-BC5D7480D8DD}"/>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16" name="Text Box 204">
          <a:extLst>
            <a:ext uri="{FF2B5EF4-FFF2-40B4-BE49-F238E27FC236}">
              <a16:creationId xmlns:a16="http://schemas.microsoft.com/office/drawing/2014/main" id="{8E16DD1E-7BA7-4C47-B21E-508F96B3C75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17" name="Text Box 205">
          <a:extLst>
            <a:ext uri="{FF2B5EF4-FFF2-40B4-BE49-F238E27FC236}">
              <a16:creationId xmlns:a16="http://schemas.microsoft.com/office/drawing/2014/main" id="{5C417538-6926-4AFC-A9F8-21AEAD7DEAA3}"/>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18" name="Text Box 204">
          <a:extLst>
            <a:ext uri="{FF2B5EF4-FFF2-40B4-BE49-F238E27FC236}">
              <a16:creationId xmlns:a16="http://schemas.microsoft.com/office/drawing/2014/main" id="{76AAB79A-EFE5-49D0-9B5B-F95B0085541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19" name="Text Box 205">
          <a:extLst>
            <a:ext uri="{FF2B5EF4-FFF2-40B4-BE49-F238E27FC236}">
              <a16:creationId xmlns:a16="http://schemas.microsoft.com/office/drawing/2014/main" id="{9C9248BA-AF8C-435B-8612-64F82D10174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20" name="Text Box 204">
          <a:extLst>
            <a:ext uri="{FF2B5EF4-FFF2-40B4-BE49-F238E27FC236}">
              <a16:creationId xmlns:a16="http://schemas.microsoft.com/office/drawing/2014/main" id="{2D82F08F-A4AC-4634-B60A-FD6D99301ED3}"/>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21" name="Text Box 205">
          <a:extLst>
            <a:ext uri="{FF2B5EF4-FFF2-40B4-BE49-F238E27FC236}">
              <a16:creationId xmlns:a16="http://schemas.microsoft.com/office/drawing/2014/main" id="{F9453B9A-852B-4132-B241-EC881A7574F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22" name="Text Box 204">
          <a:extLst>
            <a:ext uri="{FF2B5EF4-FFF2-40B4-BE49-F238E27FC236}">
              <a16:creationId xmlns:a16="http://schemas.microsoft.com/office/drawing/2014/main" id="{1AF6EC41-944A-413C-903C-69629E7AF5E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23" name="Text Box 205">
          <a:extLst>
            <a:ext uri="{FF2B5EF4-FFF2-40B4-BE49-F238E27FC236}">
              <a16:creationId xmlns:a16="http://schemas.microsoft.com/office/drawing/2014/main" id="{BAC3EED3-D8A2-4C85-ADC9-ACBE63D8EA5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24" name="Text Box 204">
          <a:extLst>
            <a:ext uri="{FF2B5EF4-FFF2-40B4-BE49-F238E27FC236}">
              <a16:creationId xmlns:a16="http://schemas.microsoft.com/office/drawing/2014/main" id="{5F51A632-7E7B-4325-8CA7-7AF9116DCC8C}"/>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25" name="Text Box 205">
          <a:extLst>
            <a:ext uri="{FF2B5EF4-FFF2-40B4-BE49-F238E27FC236}">
              <a16:creationId xmlns:a16="http://schemas.microsoft.com/office/drawing/2014/main" id="{9A23B931-47FE-4AA2-AAB5-27892F5C4B3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26" name="Text Box 204">
          <a:extLst>
            <a:ext uri="{FF2B5EF4-FFF2-40B4-BE49-F238E27FC236}">
              <a16:creationId xmlns:a16="http://schemas.microsoft.com/office/drawing/2014/main" id="{200766C6-EF6F-4B06-A046-56D4F2D75B6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27" name="Text Box 205">
          <a:extLst>
            <a:ext uri="{FF2B5EF4-FFF2-40B4-BE49-F238E27FC236}">
              <a16:creationId xmlns:a16="http://schemas.microsoft.com/office/drawing/2014/main" id="{0AD60329-9953-4818-8361-80308485A15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28" name="Text Box 204">
          <a:extLst>
            <a:ext uri="{FF2B5EF4-FFF2-40B4-BE49-F238E27FC236}">
              <a16:creationId xmlns:a16="http://schemas.microsoft.com/office/drawing/2014/main" id="{4C788E67-52EB-45FE-A728-9498D9CE387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29" name="Text Box 205">
          <a:extLst>
            <a:ext uri="{FF2B5EF4-FFF2-40B4-BE49-F238E27FC236}">
              <a16:creationId xmlns:a16="http://schemas.microsoft.com/office/drawing/2014/main" id="{EEEC1788-CC07-4589-9A1D-1116286B2AA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30" name="Text Box 204">
          <a:extLst>
            <a:ext uri="{FF2B5EF4-FFF2-40B4-BE49-F238E27FC236}">
              <a16:creationId xmlns:a16="http://schemas.microsoft.com/office/drawing/2014/main" id="{3A2C8C4F-82BD-4963-9B27-12CCFF072CB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31" name="Text Box 205">
          <a:extLst>
            <a:ext uri="{FF2B5EF4-FFF2-40B4-BE49-F238E27FC236}">
              <a16:creationId xmlns:a16="http://schemas.microsoft.com/office/drawing/2014/main" id="{90010322-B8C3-47B7-BDF1-B0D4DF23A0D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32" name="Text Box 204">
          <a:extLst>
            <a:ext uri="{FF2B5EF4-FFF2-40B4-BE49-F238E27FC236}">
              <a16:creationId xmlns:a16="http://schemas.microsoft.com/office/drawing/2014/main" id="{A31053A1-E0C7-4E72-B59A-A12722543F0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33" name="Text Box 205">
          <a:extLst>
            <a:ext uri="{FF2B5EF4-FFF2-40B4-BE49-F238E27FC236}">
              <a16:creationId xmlns:a16="http://schemas.microsoft.com/office/drawing/2014/main" id="{3BEF63D9-97CD-48A8-82B4-7D169FD0251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34" name="Text Box 204">
          <a:extLst>
            <a:ext uri="{FF2B5EF4-FFF2-40B4-BE49-F238E27FC236}">
              <a16:creationId xmlns:a16="http://schemas.microsoft.com/office/drawing/2014/main" id="{F7D59920-8F6F-42AB-9885-043F6E6B959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35" name="Text Box 205">
          <a:extLst>
            <a:ext uri="{FF2B5EF4-FFF2-40B4-BE49-F238E27FC236}">
              <a16:creationId xmlns:a16="http://schemas.microsoft.com/office/drawing/2014/main" id="{752F7AA0-42F2-4E3F-9985-FAC526C8B69D}"/>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36" name="Text Box 204">
          <a:extLst>
            <a:ext uri="{FF2B5EF4-FFF2-40B4-BE49-F238E27FC236}">
              <a16:creationId xmlns:a16="http://schemas.microsoft.com/office/drawing/2014/main" id="{52AD1EA1-8E2D-4DBC-ACAA-8E226B1262E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37" name="Text Box 205">
          <a:extLst>
            <a:ext uri="{FF2B5EF4-FFF2-40B4-BE49-F238E27FC236}">
              <a16:creationId xmlns:a16="http://schemas.microsoft.com/office/drawing/2014/main" id="{5947158C-D1FA-42B8-8AB0-33FA3D70E6E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38" name="Text Box 204">
          <a:extLst>
            <a:ext uri="{FF2B5EF4-FFF2-40B4-BE49-F238E27FC236}">
              <a16:creationId xmlns:a16="http://schemas.microsoft.com/office/drawing/2014/main" id="{3FE94CE7-204A-4809-B704-5EF65BE5A4A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39" name="Text Box 205">
          <a:extLst>
            <a:ext uri="{FF2B5EF4-FFF2-40B4-BE49-F238E27FC236}">
              <a16:creationId xmlns:a16="http://schemas.microsoft.com/office/drawing/2014/main" id="{51DB1AF6-7149-4615-B870-964DD6B8DDC3}"/>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40" name="Text Box 204">
          <a:extLst>
            <a:ext uri="{FF2B5EF4-FFF2-40B4-BE49-F238E27FC236}">
              <a16:creationId xmlns:a16="http://schemas.microsoft.com/office/drawing/2014/main" id="{6D055345-B517-4BBF-BE34-F4714987E4F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41" name="Text Box 205">
          <a:extLst>
            <a:ext uri="{FF2B5EF4-FFF2-40B4-BE49-F238E27FC236}">
              <a16:creationId xmlns:a16="http://schemas.microsoft.com/office/drawing/2014/main" id="{BE532354-B6E7-4956-9761-AFF54823CE7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42" name="Text Box 204">
          <a:extLst>
            <a:ext uri="{FF2B5EF4-FFF2-40B4-BE49-F238E27FC236}">
              <a16:creationId xmlns:a16="http://schemas.microsoft.com/office/drawing/2014/main" id="{82B481A0-1CBA-478C-B209-AADF3B8BFFF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43" name="Text Box 205">
          <a:extLst>
            <a:ext uri="{FF2B5EF4-FFF2-40B4-BE49-F238E27FC236}">
              <a16:creationId xmlns:a16="http://schemas.microsoft.com/office/drawing/2014/main" id="{DA673423-E0D9-48C0-B112-BDE6C50F953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44" name="Text Box 204">
          <a:extLst>
            <a:ext uri="{FF2B5EF4-FFF2-40B4-BE49-F238E27FC236}">
              <a16:creationId xmlns:a16="http://schemas.microsoft.com/office/drawing/2014/main" id="{44C1D449-316E-4A0A-97B4-5BAE27C8C35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45" name="Text Box 205">
          <a:extLst>
            <a:ext uri="{FF2B5EF4-FFF2-40B4-BE49-F238E27FC236}">
              <a16:creationId xmlns:a16="http://schemas.microsoft.com/office/drawing/2014/main" id="{564882CF-EE38-4D66-A831-03F391A797D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46" name="Text Box 204">
          <a:extLst>
            <a:ext uri="{FF2B5EF4-FFF2-40B4-BE49-F238E27FC236}">
              <a16:creationId xmlns:a16="http://schemas.microsoft.com/office/drawing/2014/main" id="{1525A4AD-C099-4383-89C4-D487AE8B84F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47" name="Text Box 205">
          <a:extLst>
            <a:ext uri="{FF2B5EF4-FFF2-40B4-BE49-F238E27FC236}">
              <a16:creationId xmlns:a16="http://schemas.microsoft.com/office/drawing/2014/main" id="{D7F7A3B6-5752-49C0-AB2A-80AAD166503C}"/>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48" name="Text Box 204">
          <a:extLst>
            <a:ext uri="{FF2B5EF4-FFF2-40B4-BE49-F238E27FC236}">
              <a16:creationId xmlns:a16="http://schemas.microsoft.com/office/drawing/2014/main" id="{7B08DFBF-CE97-4F98-B53D-C3CE9EB2D60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49" name="Text Box 205">
          <a:extLst>
            <a:ext uri="{FF2B5EF4-FFF2-40B4-BE49-F238E27FC236}">
              <a16:creationId xmlns:a16="http://schemas.microsoft.com/office/drawing/2014/main" id="{26FCE3DF-CBC7-4511-9381-88E4270BD42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50" name="Text Box 204">
          <a:extLst>
            <a:ext uri="{FF2B5EF4-FFF2-40B4-BE49-F238E27FC236}">
              <a16:creationId xmlns:a16="http://schemas.microsoft.com/office/drawing/2014/main" id="{95003BDB-3230-4666-B4B5-F5BCCB83950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51" name="Text Box 205">
          <a:extLst>
            <a:ext uri="{FF2B5EF4-FFF2-40B4-BE49-F238E27FC236}">
              <a16:creationId xmlns:a16="http://schemas.microsoft.com/office/drawing/2014/main" id="{CBA6223D-4DB7-4CEC-A202-909B04AE1FDC}"/>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52" name="Text Box 204">
          <a:extLst>
            <a:ext uri="{FF2B5EF4-FFF2-40B4-BE49-F238E27FC236}">
              <a16:creationId xmlns:a16="http://schemas.microsoft.com/office/drawing/2014/main" id="{EFA55C3D-CBC2-437F-940C-9F1C5B64E20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53" name="Text Box 205">
          <a:extLst>
            <a:ext uri="{FF2B5EF4-FFF2-40B4-BE49-F238E27FC236}">
              <a16:creationId xmlns:a16="http://schemas.microsoft.com/office/drawing/2014/main" id="{FDD1DE5A-B4DF-4F5B-BDD6-8B3DACA3DA6D}"/>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54" name="Text Box 204">
          <a:extLst>
            <a:ext uri="{FF2B5EF4-FFF2-40B4-BE49-F238E27FC236}">
              <a16:creationId xmlns:a16="http://schemas.microsoft.com/office/drawing/2014/main" id="{A7E52DB5-A8A4-46BE-9351-437081D2DA1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55" name="Text Box 205">
          <a:extLst>
            <a:ext uri="{FF2B5EF4-FFF2-40B4-BE49-F238E27FC236}">
              <a16:creationId xmlns:a16="http://schemas.microsoft.com/office/drawing/2014/main" id="{414BAE3E-F593-4C80-A9D3-19EFD0460A1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56" name="Text Box 204">
          <a:extLst>
            <a:ext uri="{FF2B5EF4-FFF2-40B4-BE49-F238E27FC236}">
              <a16:creationId xmlns:a16="http://schemas.microsoft.com/office/drawing/2014/main" id="{7BFDD01B-2512-4F5E-B7ED-1588708EAF2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57" name="Text Box 205">
          <a:extLst>
            <a:ext uri="{FF2B5EF4-FFF2-40B4-BE49-F238E27FC236}">
              <a16:creationId xmlns:a16="http://schemas.microsoft.com/office/drawing/2014/main" id="{EAB315C4-DE4E-4E29-9A1B-B7C2259BEE7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58" name="Text Box 204">
          <a:extLst>
            <a:ext uri="{FF2B5EF4-FFF2-40B4-BE49-F238E27FC236}">
              <a16:creationId xmlns:a16="http://schemas.microsoft.com/office/drawing/2014/main" id="{D97DB798-F6D5-49FB-BB08-0AD3D603D2C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59" name="Text Box 205">
          <a:extLst>
            <a:ext uri="{FF2B5EF4-FFF2-40B4-BE49-F238E27FC236}">
              <a16:creationId xmlns:a16="http://schemas.microsoft.com/office/drawing/2014/main" id="{DD61882F-8377-485B-B22D-2F5D78DE2CF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60" name="Text Box 204">
          <a:extLst>
            <a:ext uri="{FF2B5EF4-FFF2-40B4-BE49-F238E27FC236}">
              <a16:creationId xmlns:a16="http://schemas.microsoft.com/office/drawing/2014/main" id="{424D7531-961D-40AE-8D80-9BA71C69136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61" name="Text Box 205">
          <a:extLst>
            <a:ext uri="{FF2B5EF4-FFF2-40B4-BE49-F238E27FC236}">
              <a16:creationId xmlns:a16="http://schemas.microsoft.com/office/drawing/2014/main" id="{D192645E-BFA7-40D1-87D3-EFCFEE255FD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62" name="Text Box 204">
          <a:extLst>
            <a:ext uri="{FF2B5EF4-FFF2-40B4-BE49-F238E27FC236}">
              <a16:creationId xmlns:a16="http://schemas.microsoft.com/office/drawing/2014/main" id="{77D91037-EC33-4E7A-8F74-855C0C0FA9C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63" name="Text Box 205">
          <a:extLst>
            <a:ext uri="{FF2B5EF4-FFF2-40B4-BE49-F238E27FC236}">
              <a16:creationId xmlns:a16="http://schemas.microsoft.com/office/drawing/2014/main" id="{344218A7-172B-41EC-BC5E-5CF6E3A326C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64" name="Text Box 204">
          <a:extLst>
            <a:ext uri="{FF2B5EF4-FFF2-40B4-BE49-F238E27FC236}">
              <a16:creationId xmlns:a16="http://schemas.microsoft.com/office/drawing/2014/main" id="{28BC2693-E1A5-4D22-989E-03D7A218104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65" name="Text Box 205">
          <a:extLst>
            <a:ext uri="{FF2B5EF4-FFF2-40B4-BE49-F238E27FC236}">
              <a16:creationId xmlns:a16="http://schemas.microsoft.com/office/drawing/2014/main" id="{E18A2927-3097-4049-BE75-B42CB889E75C}"/>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66" name="Text Box 204">
          <a:extLst>
            <a:ext uri="{FF2B5EF4-FFF2-40B4-BE49-F238E27FC236}">
              <a16:creationId xmlns:a16="http://schemas.microsoft.com/office/drawing/2014/main" id="{554F116A-EF56-4598-B864-A5428584F5B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67" name="Text Box 205">
          <a:extLst>
            <a:ext uri="{FF2B5EF4-FFF2-40B4-BE49-F238E27FC236}">
              <a16:creationId xmlns:a16="http://schemas.microsoft.com/office/drawing/2014/main" id="{0D530D55-2006-4402-B5CF-20997164E95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68" name="Text Box 204">
          <a:extLst>
            <a:ext uri="{FF2B5EF4-FFF2-40B4-BE49-F238E27FC236}">
              <a16:creationId xmlns:a16="http://schemas.microsoft.com/office/drawing/2014/main" id="{CF65122D-0ECB-409A-B3CD-0CD602BE7F6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69" name="Text Box 205">
          <a:extLst>
            <a:ext uri="{FF2B5EF4-FFF2-40B4-BE49-F238E27FC236}">
              <a16:creationId xmlns:a16="http://schemas.microsoft.com/office/drawing/2014/main" id="{128B0BED-202E-451E-9375-FA8439D028E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70" name="Text Box 204">
          <a:extLst>
            <a:ext uri="{FF2B5EF4-FFF2-40B4-BE49-F238E27FC236}">
              <a16:creationId xmlns:a16="http://schemas.microsoft.com/office/drawing/2014/main" id="{66BBD2D9-0DC7-48D1-BA2A-85A130FFAAC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71" name="Text Box 205">
          <a:extLst>
            <a:ext uri="{FF2B5EF4-FFF2-40B4-BE49-F238E27FC236}">
              <a16:creationId xmlns:a16="http://schemas.microsoft.com/office/drawing/2014/main" id="{49F74FCC-745D-46D2-A371-2999F42D2E2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72" name="Text Box 204">
          <a:extLst>
            <a:ext uri="{FF2B5EF4-FFF2-40B4-BE49-F238E27FC236}">
              <a16:creationId xmlns:a16="http://schemas.microsoft.com/office/drawing/2014/main" id="{02E4F710-B6D6-4E31-A03A-F006670D3F8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73" name="Text Box 205">
          <a:extLst>
            <a:ext uri="{FF2B5EF4-FFF2-40B4-BE49-F238E27FC236}">
              <a16:creationId xmlns:a16="http://schemas.microsoft.com/office/drawing/2014/main" id="{E9E25A97-6518-422F-9867-DEE6B79DC08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74" name="Text Box 204">
          <a:extLst>
            <a:ext uri="{FF2B5EF4-FFF2-40B4-BE49-F238E27FC236}">
              <a16:creationId xmlns:a16="http://schemas.microsoft.com/office/drawing/2014/main" id="{3F2E17B4-AB8D-42EB-B190-4F4134219B6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75" name="Text Box 205">
          <a:extLst>
            <a:ext uri="{FF2B5EF4-FFF2-40B4-BE49-F238E27FC236}">
              <a16:creationId xmlns:a16="http://schemas.microsoft.com/office/drawing/2014/main" id="{CE5C3D7F-B24D-426B-9ED4-B290EF8F072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76" name="Text Box 204">
          <a:extLst>
            <a:ext uri="{FF2B5EF4-FFF2-40B4-BE49-F238E27FC236}">
              <a16:creationId xmlns:a16="http://schemas.microsoft.com/office/drawing/2014/main" id="{BD775EBF-03D0-4041-A8AC-3E2FD5ACA91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77" name="Text Box 205">
          <a:extLst>
            <a:ext uri="{FF2B5EF4-FFF2-40B4-BE49-F238E27FC236}">
              <a16:creationId xmlns:a16="http://schemas.microsoft.com/office/drawing/2014/main" id="{4E69A3F7-AB5E-4549-BA74-949A07E0571A}"/>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78" name="Text Box 204">
          <a:extLst>
            <a:ext uri="{FF2B5EF4-FFF2-40B4-BE49-F238E27FC236}">
              <a16:creationId xmlns:a16="http://schemas.microsoft.com/office/drawing/2014/main" id="{093FDDA2-AA1A-48E3-80C8-9319CB4D823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79" name="Text Box 205">
          <a:extLst>
            <a:ext uri="{FF2B5EF4-FFF2-40B4-BE49-F238E27FC236}">
              <a16:creationId xmlns:a16="http://schemas.microsoft.com/office/drawing/2014/main" id="{ACA98C79-A43B-4738-BBAE-BCC9E409572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80" name="Text Box 204">
          <a:extLst>
            <a:ext uri="{FF2B5EF4-FFF2-40B4-BE49-F238E27FC236}">
              <a16:creationId xmlns:a16="http://schemas.microsoft.com/office/drawing/2014/main" id="{10E80095-1659-44B7-A288-F9FD87FEF7D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81" name="Text Box 205">
          <a:extLst>
            <a:ext uri="{FF2B5EF4-FFF2-40B4-BE49-F238E27FC236}">
              <a16:creationId xmlns:a16="http://schemas.microsoft.com/office/drawing/2014/main" id="{C33B4910-C851-48D1-B712-8AE54CD2DB0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82" name="Text Box 204">
          <a:extLst>
            <a:ext uri="{FF2B5EF4-FFF2-40B4-BE49-F238E27FC236}">
              <a16:creationId xmlns:a16="http://schemas.microsoft.com/office/drawing/2014/main" id="{5EAF6E27-41C6-4200-9BCE-08855405C91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83" name="Text Box 205">
          <a:extLst>
            <a:ext uri="{FF2B5EF4-FFF2-40B4-BE49-F238E27FC236}">
              <a16:creationId xmlns:a16="http://schemas.microsoft.com/office/drawing/2014/main" id="{EA1509EF-895A-4C1B-BDFC-A46B05F4E71D}"/>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84" name="Text Box 204">
          <a:extLst>
            <a:ext uri="{FF2B5EF4-FFF2-40B4-BE49-F238E27FC236}">
              <a16:creationId xmlns:a16="http://schemas.microsoft.com/office/drawing/2014/main" id="{14646EED-109C-426D-952F-BCEF0C8EC1C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85" name="Text Box 205">
          <a:extLst>
            <a:ext uri="{FF2B5EF4-FFF2-40B4-BE49-F238E27FC236}">
              <a16:creationId xmlns:a16="http://schemas.microsoft.com/office/drawing/2014/main" id="{2CE5BCF5-AB0F-4C46-9A9F-AA95AA6F188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86" name="Text Box 204">
          <a:extLst>
            <a:ext uri="{FF2B5EF4-FFF2-40B4-BE49-F238E27FC236}">
              <a16:creationId xmlns:a16="http://schemas.microsoft.com/office/drawing/2014/main" id="{E26E9182-736C-49C6-9018-F866A85BA27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87" name="Text Box 205">
          <a:extLst>
            <a:ext uri="{FF2B5EF4-FFF2-40B4-BE49-F238E27FC236}">
              <a16:creationId xmlns:a16="http://schemas.microsoft.com/office/drawing/2014/main" id="{2B837BD4-90DA-4AC9-817D-951D4E4A517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88" name="Text Box 204">
          <a:extLst>
            <a:ext uri="{FF2B5EF4-FFF2-40B4-BE49-F238E27FC236}">
              <a16:creationId xmlns:a16="http://schemas.microsoft.com/office/drawing/2014/main" id="{D2FE0ABB-4D4F-4922-BA04-BF2D6DFF913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89" name="Text Box 205">
          <a:extLst>
            <a:ext uri="{FF2B5EF4-FFF2-40B4-BE49-F238E27FC236}">
              <a16:creationId xmlns:a16="http://schemas.microsoft.com/office/drawing/2014/main" id="{D86AFBB3-C3D6-4A49-B31E-A00445576AA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90" name="Text Box 204">
          <a:extLst>
            <a:ext uri="{FF2B5EF4-FFF2-40B4-BE49-F238E27FC236}">
              <a16:creationId xmlns:a16="http://schemas.microsoft.com/office/drawing/2014/main" id="{9113D8A2-0948-4736-A0F6-3D647461D12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91" name="Text Box 205">
          <a:extLst>
            <a:ext uri="{FF2B5EF4-FFF2-40B4-BE49-F238E27FC236}">
              <a16:creationId xmlns:a16="http://schemas.microsoft.com/office/drawing/2014/main" id="{1496FAF0-8DDB-41F1-8FA1-F43F8A0AB4A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92" name="Text Box 204">
          <a:extLst>
            <a:ext uri="{FF2B5EF4-FFF2-40B4-BE49-F238E27FC236}">
              <a16:creationId xmlns:a16="http://schemas.microsoft.com/office/drawing/2014/main" id="{A2BF3F40-2714-421A-A2DF-3E3C9CD84EDB}"/>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93" name="Text Box 205">
          <a:extLst>
            <a:ext uri="{FF2B5EF4-FFF2-40B4-BE49-F238E27FC236}">
              <a16:creationId xmlns:a16="http://schemas.microsoft.com/office/drawing/2014/main" id="{B9DF02AC-A60C-4ED0-BEFD-6AE5C59E545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94" name="Text Box 204">
          <a:extLst>
            <a:ext uri="{FF2B5EF4-FFF2-40B4-BE49-F238E27FC236}">
              <a16:creationId xmlns:a16="http://schemas.microsoft.com/office/drawing/2014/main" id="{7C98557F-F0DD-48C1-9CCD-85674D3A116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95" name="Text Box 205">
          <a:extLst>
            <a:ext uri="{FF2B5EF4-FFF2-40B4-BE49-F238E27FC236}">
              <a16:creationId xmlns:a16="http://schemas.microsoft.com/office/drawing/2014/main" id="{0EF03811-4702-4EC4-AF99-15CC08F44483}"/>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96" name="Text Box 204">
          <a:extLst>
            <a:ext uri="{FF2B5EF4-FFF2-40B4-BE49-F238E27FC236}">
              <a16:creationId xmlns:a16="http://schemas.microsoft.com/office/drawing/2014/main" id="{41EEDC3C-84A1-4224-BD6B-544B2B23BD4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97" name="Text Box 205">
          <a:extLst>
            <a:ext uri="{FF2B5EF4-FFF2-40B4-BE49-F238E27FC236}">
              <a16:creationId xmlns:a16="http://schemas.microsoft.com/office/drawing/2014/main" id="{DD9E7140-8BD1-49EB-8255-707E95279EE3}"/>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98" name="Text Box 204">
          <a:extLst>
            <a:ext uri="{FF2B5EF4-FFF2-40B4-BE49-F238E27FC236}">
              <a16:creationId xmlns:a16="http://schemas.microsoft.com/office/drawing/2014/main" id="{45784B1C-34A7-4013-B0DE-3C7623725B1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699" name="Text Box 205">
          <a:extLst>
            <a:ext uri="{FF2B5EF4-FFF2-40B4-BE49-F238E27FC236}">
              <a16:creationId xmlns:a16="http://schemas.microsoft.com/office/drawing/2014/main" id="{965731BD-EA9D-4A7A-B8CD-61655B147C9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00" name="Text Box 204">
          <a:extLst>
            <a:ext uri="{FF2B5EF4-FFF2-40B4-BE49-F238E27FC236}">
              <a16:creationId xmlns:a16="http://schemas.microsoft.com/office/drawing/2014/main" id="{F281FF0A-190C-4C82-842C-8389E0FA6D6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01" name="Text Box 205">
          <a:extLst>
            <a:ext uri="{FF2B5EF4-FFF2-40B4-BE49-F238E27FC236}">
              <a16:creationId xmlns:a16="http://schemas.microsoft.com/office/drawing/2014/main" id="{1A85961E-645E-47DD-8F64-83D4669744B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02" name="Text Box 204">
          <a:extLst>
            <a:ext uri="{FF2B5EF4-FFF2-40B4-BE49-F238E27FC236}">
              <a16:creationId xmlns:a16="http://schemas.microsoft.com/office/drawing/2014/main" id="{3AA2C736-8991-4F1A-B963-0C395CA9FD8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03" name="Text Box 205">
          <a:extLst>
            <a:ext uri="{FF2B5EF4-FFF2-40B4-BE49-F238E27FC236}">
              <a16:creationId xmlns:a16="http://schemas.microsoft.com/office/drawing/2014/main" id="{0DC78B46-678F-41DF-B3CA-AADE74CB4FA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04" name="Text Box 204">
          <a:extLst>
            <a:ext uri="{FF2B5EF4-FFF2-40B4-BE49-F238E27FC236}">
              <a16:creationId xmlns:a16="http://schemas.microsoft.com/office/drawing/2014/main" id="{E3A1347A-94D7-42C6-8603-9AAE2C60263D}"/>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05" name="Text Box 205">
          <a:extLst>
            <a:ext uri="{FF2B5EF4-FFF2-40B4-BE49-F238E27FC236}">
              <a16:creationId xmlns:a16="http://schemas.microsoft.com/office/drawing/2014/main" id="{223E3D5C-2449-4A06-98F8-B2A83A7F7543}"/>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06" name="Text Box 204">
          <a:extLst>
            <a:ext uri="{FF2B5EF4-FFF2-40B4-BE49-F238E27FC236}">
              <a16:creationId xmlns:a16="http://schemas.microsoft.com/office/drawing/2014/main" id="{92BD011F-75AE-4238-AA2A-0ED765742C3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07" name="Text Box 205">
          <a:extLst>
            <a:ext uri="{FF2B5EF4-FFF2-40B4-BE49-F238E27FC236}">
              <a16:creationId xmlns:a16="http://schemas.microsoft.com/office/drawing/2014/main" id="{BDE37CD9-CE74-4C4C-8B32-E041A47260C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08" name="Text Box 204">
          <a:extLst>
            <a:ext uri="{FF2B5EF4-FFF2-40B4-BE49-F238E27FC236}">
              <a16:creationId xmlns:a16="http://schemas.microsoft.com/office/drawing/2014/main" id="{92F9367E-B6DA-483A-8934-E865F6B62F1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09" name="Text Box 205">
          <a:extLst>
            <a:ext uri="{FF2B5EF4-FFF2-40B4-BE49-F238E27FC236}">
              <a16:creationId xmlns:a16="http://schemas.microsoft.com/office/drawing/2014/main" id="{29F3FE7E-C9BB-4B91-B9E5-228AF29AF26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10" name="Text Box 204">
          <a:extLst>
            <a:ext uri="{FF2B5EF4-FFF2-40B4-BE49-F238E27FC236}">
              <a16:creationId xmlns:a16="http://schemas.microsoft.com/office/drawing/2014/main" id="{80D2A5AD-7076-40CC-A413-681B607AE0FA}"/>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11" name="Text Box 205">
          <a:extLst>
            <a:ext uri="{FF2B5EF4-FFF2-40B4-BE49-F238E27FC236}">
              <a16:creationId xmlns:a16="http://schemas.microsoft.com/office/drawing/2014/main" id="{EDB268B3-DDD6-408E-8D8F-12D7EA0B1DB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12" name="Text Box 204">
          <a:extLst>
            <a:ext uri="{FF2B5EF4-FFF2-40B4-BE49-F238E27FC236}">
              <a16:creationId xmlns:a16="http://schemas.microsoft.com/office/drawing/2014/main" id="{A9790E5B-D095-4C78-9637-3F2FC31877F3}"/>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13" name="Text Box 205">
          <a:extLst>
            <a:ext uri="{FF2B5EF4-FFF2-40B4-BE49-F238E27FC236}">
              <a16:creationId xmlns:a16="http://schemas.microsoft.com/office/drawing/2014/main" id="{B5CC84A7-B2B4-4345-83A8-0FC3D3FD581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14" name="Text Box 204">
          <a:extLst>
            <a:ext uri="{FF2B5EF4-FFF2-40B4-BE49-F238E27FC236}">
              <a16:creationId xmlns:a16="http://schemas.microsoft.com/office/drawing/2014/main" id="{743B0AC1-0556-435A-AF7D-33A029E812CA}"/>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15" name="Text Box 205">
          <a:extLst>
            <a:ext uri="{FF2B5EF4-FFF2-40B4-BE49-F238E27FC236}">
              <a16:creationId xmlns:a16="http://schemas.microsoft.com/office/drawing/2014/main" id="{D404A5A3-62D6-42C2-9864-C20A346B3CD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16" name="Text Box 204">
          <a:extLst>
            <a:ext uri="{FF2B5EF4-FFF2-40B4-BE49-F238E27FC236}">
              <a16:creationId xmlns:a16="http://schemas.microsoft.com/office/drawing/2014/main" id="{58283B88-9B59-4774-B2A3-CB29ED32549A}"/>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17" name="Text Box 205">
          <a:extLst>
            <a:ext uri="{FF2B5EF4-FFF2-40B4-BE49-F238E27FC236}">
              <a16:creationId xmlns:a16="http://schemas.microsoft.com/office/drawing/2014/main" id="{EFD62CCC-759B-4EFE-9F90-51FE3E43E3F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18" name="Text Box 204">
          <a:extLst>
            <a:ext uri="{FF2B5EF4-FFF2-40B4-BE49-F238E27FC236}">
              <a16:creationId xmlns:a16="http://schemas.microsoft.com/office/drawing/2014/main" id="{F4218DF4-1962-4F75-829F-3C1F5183DCD2}"/>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19" name="Text Box 205">
          <a:extLst>
            <a:ext uri="{FF2B5EF4-FFF2-40B4-BE49-F238E27FC236}">
              <a16:creationId xmlns:a16="http://schemas.microsoft.com/office/drawing/2014/main" id="{995FDDBB-8752-456F-8C4C-7BD13DB68F4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20" name="Text Box 204">
          <a:extLst>
            <a:ext uri="{FF2B5EF4-FFF2-40B4-BE49-F238E27FC236}">
              <a16:creationId xmlns:a16="http://schemas.microsoft.com/office/drawing/2014/main" id="{90DB467D-65C3-400A-A0F2-2A4B383A2AB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21" name="Text Box 205">
          <a:extLst>
            <a:ext uri="{FF2B5EF4-FFF2-40B4-BE49-F238E27FC236}">
              <a16:creationId xmlns:a16="http://schemas.microsoft.com/office/drawing/2014/main" id="{3440F10E-6C2B-461A-81F6-CFFFB84CEE7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22" name="Text Box 204">
          <a:extLst>
            <a:ext uri="{FF2B5EF4-FFF2-40B4-BE49-F238E27FC236}">
              <a16:creationId xmlns:a16="http://schemas.microsoft.com/office/drawing/2014/main" id="{A15FB410-C013-4D0F-94F6-0AC725CE7C3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23" name="Text Box 205">
          <a:extLst>
            <a:ext uri="{FF2B5EF4-FFF2-40B4-BE49-F238E27FC236}">
              <a16:creationId xmlns:a16="http://schemas.microsoft.com/office/drawing/2014/main" id="{7D5E132B-992A-4FF9-B255-81132F2B814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24" name="Text Box 204">
          <a:extLst>
            <a:ext uri="{FF2B5EF4-FFF2-40B4-BE49-F238E27FC236}">
              <a16:creationId xmlns:a16="http://schemas.microsoft.com/office/drawing/2014/main" id="{846E47A5-C53A-4DA3-A11A-0775F1A0CA5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25" name="Text Box 205">
          <a:extLst>
            <a:ext uri="{FF2B5EF4-FFF2-40B4-BE49-F238E27FC236}">
              <a16:creationId xmlns:a16="http://schemas.microsoft.com/office/drawing/2014/main" id="{5EE1E6F0-68F5-4672-9233-4A7E2B3F73F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26" name="Text Box 204">
          <a:extLst>
            <a:ext uri="{FF2B5EF4-FFF2-40B4-BE49-F238E27FC236}">
              <a16:creationId xmlns:a16="http://schemas.microsoft.com/office/drawing/2014/main" id="{226EC1C1-6163-428D-82A0-4FB5983852C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27" name="Text Box 205">
          <a:extLst>
            <a:ext uri="{FF2B5EF4-FFF2-40B4-BE49-F238E27FC236}">
              <a16:creationId xmlns:a16="http://schemas.microsoft.com/office/drawing/2014/main" id="{79A6559C-6819-440C-86E2-7B35AA91FC25}"/>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28" name="Text Box 204">
          <a:extLst>
            <a:ext uri="{FF2B5EF4-FFF2-40B4-BE49-F238E27FC236}">
              <a16:creationId xmlns:a16="http://schemas.microsoft.com/office/drawing/2014/main" id="{0A4DBFAB-817C-4128-9E48-FE6A99A64B5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29" name="Text Box 205">
          <a:extLst>
            <a:ext uri="{FF2B5EF4-FFF2-40B4-BE49-F238E27FC236}">
              <a16:creationId xmlns:a16="http://schemas.microsoft.com/office/drawing/2014/main" id="{4BE6DB55-1B24-43AC-96DF-208AAE872E37}"/>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30" name="Text Box 204">
          <a:extLst>
            <a:ext uri="{FF2B5EF4-FFF2-40B4-BE49-F238E27FC236}">
              <a16:creationId xmlns:a16="http://schemas.microsoft.com/office/drawing/2014/main" id="{4448EAF0-7351-479E-B168-242BB758A31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31" name="Text Box 205">
          <a:extLst>
            <a:ext uri="{FF2B5EF4-FFF2-40B4-BE49-F238E27FC236}">
              <a16:creationId xmlns:a16="http://schemas.microsoft.com/office/drawing/2014/main" id="{9BD2C708-BDDC-4FED-9765-675626B6A63D}"/>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32" name="Text Box 204">
          <a:extLst>
            <a:ext uri="{FF2B5EF4-FFF2-40B4-BE49-F238E27FC236}">
              <a16:creationId xmlns:a16="http://schemas.microsoft.com/office/drawing/2014/main" id="{03DF9534-9EDF-4848-8686-1D135AA22A2A}"/>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33" name="Text Box 205">
          <a:extLst>
            <a:ext uri="{FF2B5EF4-FFF2-40B4-BE49-F238E27FC236}">
              <a16:creationId xmlns:a16="http://schemas.microsoft.com/office/drawing/2014/main" id="{A7C50833-940B-40EA-8FFF-92A94CF7F30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34" name="Text Box 204">
          <a:extLst>
            <a:ext uri="{FF2B5EF4-FFF2-40B4-BE49-F238E27FC236}">
              <a16:creationId xmlns:a16="http://schemas.microsoft.com/office/drawing/2014/main" id="{1E0413C3-DD7B-4D1C-A32C-AAF5604B1DF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35" name="Text Box 205">
          <a:extLst>
            <a:ext uri="{FF2B5EF4-FFF2-40B4-BE49-F238E27FC236}">
              <a16:creationId xmlns:a16="http://schemas.microsoft.com/office/drawing/2014/main" id="{B87BD49C-4758-4AA9-BF9E-E55461221D5A}"/>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36" name="Text Box 204">
          <a:extLst>
            <a:ext uri="{FF2B5EF4-FFF2-40B4-BE49-F238E27FC236}">
              <a16:creationId xmlns:a16="http://schemas.microsoft.com/office/drawing/2014/main" id="{FDD3E7B6-0BC7-4F92-8463-5777A9399DE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37" name="Text Box 205">
          <a:extLst>
            <a:ext uri="{FF2B5EF4-FFF2-40B4-BE49-F238E27FC236}">
              <a16:creationId xmlns:a16="http://schemas.microsoft.com/office/drawing/2014/main" id="{56A990AB-54A3-4743-9AEF-2E92C8EC62E1}"/>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38" name="Text Box 204">
          <a:extLst>
            <a:ext uri="{FF2B5EF4-FFF2-40B4-BE49-F238E27FC236}">
              <a16:creationId xmlns:a16="http://schemas.microsoft.com/office/drawing/2014/main" id="{C88A6737-53D9-4C89-9B84-D6E19BE05FC4}"/>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39" name="Text Box 205">
          <a:extLst>
            <a:ext uri="{FF2B5EF4-FFF2-40B4-BE49-F238E27FC236}">
              <a16:creationId xmlns:a16="http://schemas.microsoft.com/office/drawing/2014/main" id="{B574AB7C-980A-487B-A602-402B5D9FDD60}"/>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40" name="Text Box 204">
          <a:extLst>
            <a:ext uri="{FF2B5EF4-FFF2-40B4-BE49-F238E27FC236}">
              <a16:creationId xmlns:a16="http://schemas.microsoft.com/office/drawing/2014/main" id="{1691B0C5-861B-4281-A49E-0C8CA351B189}"/>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41" name="Text Box 205">
          <a:extLst>
            <a:ext uri="{FF2B5EF4-FFF2-40B4-BE49-F238E27FC236}">
              <a16:creationId xmlns:a16="http://schemas.microsoft.com/office/drawing/2014/main" id="{A2DD227E-66CF-4894-B194-E919C7F9C868}"/>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42" name="Text Box 204">
          <a:extLst>
            <a:ext uri="{FF2B5EF4-FFF2-40B4-BE49-F238E27FC236}">
              <a16:creationId xmlns:a16="http://schemas.microsoft.com/office/drawing/2014/main" id="{8774AE4B-6AC7-4CA4-A7DE-5DECDF4C522A}"/>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43" name="Text Box 205">
          <a:extLst>
            <a:ext uri="{FF2B5EF4-FFF2-40B4-BE49-F238E27FC236}">
              <a16:creationId xmlns:a16="http://schemas.microsoft.com/office/drawing/2014/main" id="{5AAC01C5-FB43-42E8-AA36-E7371EA5F416}"/>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44" name="Text Box 204">
          <a:extLst>
            <a:ext uri="{FF2B5EF4-FFF2-40B4-BE49-F238E27FC236}">
              <a16:creationId xmlns:a16="http://schemas.microsoft.com/office/drawing/2014/main" id="{AAD78590-FCFA-4EF1-AA5E-60388A773DCE}"/>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134</xdr:row>
      <xdr:rowOff>0</xdr:rowOff>
    </xdr:from>
    <xdr:ext cx="76200" cy="200025"/>
    <xdr:sp macro="" textlink="">
      <xdr:nvSpPr>
        <xdr:cNvPr id="745" name="Text Box 205">
          <a:extLst>
            <a:ext uri="{FF2B5EF4-FFF2-40B4-BE49-F238E27FC236}">
              <a16:creationId xmlns:a16="http://schemas.microsoft.com/office/drawing/2014/main" id="{E3AD2DC2-D0D7-4F08-9B91-1EF8378D7EFF}"/>
            </a:ext>
          </a:extLst>
        </xdr:cNvPr>
        <xdr:cNvSpPr txBox="1">
          <a:spLocks noChangeArrowheads="1"/>
        </xdr:cNvSpPr>
      </xdr:nvSpPr>
      <xdr:spPr bwMode="auto">
        <a:xfrm>
          <a:off x="1162050" y="115919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46" name="Text Box 204">
          <a:extLst>
            <a:ext uri="{FF2B5EF4-FFF2-40B4-BE49-F238E27FC236}">
              <a16:creationId xmlns:a16="http://schemas.microsoft.com/office/drawing/2014/main" id="{8443C54A-2C3D-4E13-8FBE-1BCF9A5B2578}"/>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47" name="Text Box 205">
          <a:extLst>
            <a:ext uri="{FF2B5EF4-FFF2-40B4-BE49-F238E27FC236}">
              <a16:creationId xmlns:a16="http://schemas.microsoft.com/office/drawing/2014/main" id="{2324D206-5E08-4B83-ACF3-CD1FD893644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48" name="Text Box 204">
          <a:extLst>
            <a:ext uri="{FF2B5EF4-FFF2-40B4-BE49-F238E27FC236}">
              <a16:creationId xmlns:a16="http://schemas.microsoft.com/office/drawing/2014/main" id="{15A4CA0C-B36B-45D0-B9E8-FBDD0FCCA4A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49" name="Text Box 205">
          <a:extLst>
            <a:ext uri="{FF2B5EF4-FFF2-40B4-BE49-F238E27FC236}">
              <a16:creationId xmlns:a16="http://schemas.microsoft.com/office/drawing/2014/main" id="{7949BB21-016E-4D50-9455-0A97B0F8F6A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50" name="Text Box 204">
          <a:extLst>
            <a:ext uri="{FF2B5EF4-FFF2-40B4-BE49-F238E27FC236}">
              <a16:creationId xmlns:a16="http://schemas.microsoft.com/office/drawing/2014/main" id="{4BA20200-4948-4E8A-AAC7-1B1AFE266293}"/>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51" name="Text Box 205">
          <a:extLst>
            <a:ext uri="{FF2B5EF4-FFF2-40B4-BE49-F238E27FC236}">
              <a16:creationId xmlns:a16="http://schemas.microsoft.com/office/drawing/2014/main" id="{D80A1DF1-F8AD-4E9D-8F4C-34D3DC831228}"/>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52" name="Text Box 204">
          <a:extLst>
            <a:ext uri="{FF2B5EF4-FFF2-40B4-BE49-F238E27FC236}">
              <a16:creationId xmlns:a16="http://schemas.microsoft.com/office/drawing/2014/main" id="{18769C02-69AE-4C58-A06D-550DC7E2787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53" name="Text Box 205">
          <a:extLst>
            <a:ext uri="{FF2B5EF4-FFF2-40B4-BE49-F238E27FC236}">
              <a16:creationId xmlns:a16="http://schemas.microsoft.com/office/drawing/2014/main" id="{E67E55C8-BFD8-46A6-B4AC-323D6AF3345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54" name="Text Box 204">
          <a:extLst>
            <a:ext uri="{FF2B5EF4-FFF2-40B4-BE49-F238E27FC236}">
              <a16:creationId xmlns:a16="http://schemas.microsoft.com/office/drawing/2014/main" id="{01647FED-C3AC-4504-9FBB-55A8BD964A9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55" name="Text Box 205">
          <a:extLst>
            <a:ext uri="{FF2B5EF4-FFF2-40B4-BE49-F238E27FC236}">
              <a16:creationId xmlns:a16="http://schemas.microsoft.com/office/drawing/2014/main" id="{7ED457EF-1A70-4799-B37F-5FA50197B2CD}"/>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56" name="Text Box 204">
          <a:extLst>
            <a:ext uri="{FF2B5EF4-FFF2-40B4-BE49-F238E27FC236}">
              <a16:creationId xmlns:a16="http://schemas.microsoft.com/office/drawing/2014/main" id="{752C3C67-20FE-475C-9154-9925A4199B2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57" name="Text Box 205">
          <a:extLst>
            <a:ext uri="{FF2B5EF4-FFF2-40B4-BE49-F238E27FC236}">
              <a16:creationId xmlns:a16="http://schemas.microsoft.com/office/drawing/2014/main" id="{4F74CC31-EF9D-4DE4-9AA8-8BD6FA3F65B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58" name="Text Box 204">
          <a:extLst>
            <a:ext uri="{FF2B5EF4-FFF2-40B4-BE49-F238E27FC236}">
              <a16:creationId xmlns:a16="http://schemas.microsoft.com/office/drawing/2014/main" id="{C0A2E038-EB1A-4A85-B67C-9247257144E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59" name="Text Box 205">
          <a:extLst>
            <a:ext uri="{FF2B5EF4-FFF2-40B4-BE49-F238E27FC236}">
              <a16:creationId xmlns:a16="http://schemas.microsoft.com/office/drawing/2014/main" id="{3169DA03-32FC-47A0-A091-C1ECAEDECF33}"/>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60" name="Text Box 204">
          <a:extLst>
            <a:ext uri="{FF2B5EF4-FFF2-40B4-BE49-F238E27FC236}">
              <a16:creationId xmlns:a16="http://schemas.microsoft.com/office/drawing/2014/main" id="{7F82BE2C-471A-4DDC-8CE7-D4F653F899D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61" name="Text Box 205">
          <a:extLst>
            <a:ext uri="{FF2B5EF4-FFF2-40B4-BE49-F238E27FC236}">
              <a16:creationId xmlns:a16="http://schemas.microsoft.com/office/drawing/2014/main" id="{72ED56AD-AF6C-48C3-9403-F8A4B49068E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62" name="Text Box 204">
          <a:extLst>
            <a:ext uri="{FF2B5EF4-FFF2-40B4-BE49-F238E27FC236}">
              <a16:creationId xmlns:a16="http://schemas.microsoft.com/office/drawing/2014/main" id="{97F9170D-09E1-49A3-A950-4AC0D82A1CA3}"/>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63" name="Text Box 205">
          <a:extLst>
            <a:ext uri="{FF2B5EF4-FFF2-40B4-BE49-F238E27FC236}">
              <a16:creationId xmlns:a16="http://schemas.microsoft.com/office/drawing/2014/main" id="{C9FA3384-9285-4F9A-B1ED-0CA9AEE9703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64" name="Text Box 204">
          <a:extLst>
            <a:ext uri="{FF2B5EF4-FFF2-40B4-BE49-F238E27FC236}">
              <a16:creationId xmlns:a16="http://schemas.microsoft.com/office/drawing/2014/main" id="{CE3B6955-9D07-4057-8BA8-0C838AEA668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65" name="Text Box 205">
          <a:extLst>
            <a:ext uri="{FF2B5EF4-FFF2-40B4-BE49-F238E27FC236}">
              <a16:creationId xmlns:a16="http://schemas.microsoft.com/office/drawing/2014/main" id="{E3CA4ED0-6CB6-49BA-8074-4498641770F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66" name="Text Box 204">
          <a:extLst>
            <a:ext uri="{FF2B5EF4-FFF2-40B4-BE49-F238E27FC236}">
              <a16:creationId xmlns:a16="http://schemas.microsoft.com/office/drawing/2014/main" id="{7B4DE574-7A2D-488A-8307-4EAE135BC4A8}"/>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67" name="Text Box 205">
          <a:extLst>
            <a:ext uri="{FF2B5EF4-FFF2-40B4-BE49-F238E27FC236}">
              <a16:creationId xmlns:a16="http://schemas.microsoft.com/office/drawing/2014/main" id="{0F33DEDE-206D-4DE7-BB6C-32D88481F05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68" name="Text Box 204">
          <a:extLst>
            <a:ext uri="{FF2B5EF4-FFF2-40B4-BE49-F238E27FC236}">
              <a16:creationId xmlns:a16="http://schemas.microsoft.com/office/drawing/2014/main" id="{3F6F2697-ABAE-47B5-84E8-FE54BB830AC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69" name="Text Box 205">
          <a:extLst>
            <a:ext uri="{FF2B5EF4-FFF2-40B4-BE49-F238E27FC236}">
              <a16:creationId xmlns:a16="http://schemas.microsoft.com/office/drawing/2014/main" id="{4FEA57E0-BC0B-4B38-8728-99E914060F4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70" name="Text Box 204">
          <a:extLst>
            <a:ext uri="{FF2B5EF4-FFF2-40B4-BE49-F238E27FC236}">
              <a16:creationId xmlns:a16="http://schemas.microsoft.com/office/drawing/2014/main" id="{BD89E253-04BF-4678-A05B-904FAA620ED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71" name="Text Box 205">
          <a:extLst>
            <a:ext uri="{FF2B5EF4-FFF2-40B4-BE49-F238E27FC236}">
              <a16:creationId xmlns:a16="http://schemas.microsoft.com/office/drawing/2014/main" id="{1653240A-1C41-4228-ACAE-EF22E607F1BD}"/>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72" name="Text Box 204">
          <a:extLst>
            <a:ext uri="{FF2B5EF4-FFF2-40B4-BE49-F238E27FC236}">
              <a16:creationId xmlns:a16="http://schemas.microsoft.com/office/drawing/2014/main" id="{F319903B-37D7-46C7-A355-ACBF6935EEE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73" name="Text Box 205">
          <a:extLst>
            <a:ext uri="{FF2B5EF4-FFF2-40B4-BE49-F238E27FC236}">
              <a16:creationId xmlns:a16="http://schemas.microsoft.com/office/drawing/2014/main" id="{5B553ED4-C085-4D7C-83A1-F9EF991B2A2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74" name="Text Box 204">
          <a:extLst>
            <a:ext uri="{FF2B5EF4-FFF2-40B4-BE49-F238E27FC236}">
              <a16:creationId xmlns:a16="http://schemas.microsoft.com/office/drawing/2014/main" id="{716835CD-2121-4D49-861B-65DE0AF2EEB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75" name="Text Box 205">
          <a:extLst>
            <a:ext uri="{FF2B5EF4-FFF2-40B4-BE49-F238E27FC236}">
              <a16:creationId xmlns:a16="http://schemas.microsoft.com/office/drawing/2014/main" id="{BA13F3BD-42AB-431C-956D-7128BBF739A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76" name="Text Box 204">
          <a:extLst>
            <a:ext uri="{FF2B5EF4-FFF2-40B4-BE49-F238E27FC236}">
              <a16:creationId xmlns:a16="http://schemas.microsoft.com/office/drawing/2014/main" id="{CE4B8788-ACD7-42D5-BEEB-EA8A46B0F70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77" name="Text Box 205">
          <a:extLst>
            <a:ext uri="{FF2B5EF4-FFF2-40B4-BE49-F238E27FC236}">
              <a16:creationId xmlns:a16="http://schemas.microsoft.com/office/drawing/2014/main" id="{1E880F56-3448-4C34-988C-923DA3EEEFB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78" name="Text Box 204">
          <a:extLst>
            <a:ext uri="{FF2B5EF4-FFF2-40B4-BE49-F238E27FC236}">
              <a16:creationId xmlns:a16="http://schemas.microsoft.com/office/drawing/2014/main" id="{32B4782C-A9B9-4289-89D1-ED90FAFA931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79" name="Text Box 205">
          <a:extLst>
            <a:ext uri="{FF2B5EF4-FFF2-40B4-BE49-F238E27FC236}">
              <a16:creationId xmlns:a16="http://schemas.microsoft.com/office/drawing/2014/main" id="{9DAA9A41-85D1-4004-917B-C181BE01530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80" name="Text Box 204">
          <a:extLst>
            <a:ext uri="{FF2B5EF4-FFF2-40B4-BE49-F238E27FC236}">
              <a16:creationId xmlns:a16="http://schemas.microsoft.com/office/drawing/2014/main" id="{D3A6E6F6-54F3-4226-A7E1-7EAFF41501C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81" name="Text Box 205">
          <a:extLst>
            <a:ext uri="{FF2B5EF4-FFF2-40B4-BE49-F238E27FC236}">
              <a16:creationId xmlns:a16="http://schemas.microsoft.com/office/drawing/2014/main" id="{3095D09B-AD6C-46A6-AF9D-D8737B018B2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82" name="Text Box 204">
          <a:extLst>
            <a:ext uri="{FF2B5EF4-FFF2-40B4-BE49-F238E27FC236}">
              <a16:creationId xmlns:a16="http://schemas.microsoft.com/office/drawing/2014/main" id="{FF8708A4-9A50-4979-8B7D-12C5843A7BD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83" name="Text Box 205">
          <a:extLst>
            <a:ext uri="{FF2B5EF4-FFF2-40B4-BE49-F238E27FC236}">
              <a16:creationId xmlns:a16="http://schemas.microsoft.com/office/drawing/2014/main" id="{E369A1E5-D756-48EA-89DE-36919989EC1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84" name="Text Box 204">
          <a:extLst>
            <a:ext uri="{FF2B5EF4-FFF2-40B4-BE49-F238E27FC236}">
              <a16:creationId xmlns:a16="http://schemas.microsoft.com/office/drawing/2014/main" id="{707E1925-11E4-4072-B606-EE3F8187DD3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85" name="Text Box 205">
          <a:extLst>
            <a:ext uri="{FF2B5EF4-FFF2-40B4-BE49-F238E27FC236}">
              <a16:creationId xmlns:a16="http://schemas.microsoft.com/office/drawing/2014/main" id="{D6CDBBF3-3DF6-46E3-A6C7-C9BEBAE4AB4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86" name="Text Box 204">
          <a:extLst>
            <a:ext uri="{FF2B5EF4-FFF2-40B4-BE49-F238E27FC236}">
              <a16:creationId xmlns:a16="http://schemas.microsoft.com/office/drawing/2014/main" id="{7B193564-0C5B-41A1-9A6E-E098FEB4940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87" name="Text Box 205">
          <a:extLst>
            <a:ext uri="{FF2B5EF4-FFF2-40B4-BE49-F238E27FC236}">
              <a16:creationId xmlns:a16="http://schemas.microsoft.com/office/drawing/2014/main" id="{E7BD8F51-DC76-4A01-AAEB-CB64A5DACCF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88" name="Text Box 204">
          <a:extLst>
            <a:ext uri="{FF2B5EF4-FFF2-40B4-BE49-F238E27FC236}">
              <a16:creationId xmlns:a16="http://schemas.microsoft.com/office/drawing/2014/main" id="{0CA7C931-190C-47D7-9D4D-58F90DC5016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89" name="Text Box 205">
          <a:extLst>
            <a:ext uri="{FF2B5EF4-FFF2-40B4-BE49-F238E27FC236}">
              <a16:creationId xmlns:a16="http://schemas.microsoft.com/office/drawing/2014/main" id="{447621A6-4231-4778-B9FF-EA5228E5A57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90" name="Text Box 204">
          <a:extLst>
            <a:ext uri="{FF2B5EF4-FFF2-40B4-BE49-F238E27FC236}">
              <a16:creationId xmlns:a16="http://schemas.microsoft.com/office/drawing/2014/main" id="{DDF5A532-F911-49F6-AB25-35F0CE1874B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91" name="Text Box 205">
          <a:extLst>
            <a:ext uri="{FF2B5EF4-FFF2-40B4-BE49-F238E27FC236}">
              <a16:creationId xmlns:a16="http://schemas.microsoft.com/office/drawing/2014/main" id="{9E2BE770-67B4-4146-8678-2946114C536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92" name="Text Box 204">
          <a:extLst>
            <a:ext uri="{FF2B5EF4-FFF2-40B4-BE49-F238E27FC236}">
              <a16:creationId xmlns:a16="http://schemas.microsoft.com/office/drawing/2014/main" id="{2380B67D-3F09-46F4-A240-F1F7BBCBE67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93" name="Text Box 205">
          <a:extLst>
            <a:ext uri="{FF2B5EF4-FFF2-40B4-BE49-F238E27FC236}">
              <a16:creationId xmlns:a16="http://schemas.microsoft.com/office/drawing/2014/main" id="{521C782D-C709-48DE-8608-80902780D8A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94" name="Text Box 204">
          <a:extLst>
            <a:ext uri="{FF2B5EF4-FFF2-40B4-BE49-F238E27FC236}">
              <a16:creationId xmlns:a16="http://schemas.microsoft.com/office/drawing/2014/main" id="{F991E885-4275-4476-9225-40B7D3F7E6B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95" name="Text Box 205">
          <a:extLst>
            <a:ext uri="{FF2B5EF4-FFF2-40B4-BE49-F238E27FC236}">
              <a16:creationId xmlns:a16="http://schemas.microsoft.com/office/drawing/2014/main" id="{27745DF9-6E20-4092-8982-08AF00CE716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96" name="Text Box 204">
          <a:extLst>
            <a:ext uri="{FF2B5EF4-FFF2-40B4-BE49-F238E27FC236}">
              <a16:creationId xmlns:a16="http://schemas.microsoft.com/office/drawing/2014/main" id="{9774A83A-BB10-4730-B9BE-012B4E70A6B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97" name="Text Box 205">
          <a:extLst>
            <a:ext uri="{FF2B5EF4-FFF2-40B4-BE49-F238E27FC236}">
              <a16:creationId xmlns:a16="http://schemas.microsoft.com/office/drawing/2014/main" id="{22FE662E-C075-4721-B23E-1F86F15E2E1D}"/>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98" name="Text Box 204">
          <a:extLst>
            <a:ext uri="{FF2B5EF4-FFF2-40B4-BE49-F238E27FC236}">
              <a16:creationId xmlns:a16="http://schemas.microsoft.com/office/drawing/2014/main" id="{092D1169-C938-42E3-89D2-AE3E51897CA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799" name="Text Box 205">
          <a:extLst>
            <a:ext uri="{FF2B5EF4-FFF2-40B4-BE49-F238E27FC236}">
              <a16:creationId xmlns:a16="http://schemas.microsoft.com/office/drawing/2014/main" id="{3A579299-327C-4793-844F-82624CDF3AC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00" name="Text Box 204">
          <a:extLst>
            <a:ext uri="{FF2B5EF4-FFF2-40B4-BE49-F238E27FC236}">
              <a16:creationId xmlns:a16="http://schemas.microsoft.com/office/drawing/2014/main" id="{B052E3ED-BB1A-4372-8A42-CC422A4EE30D}"/>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01" name="Text Box 205">
          <a:extLst>
            <a:ext uri="{FF2B5EF4-FFF2-40B4-BE49-F238E27FC236}">
              <a16:creationId xmlns:a16="http://schemas.microsoft.com/office/drawing/2014/main" id="{7D13C0BE-ECD9-4A0F-A3AE-5835BA160B1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02" name="Text Box 204">
          <a:extLst>
            <a:ext uri="{FF2B5EF4-FFF2-40B4-BE49-F238E27FC236}">
              <a16:creationId xmlns:a16="http://schemas.microsoft.com/office/drawing/2014/main" id="{F7CE5318-F8D6-46E8-AB48-390E38D6CC5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03" name="Text Box 205">
          <a:extLst>
            <a:ext uri="{FF2B5EF4-FFF2-40B4-BE49-F238E27FC236}">
              <a16:creationId xmlns:a16="http://schemas.microsoft.com/office/drawing/2014/main" id="{FE7BEC5B-5200-4880-B82D-1F1AB992BBA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04" name="Text Box 204">
          <a:extLst>
            <a:ext uri="{FF2B5EF4-FFF2-40B4-BE49-F238E27FC236}">
              <a16:creationId xmlns:a16="http://schemas.microsoft.com/office/drawing/2014/main" id="{0676A360-90B0-469F-ADBF-D67E23B86D7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05" name="Text Box 205">
          <a:extLst>
            <a:ext uri="{FF2B5EF4-FFF2-40B4-BE49-F238E27FC236}">
              <a16:creationId xmlns:a16="http://schemas.microsoft.com/office/drawing/2014/main" id="{78A328FC-30BD-4A74-AE53-6B1F481C113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06" name="Text Box 204">
          <a:extLst>
            <a:ext uri="{FF2B5EF4-FFF2-40B4-BE49-F238E27FC236}">
              <a16:creationId xmlns:a16="http://schemas.microsoft.com/office/drawing/2014/main" id="{2014CE97-18F9-40D8-B9FD-A02317A782D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07" name="Text Box 205">
          <a:extLst>
            <a:ext uri="{FF2B5EF4-FFF2-40B4-BE49-F238E27FC236}">
              <a16:creationId xmlns:a16="http://schemas.microsoft.com/office/drawing/2014/main" id="{D414C47D-10BA-4F17-BD7F-4CC3FB739DF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08" name="Text Box 204">
          <a:extLst>
            <a:ext uri="{FF2B5EF4-FFF2-40B4-BE49-F238E27FC236}">
              <a16:creationId xmlns:a16="http://schemas.microsoft.com/office/drawing/2014/main" id="{DE0A2C36-7B67-4B89-8DF6-587C18A2671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09" name="Text Box 205">
          <a:extLst>
            <a:ext uri="{FF2B5EF4-FFF2-40B4-BE49-F238E27FC236}">
              <a16:creationId xmlns:a16="http://schemas.microsoft.com/office/drawing/2014/main" id="{2C55EFDA-E77B-4765-87E8-4B218EA9B03D}"/>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10" name="Text Box 204">
          <a:extLst>
            <a:ext uri="{FF2B5EF4-FFF2-40B4-BE49-F238E27FC236}">
              <a16:creationId xmlns:a16="http://schemas.microsoft.com/office/drawing/2014/main" id="{CC834048-AA41-44B3-AE5A-46EA9B297598}"/>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11" name="Text Box 205">
          <a:extLst>
            <a:ext uri="{FF2B5EF4-FFF2-40B4-BE49-F238E27FC236}">
              <a16:creationId xmlns:a16="http://schemas.microsoft.com/office/drawing/2014/main" id="{2DA3FCBB-3823-4F07-BF88-ABF13A82A55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12" name="Text Box 204">
          <a:extLst>
            <a:ext uri="{FF2B5EF4-FFF2-40B4-BE49-F238E27FC236}">
              <a16:creationId xmlns:a16="http://schemas.microsoft.com/office/drawing/2014/main" id="{7EE42522-146E-4F6C-A20A-E057360CE72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13" name="Text Box 205">
          <a:extLst>
            <a:ext uri="{FF2B5EF4-FFF2-40B4-BE49-F238E27FC236}">
              <a16:creationId xmlns:a16="http://schemas.microsoft.com/office/drawing/2014/main" id="{B26BC997-7AB1-4192-AF62-81515561A75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14" name="Text Box 204">
          <a:extLst>
            <a:ext uri="{FF2B5EF4-FFF2-40B4-BE49-F238E27FC236}">
              <a16:creationId xmlns:a16="http://schemas.microsoft.com/office/drawing/2014/main" id="{9A84267B-50C7-4DD7-9979-5DB3BE4220D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15" name="Text Box 205">
          <a:extLst>
            <a:ext uri="{FF2B5EF4-FFF2-40B4-BE49-F238E27FC236}">
              <a16:creationId xmlns:a16="http://schemas.microsoft.com/office/drawing/2014/main" id="{95BB0205-CE5D-4BA3-A28D-E29A9D36D62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16" name="Text Box 204">
          <a:extLst>
            <a:ext uri="{FF2B5EF4-FFF2-40B4-BE49-F238E27FC236}">
              <a16:creationId xmlns:a16="http://schemas.microsoft.com/office/drawing/2014/main" id="{69F3816E-7DBD-410E-AC64-924B410CA21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17" name="Text Box 205">
          <a:extLst>
            <a:ext uri="{FF2B5EF4-FFF2-40B4-BE49-F238E27FC236}">
              <a16:creationId xmlns:a16="http://schemas.microsoft.com/office/drawing/2014/main" id="{17134998-6D7D-424E-9753-F8DDA1765CB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18" name="Text Box 204">
          <a:extLst>
            <a:ext uri="{FF2B5EF4-FFF2-40B4-BE49-F238E27FC236}">
              <a16:creationId xmlns:a16="http://schemas.microsoft.com/office/drawing/2014/main" id="{709876A3-9157-4EAB-AE1D-F915A3AD343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19" name="Text Box 205">
          <a:extLst>
            <a:ext uri="{FF2B5EF4-FFF2-40B4-BE49-F238E27FC236}">
              <a16:creationId xmlns:a16="http://schemas.microsoft.com/office/drawing/2014/main" id="{FEEF21E4-F343-49D1-B66B-3ED3339143B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20" name="Text Box 204">
          <a:extLst>
            <a:ext uri="{FF2B5EF4-FFF2-40B4-BE49-F238E27FC236}">
              <a16:creationId xmlns:a16="http://schemas.microsoft.com/office/drawing/2014/main" id="{49C579E9-859D-47F7-9383-24B3A9D12E9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21" name="Text Box 205">
          <a:extLst>
            <a:ext uri="{FF2B5EF4-FFF2-40B4-BE49-F238E27FC236}">
              <a16:creationId xmlns:a16="http://schemas.microsoft.com/office/drawing/2014/main" id="{A87348C4-354E-487E-9EA3-43CFF4F1E60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22" name="Text Box 204">
          <a:extLst>
            <a:ext uri="{FF2B5EF4-FFF2-40B4-BE49-F238E27FC236}">
              <a16:creationId xmlns:a16="http://schemas.microsoft.com/office/drawing/2014/main" id="{0B0FE82B-499B-4219-9A9F-C326E3C2F12D}"/>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23" name="Text Box 205">
          <a:extLst>
            <a:ext uri="{FF2B5EF4-FFF2-40B4-BE49-F238E27FC236}">
              <a16:creationId xmlns:a16="http://schemas.microsoft.com/office/drawing/2014/main" id="{F5022A15-3052-4E55-B7E7-32599942B78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24" name="Text Box 204">
          <a:extLst>
            <a:ext uri="{FF2B5EF4-FFF2-40B4-BE49-F238E27FC236}">
              <a16:creationId xmlns:a16="http://schemas.microsoft.com/office/drawing/2014/main" id="{ADAA38E0-2DF7-4F4B-ABC7-471CD50901F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25" name="Text Box 205">
          <a:extLst>
            <a:ext uri="{FF2B5EF4-FFF2-40B4-BE49-F238E27FC236}">
              <a16:creationId xmlns:a16="http://schemas.microsoft.com/office/drawing/2014/main" id="{C9B8B9FD-2AFB-4637-BF0A-1528A27DC73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26" name="Text Box 204">
          <a:extLst>
            <a:ext uri="{FF2B5EF4-FFF2-40B4-BE49-F238E27FC236}">
              <a16:creationId xmlns:a16="http://schemas.microsoft.com/office/drawing/2014/main" id="{960483E1-D703-47A5-9D5A-C6A03AF3A50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27" name="Text Box 205">
          <a:extLst>
            <a:ext uri="{FF2B5EF4-FFF2-40B4-BE49-F238E27FC236}">
              <a16:creationId xmlns:a16="http://schemas.microsoft.com/office/drawing/2014/main" id="{6966FC9B-5644-48D5-9A2C-77D8C5AC9233}"/>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28" name="Text Box 204">
          <a:extLst>
            <a:ext uri="{FF2B5EF4-FFF2-40B4-BE49-F238E27FC236}">
              <a16:creationId xmlns:a16="http://schemas.microsoft.com/office/drawing/2014/main" id="{6122F910-45F1-47F4-9ACC-9AB6B07AE50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29" name="Text Box 205">
          <a:extLst>
            <a:ext uri="{FF2B5EF4-FFF2-40B4-BE49-F238E27FC236}">
              <a16:creationId xmlns:a16="http://schemas.microsoft.com/office/drawing/2014/main" id="{FA1D918C-34A1-4827-A898-129E8D6E699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30" name="Text Box 204">
          <a:extLst>
            <a:ext uri="{FF2B5EF4-FFF2-40B4-BE49-F238E27FC236}">
              <a16:creationId xmlns:a16="http://schemas.microsoft.com/office/drawing/2014/main" id="{D8F88D82-5FB1-4E15-9BF6-76A69AC39FA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31" name="Text Box 205">
          <a:extLst>
            <a:ext uri="{FF2B5EF4-FFF2-40B4-BE49-F238E27FC236}">
              <a16:creationId xmlns:a16="http://schemas.microsoft.com/office/drawing/2014/main" id="{28FC8339-A7D5-41C3-809E-E3961503EE0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32" name="Text Box 204">
          <a:extLst>
            <a:ext uri="{FF2B5EF4-FFF2-40B4-BE49-F238E27FC236}">
              <a16:creationId xmlns:a16="http://schemas.microsoft.com/office/drawing/2014/main" id="{FB58620E-726F-420D-BBF0-96B5CA4B65A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33" name="Text Box 205">
          <a:extLst>
            <a:ext uri="{FF2B5EF4-FFF2-40B4-BE49-F238E27FC236}">
              <a16:creationId xmlns:a16="http://schemas.microsoft.com/office/drawing/2014/main" id="{9DDF8719-8F4F-460A-BF6A-5F1FE4C3EC5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34" name="Text Box 204">
          <a:extLst>
            <a:ext uri="{FF2B5EF4-FFF2-40B4-BE49-F238E27FC236}">
              <a16:creationId xmlns:a16="http://schemas.microsoft.com/office/drawing/2014/main" id="{AD22E951-ABF0-43F3-AEB5-8D382609257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35" name="Text Box 205">
          <a:extLst>
            <a:ext uri="{FF2B5EF4-FFF2-40B4-BE49-F238E27FC236}">
              <a16:creationId xmlns:a16="http://schemas.microsoft.com/office/drawing/2014/main" id="{F18316DB-0834-42F4-9AA7-F2B4777912E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36" name="Text Box 204">
          <a:extLst>
            <a:ext uri="{FF2B5EF4-FFF2-40B4-BE49-F238E27FC236}">
              <a16:creationId xmlns:a16="http://schemas.microsoft.com/office/drawing/2014/main" id="{D86370DA-89CD-49A3-830A-112C8200E50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37" name="Text Box 205">
          <a:extLst>
            <a:ext uri="{FF2B5EF4-FFF2-40B4-BE49-F238E27FC236}">
              <a16:creationId xmlns:a16="http://schemas.microsoft.com/office/drawing/2014/main" id="{1A4D9D8A-9938-4DE7-A17C-30E30B58C32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38" name="Text Box 204">
          <a:extLst>
            <a:ext uri="{FF2B5EF4-FFF2-40B4-BE49-F238E27FC236}">
              <a16:creationId xmlns:a16="http://schemas.microsoft.com/office/drawing/2014/main" id="{AF8B5561-F0A9-4B95-94C2-4CA28E79F4A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39" name="Text Box 205">
          <a:extLst>
            <a:ext uri="{FF2B5EF4-FFF2-40B4-BE49-F238E27FC236}">
              <a16:creationId xmlns:a16="http://schemas.microsoft.com/office/drawing/2014/main" id="{6E968C5F-DF5A-4BFD-84A4-C2350313051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40" name="Text Box 204">
          <a:extLst>
            <a:ext uri="{FF2B5EF4-FFF2-40B4-BE49-F238E27FC236}">
              <a16:creationId xmlns:a16="http://schemas.microsoft.com/office/drawing/2014/main" id="{8CB8D497-A96C-467F-B8C0-6CD9554ED0B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41" name="Text Box 205">
          <a:extLst>
            <a:ext uri="{FF2B5EF4-FFF2-40B4-BE49-F238E27FC236}">
              <a16:creationId xmlns:a16="http://schemas.microsoft.com/office/drawing/2014/main" id="{AED897E6-C25B-4C24-A9EA-AAA96E9E1AA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42" name="Text Box 204">
          <a:extLst>
            <a:ext uri="{FF2B5EF4-FFF2-40B4-BE49-F238E27FC236}">
              <a16:creationId xmlns:a16="http://schemas.microsoft.com/office/drawing/2014/main" id="{A299BD6B-BED9-4080-B9BC-C00A90B4A0A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43" name="Text Box 205">
          <a:extLst>
            <a:ext uri="{FF2B5EF4-FFF2-40B4-BE49-F238E27FC236}">
              <a16:creationId xmlns:a16="http://schemas.microsoft.com/office/drawing/2014/main" id="{570A5172-6239-4C4D-993D-57BE6931050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44" name="Text Box 204">
          <a:extLst>
            <a:ext uri="{FF2B5EF4-FFF2-40B4-BE49-F238E27FC236}">
              <a16:creationId xmlns:a16="http://schemas.microsoft.com/office/drawing/2014/main" id="{625A5E3A-A98A-4B00-8D6B-EB4231DB73C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45" name="Text Box 205">
          <a:extLst>
            <a:ext uri="{FF2B5EF4-FFF2-40B4-BE49-F238E27FC236}">
              <a16:creationId xmlns:a16="http://schemas.microsoft.com/office/drawing/2014/main" id="{2853A57A-EF71-4682-A347-EF006C567CB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46" name="Text Box 204">
          <a:extLst>
            <a:ext uri="{FF2B5EF4-FFF2-40B4-BE49-F238E27FC236}">
              <a16:creationId xmlns:a16="http://schemas.microsoft.com/office/drawing/2014/main" id="{31DEFAD1-8ADB-4CFF-9638-FA310557674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47" name="Text Box 205">
          <a:extLst>
            <a:ext uri="{FF2B5EF4-FFF2-40B4-BE49-F238E27FC236}">
              <a16:creationId xmlns:a16="http://schemas.microsoft.com/office/drawing/2014/main" id="{3D117ABA-C871-48D5-A188-1293989AF98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48" name="Text Box 204">
          <a:extLst>
            <a:ext uri="{FF2B5EF4-FFF2-40B4-BE49-F238E27FC236}">
              <a16:creationId xmlns:a16="http://schemas.microsoft.com/office/drawing/2014/main" id="{D5217E5B-F0B8-4AD6-8F88-7135B63C0FB8}"/>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49" name="Text Box 205">
          <a:extLst>
            <a:ext uri="{FF2B5EF4-FFF2-40B4-BE49-F238E27FC236}">
              <a16:creationId xmlns:a16="http://schemas.microsoft.com/office/drawing/2014/main" id="{9C19519E-785C-46A1-9EF4-1762520D7CB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50" name="Text Box 204">
          <a:extLst>
            <a:ext uri="{FF2B5EF4-FFF2-40B4-BE49-F238E27FC236}">
              <a16:creationId xmlns:a16="http://schemas.microsoft.com/office/drawing/2014/main" id="{6C3D1BD0-E79F-4F49-A5CB-A7FD3F24022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51" name="Text Box 205">
          <a:extLst>
            <a:ext uri="{FF2B5EF4-FFF2-40B4-BE49-F238E27FC236}">
              <a16:creationId xmlns:a16="http://schemas.microsoft.com/office/drawing/2014/main" id="{3EFF7AD1-A23A-4B3F-9794-FE6206F2169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52" name="Text Box 204">
          <a:extLst>
            <a:ext uri="{FF2B5EF4-FFF2-40B4-BE49-F238E27FC236}">
              <a16:creationId xmlns:a16="http://schemas.microsoft.com/office/drawing/2014/main" id="{A9E049B8-C9EE-4C42-AB28-7B3C57DAEA73}"/>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53" name="Text Box 205">
          <a:extLst>
            <a:ext uri="{FF2B5EF4-FFF2-40B4-BE49-F238E27FC236}">
              <a16:creationId xmlns:a16="http://schemas.microsoft.com/office/drawing/2014/main" id="{5436AFDD-8512-4F24-AFE9-81464352B6B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54" name="Text Box 204">
          <a:extLst>
            <a:ext uri="{FF2B5EF4-FFF2-40B4-BE49-F238E27FC236}">
              <a16:creationId xmlns:a16="http://schemas.microsoft.com/office/drawing/2014/main" id="{5872FD30-7572-48DC-90D5-0153ABB8572D}"/>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55" name="Text Box 205">
          <a:extLst>
            <a:ext uri="{FF2B5EF4-FFF2-40B4-BE49-F238E27FC236}">
              <a16:creationId xmlns:a16="http://schemas.microsoft.com/office/drawing/2014/main" id="{03E55E5C-F362-46F9-B08B-750D3C0BB0B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56" name="Text Box 204">
          <a:extLst>
            <a:ext uri="{FF2B5EF4-FFF2-40B4-BE49-F238E27FC236}">
              <a16:creationId xmlns:a16="http://schemas.microsoft.com/office/drawing/2014/main" id="{8C0C7052-2A9D-49A0-9BB3-7D22D0FA5DC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57" name="Text Box 205">
          <a:extLst>
            <a:ext uri="{FF2B5EF4-FFF2-40B4-BE49-F238E27FC236}">
              <a16:creationId xmlns:a16="http://schemas.microsoft.com/office/drawing/2014/main" id="{BF6E621A-197A-42BB-B526-84E039AAE5E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58" name="Text Box 204">
          <a:extLst>
            <a:ext uri="{FF2B5EF4-FFF2-40B4-BE49-F238E27FC236}">
              <a16:creationId xmlns:a16="http://schemas.microsoft.com/office/drawing/2014/main" id="{F5FAB806-EC0F-4CDE-AB45-92233527D68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59" name="Text Box 205">
          <a:extLst>
            <a:ext uri="{FF2B5EF4-FFF2-40B4-BE49-F238E27FC236}">
              <a16:creationId xmlns:a16="http://schemas.microsoft.com/office/drawing/2014/main" id="{8297509A-BA9D-4746-8D3A-7C79152339B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60" name="Text Box 204">
          <a:extLst>
            <a:ext uri="{FF2B5EF4-FFF2-40B4-BE49-F238E27FC236}">
              <a16:creationId xmlns:a16="http://schemas.microsoft.com/office/drawing/2014/main" id="{34EC18AA-B453-4643-8193-59D968357008}"/>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61" name="Text Box 205">
          <a:extLst>
            <a:ext uri="{FF2B5EF4-FFF2-40B4-BE49-F238E27FC236}">
              <a16:creationId xmlns:a16="http://schemas.microsoft.com/office/drawing/2014/main" id="{4F26EA20-3DEF-42C0-AEAF-C96C7E8D569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62" name="Text Box 204">
          <a:extLst>
            <a:ext uri="{FF2B5EF4-FFF2-40B4-BE49-F238E27FC236}">
              <a16:creationId xmlns:a16="http://schemas.microsoft.com/office/drawing/2014/main" id="{0C5C268B-21EA-4B7D-92A1-6A24D49776F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63" name="Text Box 205">
          <a:extLst>
            <a:ext uri="{FF2B5EF4-FFF2-40B4-BE49-F238E27FC236}">
              <a16:creationId xmlns:a16="http://schemas.microsoft.com/office/drawing/2014/main" id="{67DCE496-08A6-46B1-ABDD-18B1F0CEB9A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64" name="Text Box 204">
          <a:extLst>
            <a:ext uri="{FF2B5EF4-FFF2-40B4-BE49-F238E27FC236}">
              <a16:creationId xmlns:a16="http://schemas.microsoft.com/office/drawing/2014/main" id="{AFCF2495-B849-45E2-8BF7-B44525EAF6A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65" name="Text Box 205">
          <a:extLst>
            <a:ext uri="{FF2B5EF4-FFF2-40B4-BE49-F238E27FC236}">
              <a16:creationId xmlns:a16="http://schemas.microsoft.com/office/drawing/2014/main" id="{5A937DDD-1289-4EA5-9C11-DFB36898A3B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66" name="Text Box 204">
          <a:extLst>
            <a:ext uri="{FF2B5EF4-FFF2-40B4-BE49-F238E27FC236}">
              <a16:creationId xmlns:a16="http://schemas.microsoft.com/office/drawing/2014/main" id="{2E262E3B-AFF7-4EF7-9992-FF1DB84F3CE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67" name="Text Box 205">
          <a:extLst>
            <a:ext uri="{FF2B5EF4-FFF2-40B4-BE49-F238E27FC236}">
              <a16:creationId xmlns:a16="http://schemas.microsoft.com/office/drawing/2014/main" id="{1E20182A-A800-4375-9C38-8696B3A821F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68" name="Text Box 204">
          <a:extLst>
            <a:ext uri="{FF2B5EF4-FFF2-40B4-BE49-F238E27FC236}">
              <a16:creationId xmlns:a16="http://schemas.microsoft.com/office/drawing/2014/main" id="{248ACE30-7DF4-4F46-BEB6-13D4078D705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69" name="Text Box 205">
          <a:extLst>
            <a:ext uri="{FF2B5EF4-FFF2-40B4-BE49-F238E27FC236}">
              <a16:creationId xmlns:a16="http://schemas.microsoft.com/office/drawing/2014/main" id="{D87E65D0-5C20-40EA-9E44-C943A19F9C6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70" name="Text Box 204">
          <a:extLst>
            <a:ext uri="{FF2B5EF4-FFF2-40B4-BE49-F238E27FC236}">
              <a16:creationId xmlns:a16="http://schemas.microsoft.com/office/drawing/2014/main" id="{4CBF38E9-8BFA-46BE-B165-B5A20B7B712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71" name="Text Box 205">
          <a:extLst>
            <a:ext uri="{FF2B5EF4-FFF2-40B4-BE49-F238E27FC236}">
              <a16:creationId xmlns:a16="http://schemas.microsoft.com/office/drawing/2014/main" id="{9B5C2C3B-D727-45E2-A904-4E275473E25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72" name="Text Box 204">
          <a:extLst>
            <a:ext uri="{FF2B5EF4-FFF2-40B4-BE49-F238E27FC236}">
              <a16:creationId xmlns:a16="http://schemas.microsoft.com/office/drawing/2014/main" id="{EFF33A74-8303-49C2-B2B6-C088E6320B9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73" name="Text Box 205">
          <a:extLst>
            <a:ext uri="{FF2B5EF4-FFF2-40B4-BE49-F238E27FC236}">
              <a16:creationId xmlns:a16="http://schemas.microsoft.com/office/drawing/2014/main" id="{BAA2C791-9800-4502-BDEC-7593636DCED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74" name="Text Box 204">
          <a:extLst>
            <a:ext uri="{FF2B5EF4-FFF2-40B4-BE49-F238E27FC236}">
              <a16:creationId xmlns:a16="http://schemas.microsoft.com/office/drawing/2014/main" id="{A6B7335B-D187-4864-8044-87575D9E444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75" name="Text Box 205">
          <a:extLst>
            <a:ext uri="{FF2B5EF4-FFF2-40B4-BE49-F238E27FC236}">
              <a16:creationId xmlns:a16="http://schemas.microsoft.com/office/drawing/2014/main" id="{A6ECDF0C-22B4-4F39-BE21-F282EBAC0A3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76" name="Text Box 204">
          <a:extLst>
            <a:ext uri="{FF2B5EF4-FFF2-40B4-BE49-F238E27FC236}">
              <a16:creationId xmlns:a16="http://schemas.microsoft.com/office/drawing/2014/main" id="{0D10C004-B567-4F5C-AB32-7FC0872FA0B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77" name="Text Box 205">
          <a:extLst>
            <a:ext uri="{FF2B5EF4-FFF2-40B4-BE49-F238E27FC236}">
              <a16:creationId xmlns:a16="http://schemas.microsoft.com/office/drawing/2014/main" id="{D68D572A-4621-4CDE-8763-75D4F36AF6B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78" name="Text Box 204">
          <a:extLst>
            <a:ext uri="{FF2B5EF4-FFF2-40B4-BE49-F238E27FC236}">
              <a16:creationId xmlns:a16="http://schemas.microsoft.com/office/drawing/2014/main" id="{05722185-95C8-4469-AEBD-D68D0D9EEEF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79" name="Text Box 205">
          <a:extLst>
            <a:ext uri="{FF2B5EF4-FFF2-40B4-BE49-F238E27FC236}">
              <a16:creationId xmlns:a16="http://schemas.microsoft.com/office/drawing/2014/main" id="{24140232-5D24-4C5E-906D-9B95510E7AB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80" name="Text Box 204">
          <a:extLst>
            <a:ext uri="{FF2B5EF4-FFF2-40B4-BE49-F238E27FC236}">
              <a16:creationId xmlns:a16="http://schemas.microsoft.com/office/drawing/2014/main" id="{B5477C94-3C30-4F36-B01C-5DC4E38804A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81" name="Text Box 205">
          <a:extLst>
            <a:ext uri="{FF2B5EF4-FFF2-40B4-BE49-F238E27FC236}">
              <a16:creationId xmlns:a16="http://schemas.microsoft.com/office/drawing/2014/main" id="{770A7020-F8FB-4119-9100-EFFC25446A4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82" name="Text Box 204">
          <a:extLst>
            <a:ext uri="{FF2B5EF4-FFF2-40B4-BE49-F238E27FC236}">
              <a16:creationId xmlns:a16="http://schemas.microsoft.com/office/drawing/2014/main" id="{EA96953A-C7D3-4143-B60B-03415776CFD3}"/>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83" name="Text Box 205">
          <a:extLst>
            <a:ext uri="{FF2B5EF4-FFF2-40B4-BE49-F238E27FC236}">
              <a16:creationId xmlns:a16="http://schemas.microsoft.com/office/drawing/2014/main" id="{4C648713-4DEB-4448-92B1-3C609A2D672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84" name="Text Box 204">
          <a:extLst>
            <a:ext uri="{FF2B5EF4-FFF2-40B4-BE49-F238E27FC236}">
              <a16:creationId xmlns:a16="http://schemas.microsoft.com/office/drawing/2014/main" id="{9DE56594-D908-4A03-95DE-E2D668EB18F3}"/>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85" name="Text Box 205">
          <a:extLst>
            <a:ext uri="{FF2B5EF4-FFF2-40B4-BE49-F238E27FC236}">
              <a16:creationId xmlns:a16="http://schemas.microsoft.com/office/drawing/2014/main" id="{FD585202-B1C4-42B1-8B6D-0C9EC023062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86" name="Text Box 204">
          <a:extLst>
            <a:ext uri="{FF2B5EF4-FFF2-40B4-BE49-F238E27FC236}">
              <a16:creationId xmlns:a16="http://schemas.microsoft.com/office/drawing/2014/main" id="{0FA5AB84-269F-466B-A7F5-66535847AB2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87" name="Text Box 205">
          <a:extLst>
            <a:ext uri="{FF2B5EF4-FFF2-40B4-BE49-F238E27FC236}">
              <a16:creationId xmlns:a16="http://schemas.microsoft.com/office/drawing/2014/main" id="{FBE8AD43-C01F-4C5F-A214-0028A7B46E0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88" name="Text Box 204">
          <a:extLst>
            <a:ext uri="{FF2B5EF4-FFF2-40B4-BE49-F238E27FC236}">
              <a16:creationId xmlns:a16="http://schemas.microsoft.com/office/drawing/2014/main" id="{A2FD8D35-B5AE-4B8C-8694-DD67278013D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89" name="Text Box 205">
          <a:extLst>
            <a:ext uri="{FF2B5EF4-FFF2-40B4-BE49-F238E27FC236}">
              <a16:creationId xmlns:a16="http://schemas.microsoft.com/office/drawing/2014/main" id="{40D834DF-20EA-48C9-ACC5-5E1ED847700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90" name="Text Box 204">
          <a:extLst>
            <a:ext uri="{FF2B5EF4-FFF2-40B4-BE49-F238E27FC236}">
              <a16:creationId xmlns:a16="http://schemas.microsoft.com/office/drawing/2014/main" id="{819127EA-D15F-4EF9-8E3F-99154CE0BDA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91" name="Text Box 205">
          <a:extLst>
            <a:ext uri="{FF2B5EF4-FFF2-40B4-BE49-F238E27FC236}">
              <a16:creationId xmlns:a16="http://schemas.microsoft.com/office/drawing/2014/main" id="{283C6317-8247-466E-ADEF-3B346D2686D3}"/>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92" name="Text Box 204">
          <a:extLst>
            <a:ext uri="{FF2B5EF4-FFF2-40B4-BE49-F238E27FC236}">
              <a16:creationId xmlns:a16="http://schemas.microsoft.com/office/drawing/2014/main" id="{4548939A-1658-4E72-B913-D2778BE852C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93" name="Text Box 205">
          <a:extLst>
            <a:ext uri="{FF2B5EF4-FFF2-40B4-BE49-F238E27FC236}">
              <a16:creationId xmlns:a16="http://schemas.microsoft.com/office/drawing/2014/main" id="{87DCD33E-D4E7-43DC-88F8-55836C62FBC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94" name="Text Box 204">
          <a:extLst>
            <a:ext uri="{FF2B5EF4-FFF2-40B4-BE49-F238E27FC236}">
              <a16:creationId xmlns:a16="http://schemas.microsoft.com/office/drawing/2014/main" id="{EEA104E4-3112-4490-BD82-3734B8CED1D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95" name="Text Box 205">
          <a:extLst>
            <a:ext uri="{FF2B5EF4-FFF2-40B4-BE49-F238E27FC236}">
              <a16:creationId xmlns:a16="http://schemas.microsoft.com/office/drawing/2014/main" id="{FB3B05A6-6FB8-48E7-8ECA-EDBEE8791E7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96" name="Text Box 204">
          <a:extLst>
            <a:ext uri="{FF2B5EF4-FFF2-40B4-BE49-F238E27FC236}">
              <a16:creationId xmlns:a16="http://schemas.microsoft.com/office/drawing/2014/main" id="{B9A26586-710C-4100-A9E6-AA673F8BD09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97" name="Text Box 205">
          <a:extLst>
            <a:ext uri="{FF2B5EF4-FFF2-40B4-BE49-F238E27FC236}">
              <a16:creationId xmlns:a16="http://schemas.microsoft.com/office/drawing/2014/main" id="{A3E736EE-91C6-4500-B062-A7F3E59CE12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98" name="Text Box 204">
          <a:extLst>
            <a:ext uri="{FF2B5EF4-FFF2-40B4-BE49-F238E27FC236}">
              <a16:creationId xmlns:a16="http://schemas.microsoft.com/office/drawing/2014/main" id="{F559AFA4-B943-4AB7-ADC6-6A971E362DC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899" name="Text Box 205">
          <a:extLst>
            <a:ext uri="{FF2B5EF4-FFF2-40B4-BE49-F238E27FC236}">
              <a16:creationId xmlns:a16="http://schemas.microsoft.com/office/drawing/2014/main" id="{3D91A112-002E-4525-840B-FA037D9F2F6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00" name="Text Box 204">
          <a:extLst>
            <a:ext uri="{FF2B5EF4-FFF2-40B4-BE49-F238E27FC236}">
              <a16:creationId xmlns:a16="http://schemas.microsoft.com/office/drawing/2014/main" id="{F4DE2953-7A4E-451C-B013-21307F7ED43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01" name="Text Box 205">
          <a:extLst>
            <a:ext uri="{FF2B5EF4-FFF2-40B4-BE49-F238E27FC236}">
              <a16:creationId xmlns:a16="http://schemas.microsoft.com/office/drawing/2014/main" id="{D8FF01A9-E8C1-4CB0-85F5-04F5A829FF2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02" name="Text Box 204">
          <a:extLst>
            <a:ext uri="{FF2B5EF4-FFF2-40B4-BE49-F238E27FC236}">
              <a16:creationId xmlns:a16="http://schemas.microsoft.com/office/drawing/2014/main" id="{39ABDFF1-C6C9-4E4D-8BD5-26539D9873B3}"/>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03" name="Text Box 205">
          <a:extLst>
            <a:ext uri="{FF2B5EF4-FFF2-40B4-BE49-F238E27FC236}">
              <a16:creationId xmlns:a16="http://schemas.microsoft.com/office/drawing/2014/main" id="{90DF7DB6-D511-4010-ACE9-45921B5C86E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04" name="Text Box 204">
          <a:extLst>
            <a:ext uri="{FF2B5EF4-FFF2-40B4-BE49-F238E27FC236}">
              <a16:creationId xmlns:a16="http://schemas.microsoft.com/office/drawing/2014/main" id="{C36BA854-B56D-4704-9CB6-06ED1F1E51E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05" name="Text Box 205">
          <a:extLst>
            <a:ext uri="{FF2B5EF4-FFF2-40B4-BE49-F238E27FC236}">
              <a16:creationId xmlns:a16="http://schemas.microsoft.com/office/drawing/2014/main" id="{640C021D-3538-4724-8FEF-B436CDEFC29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06" name="Text Box 204">
          <a:extLst>
            <a:ext uri="{FF2B5EF4-FFF2-40B4-BE49-F238E27FC236}">
              <a16:creationId xmlns:a16="http://schemas.microsoft.com/office/drawing/2014/main" id="{2240C65E-CE27-4479-B85F-787197A20E5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07" name="Text Box 205">
          <a:extLst>
            <a:ext uri="{FF2B5EF4-FFF2-40B4-BE49-F238E27FC236}">
              <a16:creationId xmlns:a16="http://schemas.microsoft.com/office/drawing/2014/main" id="{91F6DB25-08C6-4BCA-B337-A30BB716BFD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08" name="Text Box 204">
          <a:extLst>
            <a:ext uri="{FF2B5EF4-FFF2-40B4-BE49-F238E27FC236}">
              <a16:creationId xmlns:a16="http://schemas.microsoft.com/office/drawing/2014/main" id="{FFF42324-8452-469F-A548-FBF61E821A3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09" name="Text Box 205">
          <a:extLst>
            <a:ext uri="{FF2B5EF4-FFF2-40B4-BE49-F238E27FC236}">
              <a16:creationId xmlns:a16="http://schemas.microsoft.com/office/drawing/2014/main" id="{5470681A-0021-4395-8266-CAC4E1FE84C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10" name="Text Box 204">
          <a:extLst>
            <a:ext uri="{FF2B5EF4-FFF2-40B4-BE49-F238E27FC236}">
              <a16:creationId xmlns:a16="http://schemas.microsoft.com/office/drawing/2014/main" id="{831E7667-FAF5-4CFD-A8A8-E6BE69BC87D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11" name="Text Box 205">
          <a:extLst>
            <a:ext uri="{FF2B5EF4-FFF2-40B4-BE49-F238E27FC236}">
              <a16:creationId xmlns:a16="http://schemas.microsoft.com/office/drawing/2014/main" id="{38FE0D05-B9E6-4AEB-BEFF-39344CF9D2D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12" name="Text Box 204">
          <a:extLst>
            <a:ext uri="{FF2B5EF4-FFF2-40B4-BE49-F238E27FC236}">
              <a16:creationId xmlns:a16="http://schemas.microsoft.com/office/drawing/2014/main" id="{ED4FEBE5-5DA4-42B8-9819-049372B20F2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13" name="Text Box 205">
          <a:extLst>
            <a:ext uri="{FF2B5EF4-FFF2-40B4-BE49-F238E27FC236}">
              <a16:creationId xmlns:a16="http://schemas.microsoft.com/office/drawing/2014/main" id="{BA16B4BE-47E9-4485-8811-3A2F989FE8C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14" name="Text Box 204">
          <a:extLst>
            <a:ext uri="{FF2B5EF4-FFF2-40B4-BE49-F238E27FC236}">
              <a16:creationId xmlns:a16="http://schemas.microsoft.com/office/drawing/2014/main" id="{32CBAC41-FDAE-44B8-A74C-2B38043E0AB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15" name="Text Box 205">
          <a:extLst>
            <a:ext uri="{FF2B5EF4-FFF2-40B4-BE49-F238E27FC236}">
              <a16:creationId xmlns:a16="http://schemas.microsoft.com/office/drawing/2014/main" id="{CA838A07-2BF8-48EB-9556-39310D9D27A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16" name="Text Box 204">
          <a:extLst>
            <a:ext uri="{FF2B5EF4-FFF2-40B4-BE49-F238E27FC236}">
              <a16:creationId xmlns:a16="http://schemas.microsoft.com/office/drawing/2014/main" id="{C98CA21E-3E11-4993-AB44-F75B7863A08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17" name="Text Box 205">
          <a:extLst>
            <a:ext uri="{FF2B5EF4-FFF2-40B4-BE49-F238E27FC236}">
              <a16:creationId xmlns:a16="http://schemas.microsoft.com/office/drawing/2014/main" id="{197EFF42-E7DE-4412-9E73-3DC2D496B8B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18" name="Text Box 204">
          <a:extLst>
            <a:ext uri="{FF2B5EF4-FFF2-40B4-BE49-F238E27FC236}">
              <a16:creationId xmlns:a16="http://schemas.microsoft.com/office/drawing/2014/main" id="{D891B4A8-6A77-417B-86F9-83B88A1E1E1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19" name="Text Box 205">
          <a:extLst>
            <a:ext uri="{FF2B5EF4-FFF2-40B4-BE49-F238E27FC236}">
              <a16:creationId xmlns:a16="http://schemas.microsoft.com/office/drawing/2014/main" id="{AAFF3ACD-0D01-40B8-A212-D5C0AFC46CB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20" name="Text Box 204">
          <a:extLst>
            <a:ext uri="{FF2B5EF4-FFF2-40B4-BE49-F238E27FC236}">
              <a16:creationId xmlns:a16="http://schemas.microsoft.com/office/drawing/2014/main" id="{BD860DED-A379-4663-B322-5C252500D61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21" name="Text Box 205">
          <a:extLst>
            <a:ext uri="{FF2B5EF4-FFF2-40B4-BE49-F238E27FC236}">
              <a16:creationId xmlns:a16="http://schemas.microsoft.com/office/drawing/2014/main" id="{A1E01949-32F4-40C7-BB86-0FB8E95822D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22" name="Text Box 204">
          <a:extLst>
            <a:ext uri="{FF2B5EF4-FFF2-40B4-BE49-F238E27FC236}">
              <a16:creationId xmlns:a16="http://schemas.microsoft.com/office/drawing/2014/main" id="{2A7332D8-4B09-4B54-BADB-335E4D1616B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23" name="Text Box 205">
          <a:extLst>
            <a:ext uri="{FF2B5EF4-FFF2-40B4-BE49-F238E27FC236}">
              <a16:creationId xmlns:a16="http://schemas.microsoft.com/office/drawing/2014/main" id="{765ED68F-B2C9-4CB8-8AAF-064182BEF99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24" name="Text Box 204">
          <a:extLst>
            <a:ext uri="{FF2B5EF4-FFF2-40B4-BE49-F238E27FC236}">
              <a16:creationId xmlns:a16="http://schemas.microsoft.com/office/drawing/2014/main" id="{A0724996-FEBA-46FA-B5E3-93C11E137E5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25" name="Text Box 205">
          <a:extLst>
            <a:ext uri="{FF2B5EF4-FFF2-40B4-BE49-F238E27FC236}">
              <a16:creationId xmlns:a16="http://schemas.microsoft.com/office/drawing/2014/main" id="{ADE38B9C-862B-41C6-B8B5-EE12FEC2D63D}"/>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26" name="Text Box 204">
          <a:extLst>
            <a:ext uri="{FF2B5EF4-FFF2-40B4-BE49-F238E27FC236}">
              <a16:creationId xmlns:a16="http://schemas.microsoft.com/office/drawing/2014/main" id="{0C66C3D8-424A-4422-860B-C66D6C304F7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27" name="Text Box 205">
          <a:extLst>
            <a:ext uri="{FF2B5EF4-FFF2-40B4-BE49-F238E27FC236}">
              <a16:creationId xmlns:a16="http://schemas.microsoft.com/office/drawing/2014/main" id="{5FC7F80E-BE0C-4323-9D08-9413CD1193B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28" name="Text Box 204">
          <a:extLst>
            <a:ext uri="{FF2B5EF4-FFF2-40B4-BE49-F238E27FC236}">
              <a16:creationId xmlns:a16="http://schemas.microsoft.com/office/drawing/2014/main" id="{22AEF553-D2BE-404D-92FD-C9D2E05AE9A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29" name="Text Box 205">
          <a:extLst>
            <a:ext uri="{FF2B5EF4-FFF2-40B4-BE49-F238E27FC236}">
              <a16:creationId xmlns:a16="http://schemas.microsoft.com/office/drawing/2014/main" id="{C84FD543-B467-4FA7-BD7E-385FB410EC2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30" name="Text Box 204">
          <a:extLst>
            <a:ext uri="{FF2B5EF4-FFF2-40B4-BE49-F238E27FC236}">
              <a16:creationId xmlns:a16="http://schemas.microsoft.com/office/drawing/2014/main" id="{38F845AC-6E28-4462-9FB1-C4601A9FFD5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31" name="Text Box 205">
          <a:extLst>
            <a:ext uri="{FF2B5EF4-FFF2-40B4-BE49-F238E27FC236}">
              <a16:creationId xmlns:a16="http://schemas.microsoft.com/office/drawing/2014/main" id="{D3FBDE99-CFEC-439A-8FBF-3EAD8984EC6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32" name="Text Box 204">
          <a:extLst>
            <a:ext uri="{FF2B5EF4-FFF2-40B4-BE49-F238E27FC236}">
              <a16:creationId xmlns:a16="http://schemas.microsoft.com/office/drawing/2014/main" id="{2473F386-2E8F-424A-86DE-5BD5795CB7C3}"/>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33" name="Text Box 205">
          <a:extLst>
            <a:ext uri="{FF2B5EF4-FFF2-40B4-BE49-F238E27FC236}">
              <a16:creationId xmlns:a16="http://schemas.microsoft.com/office/drawing/2014/main" id="{A1D17E56-6928-4999-92B0-8E5DC849329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34" name="Text Box 204">
          <a:extLst>
            <a:ext uri="{FF2B5EF4-FFF2-40B4-BE49-F238E27FC236}">
              <a16:creationId xmlns:a16="http://schemas.microsoft.com/office/drawing/2014/main" id="{6CFFC87E-E88F-41C8-ADC9-926F0B77DB3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35" name="Text Box 205">
          <a:extLst>
            <a:ext uri="{FF2B5EF4-FFF2-40B4-BE49-F238E27FC236}">
              <a16:creationId xmlns:a16="http://schemas.microsoft.com/office/drawing/2014/main" id="{0F9D08D8-F8F2-4A54-B2B4-E77B64BD326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36" name="Text Box 204">
          <a:extLst>
            <a:ext uri="{FF2B5EF4-FFF2-40B4-BE49-F238E27FC236}">
              <a16:creationId xmlns:a16="http://schemas.microsoft.com/office/drawing/2014/main" id="{A5385095-45E5-459B-9ECF-834C419C94C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37" name="Text Box 205">
          <a:extLst>
            <a:ext uri="{FF2B5EF4-FFF2-40B4-BE49-F238E27FC236}">
              <a16:creationId xmlns:a16="http://schemas.microsoft.com/office/drawing/2014/main" id="{410BDDBE-D24C-4FA0-8B36-019F7E9BEF4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38" name="Text Box 204">
          <a:extLst>
            <a:ext uri="{FF2B5EF4-FFF2-40B4-BE49-F238E27FC236}">
              <a16:creationId xmlns:a16="http://schemas.microsoft.com/office/drawing/2014/main" id="{BA993DBD-7D04-41DE-9315-4D392C63E1C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39" name="Text Box 205">
          <a:extLst>
            <a:ext uri="{FF2B5EF4-FFF2-40B4-BE49-F238E27FC236}">
              <a16:creationId xmlns:a16="http://schemas.microsoft.com/office/drawing/2014/main" id="{C2944592-01A9-4B68-A6AD-BFD5BD8CBEA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40" name="Text Box 204">
          <a:extLst>
            <a:ext uri="{FF2B5EF4-FFF2-40B4-BE49-F238E27FC236}">
              <a16:creationId xmlns:a16="http://schemas.microsoft.com/office/drawing/2014/main" id="{8F1BCE64-3FD2-4E3B-9EA4-315E2325EF4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41" name="Text Box 205">
          <a:extLst>
            <a:ext uri="{FF2B5EF4-FFF2-40B4-BE49-F238E27FC236}">
              <a16:creationId xmlns:a16="http://schemas.microsoft.com/office/drawing/2014/main" id="{72D4EC26-0CEE-4A84-94AA-ADF3C973739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42" name="Text Box 204">
          <a:extLst>
            <a:ext uri="{FF2B5EF4-FFF2-40B4-BE49-F238E27FC236}">
              <a16:creationId xmlns:a16="http://schemas.microsoft.com/office/drawing/2014/main" id="{6A145D9C-A3E0-446A-B762-661F1F95B5F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43" name="Text Box 205">
          <a:extLst>
            <a:ext uri="{FF2B5EF4-FFF2-40B4-BE49-F238E27FC236}">
              <a16:creationId xmlns:a16="http://schemas.microsoft.com/office/drawing/2014/main" id="{2AB4371B-1777-4195-AF4C-3A7B0889DA9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44" name="Text Box 204">
          <a:extLst>
            <a:ext uri="{FF2B5EF4-FFF2-40B4-BE49-F238E27FC236}">
              <a16:creationId xmlns:a16="http://schemas.microsoft.com/office/drawing/2014/main" id="{5FEAF49F-ACB3-44C4-8DC9-51647CBD9B38}"/>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45" name="Text Box 205">
          <a:extLst>
            <a:ext uri="{FF2B5EF4-FFF2-40B4-BE49-F238E27FC236}">
              <a16:creationId xmlns:a16="http://schemas.microsoft.com/office/drawing/2014/main" id="{552DE03D-2000-4187-8744-844D82FF889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46" name="Text Box 204">
          <a:extLst>
            <a:ext uri="{FF2B5EF4-FFF2-40B4-BE49-F238E27FC236}">
              <a16:creationId xmlns:a16="http://schemas.microsoft.com/office/drawing/2014/main" id="{A3985A65-D0B9-401A-868E-33FC4E1627C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47" name="Text Box 205">
          <a:extLst>
            <a:ext uri="{FF2B5EF4-FFF2-40B4-BE49-F238E27FC236}">
              <a16:creationId xmlns:a16="http://schemas.microsoft.com/office/drawing/2014/main" id="{4F42A012-E9F8-4A70-99C0-C855FB2F106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48" name="Text Box 204">
          <a:extLst>
            <a:ext uri="{FF2B5EF4-FFF2-40B4-BE49-F238E27FC236}">
              <a16:creationId xmlns:a16="http://schemas.microsoft.com/office/drawing/2014/main" id="{677D0C01-F73C-4953-B4F0-A4C53CE1A98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49" name="Text Box 205">
          <a:extLst>
            <a:ext uri="{FF2B5EF4-FFF2-40B4-BE49-F238E27FC236}">
              <a16:creationId xmlns:a16="http://schemas.microsoft.com/office/drawing/2014/main" id="{D1E8B19F-8B79-4660-858B-11CA1DDF0AC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50" name="Text Box 204">
          <a:extLst>
            <a:ext uri="{FF2B5EF4-FFF2-40B4-BE49-F238E27FC236}">
              <a16:creationId xmlns:a16="http://schemas.microsoft.com/office/drawing/2014/main" id="{2D83012E-3C5D-46D3-B8FA-9A402726D7D3}"/>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51" name="Text Box 205">
          <a:extLst>
            <a:ext uri="{FF2B5EF4-FFF2-40B4-BE49-F238E27FC236}">
              <a16:creationId xmlns:a16="http://schemas.microsoft.com/office/drawing/2014/main" id="{E19226F5-168F-4AE1-824B-C6881606E97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52" name="Text Box 204">
          <a:extLst>
            <a:ext uri="{FF2B5EF4-FFF2-40B4-BE49-F238E27FC236}">
              <a16:creationId xmlns:a16="http://schemas.microsoft.com/office/drawing/2014/main" id="{54F9A894-1169-4009-88D8-CD2D39EB491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53" name="Text Box 205">
          <a:extLst>
            <a:ext uri="{FF2B5EF4-FFF2-40B4-BE49-F238E27FC236}">
              <a16:creationId xmlns:a16="http://schemas.microsoft.com/office/drawing/2014/main" id="{19097AB6-54B3-4B2E-8F58-4F338E950DFD}"/>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54" name="Text Box 204">
          <a:extLst>
            <a:ext uri="{FF2B5EF4-FFF2-40B4-BE49-F238E27FC236}">
              <a16:creationId xmlns:a16="http://schemas.microsoft.com/office/drawing/2014/main" id="{792F8B10-0A50-485F-8EE9-50966E37448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55" name="Text Box 205">
          <a:extLst>
            <a:ext uri="{FF2B5EF4-FFF2-40B4-BE49-F238E27FC236}">
              <a16:creationId xmlns:a16="http://schemas.microsoft.com/office/drawing/2014/main" id="{6F4315C6-B21A-480D-A927-76BEB8A4FBB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56" name="Text Box 204">
          <a:extLst>
            <a:ext uri="{FF2B5EF4-FFF2-40B4-BE49-F238E27FC236}">
              <a16:creationId xmlns:a16="http://schemas.microsoft.com/office/drawing/2014/main" id="{D324FF72-9638-4D59-94CC-E1A6A292DFC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57" name="Text Box 205">
          <a:extLst>
            <a:ext uri="{FF2B5EF4-FFF2-40B4-BE49-F238E27FC236}">
              <a16:creationId xmlns:a16="http://schemas.microsoft.com/office/drawing/2014/main" id="{B9314270-8583-4332-9126-38976CB1939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58" name="Text Box 204">
          <a:extLst>
            <a:ext uri="{FF2B5EF4-FFF2-40B4-BE49-F238E27FC236}">
              <a16:creationId xmlns:a16="http://schemas.microsoft.com/office/drawing/2014/main" id="{D4997623-333A-4C96-B247-41C80237301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59" name="Text Box 205">
          <a:extLst>
            <a:ext uri="{FF2B5EF4-FFF2-40B4-BE49-F238E27FC236}">
              <a16:creationId xmlns:a16="http://schemas.microsoft.com/office/drawing/2014/main" id="{BD788E7C-32D6-442C-B252-B592E1F5DB7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60" name="Text Box 204">
          <a:extLst>
            <a:ext uri="{FF2B5EF4-FFF2-40B4-BE49-F238E27FC236}">
              <a16:creationId xmlns:a16="http://schemas.microsoft.com/office/drawing/2014/main" id="{304306DC-EC95-4656-A529-0506207ED91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61" name="Text Box 205">
          <a:extLst>
            <a:ext uri="{FF2B5EF4-FFF2-40B4-BE49-F238E27FC236}">
              <a16:creationId xmlns:a16="http://schemas.microsoft.com/office/drawing/2014/main" id="{A7419304-39DC-41CB-9CD9-F6835A750B9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62" name="Text Box 204">
          <a:extLst>
            <a:ext uri="{FF2B5EF4-FFF2-40B4-BE49-F238E27FC236}">
              <a16:creationId xmlns:a16="http://schemas.microsoft.com/office/drawing/2014/main" id="{6D671BF6-6A1A-4CF4-AC27-1723D6C7088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63" name="Text Box 205">
          <a:extLst>
            <a:ext uri="{FF2B5EF4-FFF2-40B4-BE49-F238E27FC236}">
              <a16:creationId xmlns:a16="http://schemas.microsoft.com/office/drawing/2014/main" id="{1859852A-4776-46E8-BBA1-DC5EFB88CE2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64" name="Text Box 204">
          <a:extLst>
            <a:ext uri="{FF2B5EF4-FFF2-40B4-BE49-F238E27FC236}">
              <a16:creationId xmlns:a16="http://schemas.microsoft.com/office/drawing/2014/main" id="{1C8A2888-0B20-4522-A079-26E5D8E39C0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65" name="Text Box 205">
          <a:extLst>
            <a:ext uri="{FF2B5EF4-FFF2-40B4-BE49-F238E27FC236}">
              <a16:creationId xmlns:a16="http://schemas.microsoft.com/office/drawing/2014/main" id="{4CE42696-0A40-4491-97E6-515AF11695F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66" name="Text Box 204">
          <a:extLst>
            <a:ext uri="{FF2B5EF4-FFF2-40B4-BE49-F238E27FC236}">
              <a16:creationId xmlns:a16="http://schemas.microsoft.com/office/drawing/2014/main" id="{B5109130-B3F4-4D7D-9CAB-DC76D91CEBC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67" name="Text Box 205">
          <a:extLst>
            <a:ext uri="{FF2B5EF4-FFF2-40B4-BE49-F238E27FC236}">
              <a16:creationId xmlns:a16="http://schemas.microsoft.com/office/drawing/2014/main" id="{DADEEFD8-3DDA-4222-80BA-C0CFD4C1661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68" name="Text Box 204">
          <a:extLst>
            <a:ext uri="{FF2B5EF4-FFF2-40B4-BE49-F238E27FC236}">
              <a16:creationId xmlns:a16="http://schemas.microsoft.com/office/drawing/2014/main" id="{4B98AA0E-7BBD-4AC9-A7CF-0355E793293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69" name="Text Box 205">
          <a:extLst>
            <a:ext uri="{FF2B5EF4-FFF2-40B4-BE49-F238E27FC236}">
              <a16:creationId xmlns:a16="http://schemas.microsoft.com/office/drawing/2014/main" id="{49811D8C-9BA1-4855-A676-E73C105B212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70" name="Text Box 204">
          <a:extLst>
            <a:ext uri="{FF2B5EF4-FFF2-40B4-BE49-F238E27FC236}">
              <a16:creationId xmlns:a16="http://schemas.microsoft.com/office/drawing/2014/main" id="{A85E38D9-90D2-478E-B6F2-D59CC585F73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71" name="Text Box 205">
          <a:extLst>
            <a:ext uri="{FF2B5EF4-FFF2-40B4-BE49-F238E27FC236}">
              <a16:creationId xmlns:a16="http://schemas.microsoft.com/office/drawing/2014/main" id="{337DC94F-EC0A-45E3-91E8-92493643CED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72" name="Text Box 204">
          <a:extLst>
            <a:ext uri="{FF2B5EF4-FFF2-40B4-BE49-F238E27FC236}">
              <a16:creationId xmlns:a16="http://schemas.microsoft.com/office/drawing/2014/main" id="{9CD0C4D9-FEFF-49C6-BF07-F4928D1F88B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73" name="Text Box 205">
          <a:extLst>
            <a:ext uri="{FF2B5EF4-FFF2-40B4-BE49-F238E27FC236}">
              <a16:creationId xmlns:a16="http://schemas.microsoft.com/office/drawing/2014/main" id="{22933FAA-18A3-43A6-8E73-651F3E0118D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74" name="Text Box 204">
          <a:extLst>
            <a:ext uri="{FF2B5EF4-FFF2-40B4-BE49-F238E27FC236}">
              <a16:creationId xmlns:a16="http://schemas.microsoft.com/office/drawing/2014/main" id="{EB9E5697-7F25-446F-AC5A-8B168DC210FD}"/>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75" name="Text Box 205">
          <a:extLst>
            <a:ext uri="{FF2B5EF4-FFF2-40B4-BE49-F238E27FC236}">
              <a16:creationId xmlns:a16="http://schemas.microsoft.com/office/drawing/2014/main" id="{BA61F82D-A3DC-4CBF-9FDB-BD9AAF96240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76" name="Text Box 204">
          <a:extLst>
            <a:ext uri="{FF2B5EF4-FFF2-40B4-BE49-F238E27FC236}">
              <a16:creationId xmlns:a16="http://schemas.microsoft.com/office/drawing/2014/main" id="{3DE5A118-FAFC-4125-9B74-8A827EE179CD}"/>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77" name="Text Box 205">
          <a:extLst>
            <a:ext uri="{FF2B5EF4-FFF2-40B4-BE49-F238E27FC236}">
              <a16:creationId xmlns:a16="http://schemas.microsoft.com/office/drawing/2014/main" id="{D5C5BA61-7708-40A2-B77B-34AC0263132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78" name="Text Box 204">
          <a:extLst>
            <a:ext uri="{FF2B5EF4-FFF2-40B4-BE49-F238E27FC236}">
              <a16:creationId xmlns:a16="http://schemas.microsoft.com/office/drawing/2014/main" id="{F3FCF619-96AB-4AE0-ADE7-BD7AD426F4D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79" name="Text Box 205">
          <a:extLst>
            <a:ext uri="{FF2B5EF4-FFF2-40B4-BE49-F238E27FC236}">
              <a16:creationId xmlns:a16="http://schemas.microsoft.com/office/drawing/2014/main" id="{FB10896D-5670-406D-8559-C15527809FD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80" name="Text Box 204">
          <a:extLst>
            <a:ext uri="{FF2B5EF4-FFF2-40B4-BE49-F238E27FC236}">
              <a16:creationId xmlns:a16="http://schemas.microsoft.com/office/drawing/2014/main" id="{921C9EFF-407E-49E9-8E53-2B07F3D2EA0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81" name="Text Box 205">
          <a:extLst>
            <a:ext uri="{FF2B5EF4-FFF2-40B4-BE49-F238E27FC236}">
              <a16:creationId xmlns:a16="http://schemas.microsoft.com/office/drawing/2014/main" id="{772ACF73-768B-4C38-93B0-A667EE813A1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82" name="Text Box 204">
          <a:extLst>
            <a:ext uri="{FF2B5EF4-FFF2-40B4-BE49-F238E27FC236}">
              <a16:creationId xmlns:a16="http://schemas.microsoft.com/office/drawing/2014/main" id="{645EBB9C-6D7E-41DC-8287-08E49B1D85F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83" name="Text Box 205">
          <a:extLst>
            <a:ext uri="{FF2B5EF4-FFF2-40B4-BE49-F238E27FC236}">
              <a16:creationId xmlns:a16="http://schemas.microsoft.com/office/drawing/2014/main" id="{4A38EDC7-1702-4D9F-A7D7-85B9CC00C73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84" name="Text Box 204">
          <a:extLst>
            <a:ext uri="{FF2B5EF4-FFF2-40B4-BE49-F238E27FC236}">
              <a16:creationId xmlns:a16="http://schemas.microsoft.com/office/drawing/2014/main" id="{B9E1FC31-3649-44EC-BE1F-2CC0DDDB6678}"/>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85" name="Text Box 205">
          <a:extLst>
            <a:ext uri="{FF2B5EF4-FFF2-40B4-BE49-F238E27FC236}">
              <a16:creationId xmlns:a16="http://schemas.microsoft.com/office/drawing/2014/main" id="{F44AF14F-9DF2-4A2C-AAA7-3CD252CD721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86" name="Text Box 204">
          <a:extLst>
            <a:ext uri="{FF2B5EF4-FFF2-40B4-BE49-F238E27FC236}">
              <a16:creationId xmlns:a16="http://schemas.microsoft.com/office/drawing/2014/main" id="{42FBE118-7B29-4F0B-BFEC-9FE8972866E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87" name="Text Box 205">
          <a:extLst>
            <a:ext uri="{FF2B5EF4-FFF2-40B4-BE49-F238E27FC236}">
              <a16:creationId xmlns:a16="http://schemas.microsoft.com/office/drawing/2014/main" id="{FA44AF5B-1202-44D4-9024-892D649C49D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88" name="Text Box 204">
          <a:extLst>
            <a:ext uri="{FF2B5EF4-FFF2-40B4-BE49-F238E27FC236}">
              <a16:creationId xmlns:a16="http://schemas.microsoft.com/office/drawing/2014/main" id="{3001A24B-7F0C-45B6-9D03-9ED0C6EED66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89" name="Text Box 205">
          <a:extLst>
            <a:ext uri="{FF2B5EF4-FFF2-40B4-BE49-F238E27FC236}">
              <a16:creationId xmlns:a16="http://schemas.microsoft.com/office/drawing/2014/main" id="{C7B1039F-E4E6-40BE-A0B0-49C11537036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90" name="Text Box 204">
          <a:extLst>
            <a:ext uri="{FF2B5EF4-FFF2-40B4-BE49-F238E27FC236}">
              <a16:creationId xmlns:a16="http://schemas.microsoft.com/office/drawing/2014/main" id="{7637C0C8-02FD-44F2-BECE-84613B2C226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91" name="Text Box 205">
          <a:extLst>
            <a:ext uri="{FF2B5EF4-FFF2-40B4-BE49-F238E27FC236}">
              <a16:creationId xmlns:a16="http://schemas.microsoft.com/office/drawing/2014/main" id="{984ACE95-019E-4800-AB3D-AE100B21DA1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92" name="Text Box 204">
          <a:extLst>
            <a:ext uri="{FF2B5EF4-FFF2-40B4-BE49-F238E27FC236}">
              <a16:creationId xmlns:a16="http://schemas.microsoft.com/office/drawing/2014/main" id="{BA8FCA07-C120-4612-B540-380A925F0378}"/>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93" name="Text Box 205">
          <a:extLst>
            <a:ext uri="{FF2B5EF4-FFF2-40B4-BE49-F238E27FC236}">
              <a16:creationId xmlns:a16="http://schemas.microsoft.com/office/drawing/2014/main" id="{4DDCA4DD-9B6E-49C2-A2C8-CAE57B1409CD}"/>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94" name="Text Box 204">
          <a:extLst>
            <a:ext uri="{FF2B5EF4-FFF2-40B4-BE49-F238E27FC236}">
              <a16:creationId xmlns:a16="http://schemas.microsoft.com/office/drawing/2014/main" id="{E3EC6DC9-0D5D-46A9-9BFF-4A8FBEF476D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95" name="Text Box 205">
          <a:extLst>
            <a:ext uri="{FF2B5EF4-FFF2-40B4-BE49-F238E27FC236}">
              <a16:creationId xmlns:a16="http://schemas.microsoft.com/office/drawing/2014/main" id="{9231C2ED-B0C5-4768-86FE-5A7968E91DC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96" name="Text Box 204">
          <a:extLst>
            <a:ext uri="{FF2B5EF4-FFF2-40B4-BE49-F238E27FC236}">
              <a16:creationId xmlns:a16="http://schemas.microsoft.com/office/drawing/2014/main" id="{4FB2E207-9CDD-40CB-B249-3FE25FBB92D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97" name="Text Box 205">
          <a:extLst>
            <a:ext uri="{FF2B5EF4-FFF2-40B4-BE49-F238E27FC236}">
              <a16:creationId xmlns:a16="http://schemas.microsoft.com/office/drawing/2014/main" id="{FA6E6FB4-B98C-4121-9A58-73319E88E9C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98" name="Text Box 204">
          <a:extLst>
            <a:ext uri="{FF2B5EF4-FFF2-40B4-BE49-F238E27FC236}">
              <a16:creationId xmlns:a16="http://schemas.microsoft.com/office/drawing/2014/main" id="{25CD6751-3A25-478E-9CB9-498938207E4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999" name="Text Box 205">
          <a:extLst>
            <a:ext uri="{FF2B5EF4-FFF2-40B4-BE49-F238E27FC236}">
              <a16:creationId xmlns:a16="http://schemas.microsoft.com/office/drawing/2014/main" id="{D6F4C97B-7030-4E49-A708-BB4DD8E72E7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00" name="Text Box 204">
          <a:extLst>
            <a:ext uri="{FF2B5EF4-FFF2-40B4-BE49-F238E27FC236}">
              <a16:creationId xmlns:a16="http://schemas.microsoft.com/office/drawing/2014/main" id="{B00938D8-746F-4B79-BE66-4E986F92961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01" name="Text Box 205">
          <a:extLst>
            <a:ext uri="{FF2B5EF4-FFF2-40B4-BE49-F238E27FC236}">
              <a16:creationId xmlns:a16="http://schemas.microsoft.com/office/drawing/2014/main" id="{240FE05F-6B1F-4981-8620-94416587086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02" name="Text Box 204">
          <a:extLst>
            <a:ext uri="{FF2B5EF4-FFF2-40B4-BE49-F238E27FC236}">
              <a16:creationId xmlns:a16="http://schemas.microsoft.com/office/drawing/2014/main" id="{090C7234-A77E-4AEC-AB47-4DA91AF7247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03" name="Text Box 205">
          <a:extLst>
            <a:ext uri="{FF2B5EF4-FFF2-40B4-BE49-F238E27FC236}">
              <a16:creationId xmlns:a16="http://schemas.microsoft.com/office/drawing/2014/main" id="{447A7BF0-19C4-479C-AEB6-6CD5AA7EFA1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04" name="Text Box 204">
          <a:extLst>
            <a:ext uri="{FF2B5EF4-FFF2-40B4-BE49-F238E27FC236}">
              <a16:creationId xmlns:a16="http://schemas.microsoft.com/office/drawing/2014/main" id="{AFEBFECA-9175-43B3-BB8A-D0BBA9B3BC0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05" name="Text Box 205">
          <a:extLst>
            <a:ext uri="{FF2B5EF4-FFF2-40B4-BE49-F238E27FC236}">
              <a16:creationId xmlns:a16="http://schemas.microsoft.com/office/drawing/2014/main" id="{A3FCFBB8-992E-4CBF-AC55-F629596F743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06" name="Text Box 204">
          <a:extLst>
            <a:ext uri="{FF2B5EF4-FFF2-40B4-BE49-F238E27FC236}">
              <a16:creationId xmlns:a16="http://schemas.microsoft.com/office/drawing/2014/main" id="{A6EC5A85-9D8B-4492-B68D-E33BA037378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07" name="Text Box 205">
          <a:extLst>
            <a:ext uri="{FF2B5EF4-FFF2-40B4-BE49-F238E27FC236}">
              <a16:creationId xmlns:a16="http://schemas.microsoft.com/office/drawing/2014/main" id="{0F6C066C-0CD5-43B0-9588-F2E9EB3F1268}"/>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08" name="Text Box 204">
          <a:extLst>
            <a:ext uri="{FF2B5EF4-FFF2-40B4-BE49-F238E27FC236}">
              <a16:creationId xmlns:a16="http://schemas.microsoft.com/office/drawing/2014/main" id="{A7CE8BFD-FF9B-45AB-9554-04FEC472FBE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09" name="Text Box 205">
          <a:extLst>
            <a:ext uri="{FF2B5EF4-FFF2-40B4-BE49-F238E27FC236}">
              <a16:creationId xmlns:a16="http://schemas.microsoft.com/office/drawing/2014/main" id="{40067D2C-101F-433F-8679-B392C48CEAB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10" name="Text Box 204">
          <a:extLst>
            <a:ext uri="{FF2B5EF4-FFF2-40B4-BE49-F238E27FC236}">
              <a16:creationId xmlns:a16="http://schemas.microsoft.com/office/drawing/2014/main" id="{6286CE16-2AAE-4E30-B716-8102F9133C8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11" name="Text Box 205">
          <a:extLst>
            <a:ext uri="{FF2B5EF4-FFF2-40B4-BE49-F238E27FC236}">
              <a16:creationId xmlns:a16="http://schemas.microsoft.com/office/drawing/2014/main" id="{B2883B00-C08A-4710-9946-BA8612BB63F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12" name="Text Box 204">
          <a:extLst>
            <a:ext uri="{FF2B5EF4-FFF2-40B4-BE49-F238E27FC236}">
              <a16:creationId xmlns:a16="http://schemas.microsoft.com/office/drawing/2014/main" id="{9861029F-D519-4821-A98D-175EA4A3EA5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13" name="Text Box 205">
          <a:extLst>
            <a:ext uri="{FF2B5EF4-FFF2-40B4-BE49-F238E27FC236}">
              <a16:creationId xmlns:a16="http://schemas.microsoft.com/office/drawing/2014/main" id="{63A8C21C-99AA-43D9-8FDB-970BD3F2D03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14" name="Text Box 204">
          <a:extLst>
            <a:ext uri="{FF2B5EF4-FFF2-40B4-BE49-F238E27FC236}">
              <a16:creationId xmlns:a16="http://schemas.microsoft.com/office/drawing/2014/main" id="{9F59DD5B-29BF-43A3-B184-B255A4EE9DB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15" name="Text Box 205">
          <a:extLst>
            <a:ext uri="{FF2B5EF4-FFF2-40B4-BE49-F238E27FC236}">
              <a16:creationId xmlns:a16="http://schemas.microsoft.com/office/drawing/2014/main" id="{A46A9E36-D7F6-4A07-86DF-B34E9E7A8BA3}"/>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16" name="Text Box 204">
          <a:extLst>
            <a:ext uri="{FF2B5EF4-FFF2-40B4-BE49-F238E27FC236}">
              <a16:creationId xmlns:a16="http://schemas.microsoft.com/office/drawing/2014/main" id="{E938936C-1978-4C1C-9B23-A85D9271DD7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17" name="Text Box 205">
          <a:extLst>
            <a:ext uri="{FF2B5EF4-FFF2-40B4-BE49-F238E27FC236}">
              <a16:creationId xmlns:a16="http://schemas.microsoft.com/office/drawing/2014/main" id="{801D7C58-441C-4FBC-AB63-681CE2BC426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18" name="Text Box 204">
          <a:extLst>
            <a:ext uri="{FF2B5EF4-FFF2-40B4-BE49-F238E27FC236}">
              <a16:creationId xmlns:a16="http://schemas.microsoft.com/office/drawing/2014/main" id="{DC517AB4-F528-47E5-AC73-2FB0DBF471B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19" name="Text Box 205">
          <a:extLst>
            <a:ext uri="{FF2B5EF4-FFF2-40B4-BE49-F238E27FC236}">
              <a16:creationId xmlns:a16="http://schemas.microsoft.com/office/drawing/2014/main" id="{3A3B93E8-A1DE-44B5-A11F-FAC05D9D825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20" name="Text Box 204">
          <a:extLst>
            <a:ext uri="{FF2B5EF4-FFF2-40B4-BE49-F238E27FC236}">
              <a16:creationId xmlns:a16="http://schemas.microsoft.com/office/drawing/2014/main" id="{6E2DD4A9-EF99-4D09-82E7-1262C07BF46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21" name="Text Box 205">
          <a:extLst>
            <a:ext uri="{FF2B5EF4-FFF2-40B4-BE49-F238E27FC236}">
              <a16:creationId xmlns:a16="http://schemas.microsoft.com/office/drawing/2014/main" id="{A50A24FD-FE62-4792-B8EB-BA8E1363F94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22" name="Text Box 204">
          <a:extLst>
            <a:ext uri="{FF2B5EF4-FFF2-40B4-BE49-F238E27FC236}">
              <a16:creationId xmlns:a16="http://schemas.microsoft.com/office/drawing/2014/main" id="{70F4139B-5FB7-4EB1-A7BF-B067607ABE8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23" name="Text Box 205">
          <a:extLst>
            <a:ext uri="{FF2B5EF4-FFF2-40B4-BE49-F238E27FC236}">
              <a16:creationId xmlns:a16="http://schemas.microsoft.com/office/drawing/2014/main" id="{ACC090F5-7B00-4501-8527-A890AA65132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24" name="Text Box 204">
          <a:extLst>
            <a:ext uri="{FF2B5EF4-FFF2-40B4-BE49-F238E27FC236}">
              <a16:creationId xmlns:a16="http://schemas.microsoft.com/office/drawing/2014/main" id="{A4AB5609-E08E-469D-9A31-A0DDEDC4A26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25" name="Text Box 205">
          <a:extLst>
            <a:ext uri="{FF2B5EF4-FFF2-40B4-BE49-F238E27FC236}">
              <a16:creationId xmlns:a16="http://schemas.microsoft.com/office/drawing/2014/main" id="{CAC1B13A-5170-4DD8-BAFB-1B4D27CE05D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26" name="Text Box 204">
          <a:extLst>
            <a:ext uri="{FF2B5EF4-FFF2-40B4-BE49-F238E27FC236}">
              <a16:creationId xmlns:a16="http://schemas.microsoft.com/office/drawing/2014/main" id="{F50C38F1-18AD-4847-A553-827078E5359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27" name="Text Box 205">
          <a:extLst>
            <a:ext uri="{FF2B5EF4-FFF2-40B4-BE49-F238E27FC236}">
              <a16:creationId xmlns:a16="http://schemas.microsoft.com/office/drawing/2014/main" id="{14D5C4DE-E840-4001-BC96-E60418BDC918}"/>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28" name="Text Box 204">
          <a:extLst>
            <a:ext uri="{FF2B5EF4-FFF2-40B4-BE49-F238E27FC236}">
              <a16:creationId xmlns:a16="http://schemas.microsoft.com/office/drawing/2014/main" id="{EC9D9934-CEFC-4446-B441-441E0D23480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29" name="Text Box 205">
          <a:extLst>
            <a:ext uri="{FF2B5EF4-FFF2-40B4-BE49-F238E27FC236}">
              <a16:creationId xmlns:a16="http://schemas.microsoft.com/office/drawing/2014/main" id="{DF201CC0-8FA1-4561-8E93-D05F54F4DA6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30" name="Text Box 204">
          <a:extLst>
            <a:ext uri="{FF2B5EF4-FFF2-40B4-BE49-F238E27FC236}">
              <a16:creationId xmlns:a16="http://schemas.microsoft.com/office/drawing/2014/main" id="{B3F43599-4009-4496-B7DE-CDE7F758EDC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31" name="Text Box 205">
          <a:extLst>
            <a:ext uri="{FF2B5EF4-FFF2-40B4-BE49-F238E27FC236}">
              <a16:creationId xmlns:a16="http://schemas.microsoft.com/office/drawing/2014/main" id="{74580E91-9B4A-4AEB-B40C-6C2896C5DE7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32" name="Text Box 204">
          <a:extLst>
            <a:ext uri="{FF2B5EF4-FFF2-40B4-BE49-F238E27FC236}">
              <a16:creationId xmlns:a16="http://schemas.microsoft.com/office/drawing/2014/main" id="{2997BC5B-012B-4CDD-ADD9-FAD891318B9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33" name="Text Box 205">
          <a:extLst>
            <a:ext uri="{FF2B5EF4-FFF2-40B4-BE49-F238E27FC236}">
              <a16:creationId xmlns:a16="http://schemas.microsoft.com/office/drawing/2014/main" id="{D8610EF3-9C3B-48EF-B634-3C4CFE02CF93}"/>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34" name="Text Box 204">
          <a:extLst>
            <a:ext uri="{FF2B5EF4-FFF2-40B4-BE49-F238E27FC236}">
              <a16:creationId xmlns:a16="http://schemas.microsoft.com/office/drawing/2014/main" id="{D84FFEFC-373F-4021-978C-CE1403D9A12D}"/>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35" name="Text Box 205">
          <a:extLst>
            <a:ext uri="{FF2B5EF4-FFF2-40B4-BE49-F238E27FC236}">
              <a16:creationId xmlns:a16="http://schemas.microsoft.com/office/drawing/2014/main" id="{DB745C92-0BCF-4B6D-A0F5-655D74C3804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36" name="Text Box 204">
          <a:extLst>
            <a:ext uri="{FF2B5EF4-FFF2-40B4-BE49-F238E27FC236}">
              <a16:creationId xmlns:a16="http://schemas.microsoft.com/office/drawing/2014/main" id="{7088D781-2001-4A92-BB52-CC4440A9455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37" name="Text Box 205">
          <a:extLst>
            <a:ext uri="{FF2B5EF4-FFF2-40B4-BE49-F238E27FC236}">
              <a16:creationId xmlns:a16="http://schemas.microsoft.com/office/drawing/2014/main" id="{E331E04D-8FDA-4AB0-B404-5144102787E3}"/>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38" name="Text Box 204">
          <a:extLst>
            <a:ext uri="{FF2B5EF4-FFF2-40B4-BE49-F238E27FC236}">
              <a16:creationId xmlns:a16="http://schemas.microsoft.com/office/drawing/2014/main" id="{AF4E8E6C-70AD-46B5-A21F-327BB275E35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39" name="Text Box 205">
          <a:extLst>
            <a:ext uri="{FF2B5EF4-FFF2-40B4-BE49-F238E27FC236}">
              <a16:creationId xmlns:a16="http://schemas.microsoft.com/office/drawing/2014/main" id="{F4262661-3748-4154-8055-4C583E7EF85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40" name="Text Box 204">
          <a:extLst>
            <a:ext uri="{FF2B5EF4-FFF2-40B4-BE49-F238E27FC236}">
              <a16:creationId xmlns:a16="http://schemas.microsoft.com/office/drawing/2014/main" id="{95DE8218-2180-4476-AA22-361F9CA5B2D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41" name="Text Box 205">
          <a:extLst>
            <a:ext uri="{FF2B5EF4-FFF2-40B4-BE49-F238E27FC236}">
              <a16:creationId xmlns:a16="http://schemas.microsoft.com/office/drawing/2014/main" id="{005B084D-6FD8-44F2-952F-D910FAC4B27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42" name="Text Box 204">
          <a:extLst>
            <a:ext uri="{FF2B5EF4-FFF2-40B4-BE49-F238E27FC236}">
              <a16:creationId xmlns:a16="http://schemas.microsoft.com/office/drawing/2014/main" id="{4F2C6F2C-4E81-4D0F-8AD1-F36812336508}"/>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43" name="Text Box 205">
          <a:extLst>
            <a:ext uri="{FF2B5EF4-FFF2-40B4-BE49-F238E27FC236}">
              <a16:creationId xmlns:a16="http://schemas.microsoft.com/office/drawing/2014/main" id="{F23BF05B-12FB-4BFF-AA98-AE37547B7E3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44" name="Text Box 204">
          <a:extLst>
            <a:ext uri="{FF2B5EF4-FFF2-40B4-BE49-F238E27FC236}">
              <a16:creationId xmlns:a16="http://schemas.microsoft.com/office/drawing/2014/main" id="{D60F7D44-5A2F-481C-B1B1-5A6F5696384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45" name="Text Box 205">
          <a:extLst>
            <a:ext uri="{FF2B5EF4-FFF2-40B4-BE49-F238E27FC236}">
              <a16:creationId xmlns:a16="http://schemas.microsoft.com/office/drawing/2014/main" id="{15A3E0C7-239E-4A31-9CAF-ED0D83FD648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46" name="Text Box 204">
          <a:extLst>
            <a:ext uri="{FF2B5EF4-FFF2-40B4-BE49-F238E27FC236}">
              <a16:creationId xmlns:a16="http://schemas.microsoft.com/office/drawing/2014/main" id="{85A958B9-485E-4A4A-AEB2-EFBA4757DC3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47" name="Text Box 205">
          <a:extLst>
            <a:ext uri="{FF2B5EF4-FFF2-40B4-BE49-F238E27FC236}">
              <a16:creationId xmlns:a16="http://schemas.microsoft.com/office/drawing/2014/main" id="{9E87569D-CAC7-465F-8122-82C84E2AAE6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48" name="Text Box 204">
          <a:extLst>
            <a:ext uri="{FF2B5EF4-FFF2-40B4-BE49-F238E27FC236}">
              <a16:creationId xmlns:a16="http://schemas.microsoft.com/office/drawing/2014/main" id="{C3903AC0-57D7-413B-BB44-4A98BF3FD11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49" name="Text Box 205">
          <a:extLst>
            <a:ext uri="{FF2B5EF4-FFF2-40B4-BE49-F238E27FC236}">
              <a16:creationId xmlns:a16="http://schemas.microsoft.com/office/drawing/2014/main" id="{A8839AAA-5BE6-4EED-8844-A77A3180E17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50" name="Text Box 204">
          <a:extLst>
            <a:ext uri="{FF2B5EF4-FFF2-40B4-BE49-F238E27FC236}">
              <a16:creationId xmlns:a16="http://schemas.microsoft.com/office/drawing/2014/main" id="{51D242D3-1DDC-4F60-B4A1-30AB5AAB4CF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51" name="Text Box 205">
          <a:extLst>
            <a:ext uri="{FF2B5EF4-FFF2-40B4-BE49-F238E27FC236}">
              <a16:creationId xmlns:a16="http://schemas.microsoft.com/office/drawing/2014/main" id="{C9FB56AA-68EB-41C9-8F76-BF8A9DE2410D}"/>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52" name="Text Box 204">
          <a:extLst>
            <a:ext uri="{FF2B5EF4-FFF2-40B4-BE49-F238E27FC236}">
              <a16:creationId xmlns:a16="http://schemas.microsoft.com/office/drawing/2014/main" id="{317A0B28-3127-4639-88AD-DEDF5992D37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53" name="Text Box 205">
          <a:extLst>
            <a:ext uri="{FF2B5EF4-FFF2-40B4-BE49-F238E27FC236}">
              <a16:creationId xmlns:a16="http://schemas.microsoft.com/office/drawing/2014/main" id="{5B40636C-C5E4-41C8-B01E-1B485E3032F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54" name="Text Box 204">
          <a:extLst>
            <a:ext uri="{FF2B5EF4-FFF2-40B4-BE49-F238E27FC236}">
              <a16:creationId xmlns:a16="http://schemas.microsoft.com/office/drawing/2014/main" id="{2EE7A688-CB98-4A8F-A805-598CCB674EB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55" name="Text Box 205">
          <a:extLst>
            <a:ext uri="{FF2B5EF4-FFF2-40B4-BE49-F238E27FC236}">
              <a16:creationId xmlns:a16="http://schemas.microsoft.com/office/drawing/2014/main" id="{F106D72D-F62E-4192-A18A-8D022D2075F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56" name="Text Box 204">
          <a:extLst>
            <a:ext uri="{FF2B5EF4-FFF2-40B4-BE49-F238E27FC236}">
              <a16:creationId xmlns:a16="http://schemas.microsoft.com/office/drawing/2014/main" id="{699FDEC3-2C91-4E39-AFA7-BBF16DA62F2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57" name="Text Box 205">
          <a:extLst>
            <a:ext uri="{FF2B5EF4-FFF2-40B4-BE49-F238E27FC236}">
              <a16:creationId xmlns:a16="http://schemas.microsoft.com/office/drawing/2014/main" id="{EBD8DEAF-EA0F-47CF-AF61-83BE938D3F5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58" name="Text Box 204">
          <a:extLst>
            <a:ext uri="{FF2B5EF4-FFF2-40B4-BE49-F238E27FC236}">
              <a16:creationId xmlns:a16="http://schemas.microsoft.com/office/drawing/2014/main" id="{47BC8EC3-DE3B-42D5-BD40-857FD5C4152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59" name="Text Box 205">
          <a:extLst>
            <a:ext uri="{FF2B5EF4-FFF2-40B4-BE49-F238E27FC236}">
              <a16:creationId xmlns:a16="http://schemas.microsoft.com/office/drawing/2014/main" id="{53F68BBC-F263-4533-A2D6-0CB9C6A1E98D}"/>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60" name="Text Box 204">
          <a:extLst>
            <a:ext uri="{FF2B5EF4-FFF2-40B4-BE49-F238E27FC236}">
              <a16:creationId xmlns:a16="http://schemas.microsoft.com/office/drawing/2014/main" id="{45E6971E-CD14-48AB-B00B-C78884A8DFC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61" name="Text Box 205">
          <a:extLst>
            <a:ext uri="{FF2B5EF4-FFF2-40B4-BE49-F238E27FC236}">
              <a16:creationId xmlns:a16="http://schemas.microsoft.com/office/drawing/2014/main" id="{60FBE89A-B4C6-4302-9651-56E85C9A859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62" name="Text Box 204">
          <a:extLst>
            <a:ext uri="{FF2B5EF4-FFF2-40B4-BE49-F238E27FC236}">
              <a16:creationId xmlns:a16="http://schemas.microsoft.com/office/drawing/2014/main" id="{6E5D1A42-3568-4BF0-A23E-73CA3468BE0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63" name="Text Box 205">
          <a:extLst>
            <a:ext uri="{FF2B5EF4-FFF2-40B4-BE49-F238E27FC236}">
              <a16:creationId xmlns:a16="http://schemas.microsoft.com/office/drawing/2014/main" id="{43FB8929-CD76-4AA9-A03B-E1FF1309B8E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64" name="Text Box 204">
          <a:extLst>
            <a:ext uri="{FF2B5EF4-FFF2-40B4-BE49-F238E27FC236}">
              <a16:creationId xmlns:a16="http://schemas.microsoft.com/office/drawing/2014/main" id="{6A49C88B-775A-4980-8484-969FC5D41AA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65" name="Text Box 205">
          <a:extLst>
            <a:ext uri="{FF2B5EF4-FFF2-40B4-BE49-F238E27FC236}">
              <a16:creationId xmlns:a16="http://schemas.microsoft.com/office/drawing/2014/main" id="{4662A6D5-5E72-46EC-8DCC-AB214C00CAD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66" name="Text Box 204">
          <a:extLst>
            <a:ext uri="{FF2B5EF4-FFF2-40B4-BE49-F238E27FC236}">
              <a16:creationId xmlns:a16="http://schemas.microsoft.com/office/drawing/2014/main" id="{5F03C6D8-5F7F-4DEC-A8FC-19EAF1AF35F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67" name="Text Box 205">
          <a:extLst>
            <a:ext uri="{FF2B5EF4-FFF2-40B4-BE49-F238E27FC236}">
              <a16:creationId xmlns:a16="http://schemas.microsoft.com/office/drawing/2014/main" id="{02102999-FDB2-4875-BB05-4DCC6C3FF40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68" name="Text Box 204">
          <a:extLst>
            <a:ext uri="{FF2B5EF4-FFF2-40B4-BE49-F238E27FC236}">
              <a16:creationId xmlns:a16="http://schemas.microsoft.com/office/drawing/2014/main" id="{A3F7474F-0B22-43B9-817F-617B6799B6B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69" name="Text Box 205">
          <a:extLst>
            <a:ext uri="{FF2B5EF4-FFF2-40B4-BE49-F238E27FC236}">
              <a16:creationId xmlns:a16="http://schemas.microsoft.com/office/drawing/2014/main" id="{10E3AE8C-FDEB-4758-B6B9-BB889D42C2A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70" name="Text Box 204">
          <a:extLst>
            <a:ext uri="{FF2B5EF4-FFF2-40B4-BE49-F238E27FC236}">
              <a16:creationId xmlns:a16="http://schemas.microsoft.com/office/drawing/2014/main" id="{D1F12842-BAA9-4949-8A05-27038A0D2C8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71" name="Text Box 205">
          <a:extLst>
            <a:ext uri="{FF2B5EF4-FFF2-40B4-BE49-F238E27FC236}">
              <a16:creationId xmlns:a16="http://schemas.microsoft.com/office/drawing/2014/main" id="{F9C7628A-A79A-467D-826E-F0D448B2CCBD}"/>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72" name="Text Box 204">
          <a:extLst>
            <a:ext uri="{FF2B5EF4-FFF2-40B4-BE49-F238E27FC236}">
              <a16:creationId xmlns:a16="http://schemas.microsoft.com/office/drawing/2014/main" id="{DCC43EF0-C102-4188-8569-EB66B167F1B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73" name="Text Box 205">
          <a:extLst>
            <a:ext uri="{FF2B5EF4-FFF2-40B4-BE49-F238E27FC236}">
              <a16:creationId xmlns:a16="http://schemas.microsoft.com/office/drawing/2014/main" id="{3EDF9026-0EE1-4565-A4A6-9BD42D39161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74" name="Text Box 204">
          <a:extLst>
            <a:ext uri="{FF2B5EF4-FFF2-40B4-BE49-F238E27FC236}">
              <a16:creationId xmlns:a16="http://schemas.microsoft.com/office/drawing/2014/main" id="{4669893F-8E2B-4B17-95FB-0DB764970B6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75" name="Text Box 205">
          <a:extLst>
            <a:ext uri="{FF2B5EF4-FFF2-40B4-BE49-F238E27FC236}">
              <a16:creationId xmlns:a16="http://schemas.microsoft.com/office/drawing/2014/main" id="{61EB2771-B4BD-4D8A-9E53-05563ADB531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76" name="Text Box 204">
          <a:extLst>
            <a:ext uri="{FF2B5EF4-FFF2-40B4-BE49-F238E27FC236}">
              <a16:creationId xmlns:a16="http://schemas.microsoft.com/office/drawing/2014/main" id="{A541BED2-ACDC-49A5-B481-546557A8334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77" name="Text Box 205">
          <a:extLst>
            <a:ext uri="{FF2B5EF4-FFF2-40B4-BE49-F238E27FC236}">
              <a16:creationId xmlns:a16="http://schemas.microsoft.com/office/drawing/2014/main" id="{33ABB5D0-E41F-4F58-8DE8-298A5B070938}"/>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78" name="Text Box 204">
          <a:extLst>
            <a:ext uri="{FF2B5EF4-FFF2-40B4-BE49-F238E27FC236}">
              <a16:creationId xmlns:a16="http://schemas.microsoft.com/office/drawing/2014/main" id="{1F5A7F31-F188-4FDD-8BBD-9DE18F540D4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79" name="Text Box 205">
          <a:extLst>
            <a:ext uri="{FF2B5EF4-FFF2-40B4-BE49-F238E27FC236}">
              <a16:creationId xmlns:a16="http://schemas.microsoft.com/office/drawing/2014/main" id="{C940999E-4414-4A5D-A3CF-A188E554774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80" name="Text Box 204">
          <a:extLst>
            <a:ext uri="{FF2B5EF4-FFF2-40B4-BE49-F238E27FC236}">
              <a16:creationId xmlns:a16="http://schemas.microsoft.com/office/drawing/2014/main" id="{C20C6844-3CAC-4443-946E-7485DBBB3D6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81" name="Text Box 205">
          <a:extLst>
            <a:ext uri="{FF2B5EF4-FFF2-40B4-BE49-F238E27FC236}">
              <a16:creationId xmlns:a16="http://schemas.microsoft.com/office/drawing/2014/main" id="{3926A1AE-2F63-4C61-82EA-1E238E08490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82" name="Text Box 204">
          <a:extLst>
            <a:ext uri="{FF2B5EF4-FFF2-40B4-BE49-F238E27FC236}">
              <a16:creationId xmlns:a16="http://schemas.microsoft.com/office/drawing/2014/main" id="{8D57DC5F-D750-4252-ACFD-02BB83F803E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83" name="Text Box 205">
          <a:extLst>
            <a:ext uri="{FF2B5EF4-FFF2-40B4-BE49-F238E27FC236}">
              <a16:creationId xmlns:a16="http://schemas.microsoft.com/office/drawing/2014/main" id="{AF2DDBA1-F7C1-49B8-B7A5-7D8D387192E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84" name="Text Box 204">
          <a:extLst>
            <a:ext uri="{FF2B5EF4-FFF2-40B4-BE49-F238E27FC236}">
              <a16:creationId xmlns:a16="http://schemas.microsoft.com/office/drawing/2014/main" id="{8E9A64FE-A8CF-4E89-A96C-E7E5CCA6A4A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85" name="Text Box 205">
          <a:extLst>
            <a:ext uri="{FF2B5EF4-FFF2-40B4-BE49-F238E27FC236}">
              <a16:creationId xmlns:a16="http://schemas.microsoft.com/office/drawing/2014/main" id="{253A2CA4-169F-43E8-9EBD-EC0390C4ECD8}"/>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86" name="Text Box 204">
          <a:extLst>
            <a:ext uri="{FF2B5EF4-FFF2-40B4-BE49-F238E27FC236}">
              <a16:creationId xmlns:a16="http://schemas.microsoft.com/office/drawing/2014/main" id="{829A38D3-5DE0-43AE-871A-E280648F574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87" name="Text Box 205">
          <a:extLst>
            <a:ext uri="{FF2B5EF4-FFF2-40B4-BE49-F238E27FC236}">
              <a16:creationId xmlns:a16="http://schemas.microsoft.com/office/drawing/2014/main" id="{3E6C5D9D-8FF0-4CD4-A9F9-0D9B15B99DF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88" name="Text Box 204">
          <a:extLst>
            <a:ext uri="{FF2B5EF4-FFF2-40B4-BE49-F238E27FC236}">
              <a16:creationId xmlns:a16="http://schemas.microsoft.com/office/drawing/2014/main" id="{716CA229-E48E-4495-AF2D-F510968A060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89" name="Text Box 205">
          <a:extLst>
            <a:ext uri="{FF2B5EF4-FFF2-40B4-BE49-F238E27FC236}">
              <a16:creationId xmlns:a16="http://schemas.microsoft.com/office/drawing/2014/main" id="{A4F49AAF-6D8D-41F2-83B7-C66584F87CA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90" name="Text Box 204">
          <a:extLst>
            <a:ext uri="{FF2B5EF4-FFF2-40B4-BE49-F238E27FC236}">
              <a16:creationId xmlns:a16="http://schemas.microsoft.com/office/drawing/2014/main" id="{689EF60A-6340-4C72-B740-39D63616DA6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91" name="Text Box 205">
          <a:extLst>
            <a:ext uri="{FF2B5EF4-FFF2-40B4-BE49-F238E27FC236}">
              <a16:creationId xmlns:a16="http://schemas.microsoft.com/office/drawing/2014/main" id="{AC3F7EB8-644F-45FE-BF9B-B090C78FFDD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92" name="Text Box 204">
          <a:extLst>
            <a:ext uri="{FF2B5EF4-FFF2-40B4-BE49-F238E27FC236}">
              <a16:creationId xmlns:a16="http://schemas.microsoft.com/office/drawing/2014/main" id="{35BF7AB5-9FD0-4EF2-9204-E1FD30A15122}"/>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93" name="Text Box 205">
          <a:extLst>
            <a:ext uri="{FF2B5EF4-FFF2-40B4-BE49-F238E27FC236}">
              <a16:creationId xmlns:a16="http://schemas.microsoft.com/office/drawing/2014/main" id="{DEDA0D13-074F-4C3F-AAF7-357B77F31A2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94" name="Text Box 204">
          <a:extLst>
            <a:ext uri="{FF2B5EF4-FFF2-40B4-BE49-F238E27FC236}">
              <a16:creationId xmlns:a16="http://schemas.microsoft.com/office/drawing/2014/main" id="{8C57DF96-8AD2-467D-82E9-63D04E63E4A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95" name="Text Box 205">
          <a:extLst>
            <a:ext uri="{FF2B5EF4-FFF2-40B4-BE49-F238E27FC236}">
              <a16:creationId xmlns:a16="http://schemas.microsoft.com/office/drawing/2014/main" id="{6C3BDAC6-FC8C-4961-85C7-5A14380C0253}"/>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96" name="Text Box 204">
          <a:extLst>
            <a:ext uri="{FF2B5EF4-FFF2-40B4-BE49-F238E27FC236}">
              <a16:creationId xmlns:a16="http://schemas.microsoft.com/office/drawing/2014/main" id="{F0C8D0CA-4A54-4ABF-9428-F98C012A8B0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97" name="Text Box 205">
          <a:extLst>
            <a:ext uri="{FF2B5EF4-FFF2-40B4-BE49-F238E27FC236}">
              <a16:creationId xmlns:a16="http://schemas.microsoft.com/office/drawing/2014/main" id="{444C4B90-B27A-4303-8470-7DD89F996AEA}"/>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98" name="Text Box 204">
          <a:extLst>
            <a:ext uri="{FF2B5EF4-FFF2-40B4-BE49-F238E27FC236}">
              <a16:creationId xmlns:a16="http://schemas.microsoft.com/office/drawing/2014/main" id="{4032723F-9280-4CA1-A5C2-F34ADBB6DDE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099" name="Text Box 205">
          <a:extLst>
            <a:ext uri="{FF2B5EF4-FFF2-40B4-BE49-F238E27FC236}">
              <a16:creationId xmlns:a16="http://schemas.microsoft.com/office/drawing/2014/main" id="{ADCFD2BB-6368-4AB4-A1E3-D3308810493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100" name="Text Box 204">
          <a:extLst>
            <a:ext uri="{FF2B5EF4-FFF2-40B4-BE49-F238E27FC236}">
              <a16:creationId xmlns:a16="http://schemas.microsoft.com/office/drawing/2014/main" id="{E839AC9C-47AF-4210-8CB4-580D3633CAEC}"/>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101" name="Text Box 205">
          <a:extLst>
            <a:ext uri="{FF2B5EF4-FFF2-40B4-BE49-F238E27FC236}">
              <a16:creationId xmlns:a16="http://schemas.microsoft.com/office/drawing/2014/main" id="{AB829E69-8859-44DC-8F83-69B84F4C6444}"/>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102" name="Text Box 204">
          <a:extLst>
            <a:ext uri="{FF2B5EF4-FFF2-40B4-BE49-F238E27FC236}">
              <a16:creationId xmlns:a16="http://schemas.microsoft.com/office/drawing/2014/main" id="{84098DD0-2F46-416D-9103-E2ECAA99DF85}"/>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103" name="Text Box 205">
          <a:extLst>
            <a:ext uri="{FF2B5EF4-FFF2-40B4-BE49-F238E27FC236}">
              <a16:creationId xmlns:a16="http://schemas.microsoft.com/office/drawing/2014/main" id="{94B87B94-C2CC-437E-A601-CC9A6B0B8F4D}"/>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104" name="Text Box 204">
          <a:extLst>
            <a:ext uri="{FF2B5EF4-FFF2-40B4-BE49-F238E27FC236}">
              <a16:creationId xmlns:a16="http://schemas.microsoft.com/office/drawing/2014/main" id="{3CEDA8CE-D670-4A1F-AA6B-9C1327D30F9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105" name="Text Box 205">
          <a:extLst>
            <a:ext uri="{FF2B5EF4-FFF2-40B4-BE49-F238E27FC236}">
              <a16:creationId xmlns:a16="http://schemas.microsoft.com/office/drawing/2014/main" id="{16664802-9439-465E-AC73-0AA36196C64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106" name="Text Box 204">
          <a:extLst>
            <a:ext uri="{FF2B5EF4-FFF2-40B4-BE49-F238E27FC236}">
              <a16:creationId xmlns:a16="http://schemas.microsoft.com/office/drawing/2014/main" id="{5830235E-B5BB-4BDF-AD58-3788A625CBB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107" name="Text Box 205">
          <a:extLst>
            <a:ext uri="{FF2B5EF4-FFF2-40B4-BE49-F238E27FC236}">
              <a16:creationId xmlns:a16="http://schemas.microsoft.com/office/drawing/2014/main" id="{4F7D8BA8-F843-4A71-850C-536FEA880B6E}"/>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108" name="Text Box 204">
          <a:extLst>
            <a:ext uri="{FF2B5EF4-FFF2-40B4-BE49-F238E27FC236}">
              <a16:creationId xmlns:a16="http://schemas.microsoft.com/office/drawing/2014/main" id="{88297C53-19C4-4658-AB95-86570D77F0C0}"/>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109" name="Text Box 205">
          <a:extLst>
            <a:ext uri="{FF2B5EF4-FFF2-40B4-BE49-F238E27FC236}">
              <a16:creationId xmlns:a16="http://schemas.microsoft.com/office/drawing/2014/main" id="{CB2D10D5-C1A6-4E33-9F39-2B12470FA13D}"/>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110" name="Text Box 204">
          <a:extLst>
            <a:ext uri="{FF2B5EF4-FFF2-40B4-BE49-F238E27FC236}">
              <a16:creationId xmlns:a16="http://schemas.microsoft.com/office/drawing/2014/main" id="{97D44C7B-4981-4601-BEAF-6372E4FF822D}"/>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111" name="Text Box 205">
          <a:extLst>
            <a:ext uri="{FF2B5EF4-FFF2-40B4-BE49-F238E27FC236}">
              <a16:creationId xmlns:a16="http://schemas.microsoft.com/office/drawing/2014/main" id="{6A8A0A4C-C307-4EF0-85D4-6B8F54085D67}"/>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112" name="Text Box 204">
          <a:extLst>
            <a:ext uri="{FF2B5EF4-FFF2-40B4-BE49-F238E27FC236}">
              <a16:creationId xmlns:a16="http://schemas.microsoft.com/office/drawing/2014/main" id="{F72DF793-A52F-42F7-B8C2-4DDF771910B3}"/>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113" name="Text Box 205">
          <a:extLst>
            <a:ext uri="{FF2B5EF4-FFF2-40B4-BE49-F238E27FC236}">
              <a16:creationId xmlns:a16="http://schemas.microsoft.com/office/drawing/2014/main" id="{DA26062F-2459-4FD1-8A33-C554E95151EB}"/>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114" name="Text Box 204">
          <a:extLst>
            <a:ext uri="{FF2B5EF4-FFF2-40B4-BE49-F238E27FC236}">
              <a16:creationId xmlns:a16="http://schemas.microsoft.com/office/drawing/2014/main" id="{EA690E6F-2CE9-42CD-948A-5B4AC195FCC6}"/>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115" name="Text Box 205">
          <a:extLst>
            <a:ext uri="{FF2B5EF4-FFF2-40B4-BE49-F238E27FC236}">
              <a16:creationId xmlns:a16="http://schemas.microsoft.com/office/drawing/2014/main" id="{2CE3F6B0-C304-464B-80DE-F19050AAC2A1}"/>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116" name="Text Box 204">
          <a:extLst>
            <a:ext uri="{FF2B5EF4-FFF2-40B4-BE49-F238E27FC236}">
              <a16:creationId xmlns:a16="http://schemas.microsoft.com/office/drawing/2014/main" id="{50B1EF91-B539-4621-93C9-777D2ADC73FF}"/>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35</xdr:row>
      <xdr:rowOff>0</xdr:rowOff>
    </xdr:from>
    <xdr:ext cx="76200" cy="200025"/>
    <xdr:sp macro="" textlink="">
      <xdr:nvSpPr>
        <xdr:cNvPr id="1117" name="Text Box 205">
          <a:extLst>
            <a:ext uri="{FF2B5EF4-FFF2-40B4-BE49-F238E27FC236}">
              <a16:creationId xmlns:a16="http://schemas.microsoft.com/office/drawing/2014/main" id="{D4D927E5-2886-4F88-9264-3418CB2BBA19}"/>
            </a:ext>
          </a:extLst>
        </xdr:cNvPr>
        <xdr:cNvSpPr txBox="1">
          <a:spLocks noChangeArrowheads="1"/>
        </xdr:cNvSpPr>
      </xdr:nvSpPr>
      <xdr:spPr bwMode="auto">
        <a:xfrm>
          <a:off x="1162050" y="94202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18" name="Text Box 204">
          <a:extLst>
            <a:ext uri="{FF2B5EF4-FFF2-40B4-BE49-F238E27FC236}">
              <a16:creationId xmlns:a16="http://schemas.microsoft.com/office/drawing/2014/main" id="{8625F1CC-BC6E-4C4E-97EE-4E0F123BEF6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19" name="Text Box 205">
          <a:extLst>
            <a:ext uri="{FF2B5EF4-FFF2-40B4-BE49-F238E27FC236}">
              <a16:creationId xmlns:a16="http://schemas.microsoft.com/office/drawing/2014/main" id="{ADD8F2F3-BCB6-43D1-9E1D-05863B67D60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20" name="Text Box 204">
          <a:extLst>
            <a:ext uri="{FF2B5EF4-FFF2-40B4-BE49-F238E27FC236}">
              <a16:creationId xmlns:a16="http://schemas.microsoft.com/office/drawing/2014/main" id="{88347338-5C01-4749-8B99-BDF34ADC057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21" name="Text Box 205">
          <a:extLst>
            <a:ext uri="{FF2B5EF4-FFF2-40B4-BE49-F238E27FC236}">
              <a16:creationId xmlns:a16="http://schemas.microsoft.com/office/drawing/2014/main" id="{AA0BF425-B4D8-4421-9143-2799B8BB9A5C}"/>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22" name="Text Box 204">
          <a:extLst>
            <a:ext uri="{FF2B5EF4-FFF2-40B4-BE49-F238E27FC236}">
              <a16:creationId xmlns:a16="http://schemas.microsoft.com/office/drawing/2014/main" id="{990CDC97-1EF6-4BFB-BAFE-7B9284E1F32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23" name="Text Box 205">
          <a:extLst>
            <a:ext uri="{FF2B5EF4-FFF2-40B4-BE49-F238E27FC236}">
              <a16:creationId xmlns:a16="http://schemas.microsoft.com/office/drawing/2014/main" id="{BE0EBF6D-1CF5-4407-9437-5F68C4E630A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24" name="Text Box 204">
          <a:extLst>
            <a:ext uri="{FF2B5EF4-FFF2-40B4-BE49-F238E27FC236}">
              <a16:creationId xmlns:a16="http://schemas.microsoft.com/office/drawing/2014/main" id="{CF67CE31-4054-46BF-BD35-2D5F74547B8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25" name="Text Box 205">
          <a:extLst>
            <a:ext uri="{FF2B5EF4-FFF2-40B4-BE49-F238E27FC236}">
              <a16:creationId xmlns:a16="http://schemas.microsoft.com/office/drawing/2014/main" id="{06A80775-5160-434C-A6ED-1C60F6BCC88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26" name="Text Box 204">
          <a:extLst>
            <a:ext uri="{FF2B5EF4-FFF2-40B4-BE49-F238E27FC236}">
              <a16:creationId xmlns:a16="http://schemas.microsoft.com/office/drawing/2014/main" id="{EF41C238-EDD9-4874-986E-032B02E9439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27" name="Text Box 205">
          <a:extLst>
            <a:ext uri="{FF2B5EF4-FFF2-40B4-BE49-F238E27FC236}">
              <a16:creationId xmlns:a16="http://schemas.microsoft.com/office/drawing/2014/main" id="{966F9E9D-5885-4EF2-93E8-264C8AEE357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28" name="Text Box 204">
          <a:extLst>
            <a:ext uri="{FF2B5EF4-FFF2-40B4-BE49-F238E27FC236}">
              <a16:creationId xmlns:a16="http://schemas.microsoft.com/office/drawing/2014/main" id="{4EBF1B13-87EE-44C1-96E6-BAC0120BCD6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29" name="Text Box 205">
          <a:extLst>
            <a:ext uri="{FF2B5EF4-FFF2-40B4-BE49-F238E27FC236}">
              <a16:creationId xmlns:a16="http://schemas.microsoft.com/office/drawing/2014/main" id="{600AFEC9-83A3-4085-9C05-49F8C9614B8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30" name="Text Box 204">
          <a:extLst>
            <a:ext uri="{FF2B5EF4-FFF2-40B4-BE49-F238E27FC236}">
              <a16:creationId xmlns:a16="http://schemas.microsoft.com/office/drawing/2014/main" id="{F2D2F61C-5ACA-4DC3-951B-88BDB443EF3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31" name="Text Box 205">
          <a:extLst>
            <a:ext uri="{FF2B5EF4-FFF2-40B4-BE49-F238E27FC236}">
              <a16:creationId xmlns:a16="http://schemas.microsoft.com/office/drawing/2014/main" id="{7EFFBECF-0DD5-4988-809C-1A03A7854A9C}"/>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32" name="Text Box 204">
          <a:extLst>
            <a:ext uri="{FF2B5EF4-FFF2-40B4-BE49-F238E27FC236}">
              <a16:creationId xmlns:a16="http://schemas.microsoft.com/office/drawing/2014/main" id="{B39B4FA7-6741-4885-A04C-793EC83D788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33" name="Text Box 205">
          <a:extLst>
            <a:ext uri="{FF2B5EF4-FFF2-40B4-BE49-F238E27FC236}">
              <a16:creationId xmlns:a16="http://schemas.microsoft.com/office/drawing/2014/main" id="{D2DAEE23-7162-4E7C-A9AB-1FA809969C7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34" name="Text Box 204">
          <a:extLst>
            <a:ext uri="{FF2B5EF4-FFF2-40B4-BE49-F238E27FC236}">
              <a16:creationId xmlns:a16="http://schemas.microsoft.com/office/drawing/2014/main" id="{3A00B442-9DF7-4013-805B-304EEF84DF79}"/>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35" name="Text Box 205">
          <a:extLst>
            <a:ext uri="{FF2B5EF4-FFF2-40B4-BE49-F238E27FC236}">
              <a16:creationId xmlns:a16="http://schemas.microsoft.com/office/drawing/2014/main" id="{DDEF494C-75F7-453B-B3F9-8E592CBDA30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36" name="Text Box 204">
          <a:extLst>
            <a:ext uri="{FF2B5EF4-FFF2-40B4-BE49-F238E27FC236}">
              <a16:creationId xmlns:a16="http://schemas.microsoft.com/office/drawing/2014/main" id="{390BC4F2-BE13-4D53-B74A-9B9E52ECB74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37" name="Text Box 205">
          <a:extLst>
            <a:ext uri="{FF2B5EF4-FFF2-40B4-BE49-F238E27FC236}">
              <a16:creationId xmlns:a16="http://schemas.microsoft.com/office/drawing/2014/main" id="{2BD165C2-B208-4C65-A6B7-308B8BF6E79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38" name="Text Box 204">
          <a:extLst>
            <a:ext uri="{FF2B5EF4-FFF2-40B4-BE49-F238E27FC236}">
              <a16:creationId xmlns:a16="http://schemas.microsoft.com/office/drawing/2014/main" id="{63BF5728-38FD-4D63-89BB-5DC0C1EC728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39" name="Text Box 205">
          <a:extLst>
            <a:ext uri="{FF2B5EF4-FFF2-40B4-BE49-F238E27FC236}">
              <a16:creationId xmlns:a16="http://schemas.microsoft.com/office/drawing/2014/main" id="{FF044AB9-E5F4-4300-A864-D7E65F7D273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40" name="Text Box 204">
          <a:extLst>
            <a:ext uri="{FF2B5EF4-FFF2-40B4-BE49-F238E27FC236}">
              <a16:creationId xmlns:a16="http://schemas.microsoft.com/office/drawing/2014/main" id="{D475C8FD-5B42-4139-A5DD-168C96F120F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41" name="Text Box 205">
          <a:extLst>
            <a:ext uri="{FF2B5EF4-FFF2-40B4-BE49-F238E27FC236}">
              <a16:creationId xmlns:a16="http://schemas.microsoft.com/office/drawing/2014/main" id="{B37FDDF0-1348-41AB-8779-2C1BCE5E48F9}"/>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42" name="Text Box 204">
          <a:extLst>
            <a:ext uri="{FF2B5EF4-FFF2-40B4-BE49-F238E27FC236}">
              <a16:creationId xmlns:a16="http://schemas.microsoft.com/office/drawing/2014/main" id="{21AA0FB5-0737-42CB-9785-C394CD1F84C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43" name="Text Box 205">
          <a:extLst>
            <a:ext uri="{FF2B5EF4-FFF2-40B4-BE49-F238E27FC236}">
              <a16:creationId xmlns:a16="http://schemas.microsoft.com/office/drawing/2014/main" id="{8A5DD13A-F97C-4619-A7B5-7789183CC86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44" name="Text Box 204">
          <a:extLst>
            <a:ext uri="{FF2B5EF4-FFF2-40B4-BE49-F238E27FC236}">
              <a16:creationId xmlns:a16="http://schemas.microsoft.com/office/drawing/2014/main" id="{3560E854-5CCE-42DA-98DC-7B593E4BEA9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45" name="Text Box 205">
          <a:extLst>
            <a:ext uri="{FF2B5EF4-FFF2-40B4-BE49-F238E27FC236}">
              <a16:creationId xmlns:a16="http://schemas.microsoft.com/office/drawing/2014/main" id="{10062C86-9D4F-4312-86C9-C32E4090876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46" name="Text Box 204">
          <a:extLst>
            <a:ext uri="{FF2B5EF4-FFF2-40B4-BE49-F238E27FC236}">
              <a16:creationId xmlns:a16="http://schemas.microsoft.com/office/drawing/2014/main" id="{271282A5-E0A6-47A4-97B7-5FF0403A0BC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47" name="Text Box 205">
          <a:extLst>
            <a:ext uri="{FF2B5EF4-FFF2-40B4-BE49-F238E27FC236}">
              <a16:creationId xmlns:a16="http://schemas.microsoft.com/office/drawing/2014/main" id="{C1164EE3-DA82-4079-A5E2-85FB47A8F7B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48" name="Text Box 204">
          <a:extLst>
            <a:ext uri="{FF2B5EF4-FFF2-40B4-BE49-F238E27FC236}">
              <a16:creationId xmlns:a16="http://schemas.microsoft.com/office/drawing/2014/main" id="{0E045488-AE3D-4EC8-AFF3-EF731E83181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49" name="Text Box 205">
          <a:extLst>
            <a:ext uri="{FF2B5EF4-FFF2-40B4-BE49-F238E27FC236}">
              <a16:creationId xmlns:a16="http://schemas.microsoft.com/office/drawing/2014/main" id="{665E13BD-9814-4001-A991-8B5C9A3FAB0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50" name="Text Box 204">
          <a:extLst>
            <a:ext uri="{FF2B5EF4-FFF2-40B4-BE49-F238E27FC236}">
              <a16:creationId xmlns:a16="http://schemas.microsoft.com/office/drawing/2014/main" id="{481978BF-2FE5-4D45-9EC6-FDADC47799A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51" name="Text Box 205">
          <a:extLst>
            <a:ext uri="{FF2B5EF4-FFF2-40B4-BE49-F238E27FC236}">
              <a16:creationId xmlns:a16="http://schemas.microsoft.com/office/drawing/2014/main" id="{C6834B3F-2DDD-416D-94D8-FAD5A01DACC1}"/>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52" name="Text Box 204">
          <a:extLst>
            <a:ext uri="{FF2B5EF4-FFF2-40B4-BE49-F238E27FC236}">
              <a16:creationId xmlns:a16="http://schemas.microsoft.com/office/drawing/2014/main" id="{6FDCE0C4-EAD2-4205-984D-7AB9DBFB9E71}"/>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53" name="Text Box 205">
          <a:extLst>
            <a:ext uri="{FF2B5EF4-FFF2-40B4-BE49-F238E27FC236}">
              <a16:creationId xmlns:a16="http://schemas.microsoft.com/office/drawing/2014/main" id="{D36F581A-DA47-48BF-B64B-C8BFF8A5263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54" name="Text Box 204">
          <a:extLst>
            <a:ext uri="{FF2B5EF4-FFF2-40B4-BE49-F238E27FC236}">
              <a16:creationId xmlns:a16="http://schemas.microsoft.com/office/drawing/2014/main" id="{EF4B57BD-D76D-47A9-95F9-4321A36B78A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55" name="Text Box 205">
          <a:extLst>
            <a:ext uri="{FF2B5EF4-FFF2-40B4-BE49-F238E27FC236}">
              <a16:creationId xmlns:a16="http://schemas.microsoft.com/office/drawing/2014/main" id="{9F102BCA-0A95-4345-B1DD-C094BFA9427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56" name="Text Box 204">
          <a:extLst>
            <a:ext uri="{FF2B5EF4-FFF2-40B4-BE49-F238E27FC236}">
              <a16:creationId xmlns:a16="http://schemas.microsoft.com/office/drawing/2014/main" id="{C1319B9A-3B0F-4108-87C2-CBD1CAA6711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57" name="Text Box 205">
          <a:extLst>
            <a:ext uri="{FF2B5EF4-FFF2-40B4-BE49-F238E27FC236}">
              <a16:creationId xmlns:a16="http://schemas.microsoft.com/office/drawing/2014/main" id="{EAB96E47-EF8A-4F7D-9F9F-616C7BF7E3F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58" name="Text Box 204">
          <a:extLst>
            <a:ext uri="{FF2B5EF4-FFF2-40B4-BE49-F238E27FC236}">
              <a16:creationId xmlns:a16="http://schemas.microsoft.com/office/drawing/2014/main" id="{791FFFAB-EDFF-42E9-A17A-960AF6142EC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59" name="Text Box 205">
          <a:extLst>
            <a:ext uri="{FF2B5EF4-FFF2-40B4-BE49-F238E27FC236}">
              <a16:creationId xmlns:a16="http://schemas.microsoft.com/office/drawing/2014/main" id="{1A638F99-7BD0-4B75-B83E-71C61CC87E4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60" name="Text Box 204">
          <a:extLst>
            <a:ext uri="{FF2B5EF4-FFF2-40B4-BE49-F238E27FC236}">
              <a16:creationId xmlns:a16="http://schemas.microsoft.com/office/drawing/2014/main" id="{2CE516B8-9114-499E-B515-59A7C75BAE5F}"/>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61" name="Text Box 205">
          <a:extLst>
            <a:ext uri="{FF2B5EF4-FFF2-40B4-BE49-F238E27FC236}">
              <a16:creationId xmlns:a16="http://schemas.microsoft.com/office/drawing/2014/main" id="{822D4868-6B86-4308-BE6F-43F107F7B46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62" name="Text Box 204">
          <a:extLst>
            <a:ext uri="{FF2B5EF4-FFF2-40B4-BE49-F238E27FC236}">
              <a16:creationId xmlns:a16="http://schemas.microsoft.com/office/drawing/2014/main" id="{678B2F8C-7441-412E-ADF8-410A7F269441}"/>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63" name="Text Box 205">
          <a:extLst>
            <a:ext uri="{FF2B5EF4-FFF2-40B4-BE49-F238E27FC236}">
              <a16:creationId xmlns:a16="http://schemas.microsoft.com/office/drawing/2014/main" id="{52848678-ED18-4D64-9A80-79963CEA008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64" name="Text Box 204">
          <a:extLst>
            <a:ext uri="{FF2B5EF4-FFF2-40B4-BE49-F238E27FC236}">
              <a16:creationId xmlns:a16="http://schemas.microsoft.com/office/drawing/2014/main" id="{B94E7192-FBBD-4F2E-912D-65D148FAFA5F}"/>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65" name="Text Box 205">
          <a:extLst>
            <a:ext uri="{FF2B5EF4-FFF2-40B4-BE49-F238E27FC236}">
              <a16:creationId xmlns:a16="http://schemas.microsoft.com/office/drawing/2014/main" id="{02D50693-6B45-4E42-BFF5-9470E26F0D7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66" name="Text Box 204">
          <a:extLst>
            <a:ext uri="{FF2B5EF4-FFF2-40B4-BE49-F238E27FC236}">
              <a16:creationId xmlns:a16="http://schemas.microsoft.com/office/drawing/2014/main" id="{723F979E-2794-4454-A8D0-48AA5F675389}"/>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67" name="Text Box 205">
          <a:extLst>
            <a:ext uri="{FF2B5EF4-FFF2-40B4-BE49-F238E27FC236}">
              <a16:creationId xmlns:a16="http://schemas.microsoft.com/office/drawing/2014/main" id="{C87B5D20-FE82-4E39-B768-8A94DBA1398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68" name="Text Box 204">
          <a:extLst>
            <a:ext uri="{FF2B5EF4-FFF2-40B4-BE49-F238E27FC236}">
              <a16:creationId xmlns:a16="http://schemas.microsoft.com/office/drawing/2014/main" id="{21A598A8-D47D-4C25-9436-2C86FBBD063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69" name="Text Box 205">
          <a:extLst>
            <a:ext uri="{FF2B5EF4-FFF2-40B4-BE49-F238E27FC236}">
              <a16:creationId xmlns:a16="http://schemas.microsoft.com/office/drawing/2014/main" id="{D7416D1B-5D16-40B5-BBDB-5F071213152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70" name="Text Box 204">
          <a:extLst>
            <a:ext uri="{FF2B5EF4-FFF2-40B4-BE49-F238E27FC236}">
              <a16:creationId xmlns:a16="http://schemas.microsoft.com/office/drawing/2014/main" id="{DA9BE1FE-74A6-4EA9-B0F8-966C5223357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71" name="Text Box 205">
          <a:extLst>
            <a:ext uri="{FF2B5EF4-FFF2-40B4-BE49-F238E27FC236}">
              <a16:creationId xmlns:a16="http://schemas.microsoft.com/office/drawing/2014/main" id="{D66220BC-791D-4974-A6F0-E444E656B13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72" name="Text Box 204">
          <a:extLst>
            <a:ext uri="{FF2B5EF4-FFF2-40B4-BE49-F238E27FC236}">
              <a16:creationId xmlns:a16="http://schemas.microsoft.com/office/drawing/2014/main" id="{CDC437B3-5004-44B0-B1AD-099FB871A84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73" name="Text Box 205">
          <a:extLst>
            <a:ext uri="{FF2B5EF4-FFF2-40B4-BE49-F238E27FC236}">
              <a16:creationId xmlns:a16="http://schemas.microsoft.com/office/drawing/2014/main" id="{18917E15-1B13-46A5-B1E3-27C6BC579A2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74" name="Text Box 204">
          <a:extLst>
            <a:ext uri="{FF2B5EF4-FFF2-40B4-BE49-F238E27FC236}">
              <a16:creationId xmlns:a16="http://schemas.microsoft.com/office/drawing/2014/main" id="{FABB826A-2917-4CFA-9ED6-148EB6A8CD8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75" name="Text Box 205">
          <a:extLst>
            <a:ext uri="{FF2B5EF4-FFF2-40B4-BE49-F238E27FC236}">
              <a16:creationId xmlns:a16="http://schemas.microsoft.com/office/drawing/2014/main" id="{75C01389-26DC-4773-AA36-5443D1902761}"/>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76" name="Text Box 204">
          <a:extLst>
            <a:ext uri="{FF2B5EF4-FFF2-40B4-BE49-F238E27FC236}">
              <a16:creationId xmlns:a16="http://schemas.microsoft.com/office/drawing/2014/main" id="{BA65F91D-676A-44D1-9FC6-1F53AE095EE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77" name="Text Box 205">
          <a:extLst>
            <a:ext uri="{FF2B5EF4-FFF2-40B4-BE49-F238E27FC236}">
              <a16:creationId xmlns:a16="http://schemas.microsoft.com/office/drawing/2014/main" id="{7BD529D3-95E3-4EB6-B915-4AB10B56733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78" name="Text Box 204">
          <a:extLst>
            <a:ext uri="{FF2B5EF4-FFF2-40B4-BE49-F238E27FC236}">
              <a16:creationId xmlns:a16="http://schemas.microsoft.com/office/drawing/2014/main" id="{E3562368-32B9-4618-87A4-BAA1ABBA738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79" name="Text Box 205">
          <a:extLst>
            <a:ext uri="{FF2B5EF4-FFF2-40B4-BE49-F238E27FC236}">
              <a16:creationId xmlns:a16="http://schemas.microsoft.com/office/drawing/2014/main" id="{0277A409-774E-4E12-94C5-864160E35DBC}"/>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80" name="Text Box 204">
          <a:extLst>
            <a:ext uri="{FF2B5EF4-FFF2-40B4-BE49-F238E27FC236}">
              <a16:creationId xmlns:a16="http://schemas.microsoft.com/office/drawing/2014/main" id="{50AE77A4-6A41-4BF4-BBBE-5B2B254CA51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81" name="Text Box 205">
          <a:extLst>
            <a:ext uri="{FF2B5EF4-FFF2-40B4-BE49-F238E27FC236}">
              <a16:creationId xmlns:a16="http://schemas.microsoft.com/office/drawing/2014/main" id="{D7A287A0-E4F1-45A9-88F6-B206DD81B75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82" name="Text Box 204">
          <a:extLst>
            <a:ext uri="{FF2B5EF4-FFF2-40B4-BE49-F238E27FC236}">
              <a16:creationId xmlns:a16="http://schemas.microsoft.com/office/drawing/2014/main" id="{CD8FD6CC-CE98-41B6-98BC-426A46A1651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83" name="Text Box 205">
          <a:extLst>
            <a:ext uri="{FF2B5EF4-FFF2-40B4-BE49-F238E27FC236}">
              <a16:creationId xmlns:a16="http://schemas.microsoft.com/office/drawing/2014/main" id="{C318656D-2B69-4D0A-9363-E52C5D01611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84" name="Text Box 204">
          <a:extLst>
            <a:ext uri="{FF2B5EF4-FFF2-40B4-BE49-F238E27FC236}">
              <a16:creationId xmlns:a16="http://schemas.microsoft.com/office/drawing/2014/main" id="{2FE806F8-3845-4C7A-A644-CFF4E44B003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85" name="Text Box 205">
          <a:extLst>
            <a:ext uri="{FF2B5EF4-FFF2-40B4-BE49-F238E27FC236}">
              <a16:creationId xmlns:a16="http://schemas.microsoft.com/office/drawing/2014/main" id="{7E09C61C-4690-4510-97C9-05960696B96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86" name="Text Box 204">
          <a:extLst>
            <a:ext uri="{FF2B5EF4-FFF2-40B4-BE49-F238E27FC236}">
              <a16:creationId xmlns:a16="http://schemas.microsoft.com/office/drawing/2014/main" id="{96551B1D-641F-4D0A-A03D-16E4F576C53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87" name="Text Box 205">
          <a:extLst>
            <a:ext uri="{FF2B5EF4-FFF2-40B4-BE49-F238E27FC236}">
              <a16:creationId xmlns:a16="http://schemas.microsoft.com/office/drawing/2014/main" id="{AA508A66-39AA-43AA-BAE5-702C3B0082CC}"/>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88" name="Text Box 204">
          <a:extLst>
            <a:ext uri="{FF2B5EF4-FFF2-40B4-BE49-F238E27FC236}">
              <a16:creationId xmlns:a16="http://schemas.microsoft.com/office/drawing/2014/main" id="{08AF0EBE-3F63-4EF6-8F48-316F4052BC4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89" name="Text Box 205">
          <a:extLst>
            <a:ext uri="{FF2B5EF4-FFF2-40B4-BE49-F238E27FC236}">
              <a16:creationId xmlns:a16="http://schemas.microsoft.com/office/drawing/2014/main" id="{8137A0FD-337A-42E3-9E2E-4F850512109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90" name="Text Box 204">
          <a:extLst>
            <a:ext uri="{FF2B5EF4-FFF2-40B4-BE49-F238E27FC236}">
              <a16:creationId xmlns:a16="http://schemas.microsoft.com/office/drawing/2014/main" id="{6D75B7BC-777E-4A38-B45D-5FD31B45EC7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91" name="Text Box 205">
          <a:extLst>
            <a:ext uri="{FF2B5EF4-FFF2-40B4-BE49-F238E27FC236}">
              <a16:creationId xmlns:a16="http://schemas.microsoft.com/office/drawing/2014/main" id="{9DAD1627-A20D-4DB3-865D-316E0B6034E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92" name="Text Box 204">
          <a:extLst>
            <a:ext uri="{FF2B5EF4-FFF2-40B4-BE49-F238E27FC236}">
              <a16:creationId xmlns:a16="http://schemas.microsoft.com/office/drawing/2014/main" id="{3BF397D9-495F-4BDB-87BB-23D4F828D01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93" name="Text Box 205">
          <a:extLst>
            <a:ext uri="{FF2B5EF4-FFF2-40B4-BE49-F238E27FC236}">
              <a16:creationId xmlns:a16="http://schemas.microsoft.com/office/drawing/2014/main" id="{9624D441-9152-48DD-B689-D7C24132E941}"/>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94" name="Text Box 204">
          <a:extLst>
            <a:ext uri="{FF2B5EF4-FFF2-40B4-BE49-F238E27FC236}">
              <a16:creationId xmlns:a16="http://schemas.microsoft.com/office/drawing/2014/main" id="{B1BCF27D-06DC-4FAA-A3D7-B3297A2B2EE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95" name="Text Box 205">
          <a:extLst>
            <a:ext uri="{FF2B5EF4-FFF2-40B4-BE49-F238E27FC236}">
              <a16:creationId xmlns:a16="http://schemas.microsoft.com/office/drawing/2014/main" id="{4F49E914-E1A5-4F0F-96B0-72275772B3BC}"/>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96" name="Text Box 204">
          <a:extLst>
            <a:ext uri="{FF2B5EF4-FFF2-40B4-BE49-F238E27FC236}">
              <a16:creationId xmlns:a16="http://schemas.microsoft.com/office/drawing/2014/main" id="{E7C2B733-4C83-4B5C-856F-F72AB3D275B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97" name="Text Box 205">
          <a:extLst>
            <a:ext uri="{FF2B5EF4-FFF2-40B4-BE49-F238E27FC236}">
              <a16:creationId xmlns:a16="http://schemas.microsoft.com/office/drawing/2014/main" id="{62465847-C8CD-49F4-8EA5-75FF941F372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98" name="Text Box 204">
          <a:extLst>
            <a:ext uri="{FF2B5EF4-FFF2-40B4-BE49-F238E27FC236}">
              <a16:creationId xmlns:a16="http://schemas.microsoft.com/office/drawing/2014/main" id="{43D59BEC-7C9B-46B3-800A-3927788C5CB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199" name="Text Box 205">
          <a:extLst>
            <a:ext uri="{FF2B5EF4-FFF2-40B4-BE49-F238E27FC236}">
              <a16:creationId xmlns:a16="http://schemas.microsoft.com/office/drawing/2014/main" id="{F0435BD9-2D05-49FD-B643-12982CA20E7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00" name="Text Box 204">
          <a:extLst>
            <a:ext uri="{FF2B5EF4-FFF2-40B4-BE49-F238E27FC236}">
              <a16:creationId xmlns:a16="http://schemas.microsoft.com/office/drawing/2014/main" id="{77BC49C1-DA46-4046-89D8-68DD12CAF3D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01" name="Text Box 205">
          <a:extLst>
            <a:ext uri="{FF2B5EF4-FFF2-40B4-BE49-F238E27FC236}">
              <a16:creationId xmlns:a16="http://schemas.microsoft.com/office/drawing/2014/main" id="{5312A1FB-93B6-42DA-9EBA-8C01AAA6A25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02" name="Text Box 204">
          <a:extLst>
            <a:ext uri="{FF2B5EF4-FFF2-40B4-BE49-F238E27FC236}">
              <a16:creationId xmlns:a16="http://schemas.microsoft.com/office/drawing/2014/main" id="{5F73D869-A86E-4546-934C-588791CE516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03" name="Text Box 205">
          <a:extLst>
            <a:ext uri="{FF2B5EF4-FFF2-40B4-BE49-F238E27FC236}">
              <a16:creationId xmlns:a16="http://schemas.microsoft.com/office/drawing/2014/main" id="{74A22E44-ECA2-45F7-BEAC-74726757207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04" name="Text Box 204">
          <a:extLst>
            <a:ext uri="{FF2B5EF4-FFF2-40B4-BE49-F238E27FC236}">
              <a16:creationId xmlns:a16="http://schemas.microsoft.com/office/drawing/2014/main" id="{50A63C86-C4B5-4A73-A113-8C8E6AB0230C}"/>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05" name="Text Box 205">
          <a:extLst>
            <a:ext uri="{FF2B5EF4-FFF2-40B4-BE49-F238E27FC236}">
              <a16:creationId xmlns:a16="http://schemas.microsoft.com/office/drawing/2014/main" id="{15B850F8-19C4-4F55-96E9-FB60C5A4D769}"/>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06" name="Text Box 204">
          <a:extLst>
            <a:ext uri="{FF2B5EF4-FFF2-40B4-BE49-F238E27FC236}">
              <a16:creationId xmlns:a16="http://schemas.microsoft.com/office/drawing/2014/main" id="{94D58E21-CC25-4375-8D93-804981DCAB39}"/>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07" name="Text Box 205">
          <a:extLst>
            <a:ext uri="{FF2B5EF4-FFF2-40B4-BE49-F238E27FC236}">
              <a16:creationId xmlns:a16="http://schemas.microsoft.com/office/drawing/2014/main" id="{FC2BAF44-75CF-49F7-AF00-637F0BA64C6F}"/>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08" name="Text Box 204">
          <a:extLst>
            <a:ext uri="{FF2B5EF4-FFF2-40B4-BE49-F238E27FC236}">
              <a16:creationId xmlns:a16="http://schemas.microsoft.com/office/drawing/2014/main" id="{64287104-7DD0-4C08-A507-2393585F609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09" name="Text Box 205">
          <a:extLst>
            <a:ext uri="{FF2B5EF4-FFF2-40B4-BE49-F238E27FC236}">
              <a16:creationId xmlns:a16="http://schemas.microsoft.com/office/drawing/2014/main" id="{9284AF04-3B35-4551-998D-7A9B22261DA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10" name="Text Box 204">
          <a:extLst>
            <a:ext uri="{FF2B5EF4-FFF2-40B4-BE49-F238E27FC236}">
              <a16:creationId xmlns:a16="http://schemas.microsoft.com/office/drawing/2014/main" id="{62433E57-CAC1-4153-9BA6-5712B9DEADE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11" name="Text Box 205">
          <a:extLst>
            <a:ext uri="{FF2B5EF4-FFF2-40B4-BE49-F238E27FC236}">
              <a16:creationId xmlns:a16="http://schemas.microsoft.com/office/drawing/2014/main" id="{BAB6C277-65E9-4AD7-877B-E9F2ABFC162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12" name="Text Box 204">
          <a:extLst>
            <a:ext uri="{FF2B5EF4-FFF2-40B4-BE49-F238E27FC236}">
              <a16:creationId xmlns:a16="http://schemas.microsoft.com/office/drawing/2014/main" id="{86168B57-57CC-4AEB-9985-A103ACF979C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13" name="Text Box 205">
          <a:extLst>
            <a:ext uri="{FF2B5EF4-FFF2-40B4-BE49-F238E27FC236}">
              <a16:creationId xmlns:a16="http://schemas.microsoft.com/office/drawing/2014/main" id="{22CFC549-7854-4A89-94DB-6B91B4FCEC91}"/>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14" name="Text Box 204">
          <a:extLst>
            <a:ext uri="{FF2B5EF4-FFF2-40B4-BE49-F238E27FC236}">
              <a16:creationId xmlns:a16="http://schemas.microsoft.com/office/drawing/2014/main" id="{A0949D0E-CA6E-4C28-8FB8-C3EAF0223BA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15" name="Text Box 205">
          <a:extLst>
            <a:ext uri="{FF2B5EF4-FFF2-40B4-BE49-F238E27FC236}">
              <a16:creationId xmlns:a16="http://schemas.microsoft.com/office/drawing/2014/main" id="{FE39C804-5220-4529-82A5-6E07E3DA20A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16" name="Text Box 204">
          <a:extLst>
            <a:ext uri="{FF2B5EF4-FFF2-40B4-BE49-F238E27FC236}">
              <a16:creationId xmlns:a16="http://schemas.microsoft.com/office/drawing/2014/main" id="{AA5B2670-8622-407E-A4C2-EEBBE276B22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17" name="Text Box 205">
          <a:extLst>
            <a:ext uri="{FF2B5EF4-FFF2-40B4-BE49-F238E27FC236}">
              <a16:creationId xmlns:a16="http://schemas.microsoft.com/office/drawing/2014/main" id="{FBA4A99A-7639-43E1-8776-5C3DF0C4202C}"/>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18" name="Text Box 204">
          <a:extLst>
            <a:ext uri="{FF2B5EF4-FFF2-40B4-BE49-F238E27FC236}">
              <a16:creationId xmlns:a16="http://schemas.microsoft.com/office/drawing/2014/main" id="{58DA76DA-977D-4F7F-8A27-EC84ED9789C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19" name="Text Box 205">
          <a:extLst>
            <a:ext uri="{FF2B5EF4-FFF2-40B4-BE49-F238E27FC236}">
              <a16:creationId xmlns:a16="http://schemas.microsoft.com/office/drawing/2014/main" id="{1D38BF61-1C15-4940-9630-062E2DDD335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20" name="Text Box 204">
          <a:extLst>
            <a:ext uri="{FF2B5EF4-FFF2-40B4-BE49-F238E27FC236}">
              <a16:creationId xmlns:a16="http://schemas.microsoft.com/office/drawing/2014/main" id="{B8281BF7-319C-419E-8ED1-8DB5FA74404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21" name="Text Box 205">
          <a:extLst>
            <a:ext uri="{FF2B5EF4-FFF2-40B4-BE49-F238E27FC236}">
              <a16:creationId xmlns:a16="http://schemas.microsoft.com/office/drawing/2014/main" id="{51BEE32D-A0A9-4703-969E-DD7F946739C1}"/>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22" name="Text Box 204">
          <a:extLst>
            <a:ext uri="{FF2B5EF4-FFF2-40B4-BE49-F238E27FC236}">
              <a16:creationId xmlns:a16="http://schemas.microsoft.com/office/drawing/2014/main" id="{AA63B569-DB41-4895-B674-AEA1B9BBF59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23" name="Text Box 205">
          <a:extLst>
            <a:ext uri="{FF2B5EF4-FFF2-40B4-BE49-F238E27FC236}">
              <a16:creationId xmlns:a16="http://schemas.microsoft.com/office/drawing/2014/main" id="{FD2B87D4-B49C-4ED0-B4CF-EAC129024A0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24" name="Text Box 204">
          <a:extLst>
            <a:ext uri="{FF2B5EF4-FFF2-40B4-BE49-F238E27FC236}">
              <a16:creationId xmlns:a16="http://schemas.microsoft.com/office/drawing/2014/main" id="{532764C8-501E-44C8-8C79-DF3DA7CE8F2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25" name="Text Box 205">
          <a:extLst>
            <a:ext uri="{FF2B5EF4-FFF2-40B4-BE49-F238E27FC236}">
              <a16:creationId xmlns:a16="http://schemas.microsoft.com/office/drawing/2014/main" id="{0DA92778-A91D-4864-8533-BB15F8C2B2B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26" name="Text Box 204">
          <a:extLst>
            <a:ext uri="{FF2B5EF4-FFF2-40B4-BE49-F238E27FC236}">
              <a16:creationId xmlns:a16="http://schemas.microsoft.com/office/drawing/2014/main" id="{11C98C99-B3D5-40A3-93B8-DFC5851C759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27" name="Text Box 205">
          <a:extLst>
            <a:ext uri="{FF2B5EF4-FFF2-40B4-BE49-F238E27FC236}">
              <a16:creationId xmlns:a16="http://schemas.microsoft.com/office/drawing/2014/main" id="{F5EC6FF4-36AA-43DA-BE54-7DCD5A0C4A1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28" name="Text Box 204">
          <a:extLst>
            <a:ext uri="{FF2B5EF4-FFF2-40B4-BE49-F238E27FC236}">
              <a16:creationId xmlns:a16="http://schemas.microsoft.com/office/drawing/2014/main" id="{7AAD2379-D1F6-4469-93F5-5B7B6300D1C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29" name="Text Box 205">
          <a:extLst>
            <a:ext uri="{FF2B5EF4-FFF2-40B4-BE49-F238E27FC236}">
              <a16:creationId xmlns:a16="http://schemas.microsoft.com/office/drawing/2014/main" id="{ACEFDB21-303C-4207-861B-A440B0BB960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30" name="Text Box 204">
          <a:extLst>
            <a:ext uri="{FF2B5EF4-FFF2-40B4-BE49-F238E27FC236}">
              <a16:creationId xmlns:a16="http://schemas.microsoft.com/office/drawing/2014/main" id="{D232C9C7-4D9F-4F8D-9DBA-29341212B1D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31" name="Text Box 205">
          <a:extLst>
            <a:ext uri="{FF2B5EF4-FFF2-40B4-BE49-F238E27FC236}">
              <a16:creationId xmlns:a16="http://schemas.microsoft.com/office/drawing/2014/main" id="{A4DDD2A1-65DD-4E9A-A643-B8FB20C0756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32" name="Text Box 204">
          <a:extLst>
            <a:ext uri="{FF2B5EF4-FFF2-40B4-BE49-F238E27FC236}">
              <a16:creationId xmlns:a16="http://schemas.microsoft.com/office/drawing/2014/main" id="{D7907DC9-B360-4991-8C35-6F71C00D0CF1}"/>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33" name="Text Box 205">
          <a:extLst>
            <a:ext uri="{FF2B5EF4-FFF2-40B4-BE49-F238E27FC236}">
              <a16:creationId xmlns:a16="http://schemas.microsoft.com/office/drawing/2014/main" id="{C9416867-1662-4B36-A564-3B5D12589A3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34" name="Text Box 204">
          <a:extLst>
            <a:ext uri="{FF2B5EF4-FFF2-40B4-BE49-F238E27FC236}">
              <a16:creationId xmlns:a16="http://schemas.microsoft.com/office/drawing/2014/main" id="{DE373355-0069-4BB2-9098-8AA7DA5AFA3C}"/>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35" name="Text Box 205">
          <a:extLst>
            <a:ext uri="{FF2B5EF4-FFF2-40B4-BE49-F238E27FC236}">
              <a16:creationId xmlns:a16="http://schemas.microsoft.com/office/drawing/2014/main" id="{2E5547F4-A26F-4D2B-8781-8F8B296F1BCC}"/>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36" name="Text Box 204">
          <a:extLst>
            <a:ext uri="{FF2B5EF4-FFF2-40B4-BE49-F238E27FC236}">
              <a16:creationId xmlns:a16="http://schemas.microsoft.com/office/drawing/2014/main" id="{79B59FD6-C0B3-4117-BEEE-78D9380E456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37" name="Text Box 205">
          <a:extLst>
            <a:ext uri="{FF2B5EF4-FFF2-40B4-BE49-F238E27FC236}">
              <a16:creationId xmlns:a16="http://schemas.microsoft.com/office/drawing/2014/main" id="{523AE7EA-7F20-4F11-9E4B-A335C62D5729}"/>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38" name="Text Box 204">
          <a:extLst>
            <a:ext uri="{FF2B5EF4-FFF2-40B4-BE49-F238E27FC236}">
              <a16:creationId xmlns:a16="http://schemas.microsoft.com/office/drawing/2014/main" id="{480DA087-E62E-42A1-9A14-3C010930FF9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39" name="Text Box 205">
          <a:extLst>
            <a:ext uri="{FF2B5EF4-FFF2-40B4-BE49-F238E27FC236}">
              <a16:creationId xmlns:a16="http://schemas.microsoft.com/office/drawing/2014/main" id="{03ACE2BE-EBDF-4206-B751-2494BA06C4E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40" name="Text Box 204">
          <a:extLst>
            <a:ext uri="{FF2B5EF4-FFF2-40B4-BE49-F238E27FC236}">
              <a16:creationId xmlns:a16="http://schemas.microsoft.com/office/drawing/2014/main" id="{63CC514C-5447-4012-9819-97BE04C470F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41" name="Text Box 205">
          <a:extLst>
            <a:ext uri="{FF2B5EF4-FFF2-40B4-BE49-F238E27FC236}">
              <a16:creationId xmlns:a16="http://schemas.microsoft.com/office/drawing/2014/main" id="{7217BA2A-947A-49A9-9AF4-8B40AF3ABE9F}"/>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42" name="Text Box 204">
          <a:extLst>
            <a:ext uri="{FF2B5EF4-FFF2-40B4-BE49-F238E27FC236}">
              <a16:creationId xmlns:a16="http://schemas.microsoft.com/office/drawing/2014/main" id="{0772A7BE-D283-4020-98DC-E6F8835ECB1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43" name="Text Box 205">
          <a:extLst>
            <a:ext uri="{FF2B5EF4-FFF2-40B4-BE49-F238E27FC236}">
              <a16:creationId xmlns:a16="http://schemas.microsoft.com/office/drawing/2014/main" id="{768353D3-5B36-48BE-A791-23A39BD46F9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44" name="Text Box 204">
          <a:extLst>
            <a:ext uri="{FF2B5EF4-FFF2-40B4-BE49-F238E27FC236}">
              <a16:creationId xmlns:a16="http://schemas.microsoft.com/office/drawing/2014/main" id="{89A3A1CF-B1D8-4AB7-8E5D-FC06F70E1AA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45" name="Text Box 205">
          <a:extLst>
            <a:ext uri="{FF2B5EF4-FFF2-40B4-BE49-F238E27FC236}">
              <a16:creationId xmlns:a16="http://schemas.microsoft.com/office/drawing/2014/main" id="{D3CBA01C-6690-4BDD-9AAB-0EF7C723B509}"/>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46" name="Text Box 204">
          <a:extLst>
            <a:ext uri="{FF2B5EF4-FFF2-40B4-BE49-F238E27FC236}">
              <a16:creationId xmlns:a16="http://schemas.microsoft.com/office/drawing/2014/main" id="{9964F5DA-33AA-4F2F-A4DD-6E77BB6DB33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47" name="Text Box 205">
          <a:extLst>
            <a:ext uri="{FF2B5EF4-FFF2-40B4-BE49-F238E27FC236}">
              <a16:creationId xmlns:a16="http://schemas.microsoft.com/office/drawing/2014/main" id="{D66FEA95-B1F6-4F39-9188-5C420D32042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48" name="Text Box 204">
          <a:extLst>
            <a:ext uri="{FF2B5EF4-FFF2-40B4-BE49-F238E27FC236}">
              <a16:creationId xmlns:a16="http://schemas.microsoft.com/office/drawing/2014/main" id="{156CBBE3-A4AF-42AE-950F-9E6C8F59EE1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49" name="Text Box 205">
          <a:extLst>
            <a:ext uri="{FF2B5EF4-FFF2-40B4-BE49-F238E27FC236}">
              <a16:creationId xmlns:a16="http://schemas.microsoft.com/office/drawing/2014/main" id="{98FF0F67-26C7-48DC-A445-808E6B30831C}"/>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50" name="Text Box 204">
          <a:extLst>
            <a:ext uri="{FF2B5EF4-FFF2-40B4-BE49-F238E27FC236}">
              <a16:creationId xmlns:a16="http://schemas.microsoft.com/office/drawing/2014/main" id="{948CD2ED-4891-4D67-B89E-DD88CC1E65E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51" name="Text Box 205">
          <a:extLst>
            <a:ext uri="{FF2B5EF4-FFF2-40B4-BE49-F238E27FC236}">
              <a16:creationId xmlns:a16="http://schemas.microsoft.com/office/drawing/2014/main" id="{D26461C9-4F43-4FC2-8458-900708BDC0A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52" name="Text Box 204">
          <a:extLst>
            <a:ext uri="{FF2B5EF4-FFF2-40B4-BE49-F238E27FC236}">
              <a16:creationId xmlns:a16="http://schemas.microsoft.com/office/drawing/2014/main" id="{49B47DE8-4AF4-4138-9F65-2B0C2057920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53" name="Text Box 205">
          <a:extLst>
            <a:ext uri="{FF2B5EF4-FFF2-40B4-BE49-F238E27FC236}">
              <a16:creationId xmlns:a16="http://schemas.microsoft.com/office/drawing/2014/main" id="{CBB2E3E8-DAB9-4455-ABEF-7FE92EADFE9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54" name="Text Box 204">
          <a:extLst>
            <a:ext uri="{FF2B5EF4-FFF2-40B4-BE49-F238E27FC236}">
              <a16:creationId xmlns:a16="http://schemas.microsoft.com/office/drawing/2014/main" id="{FE54B3EA-47B2-44D9-B4AC-8C2DB97C399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55" name="Text Box 205">
          <a:extLst>
            <a:ext uri="{FF2B5EF4-FFF2-40B4-BE49-F238E27FC236}">
              <a16:creationId xmlns:a16="http://schemas.microsoft.com/office/drawing/2014/main" id="{EB49AE4B-6B36-41AB-AE03-0E319D7136F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56" name="Text Box 204">
          <a:extLst>
            <a:ext uri="{FF2B5EF4-FFF2-40B4-BE49-F238E27FC236}">
              <a16:creationId xmlns:a16="http://schemas.microsoft.com/office/drawing/2014/main" id="{70518736-3D9F-449B-A4EC-AA7838DA1F21}"/>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57" name="Text Box 205">
          <a:extLst>
            <a:ext uri="{FF2B5EF4-FFF2-40B4-BE49-F238E27FC236}">
              <a16:creationId xmlns:a16="http://schemas.microsoft.com/office/drawing/2014/main" id="{B8B6988E-263D-4B30-BF93-1F227AFA288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58" name="Text Box 204">
          <a:extLst>
            <a:ext uri="{FF2B5EF4-FFF2-40B4-BE49-F238E27FC236}">
              <a16:creationId xmlns:a16="http://schemas.microsoft.com/office/drawing/2014/main" id="{7434C48A-3624-4228-8CCF-F11619B3B40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59" name="Text Box 205">
          <a:extLst>
            <a:ext uri="{FF2B5EF4-FFF2-40B4-BE49-F238E27FC236}">
              <a16:creationId xmlns:a16="http://schemas.microsoft.com/office/drawing/2014/main" id="{87DD29BF-A180-4249-BFAF-EFB2834F54B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60" name="Text Box 204">
          <a:extLst>
            <a:ext uri="{FF2B5EF4-FFF2-40B4-BE49-F238E27FC236}">
              <a16:creationId xmlns:a16="http://schemas.microsoft.com/office/drawing/2014/main" id="{6B787E68-01B9-41F9-9F7A-567694E3B2B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61" name="Text Box 205">
          <a:extLst>
            <a:ext uri="{FF2B5EF4-FFF2-40B4-BE49-F238E27FC236}">
              <a16:creationId xmlns:a16="http://schemas.microsoft.com/office/drawing/2014/main" id="{34D37177-D1C2-4BF7-A78F-293FD3B82BB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62" name="Text Box 204">
          <a:extLst>
            <a:ext uri="{FF2B5EF4-FFF2-40B4-BE49-F238E27FC236}">
              <a16:creationId xmlns:a16="http://schemas.microsoft.com/office/drawing/2014/main" id="{4C07298E-7A4F-4B90-AC83-38C089FFC66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63" name="Text Box 205">
          <a:extLst>
            <a:ext uri="{FF2B5EF4-FFF2-40B4-BE49-F238E27FC236}">
              <a16:creationId xmlns:a16="http://schemas.microsoft.com/office/drawing/2014/main" id="{A1A10C7D-3410-467F-BB45-B3A8C77D975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64" name="Text Box 204">
          <a:extLst>
            <a:ext uri="{FF2B5EF4-FFF2-40B4-BE49-F238E27FC236}">
              <a16:creationId xmlns:a16="http://schemas.microsoft.com/office/drawing/2014/main" id="{65DB0FE7-45FB-4BC0-B21F-89B7980E38D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65" name="Text Box 205">
          <a:extLst>
            <a:ext uri="{FF2B5EF4-FFF2-40B4-BE49-F238E27FC236}">
              <a16:creationId xmlns:a16="http://schemas.microsoft.com/office/drawing/2014/main" id="{FB37D1BF-E365-4413-BC3F-F48B3F9E678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66" name="Text Box 204">
          <a:extLst>
            <a:ext uri="{FF2B5EF4-FFF2-40B4-BE49-F238E27FC236}">
              <a16:creationId xmlns:a16="http://schemas.microsoft.com/office/drawing/2014/main" id="{7637326D-A124-4082-AB67-3AC11B44C7D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67" name="Text Box 205">
          <a:extLst>
            <a:ext uri="{FF2B5EF4-FFF2-40B4-BE49-F238E27FC236}">
              <a16:creationId xmlns:a16="http://schemas.microsoft.com/office/drawing/2014/main" id="{6A38D6BD-62DA-4639-91D1-89E3B6F770A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68" name="Text Box 204">
          <a:extLst>
            <a:ext uri="{FF2B5EF4-FFF2-40B4-BE49-F238E27FC236}">
              <a16:creationId xmlns:a16="http://schemas.microsoft.com/office/drawing/2014/main" id="{C083A09F-9E83-4DA1-907F-D27697E57501}"/>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69" name="Text Box 205">
          <a:extLst>
            <a:ext uri="{FF2B5EF4-FFF2-40B4-BE49-F238E27FC236}">
              <a16:creationId xmlns:a16="http://schemas.microsoft.com/office/drawing/2014/main" id="{E9B7AFEE-892E-464D-84C4-62A75ECDB5F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70" name="Text Box 204">
          <a:extLst>
            <a:ext uri="{FF2B5EF4-FFF2-40B4-BE49-F238E27FC236}">
              <a16:creationId xmlns:a16="http://schemas.microsoft.com/office/drawing/2014/main" id="{01310D6E-696D-4864-93B5-5F78B2EBE54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71" name="Text Box 205">
          <a:extLst>
            <a:ext uri="{FF2B5EF4-FFF2-40B4-BE49-F238E27FC236}">
              <a16:creationId xmlns:a16="http://schemas.microsoft.com/office/drawing/2014/main" id="{1D8EFEA2-9951-4CC4-B905-303A66A399E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72" name="Text Box 204">
          <a:extLst>
            <a:ext uri="{FF2B5EF4-FFF2-40B4-BE49-F238E27FC236}">
              <a16:creationId xmlns:a16="http://schemas.microsoft.com/office/drawing/2014/main" id="{3B207909-A491-4527-990E-9B8131C260E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73" name="Text Box 205">
          <a:extLst>
            <a:ext uri="{FF2B5EF4-FFF2-40B4-BE49-F238E27FC236}">
              <a16:creationId xmlns:a16="http://schemas.microsoft.com/office/drawing/2014/main" id="{7F80054B-9253-49D7-816F-E23823FCC3D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74" name="Text Box 204">
          <a:extLst>
            <a:ext uri="{FF2B5EF4-FFF2-40B4-BE49-F238E27FC236}">
              <a16:creationId xmlns:a16="http://schemas.microsoft.com/office/drawing/2014/main" id="{BCCEFA37-C109-4DC9-9857-ED5446FB385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75" name="Text Box 205">
          <a:extLst>
            <a:ext uri="{FF2B5EF4-FFF2-40B4-BE49-F238E27FC236}">
              <a16:creationId xmlns:a16="http://schemas.microsoft.com/office/drawing/2014/main" id="{479A9954-E14D-4A9C-AC1B-9AFE07CBFAF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76" name="Text Box 204">
          <a:extLst>
            <a:ext uri="{FF2B5EF4-FFF2-40B4-BE49-F238E27FC236}">
              <a16:creationId xmlns:a16="http://schemas.microsoft.com/office/drawing/2014/main" id="{A31AD199-B838-4507-8126-F9F6420EDC8F}"/>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77" name="Text Box 205">
          <a:extLst>
            <a:ext uri="{FF2B5EF4-FFF2-40B4-BE49-F238E27FC236}">
              <a16:creationId xmlns:a16="http://schemas.microsoft.com/office/drawing/2014/main" id="{ECC3F917-DE9D-4A1D-AF85-5B64D37D3CA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78" name="Text Box 204">
          <a:extLst>
            <a:ext uri="{FF2B5EF4-FFF2-40B4-BE49-F238E27FC236}">
              <a16:creationId xmlns:a16="http://schemas.microsoft.com/office/drawing/2014/main" id="{089F795A-0D44-4E5D-9187-228A9EADAADC}"/>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79" name="Text Box 205">
          <a:extLst>
            <a:ext uri="{FF2B5EF4-FFF2-40B4-BE49-F238E27FC236}">
              <a16:creationId xmlns:a16="http://schemas.microsoft.com/office/drawing/2014/main" id="{96BCEEDE-3840-4009-B1CF-2EF89A04D1D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80" name="Text Box 204">
          <a:extLst>
            <a:ext uri="{FF2B5EF4-FFF2-40B4-BE49-F238E27FC236}">
              <a16:creationId xmlns:a16="http://schemas.microsoft.com/office/drawing/2014/main" id="{9B2C3C8B-76D2-4E4A-B823-F405AF38FA6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81" name="Text Box 205">
          <a:extLst>
            <a:ext uri="{FF2B5EF4-FFF2-40B4-BE49-F238E27FC236}">
              <a16:creationId xmlns:a16="http://schemas.microsoft.com/office/drawing/2014/main" id="{9CAE45BE-D63F-49B5-90DA-B610DB3465BF}"/>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82" name="Text Box 204">
          <a:extLst>
            <a:ext uri="{FF2B5EF4-FFF2-40B4-BE49-F238E27FC236}">
              <a16:creationId xmlns:a16="http://schemas.microsoft.com/office/drawing/2014/main" id="{0DBF84E2-AFE5-4166-8EE6-6FE73F5FC5B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83" name="Text Box 205">
          <a:extLst>
            <a:ext uri="{FF2B5EF4-FFF2-40B4-BE49-F238E27FC236}">
              <a16:creationId xmlns:a16="http://schemas.microsoft.com/office/drawing/2014/main" id="{92C72FB5-D993-4F24-89B4-6C1EBE2B97D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84" name="Text Box 204">
          <a:extLst>
            <a:ext uri="{FF2B5EF4-FFF2-40B4-BE49-F238E27FC236}">
              <a16:creationId xmlns:a16="http://schemas.microsoft.com/office/drawing/2014/main" id="{4379AA59-FE3C-41F2-B49E-F1987229D6BF}"/>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85" name="Text Box 205">
          <a:extLst>
            <a:ext uri="{FF2B5EF4-FFF2-40B4-BE49-F238E27FC236}">
              <a16:creationId xmlns:a16="http://schemas.microsoft.com/office/drawing/2014/main" id="{329BEA47-F6FA-453C-8372-C3B7E509B69C}"/>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86" name="Text Box 204">
          <a:extLst>
            <a:ext uri="{FF2B5EF4-FFF2-40B4-BE49-F238E27FC236}">
              <a16:creationId xmlns:a16="http://schemas.microsoft.com/office/drawing/2014/main" id="{0335C606-3112-46D7-BD04-CAADAE1C604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87" name="Text Box 205">
          <a:extLst>
            <a:ext uri="{FF2B5EF4-FFF2-40B4-BE49-F238E27FC236}">
              <a16:creationId xmlns:a16="http://schemas.microsoft.com/office/drawing/2014/main" id="{5EAD757E-8A75-4ABD-98A3-28AD79F1E90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88" name="Text Box 204">
          <a:extLst>
            <a:ext uri="{FF2B5EF4-FFF2-40B4-BE49-F238E27FC236}">
              <a16:creationId xmlns:a16="http://schemas.microsoft.com/office/drawing/2014/main" id="{B361A684-F67D-4A48-AC3F-449930C6AABF}"/>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89" name="Text Box 205">
          <a:extLst>
            <a:ext uri="{FF2B5EF4-FFF2-40B4-BE49-F238E27FC236}">
              <a16:creationId xmlns:a16="http://schemas.microsoft.com/office/drawing/2014/main" id="{867BD48C-D427-4F29-B592-9A3686746419}"/>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90" name="Text Box 204">
          <a:extLst>
            <a:ext uri="{FF2B5EF4-FFF2-40B4-BE49-F238E27FC236}">
              <a16:creationId xmlns:a16="http://schemas.microsoft.com/office/drawing/2014/main" id="{881B2D6A-CE1B-4D7F-9476-4361E438E28C}"/>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91" name="Text Box 205">
          <a:extLst>
            <a:ext uri="{FF2B5EF4-FFF2-40B4-BE49-F238E27FC236}">
              <a16:creationId xmlns:a16="http://schemas.microsoft.com/office/drawing/2014/main" id="{751CE73B-2BF1-4DE6-B8AF-21245ED7E7D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92" name="Text Box 204">
          <a:extLst>
            <a:ext uri="{FF2B5EF4-FFF2-40B4-BE49-F238E27FC236}">
              <a16:creationId xmlns:a16="http://schemas.microsoft.com/office/drawing/2014/main" id="{698CEBAC-FFC8-494A-9416-2B2BA6AE0A5F}"/>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93" name="Text Box 205">
          <a:extLst>
            <a:ext uri="{FF2B5EF4-FFF2-40B4-BE49-F238E27FC236}">
              <a16:creationId xmlns:a16="http://schemas.microsoft.com/office/drawing/2014/main" id="{645FA21E-BC8E-420E-B265-1354A82E5D5C}"/>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94" name="Text Box 204">
          <a:extLst>
            <a:ext uri="{FF2B5EF4-FFF2-40B4-BE49-F238E27FC236}">
              <a16:creationId xmlns:a16="http://schemas.microsoft.com/office/drawing/2014/main" id="{98ED3FC1-C15A-4A02-9EE9-0EB760CC813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95" name="Text Box 205">
          <a:extLst>
            <a:ext uri="{FF2B5EF4-FFF2-40B4-BE49-F238E27FC236}">
              <a16:creationId xmlns:a16="http://schemas.microsoft.com/office/drawing/2014/main" id="{A9EC7713-2CDE-471E-A04C-0CEF36A8726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96" name="Text Box 204">
          <a:extLst>
            <a:ext uri="{FF2B5EF4-FFF2-40B4-BE49-F238E27FC236}">
              <a16:creationId xmlns:a16="http://schemas.microsoft.com/office/drawing/2014/main" id="{7BFE5B96-617D-45B3-B4A3-E126F7A5D23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97" name="Text Box 205">
          <a:extLst>
            <a:ext uri="{FF2B5EF4-FFF2-40B4-BE49-F238E27FC236}">
              <a16:creationId xmlns:a16="http://schemas.microsoft.com/office/drawing/2014/main" id="{8D88103C-C819-4B4F-B1D3-0DD99EEA390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98" name="Text Box 204">
          <a:extLst>
            <a:ext uri="{FF2B5EF4-FFF2-40B4-BE49-F238E27FC236}">
              <a16:creationId xmlns:a16="http://schemas.microsoft.com/office/drawing/2014/main" id="{BF1725AC-A78A-4EDB-A7F7-EB6F29A81B4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299" name="Text Box 205">
          <a:extLst>
            <a:ext uri="{FF2B5EF4-FFF2-40B4-BE49-F238E27FC236}">
              <a16:creationId xmlns:a16="http://schemas.microsoft.com/office/drawing/2014/main" id="{F7DC6312-3EF8-4524-8E0C-AAF5386FA6C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00" name="Text Box 204">
          <a:extLst>
            <a:ext uri="{FF2B5EF4-FFF2-40B4-BE49-F238E27FC236}">
              <a16:creationId xmlns:a16="http://schemas.microsoft.com/office/drawing/2014/main" id="{9705881C-6D14-48AA-9619-5289C323B20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01" name="Text Box 205">
          <a:extLst>
            <a:ext uri="{FF2B5EF4-FFF2-40B4-BE49-F238E27FC236}">
              <a16:creationId xmlns:a16="http://schemas.microsoft.com/office/drawing/2014/main" id="{A8C10F1A-F682-47A2-8F06-FA48A34742D9}"/>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02" name="Text Box 204">
          <a:extLst>
            <a:ext uri="{FF2B5EF4-FFF2-40B4-BE49-F238E27FC236}">
              <a16:creationId xmlns:a16="http://schemas.microsoft.com/office/drawing/2014/main" id="{A32188AB-F4FF-4BA4-8DAA-D5D4DF0447BF}"/>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03" name="Text Box 205">
          <a:extLst>
            <a:ext uri="{FF2B5EF4-FFF2-40B4-BE49-F238E27FC236}">
              <a16:creationId xmlns:a16="http://schemas.microsoft.com/office/drawing/2014/main" id="{823AE379-71B9-4C24-AACC-7B1AE0DBC98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04" name="Text Box 204">
          <a:extLst>
            <a:ext uri="{FF2B5EF4-FFF2-40B4-BE49-F238E27FC236}">
              <a16:creationId xmlns:a16="http://schemas.microsoft.com/office/drawing/2014/main" id="{2C7A4E03-D1FE-49FF-9997-323D0C26D4B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05" name="Text Box 205">
          <a:extLst>
            <a:ext uri="{FF2B5EF4-FFF2-40B4-BE49-F238E27FC236}">
              <a16:creationId xmlns:a16="http://schemas.microsoft.com/office/drawing/2014/main" id="{E1C68C65-03FE-4087-9888-57080186D8E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06" name="Text Box 204">
          <a:extLst>
            <a:ext uri="{FF2B5EF4-FFF2-40B4-BE49-F238E27FC236}">
              <a16:creationId xmlns:a16="http://schemas.microsoft.com/office/drawing/2014/main" id="{18220915-9540-4DD8-BC2B-81F21DF5020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07" name="Text Box 205">
          <a:extLst>
            <a:ext uri="{FF2B5EF4-FFF2-40B4-BE49-F238E27FC236}">
              <a16:creationId xmlns:a16="http://schemas.microsoft.com/office/drawing/2014/main" id="{5529459C-68A9-42B3-A1FB-7CF0962F9D4C}"/>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08" name="Text Box 204">
          <a:extLst>
            <a:ext uri="{FF2B5EF4-FFF2-40B4-BE49-F238E27FC236}">
              <a16:creationId xmlns:a16="http://schemas.microsoft.com/office/drawing/2014/main" id="{6FE69E69-1E28-4CB9-B1CF-1AB273E8D0C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09" name="Text Box 205">
          <a:extLst>
            <a:ext uri="{FF2B5EF4-FFF2-40B4-BE49-F238E27FC236}">
              <a16:creationId xmlns:a16="http://schemas.microsoft.com/office/drawing/2014/main" id="{27846160-4EB1-4EEA-A433-B4D1A7BAF82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10" name="Text Box 204">
          <a:extLst>
            <a:ext uri="{FF2B5EF4-FFF2-40B4-BE49-F238E27FC236}">
              <a16:creationId xmlns:a16="http://schemas.microsoft.com/office/drawing/2014/main" id="{3806ECAC-C296-47C2-9C28-5FB1A30BABCF}"/>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11" name="Text Box 205">
          <a:extLst>
            <a:ext uri="{FF2B5EF4-FFF2-40B4-BE49-F238E27FC236}">
              <a16:creationId xmlns:a16="http://schemas.microsoft.com/office/drawing/2014/main" id="{0B11AB69-76CD-46C8-8158-C3C04E78BAF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12" name="Text Box 204">
          <a:extLst>
            <a:ext uri="{FF2B5EF4-FFF2-40B4-BE49-F238E27FC236}">
              <a16:creationId xmlns:a16="http://schemas.microsoft.com/office/drawing/2014/main" id="{6117AA82-E33A-43BF-A75C-2F4F4A531D5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13" name="Text Box 205">
          <a:extLst>
            <a:ext uri="{FF2B5EF4-FFF2-40B4-BE49-F238E27FC236}">
              <a16:creationId xmlns:a16="http://schemas.microsoft.com/office/drawing/2014/main" id="{F0BAB224-B965-45E3-92AD-EE0705B82F1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14" name="Text Box 204">
          <a:extLst>
            <a:ext uri="{FF2B5EF4-FFF2-40B4-BE49-F238E27FC236}">
              <a16:creationId xmlns:a16="http://schemas.microsoft.com/office/drawing/2014/main" id="{43C9F409-BCE4-48E7-8D70-7007DFD1B1A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15" name="Text Box 205">
          <a:extLst>
            <a:ext uri="{FF2B5EF4-FFF2-40B4-BE49-F238E27FC236}">
              <a16:creationId xmlns:a16="http://schemas.microsoft.com/office/drawing/2014/main" id="{CFD8AE18-DE21-47E5-A3A9-5FC6E340A5C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16" name="Text Box 204">
          <a:extLst>
            <a:ext uri="{FF2B5EF4-FFF2-40B4-BE49-F238E27FC236}">
              <a16:creationId xmlns:a16="http://schemas.microsoft.com/office/drawing/2014/main" id="{115F13BC-D0FC-4D83-8AFC-20C16D11DAA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17" name="Text Box 205">
          <a:extLst>
            <a:ext uri="{FF2B5EF4-FFF2-40B4-BE49-F238E27FC236}">
              <a16:creationId xmlns:a16="http://schemas.microsoft.com/office/drawing/2014/main" id="{1AC25546-E651-4FC8-83FA-C48BE73923D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18" name="Text Box 204">
          <a:extLst>
            <a:ext uri="{FF2B5EF4-FFF2-40B4-BE49-F238E27FC236}">
              <a16:creationId xmlns:a16="http://schemas.microsoft.com/office/drawing/2014/main" id="{12F54893-0B00-4C6C-935F-246E6B4FC4E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19" name="Text Box 205">
          <a:extLst>
            <a:ext uri="{FF2B5EF4-FFF2-40B4-BE49-F238E27FC236}">
              <a16:creationId xmlns:a16="http://schemas.microsoft.com/office/drawing/2014/main" id="{B33E9562-5405-4252-B9EB-45052C780FD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20" name="Text Box 204">
          <a:extLst>
            <a:ext uri="{FF2B5EF4-FFF2-40B4-BE49-F238E27FC236}">
              <a16:creationId xmlns:a16="http://schemas.microsoft.com/office/drawing/2014/main" id="{7BE39CE4-177F-441B-9C32-46E4132DE96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21" name="Text Box 205">
          <a:extLst>
            <a:ext uri="{FF2B5EF4-FFF2-40B4-BE49-F238E27FC236}">
              <a16:creationId xmlns:a16="http://schemas.microsoft.com/office/drawing/2014/main" id="{EE9657C5-22A4-4BC4-A661-1BB67B7FFA8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22" name="Text Box 204">
          <a:extLst>
            <a:ext uri="{FF2B5EF4-FFF2-40B4-BE49-F238E27FC236}">
              <a16:creationId xmlns:a16="http://schemas.microsoft.com/office/drawing/2014/main" id="{7AF730C6-8AF6-4478-BB73-E63CD5DF0BD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23" name="Text Box 205">
          <a:extLst>
            <a:ext uri="{FF2B5EF4-FFF2-40B4-BE49-F238E27FC236}">
              <a16:creationId xmlns:a16="http://schemas.microsoft.com/office/drawing/2014/main" id="{0594AD1C-688A-486C-94BE-D8113C23C891}"/>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24" name="Text Box 204">
          <a:extLst>
            <a:ext uri="{FF2B5EF4-FFF2-40B4-BE49-F238E27FC236}">
              <a16:creationId xmlns:a16="http://schemas.microsoft.com/office/drawing/2014/main" id="{C622D778-9B1D-4A1B-90BF-C776B059517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25" name="Text Box 205">
          <a:extLst>
            <a:ext uri="{FF2B5EF4-FFF2-40B4-BE49-F238E27FC236}">
              <a16:creationId xmlns:a16="http://schemas.microsoft.com/office/drawing/2014/main" id="{62CFFAC6-0875-428C-9F2F-9D64C15560C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26" name="Text Box 204">
          <a:extLst>
            <a:ext uri="{FF2B5EF4-FFF2-40B4-BE49-F238E27FC236}">
              <a16:creationId xmlns:a16="http://schemas.microsoft.com/office/drawing/2014/main" id="{E5D91131-0E4D-44AB-BACE-11AAD67643F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27" name="Text Box 205">
          <a:extLst>
            <a:ext uri="{FF2B5EF4-FFF2-40B4-BE49-F238E27FC236}">
              <a16:creationId xmlns:a16="http://schemas.microsoft.com/office/drawing/2014/main" id="{1AF9C0A3-6205-4540-9A49-B5B93D69862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28" name="Text Box 204">
          <a:extLst>
            <a:ext uri="{FF2B5EF4-FFF2-40B4-BE49-F238E27FC236}">
              <a16:creationId xmlns:a16="http://schemas.microsoft.com/office/drawing/2014/main" id="{AF5608A4-94FF-4838-AD6E-9080229C998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29" name="Text Box 205">
          <a:extLst>
            <a:ext uri="{FF2B5EF4-FFF2-40B4-BE49-F238E27FC236}">
              <a16:creationId xmlns:a16="http://schemas.microsoft.com/office/drawing/2014/main" id="{32799374-196D-406B-A29F-391AA969119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30" name="Text Box 204">
          <a:extLst>
            <a:ext uri="{FF2B5EF4-FFF2-40B4-BE49-F238E27FC236}">
              <a16:creationId xmlns:a16="http://schemas.microsoft.com/office/drawing/2014/main" id="{E638A158-F1D0-479C-96AB-0F6CE00BCDF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31" name="Text Box 205">
          <a:extLst>
            <a:ext uri="{FF2B5EF4-FFF2-40B4-BE49-F238E27FC236}">
              <a16:creationId xmlns:a16="http://schemas.microsoft.com/office/drawing/2014/main" id="{C492C458-B3C1-45EB-809F-4BD03403BA7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32" name="Text Box 204">
          <a:extLst>
            <a:ext uri="{FF2B5EF4-FFF2-40B4-BE49-F238E27FC236}">
              <a16:creationId xmlns:a16="http://schemas.microsoft.com/office/drawing/2014/main" id="{ACB3AF43-B71D-4CB0-8C51-D51BD3090DB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33" name="Text Box 205">
          <a:extLst>
            <a:ext uri="{FF2B5EF4-FFF2-40B4-BE49-F238E27FC236}">
              <a16:creationId xmlns:a16="http://schemas.microsoft.com/office/drawing/2014/main" id="{D643434A-11F9-4C95-AB75-F55D7819029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34" name="Text Box 204">
          <a:extLst>
            <a:ext uri="{FF2B5EF4-FFF2-40B4-BE49-F238E27FC236}">
              <a16:creationId xmlns:a16="http://schemas.microsoft.com/office/drawing/2014/main" id="{905AD508-545B-4760-9FF3-4831057A0C0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35" name="Text Box 205">
          <a:extLst>
            <a:ext uri="{FF2B5EF4-FFF2-40B4-BE49-F238E27FC236}">
              <a16:creationId xmlns:a16="http://schemas.microsoft.com/office/drawing/2014/main" id="{4645BA3D-1C81-4F5F-BF05-1A36DEBF893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36" name="Text Box 204">
          <a:extLst>
            <a:ext uri="{FF2B5EF4-FFF2-40B4-BE49-F238E27FC236}">
              <a16:creationId xmlns:a16="http://schemas.microsoft.com/office/drawing/2014/main" id="{ECEABE25-9289-41CC-AE65-9096BE2FC0F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37" name="Text Box 205">
          <a:extLst>
            <a:ext uri="{FF2B5EF4-FFF2-40B4-BE49-F238E27FC236}">
              <a16:creationId xmlns:a16="http://schemas.microsoft.com/office/drawing/2014/main" id="{8E7C4FEB-A312-499F-A6FD-CB257BA3C90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38" name="Text Box 204">
          <a:extLst>
            <a:ext uri="{FF2B5EF4-FFF2-40B4-BE49-F238E27FC236}">
              <a16:creationId xmlns:a16="http://schemas.microsoft.com/office/drawing/2014/main" id="{1FE4569A-2012-49A2-B2D6-6569459E884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39" name="Text Box 205">
          <a:extLst>
            <a:ext uri="{FF2B5EF4-FFF2-40B4-BE49-F238E27FC236}">
              <a16:creationId xmlns:a16="http://schemas.microsoft.com/office/drawing/2014/main" id="{BEFD4495-83D7-4D48-B0FA-A5F39B5159A9}"/>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40" name="Text Box 204">
          <a:extLst>
            <a:ext uri="{FF2B5EF4-FFF2-40B4-BE49-F238E27FC236}">
              <a16:creationId xmlns:a16="http://schemas.microsoft.com/office/drawing/2014/main" id="{4C3C2474-FAF7-46DF-BE06-DBDC201B8E9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41" name="Text Box 205">
          <a:extLst>
            <a:ext uri="{FF2B5EF4-FFF2-40B4-BE49-F238E27FC236}">
              <a16:creationId xmlns:a16="http://schemas.microsoft.com/office/drawing/2014/main" id="{AD143377-1EEC-4A5E-B2EE-243EB670268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42" name="Text Box 204">
          <a:extLst>
            <a:ext uri="{FF2B5EF4-FFF2-40B4-BE49-F238E27FC236}">
              <a16:creationId xmlns:a16="http://schemas.microsoft.com/office/drawing/2014/main" id="{89B8BA8B-A4C8-4DB0-B9F9-0EF566C3E65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43" name="Text Box 205">
          <a:extLst>
            <a:ext uri="{FF2B5EF4-FFF2-40B4-BE49-F238E27FC236}">
              <a16:creationId xmlns:a16="http://schemas.microsoft.com/office/drawing/2014/main" id="{A7B36731-5F32-44EA-9CD9-23B8CA50B5FF}"/>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44" name="Text Box 204">
          <a:extLst>
            <a:ext uri="{FF2B5EF4-FFF2-40B4-BE49-F238E27FC236}">
              <a16:creationId xmlns:a16="http://schemas.microsoft.com/office/drawing/2014/main" id="{F568DFD7-7131-448C-B129-60FF234583F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45" name="Text Box 205">
          <a:extLst>
            <a:ext uri="{FF2B5EF4-FFF2-40B4-BE49-F238E27FC236}">
              <a16:creationId xmlns:a16="http://schemas.microsoft.com/office/drawing/2014/main" id="{E1657F60-83E0-4466-BC06-13BA9430993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46" name="Text Box 204">
          <a:extLst>
            <a:ext uri="{FF2B5EF4-FFF2-40B4-BE49-F238E27FC236}">
              <a16:creationId xmlns:a16="http://schemas.microsoft.com/office/drawing/2014/main" id="{81123360-7F2A-4AA3-AC7E-74AA15B0EE3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47" name="Text Box 205">
          <a:extLst>
            <a:ext uri="{FF2B5EF4-FFF2-40B4-BE49-F238E27FC236}">
              <a16:creationId xmlns:a16="http://schemas.microsoft.com/office/drawing/2014/main" id="{082E7F17-D37D-4EB7-B41F-DA7D9177F19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48" name="Text Box 204">
          <a:extLst>
            <a:ext uri="{FF2B5EF4-FFF2-40B4-BE49-F238E27FC236}">
              <a16:creationId xmlns:a16="http://schemas.microsoft.com/office/drawing/2014/main" id="{8A602245-63A6-45D3-BD94-8FFC30A0A2C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49" name="Text Box 205">
          <a:extLst>
            <a:ext uri="{FF2B5EF4-FFF2-40B4-BE49-F238E27FC236}">
              <a16:creationId xmlns:a16="http://schemas.microsoft.com/office/drawing/2014/main" id="{3BE98E2E-CE21-40EA-879A-A7A81BEA862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50" name="Text Box 204">
          <a:extLst>
            <a:ext uri="{FF2B5EF4-FFF2-40B4-BE49-F238E27FC236}">
              <a16:creationId xmlns:a16="http://schemas.microsoft.com/office/drawing/2014/main" id="{E89E5A44-D25A-4BFB-BC35-329436C1FAA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51" name="Text Box 205">
          <a:extLst>
            <a:ext uri="{FF2B5EF4-FFF2-40B4-BE49-F238E27FC236}">
              <a16:creationId xmlns:a16="http://schemas.microsoft.com/office/drawing/2014/main" id="{ADBFBF3A-F3EE-4A3D-9F96-6A5CD76F9CD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52" name="Text Box 204">
          <a:extLst>
            <a:ext uri="{FF2B5EF4-FFF2-40B4-BE49-F238E27FC236}">
              <a16:creationId xmlns:a16="http://schemas.microsoft.com/office/drawing/2014/main" id="{ADA18E05-949A-4C47-8906-B8E6768EA49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53" name="Text Box 205">
          <a:extLst>
            <a:ext uri="{FF2B5EF4-FFF2-40B4-BE49-F238E27FC236}">
              <a16:creationId xmlns:a16="http://schemas.microsoft.com/office/drawing/2014/main" id="{9D7374D9-DF97-41FD-8049-ECC4B65FA2B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54" name="Text Box 204">
          <a:extLst>
            <a:ext uri="{FF2B5EF4-FFF2-40B4-BE49-F238E27FC236}">
              <a16:creationId xmlns:a16="http://schemas.microsoft.com/office/drawing/2014/main" id="{B58A0705-99E8-44F6-9BE8-A4216D88908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55" name="Text Box 205">
          <a:extLst>
            <a:ext uri="{FF2B5EF4-FFF2-40B4-BE49-F238E27FC236}">
              <a16:creationId xmlns:a16="http://schemas.microsoft.com/office/drawing/2014/main" id="{E7D87210-3353-4065-9267-EC5028D8181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56" name="Text Box 204">
          <a:extLst>
            <a:ext uri="{FF2B5EF4-FFF2-40B4-BE49-F238E27FC236}">
              <a16:creationId xmlns:a16="http://schemas.microsoft.com/office/drawing/2014/main" id="{04155115-E383-4C28-A862-18201526FEA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57" name="Text Box 205">
          <a:extLst>
            <a:ext uri="{FF2B5EF4-FFF2-40B4-BE49-F238E27FC236}">
              <a16:creationId xmlns:a16="http://schemas.microsoft.com/office/drawing/2014/main" id="{0BA82E6E-CF6F-49CC-B340-BA35DC409E7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58" name="Text Box 204">
          <a:extLst>
            <a:ext uri="{FF2B5EF4-FFF2-40B4-BE49-F238E27FC236}">
              <a16:creationId xmlns:a16="http://schemas.microsoft.com/office/drawing/2014/main" id="{D3F8E45C-8716-4F9C-8DD1-E4326F51C0B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59" name="Text Box 205">
          <a:extLst>
            <a:ext uri="{FF2B5EF4-FFF2-40B4-BE49-F238E27FC236}">
              <a16:creationId xmlns:a16="http://schemas.microsoft.com/office/drawing/2014/main" id="{4CBF24AB-9E74-48FF-AE97-5113CE82D9E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60" name="Text Box 204">
          <a:extLst>
            <a:ext uri="{FF2B5EF4-FFF2-40B4-BE49-F238E27FC236}">
              <a16:creationId xmlns:a16="http://schemas.microsoft.com/office/drawing/2014/main" id="{10010B0A-1CB0-48DD-8241-C43B27EE9A4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61" name="Text Box 205">
          <a:extLst>
            <a:ext uri="{FF2B5EF4-FFF2-40B4-BE49-F238E27FC236}">
              <a16:creationId xmlns:a16="http://schemas.microsoft.com/office/drawing/2014/main" id="{9F120D24-8DD9-49F2-ADBB-BB64EE36B2E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62" name="Text Box 204">
          <a:extLst>
            <a:ext uri="{FF2B5EF4-FFF2-40B4-BE49-F238E27FC236}">
              <a16:creationId xmlns:a16="http://schemas.microsoft.com/office/drawing/2014/main" id="{37660668-94F8-4430-ABB9-EC8C95FE5821}"/>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63" name="Text Box 205">
          <a:extLst>
            <a:ext uri="{FF2B5EF4-FFF2-40B4-BE49-F238E27FC236}">
              <a16:creationId xmlns:a16="http://schemas.microsoft.com/office/drawing/2014/main" id="{CDA0CDEC-B20D-4330-A398-1E4CA4F01DBF}"/>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64" name="Text Box 204">
          <a:extLst>
            <a:ext uri="{FF2B5EF4-FFF2-40B4-BE49-F238E27FC236}">
              <a16:creationId xmlns:a16="http://schemas.microsoft.com/office/drawing/2014/main" id="{3A4F938E-B16D-49D7-BDA6-E88DDA45A3B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65" name="Text Box 205">
          <a:extLst>
            <a:ext uri="{FF2B5EF4-FFF2-40B4-BE49-F238E27FC236}">
              <a16:creationId xmlns:a16="http://schemas.microsoft.com/office/drawing/2014/main" id="{DE5BC4DC-B48E-41D4-94FD-74290E1DCCC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66" name="Text Box 204">
          <a:extLst>
            <a:ext uri="{FF2B5EF4-FFF2-40B4-BE49-F238E27FC236}">
              <a16:creationId xmlns:a16="http://schemas.microsoft.com/office/drawing/2014/main" id="{F9549730-BEB0-41B3-BEC9-EE9BA4876B9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67" name="Text Box 205">
          <a:extLst>
            <a:ext uri="{FF2B5EF4-FFF2-40B4-BE49-F238E27FC236}">
              <a16:creationId xmlns:a16="http://schemas.microsoft.com/office/drawing/2014/main" id="{06BE1789-B36D-45FC-AC5E-53B766D3136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68" name="Text Box 204">
          <a:extLst>
            <a:ext uri="{FF2B5EF4-FFF2-40B4-BE49-F238E27FC236}">
              <a16:creationId xmlns:a16="http://schemas.microsoft.com/office/drawing/2014/main" id="{1E36D023-351D-4BF3-B609-3972E7FA968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69" name="Text Box 205">
          <a:extLst>
            <a:ext uri="{FF2B5EF4-FFF2-40B4-BE49-F238E27FC236}">
              <a16:creationId xmlns:a16="http://schemas.microsoft.com/office/drawing/2014/main" id="{A2F1E7E4-7B7F-495D-B1FC-FC71C9FFCD5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70" name="Text Box 204">
          <a:extLst>
            <a:ext uri="{FF2B5EF4-FFF2-40B4-BE49-F238E27FC236}">
              <a16:creationId xmlns:a16="http://schemas.microsoft.com/office/drawing/2014/main" id="{B6DAD952-A146-4AE7-9B5F-C8C86181F45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71" name="Text Box 205">
          <a:extLst>
            <a:ext uri="{FF2B5EF4-FFF2-40B4-BE49-F238E27FC236}">
              <a16:creationId xmlns:a16="http://schemas.microsoft.com/office/drawing/2014/main" id="{5B0EF9A4-DBE4-4ABF-B676-0C9A53D38DE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72" name="Text Box 204">
          <a:extLst>
            <a:ext uri="{FF2B5EF4-FFF2-40B4-BE49-F238E27FC236}">
              <a16:creationId xmlns:a16="http://schemas.microsoft.com/office/drawing/2014/main" id="{C5A6C2F2-D84F-4295-B579-3C9171921821}"/>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73" name="Text Box 205">
          <a:extLst>
            <a:ext uri="{FF2B5EF4-FFF2-40B4-BE49-F238E27FC236}">
              <a16:creationId xmlns:a16="http://schemas.microsoft.com/office/drawing/2014/main" id="{E5934B20-04B3-4193-ADA7-2C0723E02B0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74" name="Text Box 204">
          <a:extLst>
            <a:ext uri="{FF2B5EF4-FFF2-40B4-BE49-F238E27FC236}">
              <a16:creationId xmlns:a16="http://schemas.microsoft.com/office/drawing/2014/main" id="{B45D3155-DB70-4546-8942-4AA96FA72E01}"/>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75" name="Text Box 205">
          <a:extLst>
            <a:ext uri="{FF2B5EF4-FFF2-40B4-BE49-F238E27FC236}">
              <a16:creationId xmlns:a16="http://schemas.microsoft.com/office/drawing/2014/main" id="{E345EEE8-4F8C-4293-9786-1027558F300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76" name="Text Box 204">
          <a:extLst>
            <a:ext uri="{FF2B5EF4-FFF2-40B4-BE49-F238E27FC236}">
              <a16:creationId xmlns:a16="http://schemas.microsoft.com/office/drawing/2014/main" id="{61BD274C-FCE5-4160-B4BB-E2D6B597547C}"/>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77" name="Text Box 205">
          <a:extLst>
            <a:ext uri="{FF2B5EF4-FFF2-40B4-BE49-F238E27FC236}">
              <a16:creationId xmlns:a16="http://schemas.microsoft.com/office/drawing/2014/main" id="{06312290-ADBC-495E-8CE3-C5312E568BA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78" name="Text Box 204">
          <a:extLst>
            <a:ext uri="{FF2B5EF4-FFF2-40B4-BE49-F238E27FC236}">
              <a16:creationId xmlns:a16="http://schemas.microsoft.com/office/drawing/2014/main" id="{A1F89B8D-C5F8-42FC-972D-22E63447B4C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79" name="Text Box 205">
          <a:extLst>
            <a:ext uri="{FF2B5EF4-FFF2-40B4-BE49-F238E27FC236}">
              <a16:creationId xmlns:a16="http://schemas.microsoft.com/office/drawing/2014/main" id="{1382722A-ED8B-4816-BA6E-40A5AC8B8B1C}"/>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80" name="Text Box 204">
          <a:extLst>
            <a:ext uri="{FF2B5EF4-FFF2-40B4-BE49-F238E27FC236}">
              <a16:creationId xmlns:a16="http://schemas.microsoft.com/office/drawing/2014/main" id="{DC4C4298-2869-4CA2-9CE3-92B68A3B1FF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81" name="Text Box 205">
          <a:extLst>
            <a:ext uri="{FF2B5EF4-FFF2-40B4-BE49-F238E27FC236}">
              <a16:creationId xmlns:a16="http://schemas.microsoft.com/office/drawing/2014/main" id="{81164527-D60C-4055-BB4C-0B3A8F3430E9}"/>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82" name="Text Box 204">
          <a:extLst>
            <a:ext uri="{FF2B5EF4-FFF2-40B4-BE49-F238E27FC236}">
              <a16:creationId xmlns:a16="http://schemas.microsoft.com/office/drawing/2014/main" id="{C8773779-7608-4B8E-AFA3-C7AC7F819AF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83" name="Text Box 205">
          <a:extLst>
            <a:ext uri="{FF2B5EF4-FFF2-40B4-BE49-F238E27FC236}">
              <a16:creationId xmlns:a16="http://schemas.microsoft.com/office/drawing/2014/main" id="{11173E43-5422-417E-80EA-6EDE29D1FE6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84" name="Text Box 204">
          <a:extLst>
            <a:ext uri="{FF2B5EF4-FFF2-40B4-BE49-F238E27FC236}">
              <a16:creationId xmlns:a16="http://schemas.microsoft.com/office/drawing/2014/main" id="{7236866F-7FA8-498F-8663-9C24B41079D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85" name="Text Box 205">
          <a:extLst>
            <a:ext uri="{FF2B5EF4-FFF2-40B4-BE49-F238E27FC236}">
              <a16:creationId xmlns:a16="http://schemas.microsoft.com/office/drawing/2014/main" id="{E01D4626-29DF-40C5-AE55-A588012EA94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86" name="Text Box 204">
          <a:extLst>
            <a:ext uri="{FF2B5EF4-FFF2-40B4-BE49-F238E27FC236}">
              <a16:creationId xmlns:a16="http://schemas.microsoft.com/office/drawing/2014/main" id="{A8147677-02DB-479B-9242-98557424934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87" name="Text Box 205">
          <a:extLst>
            <a:ext uri="{FF2B5EF4-FFF2-40B4-BE49-F238E27FC236}">
              <a16:creationId xmlns:a16="http://schemas.microsoft.com/office/drawing/2014/main" id="{DCD9BD2B-3F0F-4E17-875D-F8EE1501174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88" name="Text Box 204">
          <a:extLst>
            <a:ext uri="{FF2B5EF4-FFF2-40B4-BE49-F238E27FC236}">
              <a16:creationId xmlns:a16="http://schemas.microsoft.com/office/drawing/2014/main" id="{50AC54B4-A02E-4D83-A0BC-757F9EB4976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89" name="Text Box 205">
          <a:extLst>
            <a:ext uri="{FF2B5EF4-FFF2-40B4-BE49-F238E27FC236}">
              <a16:creationId xmlns:a16="http://schemas.microsoft.com/office/drawing/2014/main" id="{C9D60163-E9F7-4646-B163-38BDA27EDE1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90" name="Text Box 204">
          <a:extLst>
            <a:ext uri="{FF2B5EF4-FFF2-40B4-BE49-F238E27FC236}">
              <a16:creationId xmlns:a16="http://schemas.microsoft.com/office/drawing/2014/main" id="{3D2B5C53-F324-4A56-973F-E1B80017D98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91" name="Text Box 205">
          <a:extLst>
            <a:ext uri="{FF2B5EF4-FFF2-40B4-BE49-F238E27FC236}">
              <a16:creationId xmlns:a16="http://schemas.microsoft.com/office/drawing/2014/main" id="{C4840F0B-B439-4B43-A33B-712A7DC5475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92" name="Text Box 204">
          <a:extLst>
            <a:ext uri="{FF2B5EF4-FFF2-40B4-BE49-F238E27FC236}">
              <a16:creationId xmlns:a16="http://schemas.microsoft.com/office/drawing/2014/main" id="{51E4C320-6347-492B-8E09-B827D00EE69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93" name="Text Box 205">
          <a:extLst>
            <a:ext uri="{FF2B5EF4-FFF2-40B4-BE49-F238E27FC236}">
              <a16:creationId xmlns:a16="http://schemas.microsoft.com/office/drawing/2014/main" id="{86C06FC5-0300-4FE7-8255-BA701E7D1CC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94" name="Text Box 204">
          <a:extLst>
            <a:ext uri="{FF2B5EF4-FFF2-40B4-BE49-F238E27FC236}">
              <a16:creationId xmlns:a16="http://schemas.microsoft.com/office/drawing/2014/main" id="{E4AAC276-EE2A-45A6-AEA9-EAAED64E40D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95" name="Text Box 205">
          <a:extLst>
            <a:ext uri="{FF2B5EF4-FFF2-40B4-BE49-F238E27FC236}">
              <a16:creationId xmlns:a16="http://schemas.microsoft.com/office/drawing/2014/main" id="{829969B5-0CCC-4F64-AD1E-F79D04D487A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96" name="Text Box 204">
          <a:extLst>
            <a:ext uri="{FF2B5EF4-FFF2-40B4-BE49-F238E27FC236}">
              <a16:creationId xmlns:a16="http://schemas.microsoft.com/office/drawing/2014/main" id="{60CB57A0-0279-441B-B898-78B4A07AD2E9}"/>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97" name="Text Box 205">
          <a:extLst>
            <a:ext uri="{FF2B5EF4-FFF2-40B4-BE49-F238E27FC236}">
              <a16:creationId xmlns:a16="http://schemas.microsoft.com/office/drawing/2014/main" id="{6E64666F-8351-443D-A1AC-76F1A16BD9A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98" name="Text Box 204">
          <a:extLst>
            <a:ext uri="{FF2B5EF4-FFF2-40B4-BE49-F238E27FC236}">
              <a16:creationId xmlns:a16="http://schemas.microsoft.com/office/drawing/2014/main" id="{01F3BC3F-E4C2-49A6-8766-49409AE5EC79}"/>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399" name="Text Box 205">
          <a:extLst>
            <a:ext uri="{FF2B5EF4-FFF2-40B4-BE49-F238E27FC236}">
              <a16:creationId xmlns:a16="http://schemas.microsoft.com/office/drawing/2014/main" id="{E7A6F714-4833-4434-A500-160CF4BCAE5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00" name="Text Box 204">
          <a:extLst>
            <a:ext uri="{FF2B5EF4-FFF2-40B4-BE49-F238E27FC236}">
              <a16:creationId xmlns:a16="http://schemas.microsoft.com/office/drawing/2014/main" id="{2E7CF414-3D01-494C-B6CA-7D0E10C443B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01" name="Text Box 205">
          <a:extLst>
            <a:ext uri="{FF2B5EF4-FFF2-40B4-BE49-F238E27FC236}">
              <a16:creationId xmlns:a16="http://schemas.microsoft.com/office/drawing/2014/main" id="{AE2D8421-F13E-4172-9C36-41939A0B98D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02" name="Text Box 204">
          <a:extLst>
            <a:ext uri="{FF2B5EF4-FFF2-40B4-BE49-F238E27FC236}">
              <a16:creationId xmlns:a16="http://schemas.microsoft.com/office/drawing/2014/main" id="{122138BE-4E89-412E-A1DB-7BCD55FA96D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03" name="Text Box 205">
          <a:extLst>
            <a:ext uri="{FF2B5EF4-FFF2-40B4-BE49-F238E27FC236}">
              <a16:creationId xmlns:a16="http://schemas.microsoft.com/office/drawing/2014/main" id="{B258DF2A-0ACE-4A34-B157-60C6A318366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04" name="Text Box 204">
          <a:extLst>
            <a:ext uri="{FF2B5EF4-FFF2-40B4-BE49-F238E27FC236}">
              <a16:creationId xmlns:a16="http://schemas.microsoft.com/office/drawing/2014/main" id="{7B34DE0E-2380-4C22-9542-2F53B2E7B80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05" name="Text Box 205">
          <a:extLst>
            <a:ext uri="{FF2B5EF4-FFF2-40B4-BE49-F238E27FC236}">
              <a16:creationId xmlns:a16="http://schemas.microsoft.com/office/drawing/2014/main" id="{D0A6B89A-998E-48C0-9954-1F74BC91BAF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06" name="Text Box 204">
          <a:extLst>
            <a:ext uri="{FF2B5EF4-FFF2-40B4-BE49-F238E27FC236}">
              <a16:creationId xmlns:a16="http://schemas.microsoft.com/office/drawing/2014/main" id="{2EBF3E3E-3B7D-4784-A0B3-FA10031D4AA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07" name="Text Box 205">
          <a:extLst>
            <a:ext uri="{FF2B5EF4-FFF2-40B4-BE49-F238E27FC236}">
              <a16:creationId xmlns:a16="http://schemas.microsoft.com/office/drawing/2014/main" id="{B1114A31-62F7-4896-B469-CD48C7B0F3D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08" name="Text Box 204">
          <a:extLst>
            <a:ext uri="{FF2B5EF4-FFF2-40B4-BE49-F238E27FC236}">
              <a16:creationId xmlns:a16="http://schemas.microsoft.com/office/drawing/2014/main" id="{CE8A4CDB-F836-4590-87A4-15E069D09B4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09" name="Text Box 205">
          <a:extLst>
            <a:ext uri="{FF2B5EF4-FFF2-40B4-BE49-F238E27FC236}">
              <a16:creationId xmlns:a16="http://schemas.microsoft.com/office/drawing/2014/main" id="{4034428B-0059-4F76-BB67-51DFAC343BA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10" name="Text Box 204">
          <a:extLst>
            <a:ext uri="{FF2B5EF4-FFF2-40B4-BE49-F238E27FC236}">
              <a16:creationId xmlns:a16="http://schemas.microsoft.com/office/drawing/2014/main" id="{31FE2149-87BB-4E28-A7EF-EE5D9BE6BC5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11" name="Text Box 205">
          <a:extLst>
            <a:ext uri="{FF2B5EF4-FFF2-40B4-BE49-F238E27FC236}">
              <a16:creationId xmlns:a16="http://schemas.microsoft.com/office/drawing/2014/main" id="{66F077EE-CFBB-4D32-936E-5051F0249EE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12" name="Text Box 204">
          <a:extLst>
            <a:ext uri="{FF2B5EF4-FFF2-40B4-BE49-F238E27FC236}">
              <a16:creationId xmlns:a16="http://schemas.microsoft.com/office/drawing/2014/main" id="{6EADD66B-6BC8-450F-B79F-3B7F93F6DA6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13" name="Text Box 205">
          <a:extLst>
            <a:ext uri="{FF2B5EF4-FFF2-40B4-BE49-F238E27FC236}">
              <a16:creationId xmlns:a16="http://schemas.microsoft.com/office/drawing/2014/main" id="{B5C00E46-7798-4500-B8AF-87258B1AD54F}"/>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14" name="Text Box 204">
          <a:extLst>
            <a:ext uri="{FF2B5EF4-FFF2-40B4-BE49-F238E27FC236}">
              <a16:creationId xmlns:a16="http://schemas.microsoft.com/office/drawing/2014/main" id="{C2B18381-B651-49BC-8F82-F7A70ABBE8D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15" name="Text Box 205">
          <a:extLst>
            <a:ext uri="{FF2B5EF4-FFF2-40B4-BE49-F238E27FC236}">
              <a16:creationId xmlns:a16="http://schemas.microsoft.com/office/drawing/2014/main" id="{32A2069F-A1E0-4DF0-A0A4-84B8370DCBCC}"/>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16" name="Text Box 204">
          <a:extLst>
            <a:ext uri="{FF2B5EF4-FFF2-40B4-BE49-F238E27FC236}">
              <a16:creationId xmlns:a16="http://schemas.microsoft.com/office/drawing/2014/main" id="{42B95863-C301-40E6-8DC8-58457173D98F}"/>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17" name="Text Box 205">
          <a:extLst>
            <a:ext uri="{FF2B5EF4-FFF2-40B4-BE49-F238E27FC236}">
              <a16:creationId xmlns:a16="http://schemas.microsoft.com/office/drawing/2014/main" id="{09B23151-17EF-49A7-B214-22C6CC0279F1}"/>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18" name="Text Box 204">
          <a:extLst>
            <a:ext uri="{FF2B5EF4-FFF2-40B4-BE49-F238E27FC236}">
              <a16:creationId xmlns:a16="http://schemas.microsoft.com/office/drawing/2014/main" id="{BD56724E-12BA-4951-8EAA-455E0D1D6051}"/>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19" name="Text Box 205">
          <a:extLst>
            <a:ext uri="{FF2B5EF4-FFF2-40B4-BE49-F238E27FC236}">
              <a16:creationId xmlns:a16="http://schemas.microsoft.com/office/drawing/2014/main" id="{2DAB766C-D7C4-434B-8854-B2B0963D1F0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20" name="Text Box 204">
          <a:extLst>
            <a:ext uri="{FF2B5EF4-FFF2-40B4-BE49-F238E27FC236}">
              <a16:creationId xmlns:a16="http://schemas.microsoft.com/office/drawing/2014/main" id="{2ABBDF81-9FB7-41D5-8F92-952ACBB00F7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21" name="Text Box 205">
          <a:extLst>
            <a:ext uri="{FF2B5EF4-FFF2-40B4-BE49-F238E27FC236}">
              <a16:creationId xmlns:a16="http://schemas.microsoft.com/office/drawing/2014/main" id="{3504CEAC-2C11-46CE-94E0-7B586728FD1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22" name="Text Box 204">
          <a:extLst>
            <a:ext uri="{FF2B5EF4-FFF2-40B4-BE49-F238E27FC236}">
              <a16:creationId xmlns:a16="http://schemas.microsoft.com/office/drawing/2014/main" id="{8F23DE98-6035-4005-973A-4605DE11A6E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23" name="Text Box 205">
          <a:extLst>
            <a:ext uri="{FF2B5EF4-FFF2-40B4-BE49-F238E27FC236}">
              <a16:creationId xmlns:a16="http://schemas.microsoft.com/office/drawing/2014/main" id="{30128306-C573-4F55-96B1-82622431B4E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24" name="Text Box 204">
          <a:extLst>
            <a:ext uri="{FF2B5EF4-FFF2-40B4-BE49-F238E27FC236}">
              <a16:creationId xmlns:a16="http://schemas.microsoft.com/office/drawing/2014/main" id="{4BB0E4CE-96A6-4EA2-8CB0-4809BE180C99}"/>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25" name="Text Box 205">
          <a:extLst>
            <a:ext uri="{FF2B5EF4-FFF2-40B4-BE49-F238E27FC236}">
              <a16:creationId xmlns:a16="http://schemas.microsoft.com/office/drawing/2014/main" id="{3512BA3E-DB76-4AD6-A9AA-A94B9F9D310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26" name="Text Box 204">
          <a:extLst>
            <a:ext uri="{FF2B5EF4-FFF2-40B4-BE49-F238E27FC236}">
              <a16:creationId xmlns:a16="http://schemas.microsoft.com/office/drawing/2014/main" id="{88CA6C6D-1905-4361-99B9-A323D37670E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27" name="Text Box 205">
          <a:extLst>
            <a:ext uri="{FF2B5EF4-FFF2-40B4-BE49-F238E27FC236}">
              <a16:creationId xmlns:a16="http://schemas.microsoft.com/office/drawing/2014/main" id="{92DA9036-9620-4166-A4B7-B983908311A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28" name="Text Box 204">
          <a:extLst>
            <a:ext uri="{FF2B5EF4-FFF2-40B4-BE49-F238E27FC236}">
              <a16:creationId xmlns:a16="http://schemas.microsoft.com/office/drawing/2014/main" id="{668A18B7-DE67-4F17-8B7A-6922BAD5B013}"/>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29" name="Text Box 205">
          <a:extLst>
            <a:ext uri="{FF2B5EF4-FFF2-40B4-BE49-F238E27FC236}">
              <a16:creationId xmlns:a16="http://schemas.microsoft.com/office/drawing/2014/main" id="{E1D8C0EF-B0BE-4D20-A530-CB4C7DFDFA3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30" name="Text Box 204">
          <a:extLst>
            <a:ext uri="{FF2B5EF4-FFF2-40B4-BE49-F238E27FC236}">
              <a16:creationId xmlns:a16="http://schemas.microsoft.com/office/drawing/2014/main" id="{F837BFBF-6212-454C-A762-88DBDB972C1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31" name="Text Box 205">
          <a:extLst>
            <a:ext uri="{FF2B5EF4-FFF2-40B4-BE49-F238E27FC236}">
              <a16:creationId xmlns:a16="http://schemas.microsoft.com/office/drawing/2014/main" id="{FF56354D-93EA-4B4E-B658-38FDC263F20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32" name="Text Box 204">
          <a:extLst>
            <a:ext uri="{FF2B5EF4-FFF2-40B4-BE49-F238E27FC236}">
              <a16:creationId xmlns:a16="http://schemas.microsoft.com/office/drawing/2014/main" id="{897B521D-5189-4E09-937F-42A388D937C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33" name="Text Box 205">
          <a:extLst>
            <a:ext uri="{FF2B5EF4-FFF2-40B4-BE49-F238E27FC236}">
              <a16:creationId xmlns:a16="http://schemas.microsoft.com/office/drawing/2014/main" id="{BF1AF3DE-138E-4A7F-9BD7-6076F49719C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34" name="Text Box 204">
          <a:extLst>
            <a:ext uri="{FF2B5EF4-FFF2-40B4-BE49-F238E27FC236}">
              <a16:creationId xmlns:a16="http://schemas.microsoft.com/office/drawing/2014/main" id="{44D97470-2076-4362-9109-8557A05C2FF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35" name="Text Box 205">
          <a:extLst>
            <a:ext uri="{FF2B5EF4-FFF2-40B4-BE49-F238E27FC236}">
              <a16:creationId xmlns:a16="http://schemas.microsoft.com/office/drawing/2014/main" id="{F5B999A1-BDBC-4B03-814E-F1585577815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36" name="Text Box 204">
          <a:extLst>
            <a:ext uri="{FF2B5EF4-FFF2-40B4-BE49-F238E27FC236}">
              <a16:creationId xmlns:a16="http://schemas.microsoft.com/office/drawing/2014/main" id="{F70E026C-F8E6-457B-AAD1-1A794D3C817F}"/>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37" name="Text Box 205">
          <a:extLst>
            <a:ext uri="{FF2B5EF4-FFF2-40B4-BE49-F238E27FC236}">
              <a16:creationId xmlns:a16="http://schemas.microsoft.com/office/drawing/2014/main" id="{602B5C25-57DD-4BFA-BBD6-37DC528E8F4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38" name="Text Box 204">
          <a:extLst>
            <a:ext uri="{FF2B5EF4-FFF2-40B4-BE49-F238E27FC236}">
              <a16:creationId xmlns:a16="http://schemas.microsoft.com/office/drawing/2014/main" id="{762CF3A9-A9CD-4F3E-8FE7-D3725825E5B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39" name="Text Box 205">
          <a:extLst>
            <a:ext uri="{FF2B5EF4-FFF2-40B4-BE49-F238E27FC236}">
              <a16:creationId xmlns:a16="http://schemas.microsoft.com/office/drawing/2014/main" id="{C88357AD-23B0-4772-B6E3-D792034F632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40" name="Text Box 204">
          <a:extLst>
            <a:ext uri="{FF2B5EF4-FFF2-40B4-BE49-F238E27FC236}">
              <a16:creationId xmlns:a16="http://schemas.microsoft.com/office/drawing/2014/main" id="{43C73762-7400-48C2-81D1-3890F126004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41" name="Text Box 205">
          <a:extLst>
            <a:ext uri="{FF2B5EF4-FFF2-40B4-BE49-F238E27FC236}">
              <a16:creationId xmlns:a16="http://schemas.microsoft.com/office/drawing/2014/main" id="{C7D13BFD-5B92-460C-AC96-6BB8CCC89B3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42" name="Text Box 204">
          <a:extLst>
            <a:ext uri="{FF2B5EF4-FFF2-40B4-BE49-F238E27FC236}">
              <a16:creationId xmlns:a16="http://schemas.microsoft.com/office/drawing/2014/main" id="{DCFE0458-3D0C-464F-85FD-7FC064790CA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43" name="Text Box 205">
          <a:extLst>
            <a:ext uri="{FF2B5EF4-FFF2-40B4-BE49-F238E27FC236}">
              <a16:creationId xmlns:a16="http://schemas.microsoft.com/office/drawing/2014/main" id="{9EF6E4E3-CFC8-4014-8F87-7C947F04F3C1}"/>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44" name="Text Box 204">
          <a:extLst>
            <a:ext uri="{FF2B5EF4-FFF2-40B4-BE49-F238E27FC236}">
              <a16:creationId xmlns:a16="http://schemas.microsoft.com/office/drawing/2014/main" id="{5B938896-0188-4C84-90FB-13FBDBA373A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45" name="Text Box 205">
          <a:extLst>
            <a:ext uri="{FF2B5EF4-FFF2-40B4-BE49-F238E27FC236}">
              <a16:creationId xmlns:a16="http://schemas.microsoft.com/office/drawing/2014/main" id="{47F8C9F1-768B-4F0F-8F89-F83D8F1B955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46" name="Text Box 204">
          <a:extLst>
            <a:ext uri="{FF2B5EF4-FFF2-40B4-BE49-F238E27FC236}">
              <a16:creationId xmlns:a16="http://schemas.microsoft.com/office/drawing/2014/main" id="{0A1F50A7-7E0D-4E9A-B006-878238F83061}"/>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47" name="Text Box 205">
          <a:extLst>
            <a:ext uri="{FF2B5EF4-FFF2-40B4-BE49-F238E27FC236}">
              <a16:creationId xmlns:a16="http://schemas.microsoft.com/office/drawing/2014/main" id="{3865B894-CA07-4FA4-AC5F-AA61E7D7B9B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48" name="Text Box 204">
          <a:extLst>
            <a:ext uri="{FF2B5EF4-FFF2-40B4-BE49-F238E27FC236}">
              <a16:creationId xmlns:a16="http://schemas.microsoft.com/office/drawing/2014/main" id="{E86B7EBD-403C-4197-9D16-EB50451BDCE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49" name="Text Box 205">
          <a:extLst>
            <a:ext uri="{FF2B5EF4-FFF2-40B4-BE49-F238E27FC236}">
              <a16:creationId xmlns:a16="http://schemas.microsoft.com/office/drawing/2014/main" id="{A31D0BE8-2BD7-47CF-A582-95E1B039E8F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50" name="Text Box 204">
          <a:extLst>
            <a:ext uri="{FF2B5EF4-FFF2-40B4-BE49-F238E27FC236}">
              <a16:creationId xmlns:a16="http://schemas.microsoft.com/office/drawing/2014/main" id="{2F667ADF-C099-47CD-B19A-032E80631B59}"/>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51" name="Text Box 205">
          <a:extLst>
            <a:ext uri="{FF2B5EF4-FFF2-40B4-BE49-F238E27FC236}">
              <a16:creationId xmlns:a16="http://schemas.microsoft.com/office/drawing/2014/main" id="{68EF58A0-B659-4A8A-ABE2-9AF1BAD1D49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52" name="Text Box 204">
          <a:extLst>
            <a:ext uri="{FF2B5EF4-FFF2-40B4-BE49-F238E27FC236}">
              <a16:creationId xmlns:a16="http://schemas.microsoft.com/office/drawing/2014/main" id="{4DD32C36-099E-4EC3-89F9-3DF6246817B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53" name="Text Box 205">
          <a:extLst>
            <a:ext uri="{FF2B5EF4-FFF2-40B4-BE49-F238E27FC236}">
              <a16:creationId xmlns:a16="http://schemas.microsoft.com/office/drawing/2014/main" id="{254D0777-BFB4-4B82-8F48-B845E025FFD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54" name="Text Box 204">
          <a:extLst>
            <a:ext uri="{FF2B5EF4-FFF2-40B4-BE49-F238E27FC236}">
              <a16:creationId xmlns:a16="http://schemas.microsoft.com/office/drawing/2014/main" id="{5374E20C-9EF2-4EB3-9F96-4A0B3C20EF0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55" name="Text Box 205">
          <a:extLst>
            <a:ext uri="{FF2B5EF4-FFF2-40B4-BE49-F238E27FC236}">
              <a16:creationId xmlns:a16="http://schemas.microsoft.com/office/drawing/2014/main" id="{2908F060-6C66-46D6-B9A7-8AB647AD50A1}"/>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56" name="Text Box 204">
          <a:extLst>
            <a:ext uri="{FF2B5EF4-FFF2-40B4-BE49-F238E27FC236}">
              <a16:creationId xmlns:a16="http://schemas.microsoft.com/office/drawing/2014/main" id="{62A61F97-13D8-435B-811D-E31F3B855FE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57" name="Text Box 205">
          <a:extLst>
            <a:ext uri="{FF2B5EF4-FFF2-40B4-BE49-F238E27FC236}">
              <a16:creationId xmlns:a16="http://schemas.microsoft.com/office/drawing/2014/main" id="{B293E6EB-6814-4B79-97E8-2CCA2682763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58" name="Text Box 204">
          <a:extLst>
            <a:ext uri="{FF2B5EF4-FFF2-40B4-BE49-F238E27FC236}">
              <a16:creationId xmlns:a16="http://schemas.microsoft.com/office/drawing/2014/main" id="{40D8E8B7-D62E-4295-8BD1-7C31D8F68BB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59" name="Text Box 205">
          <a:extLst>
            <a:ext uri="{FF2B5EF4-FFF2-40B4-BE49-F238E27FC236}">
              <a16:creationId xmlns:a16="http://schemas.microsoft.com/office/drawing/2014/main" id="{BFC1D72E-40E3-488B-A615-F39A3FE3F78D}"/>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60" name="Text Box 204">
          <a:extLst>
            <a:ext uri="{FF2B5EF4-FFF2-40B4-BE49-F238E27FC236}">
              <a16:creationId xmlns:a16="http://schemas.microsoft.com/office/drawing/2014/main" id="{70EA7558-335E-49A5-95D8-FCB4C4126E7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61" name="Text Box 205">
          <a:extLst>
            <a:ext uri="{FF2B5EF4-FFF2-40B4-BE49-F238E27FC236}">
              <a16:creationId xmlns:a16="http://schemas.microsoft.com/office/drawing/2014/main" id="{5FA9C570-F89A-43CC-98A4-58139D661F5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62" name="Text Box 204">
          <a:extLst>
            <a:ext uri="{FF2B5EF4-FFF2-40B4-BE49-F238E27FC236}">
              <a16:creationId xmlns:a16="http://schemas.microsoft.com/office/drawing/2014/main" id="{CBABC389-E3F3-4E94-871E-482BF2F4B73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63" name="Text Box 205">
          <a:extLst>
            <a:ext uri="{FF2B5EF4-FFF2-40B4-BE49-F238E27FC236}">
              <a16:creationId xmlns:a16="http://schemas.microsoft.com/office/drawing/2014/main" id="{4945CD56-3552-4DD5-A14D-CCCD38289BC9}"/>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64" name="Text Box 204">
          <a:extLst>
            <a:ext uri="{FF2B5EF4-FFF2-40B4-BE49-F238E27FC236}">
              <a16:creationId xmlns:a16="http://schemas.microsoft.com/office/drawing/2014/main" id="{AC48C7B5-3102-434B-8D9F-0A6DD6EA098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65" name="Text Box 205">
          <a:extLst>
            <a:ext uri="{FF2B5EF4-FFF2-40B4-BE49-F238E27FC236}">
              <a16:creationId xmlns:a16="http://schemas.microsoft.com/office/drawing/2014/main" id="{92B504A6-2658-46FF-B935-DE3C0B36571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66" name="Text Box 204">
          <a:extLst>
            <a:ext uri="{FF2B5EF4-FFF2-40B4-BE49-F238E27FC236}">
              <a16:creationId xmlns:a16="http://schemas.microsoft.com/office/drawing/2014/main" id="{BA277098-7AED-41AA-B28C-041AB02CCF60}"/>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67" name="Text Box 205">
          <a:extLst>
            <a:ext uri="{FF2B5EF4-FFF2-40B4-BE49-F238E27FC236}">
              <a16:creationId xmlns:a16="http://schemas.microsoft.com/office/drawing/2014/main" id="{E115190C-A6AD-42EE-8B29-3AE5FDEC3A8E}"/>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68" name="Text Box 204">
          <a:extLst>
            <a:ext uri="{FF2B5EF4-FFF2-40B4-BE49-F238E27FC236}">
              <a16:creationId xmlns:a16="http://schemas.microsoft.com/office/drawing/2014/main" id="{1BE3FE7F-94A1-4A5A-9D50-ABECB95907DF}"/>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69" name="Text Box 205">
          <a:extLst>
            <a:ext uri="{FF2B5EF4-FFF2-40B4-BE49-F238E27FC236}">
              <a16:creationId xmlns:a16="http://schemas.microsoft.com/office/drawing/2014/main" id="{0CF4FE37-3919-4708-9C4B-D907132C56B6}"/>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70" name="Text Box 204">
          <a:extLst>
            <a:ext uri="{FF2B5EF4-FFF2-40B4-BE49-F238E27FC236}">
              <a16:creationId xmlns:a16="http://schemas.microsoft.com/office/drawing/2014/main" id="{95B1C62F-EDEA-47B1-9DD1-19C8EA7761A1}"/>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71" name="Text Box 205">
          <a:extLst>
            <a:ext uri="{FF2B5EF4-FFF2-40B4-BE49-F238E27FC236}">
              <a16:creationId xmlns:a16="http://schemas.microsoft.com/office/drawing/2014/main" id="{988F7462-2346-4D0A-9D5B-F729A211D74C}"/>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72" name="Text Box 204">
          <a:extLst>
            <a:ext uri="{FF2B5EF4-FFF2-40B4-BE49-F238E27FC236}">
              <a16:creationId xmlns:a16="http://schemas.microsoft.com/office/drawing/2014/main" id="{A2AD08C7-CB3E-4C61-A2AA-854F77D599E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73" name="Text Box 205">
          <a:extLst>
            <a:ext uri="{FF2B5EF4-FFF2-40B4-BE49-F238E27FC236}">
              <a16:creationId xmlns:a16="http://schemas.microsoft.com/office/drawing/2014/main" id="{85AC3559-88F6-4ACA-A042-ED8C1C69163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74" name="Text Box 204">
          <a:extLst>
            <a:ext uri="{FF2B5EF4-FFF2-40B4-BE49-F238E27FC236}">
              <a16:creationId xmlns:a16="http://schemas.microsoft.com/office/drawing/2014/main" id="{C9D87041-F5F1-4DB0-8AD0-8D2A0C900869}"/>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75" name="Text Box 205">
          <a:extLst>
            <a:ext uri="{FF2B5EF4-FFF2-40B4-BE49-F238E27FC236}">
              <a16:creationId xmlns:a16="http://schemas.microsoft.com/office/drawing/2014/main" id="{67BC4495-A1FD-47CC-B678-78A5F8D7E88C}"/>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76" name="Text Box 204">
          <a:extLst>
            <a:ext uri="{FF2B5EF4-FFF2-40B4-BE49-F238E27FC236}">
              <a16:creationId xmlns:a16="http://schemas.microsoft.com/office/drawing/2014/main" id="{F3031562-1F0E-4376-9E98-6ACC0742BAA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77" name="Text Box 205">
          <a:extLst>
            <a:ext uri="{FF2B5EF4-FFF2-40B4-BE49-F238E27FC236}">
              <a16:creationId xmlns:a16="http://schemas.microsoft.com/office/drawing/2014/main" id="{F4BBFA70-E325-4B00-A26D-A6015BEE414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78" name="Text Box 204">
          <a:extLst>
            <a:ext uri="{FF2B5EF4-FFF2-40B4-BE49-F238E27FC236}">
              <a16:creationId xmlns:a16="http://schemas.microsoft.com/office/drawing/2014/main" id="{EAF26B9E-ED29-4D0D-A071-B53820726FA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79" name="Text Box 205">
          <a:extLst>
            <a:ext uri="{FF2B5EF4-FFF2-40B4-BE49-F238E27FC236}">
              <a16:creationId xmlns:a16="http://schemas.microsoft.com/office/drawing/2014/main" id="{FFAE0B50-2B18-4044-A1E2-0CE2C600EE77}"/>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80" name="Text Box 204">
          <a:extLst>
            <a:ext uri="{FF2B5EF4-FFF2-40B4-BE49-F238E27FC236}">
              <a16:creationId xmlns:a16="http://schemas.microsoft.com/office/drawing/2014/main" id="{B36446F0-588A-4067-A103-0CA019AED512}"/>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81" name="Text Box 205">
          <a:extLst>
            <a:ext uri="{FF2B5EF4-FFF2-40B4-BE49-F238E27FC236}">
              <a16:creationId xmlns:a16="http://schemas.microsoft.com/office/drawing/2014/main" id="{D431E5E0-E97F-4944-83A0-C8BE8579BDFA}"/>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82" name="Text Box 204">
          <a:extLst>
            <a:ext uri="{FF2B5EF4-FFF2-40B4-BE49-F238E27FC236}">
              <a16:creationId xmlns:a16="http://schemas.microsoft.com/office/drawing/2014/main" id="{FB620A6B-A3F7-4A74-87EB-A2250FACF0F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83" name="Text Box 205">
          <a:extLst>
            <a:ext uri="{FF2B5EF4-FFF2-40B4-BE49-F238E27FC236}">
              <a16:creationId xmlns:a16="http://schemas.microsoft.com/office/drawing/2014/main" id="{0FF3897E-E05C-4A8C-B044-C1FD52EB622F}"/>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84" name="Text Box 204">
          <a:extLst>
            <a:ext uri="{FF2B5EF4-FFF2-40B4-BE49-F238E27FC236}">
              <a16:creationId xmlns:a16="http://schemas.microsoft.com/office/drawing/2014/main" id="{7C9ACE4F-6EB9-409E-A3AC-8A71EC930784}"/>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85" name="Text Box 205">
          <a:extLst>
            <a:ext uri="{FF2B5EF4-FFF2-40B4-BE49-F238E27FC236}">
              <a16:creationId xmlns:a16="http://schemas.microsoft.com/office/drawing/2014/main" id="{216082AF-4B65-4D2D-A599-965E48967215}"/>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86" name="Text Box 204">
          <a:extLst>
            <a:ext uri="{FF2B5EF4-FFF2-40B4-BE49-F238E27FC236}">
              <a16:creationId xmlns:a16="http://schemas.microsoft.com/office/drawing/2014/main" id="{D3A80312-495F-4087-9EFF-41ECAF7D8899}"/>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87" name="Text Box 205">
          <a:extLst>
            <a:ext uri="{FF2B5EF4-FFF2-40B4-BE49-F238E27FC236}">
              <a16:creationId xmlns:a16="http://schemas.microsoft.com/office/drawing/2014/main" id="{1BA30C58-5387-4AFB-9B89-016B81FF58EF}"/>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88" name="Text Box 204">
          <a:extLst>
            <a:ext uri="{FF2B5EF4-FFF2-40B4-BE49-F238E27FC236}">
              <a16:creationId xmlns:a16="http://schemas.microsoft.com/office/drawing/2014/main" id="{DABEB59D-B5E6-412B-BD7C-048E212BF59B}"/>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oneCellAnchor>
    <xdr:from>
      <xdr:col>2</xdr:col>
      <xdr:colOff>828675</xdr:colOff>
      <xdr:row>84</xdr:row>
      <xdr:rowOff>0</xdr:rowOff>
    </xdr:from>
    <xdr:ext cx="76200" cy="200025"/>
    <xdr:sp macro="" textlink="">
      <xdr:nvSpPr>
        <xdr:cNvPr id="1489" name="Text Box 205">
          <a:extLst>
            <a:ext uri="{FF2B5EF4-FFF2-40B4-BE49-F238E27FC236}">
              <a16:creationId xmlns:a16="http://schemas.microsoft.com/office/drawing/2014/main" id="{7F99A512-346E-4454-9A38-7FF29D335598}"/>
            </a:ext>
          </a:extLst>
        </xdr:cNvPr>
        <xdr:cNvSpPr txBox="1">
          <a:spLocks noChangeArrowheads="1"/>
        </xdr:cNvSpPr>
      </xdr:nvSpPr>
      <xdr:spPr bwMode="auto">
        <a:xfrm>
          <a:off x="1162050" y="22069425"/>
          <a:ext cx="76200" cy="200025"/>
        </a:xfrm>
        <a:prstGeom prst="rect">
          <a:avLst/>
        </a:prstGeom>
        <a:noFill/>
        <a:ln w="9525">
          <a:noFill/>
          <a:miter lim="800000"/>
          <a:headEnd/>
          <a:tailEnd/>
        </a:ln>
      </xdr:spPr>
    </xdr:sp>
    <xdr:clientData/>
  </xdr:oneCellAnchor>
</xdr:wsDr>
</file>

<file path=xl/drawings/drawing7.xml><?xml version="1.0" encoding="utf-8"?>
<xdr:wsDr xmlns:xdr="http://schemas.openxmlformats.org/drawingml/2006/spreadsheetDrawing" xmlns:a="http://schemas.openxmlformats.org/drawingml/2006/main">
  <xdr:oneCellAnchor>
    <xdr:from>
      <xdr:col>2</xdr:col>
      <xdr:colOff>828675</xdr:colOff>
      <xdr:row>44</xdr:row>
      <xdr:rowOff>0</xdr:rowOff>
    </xdr:from>
    <xdr:ext cx="76200" cy="200025"/>
    <xdr:sp macro="" textlink="">
      <xdr:nvSpPr>
        <xdr:cNvPr id="2" name="Text Box 204">
          <a:extLst>
            <a:ext uri="{FF2B5EF4-FFF2-40B4-BE49-F238E27FC236}">
              <a16:creationId xmlns:a16="http://schemas.microsoft.com/office/drawing/2014/main" id="{B334CC9D-3E5F-4155-9020-CECE75B938D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 name="Text Box 205">
          <a:extLst>
            <a:ext uri="{FF2B5EF4-FFF2-40B4-BE49-F238E27FC236}">
              <a16:creationId xmlns:a16="http://schemas.microsoft.com/office/drawing/2014/main" id="{E9ED4A18-03EB-480D-93AA-3E062240FBA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 name="Text Box 204">
          <a:extLst>
            <a:ext uri="{FF2B5EF4-FFF2-40B4-BE49-F238E27FC236}">
              <a16:creationId xmlns:a16="http://schemas.microsoft.com/office/drawing/2014/main" id="{15CC3905-4CD9-41ED-A7CD-911AC31B986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 name="Text Box 205">
          <a:extLst>
            <a:ext uri="{FF2B5EF4-FFF2-40B4-BE49-F238E27FC236}">
              <a16:creationId xmlns:a16="http://schemas.microsoft.com/office/drawing/2014/main" id="{13794D82-3DDC-4B10-A3A2-96CD520B4E0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 name="Text Box 204">
          <a:extLst>
            <a:ext uri="{FF2B5EF4-FFF2-40B4-BE49-F238E27FC236}">
              <a16:creationId xmlns:a16="http://schemas.microsoft.com/office/drawing/2014/main" id="{9A442D81-0EF4-466E-835A-5590D6FBE97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 name="Text Box 205">
          <a:extLst>
            <a:ext uri="{FF2B5EF4-FFF2-40B4-BE49-F238E27FC236}">
              <a16:creationId xmlns:a16="http://schemas.microsoft.com/office/drawing/2014/main" id="{8C248501-70F8-43A3-AF5F-CEB6E9B82F7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 name="Text Box 204">
          <a:extLst>
            <a:ext uri="{FF2B5EF4-FFF2-40B4-BE49-F238E27FC236}">
              <a16:creationId xmlns:a16="http://schemas.microsoft.com/office/drawing/2014/main" id="{A59FAA9F-A445-4187-BA92-C8985A50314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 name="Text Box 205">
          <a:extLst>
            <a:ext uri="{FF2B5EF4-FFF2-40B4-BE49-F238E27FC236}">
              <a16:creationId xmlns:a16="http://schemas.microsoft.com/office/drawing/2014/main" id="{A3EE5539-DF9B-4CAD-87A0-DE960926B88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 name="Text Box 204">
          <a:extLst>
            <a:ext uri="{FF2B5EF4-FFF2-40B4-BE49-F238E27FC236}">
              <a16:creationId xmlns:a16="http://schemas.microsoft.com/office/drawing/2014/main" id="{1ED83B93-3096-4FAC-BAC7-876CC248DBE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 name="Text Box 205">
          <a:extLst>
            <a:ext uri="{FF2B5EF4-FFF2-40B4-BE49-F238E27FC236}">
              <a16:creationId xmlns:a16="http://schemas.microsoft.com/office/drawing/2014/main" id="{41957D17-954F-43B4-A80E-DD566A19CC5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 name="Text Box 204">
          <a:extLst>
            <a:ext uri="{FF2B5EF4-FFF2-40B4-BE49-F238E27FC236}">
              <a16:creationId xmlns:a16="http://schemas.microsoft.com/office/drawing/2014/main" id="{7C2341CA-EAC9-4D53-8001-2197A6D56C1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 name="Text Box 205">
          <a:extLst>
            <a:ext uri="{FF2B5EF4-FFF2-40B4-BE49-F238E27FC236}">
              <a16:creationId xmlns:a16="http://schemas.microsoft.com/office/drawing/2014/main" id="{58D505C3-F722-4FAD-893D-BA3D15F1202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 name="Text Box 204">
          <a:extLst>
            <a:ext uri="{FF2B5EF4-FFF2-40B4-BE49-F238E27FC236}">
              <a16:creationId xmlns:a16="http://schemas.microsoft.com/office/drawing/2014/main" id="{5458414F-D374-4940-9FB0-C76668A8FB2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5" name="Text Box 205">
          <a:extLst>
            <a:ext uri="{FF2B5EF4-FFF2-40B4-BE49-F238E27FC236}">
              <a16:creationId xmlns:a16="http://schemas.microsoft.com/office/drawing/2014/main" id="{8EC843C7-0381-42C4-9D9B-501CA0DE0ED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6" name="Text Box 204">
          <a:extLst>
            <a:ext uri="{FF2B5EF4-FFF2-40B4-BE49-F238E27FC236}">
              <a16:creationId xmlns:a16="http://schemas.microsoft.com/office/drawing/2014/main" id="{BDC48E44-37A6-4A96-8BC4-396585F01A3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7" name="Text Box 205">
          <a:extLst>
            <a:ext uri="{FF2B5EF4-FFF2-40B4-BE49-F238E27FC236}">
              <a16:creationId xmlns:a16="http://schemas.microsoft.com/office/drawing/2014/main" id="{525A2F62-4947-47AC-B9CC-0B7D81E2E7D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8" name="Text Box 204">
          <a:extLst>
            <a:ext uri="{FF2B5EF4-FFF2-40B4-BE49-F238E27FC236}">
              <a16:creationId xmlns:a16="http://schemas.microsoft.com/office/drawing/2014/main" id="{97C69016-081E-415A-9CC3-4B6230A3978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9" name="Text Box 205">
          <a:extLst>
            <a:ext uri="{FF2B5EF4-FFF2-40B4-BE49-F238E27FC236}">
              <a16:creationId xmlns:a16="http://schemas.microsoft.com/office/drawing/2014/main" id="{054F61EA-527C-456B-9717-6D8D30184F7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0" name="Text Box 204">
          <a:extLst>
            <a:ext uri="{FF2B5EF4-FFF2-40B4-BE49-F238E27FC236}">
              <a16:creationId xmlns:a16="http://schemas.microsoft.com/office/drawing/2014/main" id="{88765B3C-DFD7-4FF8-8859-8D105140E0A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1" name="Text Box 205">
          <a:extLst>
            <a:ext uri="{FF2B5EF4-FFF2-40B4-BE49-F238E27FC236}">
              <a16:creationId xmlns:a16="http://schemas.microsoft.com/office/drawing/2014/main" id="{B0EE201B-FE36-4E08-AC66-6E7D1B9055B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2" name="Text Box 204">
          <a:extLst>
            <a:ext uri="{FF2B5EF4-FFF2-40B4-BE49-F238E27FC236}">
              <a16:creationId xmlns:a16="http://schemas.microsoft.com/office/drawing/2014/main" id="{F13B1382-B5CB-4455-95D8-9A12BC379D9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3" name="Text Box 205">
          <a:extLst>
            <a:ext uri="{FF2B5EF4-FFF2-40B4-BE49-F238E27FC236}">
              <a16:creationId xmlns:a16="http://schemas.microsoft.com/office/drawing/2014/main" id="{42F2BA50-F695-4C77-BACA-18E5E2C30AF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4" name="Text Box 204">
          <a:extLst>
            <a:ext uri="{FF2B5EF4-FFF2-40B4-BE49-F238E27FC236}">
              <a16:creationId xmlns:a16="http://schemas.microsoft.com/office/drawing/2014/main" id="{1EB94615-E53D-45E5-BC35-C010A9EA4CD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5" name="Text Box 205">
          <a:extLst>
            <a:ext uri="{FF2B5EF4-FFF2-40B4-BE49-F238E27FC236}">
              <a16:creationId xmlns:a16="http://schemas.microsoft.com/office/drawing/2014/main" id="{7F3F63A6-6D87-4A4A-B6E2-DF03676F569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6" name="Text Box 204">
          <a:extLst>
            <a:ext uri="{FF2B5EF4-FFF2-40B4-BE49-F238E27FC236}">
              <a16:creationId xmlns:a16="http://schemas.microsoft.com/office/drawing/2014/main" id="{E84EA1A7-FB0B-46A7-A5C3-3EBA6DC1D4F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7" name="Text Box 205">
          <a:extLst>
            <a:ext uri="{FF2B5EF4-FFF2-40B4-BE49-F238E27FC236}">
              <a16:creationId xmlns:a16="http://schemas.microsoft.com/office/drawing/2014/main" id="{5FF46108-490F-4257-8F3D-6BABFD39C65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8" name="Text Box 204">
          <a:extLst>
            <a:ext uri="{FF2B5EF4-FFF2-40B4-BE49-F238E27FC236}">
              <a16:creationId xmlns:a16="http://schemas.microsoft.com/office/drawing/2014/main" id="{F52F346F-7B60-4942-BFEB-AF423D43A13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9" name="Text Box 205">
          <a:extLst>
            <a:ext uri="{FF2B5EF4-FFF2-40B4-BE49-F238E27FC236}">
              <a16:creationId xmlns:a16="http://schemas.microsoft.com/office/drawing/2014/main" id="{81B3B6D8-F932-4EBE-A1AE-CCAA4452209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0" name="Text Box 204">
          <a:extLst>
            <a:ext uri="{FF2B5EF4-FFF2-40B4-BE49-F238E27FC236}">
              <a16:creationId xmlns:a16="http://schemas.microsoft.com/office/drawing/2014/main" id="{E177E01A-5343-4CA1-839E-F64FE79945B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1" name="Text Box 205">
          <a:extLst>
            <a:ext uri="{FF2B5EF4-FFF2-40B4-BE49-F238E27FC236}">
              <a16:creationId xmlns:a16="http://schemas.microsoft.com/office/drawing/2014/main" id="{699D07C2-6F22-4D4E-809B-8E931C26E03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2" name="Text Box 204">
          <a:extLst>
            <a:ext uri="{FF2B5EF4-FFF2-40B4-BE49-F238E27FC236}">
              <a16:creationId xmlns:a16="http://schemas.microsoft.com/office/drawing/2014/main" id="{8C42CE52-8817-4509-97A7-E21B30CEDF0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3" name="Text Box 205">
          <a:extLst>
            <a:ext uri="{FF2B5EF4-FFF2-40B4-BE49-F238E27FC236}">
              <a16:creationId xmlns:a16="http://schemas.microsoft.com/office/drawing/2014/main" id="{916B5A16-E509-4E0D-BBC3-CBBACEB9513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4" name="Text Box 204">
          <a:extLst>
            <a:ext uri="{FF2B5EF4-FFF2-40B4-BE49-F238E27FC236}">
              <a16:creationId xmlns:a16="http://schemas.microsoft.com/office/drawing/2014/main" id="{AEE68DC6-3145-4A45-A626-5367E266ED6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5" name="Text Box 205">
          <a:extLst>
            <a:ext uri="{FF2B5EF4-FFF2-40B4-BE49-F238E27FC236}">
              <a16:creationId xmlns:a16="http://schemas.microsoft.com/office/drawing/2014/main" id="{F517ACE0-B4AD-4BE7-B18E-8CB8FAC54DC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6" name="Text Box 204">
          <a:extLst>
            <a:ext uri="{FF2B5EF4-FFF2-40B4-BE49-F238E27FC236}">
              <a16:creationId xmlns:a16="http://schemas.microsoft.com/office/drawing/2014/main" id="{7170E730-28DF-4B45-8D38-E3B4CCAF74A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7" name="Text Box 205">
          <a:extLst>
            <a:ext uri="{FF2B5EF4-FFF2-40B4-BE49-F238E27FC236}">
              <a16:creationId xmlns:a16="http://schemas.microsoft.com/office/drawing/2014/main" id="{763E13F7-13BC-4FCF-A601-F46192C9727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8" name="Text Box 204">
          <a:extLst>
            <a:ext uri="{FF2B5EF4-FFF2-40B4-BE49-F238E27FC236}">
              <a16:creationId xmlns:a16="http://schemas.microsoft.com/office/drawing/2014/main" id="{2815D663-B499-4312-BEB1-507E9D994F1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9" name="Text Box 205">
          <a:extLst>
            <a:ext uri="{FF2B5EF4-FFF2-40B4-BE49-F238E27FC236}">
              <a16:creationId xmlns:a16="http://schemas.microsoft.com/office/drawing/2014/main" id="{E765B57B-E4C1-4EA3-8537-608F7FF2D2E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0" name="Text Box 204">
          <a:extLst>
            <a:ext uri="{FF2B5EF4-FFF2-40B4-BE49-F238E27FC236}">
              <a16:creationId xmlns:a16="http://schemas.microsoft.com/office/drawing/2014/main" id="{BEF84D23-88EC-4CC6-8F3A-565E75E5CA6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1" name="Text Box 205">
          <a:extLst>
            <a:ext uri="{FF2B5EF4-FFF2-40B4-BE49-F238E27FC236}">
              <a16:creationId xmlns:a16="http://schemas.microsoft.com/office/drawing/2014/main" id="{F4E3389F-0E86-468F-B116-E5FC12D0651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2" name="Text Box 204">
          <a:extLst>
            <a:ext uri="{FF2B5EF4-FFF2-40B4-BE49-F238E27FC236}">
              <a16:creationId xmlns:a16="http://schemas.microsoft.com/office/drawing/2014/main" id="{8A04C3D8-23EE-4B40-85D4-1068060641E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3" name="Text Box 205">
          <a:extLst>
            <a:ext uri="{FF2B5EF4-FFF2-40B4-BE49-F238E27FC236}">
              <a16:creationId xmlns:a16="http://schemas.microsoft.com/office/drawing/2014/main" id="{17E70924-3797-4475-AD1A-9ACA8BEC6EE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4" name="Text Box 204">
          <a:extLst>
            <a:ext uri="{FF2B5EF4-FFF2-40B4-BE49-F238E27FC236}">
              <a16:creationId xmlns:a16="http://schemas.microsoft.com/office/drawing/2014/main" id="{152C71DE-E322-498D-984A-B1DF6047DF6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5" name="Text Box 205">
          <a:extLst>
            <a:ext uri="{FF2B5EF4-FFF2-40B4-BE49-F238E27FC236}">
              <a16:creationId xmlns:a16="http://schemas.microsoft.com/office/drawing/2014/main" id="{D0F014AF-0B07-422D-99AE-6AA0DB7D47A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6" name="Text Box 204">
          <a:extLst>
            <a:ext uri="{FF2B5EF4-FFF2-40B4-BE49-F238E27FC236}">
              <a16:creationId xmlns:a16="http://schemas.microsoft.com/office/drawing/2014/main" id="{700DE7E4-54BB-4825-B926-F69ACE4E52B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7" name="Text Box 205">
          <a:extLst>
            <a:ext uri="{FF2B5EF4-FFF2-40B4-BE49-F238E27FC236}">
              <a16:creationId xmlns:a16="http://schemas.microsoft.com/office/drawing/2014/main" id="{89780EFA-B97C-4693-9161-FE75E74E969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8" name="Text Box 204">
          <a:extLst>
            <a:ext uri="{FF2B5EF4-FFF2-40B4-BE49-F238E27FC236}">
              <a16:creationId xmlns:a16="http://schemas.microsoft.com/office/drawing/2014/main" id="{E7E2502C-CD67-4BED-BF85-3E6240CCD0D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9" name="Text Box 205">
          <a:extLst>
            <a:ext uri="{FF2B5EF4-FFF2-40B4-BE49-F238E27FC236}">
              <a16:creationId xmlns:a16="http://schemas.microsoft.com/office/drawing/2014/main" id="{3E95A9D4-9362-4D37-9BE1-E16D768EC96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0" name="Text Box 204">
          <a:extLst>
            <a:ext uri="{FF2B5EF4-FFF2-40B4-BE49-F238E27FC236}">
              <a16:creationId xmlns:a16="http://schemas.microsoft.com/office/drawing/2014/main" id="{25B2E5CE-7E3B-4E92-9E2D-29BEAAB0DE6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1" name="Text Box 205">
          <a:extLst>
            <a:ext uri="{FF2B5EF4-FFF2-40B4-BE49-F238E27FC236}">
              <a16:creationId xmlns:a16="http://schemas.microsoft.com/office/drawing/2014/main" id="{16E479F9-6764-4B13-A754-6BB12EDD283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2" name="Text Box 204">
          <a:extLst>
            <a:ext uri="{FF2B5EF4-FFF2-40B4-BE49-F238E27FC236}">
              <a16:creationId xmlns:a16="http://schemas.microsoft.com/office/drawing/2014/main" id="{B97D67B4-1370-4A90-8F18-C6971B7253B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3" name="Text Box 205">
          <a:extLst>
            <a:ext uri="{FF2B5EF4-FFF2-40B4-BE49-F238E27FC236}">
              <a16:creationId xmlns:a16="http://schemas.microsoft.com/office/drawing/2014/main" id="{2FD71481-9475-4ED3-BC5B-9A4675C87EA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4" name="Text Box 204">
          <a:extLst>
            <a:ext uri="{FF2B5EF4-FFF2-40B4-BE49-F238E27FC236}">
              <a16:creationId xmlns:a16="http://schemas.microsoft.com/office/drawing/2014/main" id="{2B4D56F9-EFBC-4895-85C0-7089295E17F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5" name="Text Box 205">
          <a:extLst>
            <a:ext uri="{FF2B5EF4-FFF2-40B4-BE49-F238E27FC236}">
              <a16:creationId xmlns:a16="http://schemas.microsoft.com/office/drawing/2014/main" id="{C624BCAE-383B-49AF-868C-788438ED7A9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6" name="Text Box 204">
          <a:extLst>
            <a:ext uri="{FF2B5EF4-FFF2-40B4-BE49-F238E27FC236}">
              <a16:creationId xmlns:a16="http://schemas.microsoft.com/office/drawing/2014/main" id="{758B3778-2424-4753-AC56-A5B0D8C07C7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7" name="Text Box 205">
          <a:extLst>
            <a:ext uri="{FF2B5EF4-FFF2-40B4-BE49-F238E27FC236}">
              <a16:creationId xmlns:a16="http://schemas.microsoft.com/office/drawing/2014/main" id="{0458C4ED-B418-4878-BF9C-6CFD1EF694C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8" name="Text Box 204">
          <a:extLst>
            <a:ext uri="{FF2B5EF4-FFF2-40B4-BE49-F238E27FC236}">
              <a16:creationId xmlns:a16="http://schemas.microsoft.com/office/drawing/2014/main" id="{22380522-95A8-4181-AA8E-0261EA7FC21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9" name="Text Box 205">
          <a:extLst>
            <a:ext uri="{FF2B5EF4-FFF2-40B4-BE49-F238E27FC236}">
              <a16:creationId xmlns:a16="http://schemas.microsoft.com/office/drawing/2014/main" id="{37F127B5-D3FD-4B7C-8809-8DCFA0B59B7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0" name="Text Box 204">
          <a:extLst>
            <a:ext uri="{FF2B5EF4-FFF2-40B4-BE49-F238E27FC236}">
              <a16:creationId xmlns:a16="http://schemas.microsoft.com/office/drawing/2014/main" id="{683ECA42-9124-404D-ADA6-AB2FC9833CC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1" name="Text Box 205">
          <a:extLst>
            <a:ext uri="{FF2B5EF4-FFF2-40B4-BE49-F238E27FC236}">
              <a16:creationId xmlns:a16="http://schemas.microsoft.com/office/drawing/2014/main" id="{589024A2-9183-4614-A484-2C135BA093F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2" name="Text Box 204">
          <a:extLst>
            <a:ext uri="{FF2B5EF4-FFF2-40B4-BE49-F238E27FC236}">
              <a16:creationId xmlns:a16="http://schemas.microsoft.com/office/drawing/2014/main" id="{CA1DBF7E-DD3D-4363-8784-E68C9A78661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3" name="Text Box 205">
          <a:extLst>
            <a:ext uri="{FF2B5EF4-FFF2-40B4-BE49-F238E27FC236}">
              <a16:creationId xmlns:a16="http://schemas.microsoft.com/office/drawing/2014/main" id="{F6AFD8DE-4F5F-4189-90CC-93E3F82E44B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4" name="Text Box 204">
          <a:extLst>
            <a:ext uri="{FF2B5EF4-FFF2-40B4-BE49-F238E27FC236}">
              <a16:creationId xmlns:a16="http://schemas.microsoft.com/office/drawing/2014/main" id="{441089F3-BD5D-4BC1-9D55-A131B6943DE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5" name="Text Box 205">
          <a:extLst>
            <a:ext uri="{FF2B5EF4-FFF2-40B4-BE49-F238E27FC236}">
              <a16:creationId xmlns:a16="http://schemas.microsoft.com/office/drawing/2014/main" id="{D66F341B-B898-4B25-BDEC-E72C226A1CC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6" name="Text Box 204">
          <a:extLst>
            <a:ext uri="{FF2B5EF4-FFF2-40B4-BE49-F238E27FC236}">
              <a16:creationId xmlns:a16="http://schemas.microsoft.com/office/drawing/2014/main" id="{C9B87273-7B1F-4393-B671-789D2F8A08E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7" name="Text Box 205">
          <a:extLst>
            <a:ext uri="{FF2B5EF4-FFF2-40B4-BE49-F238E27FC236}">
              <a16:creationId xmlns:a16="http://schemas.microsoft.com/office/drawing/2014/main" id="{C4430B03-28D9-4103-B155-3831C6984BC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8" name="Text Box 204">
          <a:extLst>
            <a:ext uri="{FF2B5EF4-FFF2-40B4-BE49-F238E27FC236}">
              <a16:creationId xmlns:a16="http://schemas.microsoft.com/office/drawing/2014/main" id="{A0E42356-DA07-45B2-8715-09C46A0E2B4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9" name="Text Box 205">
          <a:extLst>
            <a:ext uri="{FF2B5EF4-FFF2-40B4-BE49-F238E27FC236}">
              <a16:creationId xmlns:a16="http://schemas.microsoft.com/office/drawing/2014/main" id="{BB48D04F-BC07-4F13-B455-D4FBCF0D668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0" name="Text Box 204">
          <a:extLst>
            <a:ext uri="{FF2B5EF4-FFF2-40B4-BE49-F238E27FC236}">
              <a16:creationId xmlns:a16="http://schemas.microsoft.com/office/drawing/2014/main" id="{0ABA2BE1-1F23-4A54-B4C9-E7E5D39D2AD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1" name="Text Box 205">
          <a:extLst>
            <a:ext uri="{FF2B5EF4-FFF2-40B4-BE49-F238E27FC236}">
              <a16:creationId xmlns:a16="http://schemas.microsoft.com/office/drawing/2014/main" id="{4CF5CFE8-B8BB-401C-BDE4-661E4EC5552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2" name="Text Box 204">
          <a:extLst>
            <a:ext uri="{FF2B5EF4-FFF2-40B4-BE49-F238E27FC236}">
              <a16:creationId xmlns:a16="http://schemas.microsoft.com/office/drawing/2014/main" id="{4BD3B9D0-C4F3-4AB3-8994-0631A4F9038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3" name="Text Box 205">
          <a:extLst>
            <a:ext uri="{FF2B5EF4-FFF2-40B4-BE49-F238E27FC236}">
              <a16:creationId xmlns:a16="http://schemas.microsoft.com/office/drawing/2014/main" id="{30143103-9D85-42CB-A959-269E3C4BF36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4" name="Text Box 204">
          <a:extLst>
            <a:ext uri="{FF2B5EF4-FFF2-40B4-BE49-F238E27FC236}">
              <a16:creationId xmlns:a16="http://schemas.microsoft.com/office/drawing/2014/main" id="{1EF8A2B5-A78C-489A-B1F5-F7253F9F7DB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 name="Text Box 205">
          <a:extLst>
            <a:ext uri="{FF2B5EF4-FFF2-40B4-BE49-F238E27FC236}">
              <a16:creationId xmlns:a16="http://schemas.microsoft.com/office/drawing/2014/main" id="{CECD621C-8A2E-4399-BDF8-AC336F6A7F3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 name="Text Box 204">
          <a:extLst>
            <a:ext uri="{FF2B5EF4-FFF2-40B4-BE49-F238E27FC236}">
              <a16:creationId xmlns:a16="http://schemas.microsoft.com/office/drawing/2014/main" id="{D6794ECE-AB46-47AD-9F81-8233461573F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 name="Text Box 205">
          <a:extLst>
            <a:ext uri="{FF2B5EF4-FFF2-40B4-BE49-F238E27FC236}">
              <a16:creationId xmlns:a16="http://schemas.microsoft.com/office/drawing/2014/main" id="{A12B65F2-A648-4488-BF6F-44EB7CEEB9E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 name="Text Box 204">
          <a:extLst>
            <a:ext uri="{FF2B5EF4-FFF2-40B4-BE49-F238E27FC236}">
              <a16:creationId xmlns:a16="http://schemas.microsoft.com/office/drawing/2014/main" id="{C1B8202F-CDEE-4554-A2D6-DDF83A50E57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 name="Text Box 205">
          <a:extLst>
            <a:ext uri="{FF2B5EF4-FFF2-40B4-BE49-F238E27FC236}">
              <a16:creationId xmlns:a16="http://schemas.microsoft.com/office/drawing/2014/main" id="{B55DA94C-A612-4817-98E5-BE864670461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 name="Text Box 204">
          <a:extLst>
            <a:ext uri="{FF2B5EF4-FFF2-40B4-BE49-F238E27FC236}">
              <a16:creationId xmlns:a16="http://schemas.microsoft.com/office/drawing/2014/main" id="{BE0FD989-7407-4566-8F13-8DC8FAADF84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 name="Text Box 205">
          <a:extLst>
            <a:ext uri="{FF2B5EF4-FFF2-40B4-BE49-F238E27FC236}">
              <a16:creationId xmlns:a16="http://schemas.microsoft.com/office/drawing/2014/main" id="{956F614D-A2EE-4A3C-BE45-686906E398D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 name="Text Box 204">
          <a:extLst>
            <a:ext uri="{FF2B5EF4-FFF2-40B4-BE49-F238E27FC236}">
              <a16:creationId xmlns:a16="http://schemas.microsoft.com/office/drawing/2014/main" id="{C8A61A7B-CDF7-4D59-939D-A11A3D0F932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 name="Text Box 205">
          <a:extLst>
            <a:ext uri="{FF2B5EF4-FFF2-40B4-BE49-F238E27FC236}">
              <a16:creationId xmlns:a16="http://schemas.microsoft.com/office/drawing/2014/main" id="{E8EFF960-CC83-4E37-8C35-94ECE2A8778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 name="Text Box 204">
          <a:extLst>
            <a:ext uri="{FF2B5EF4-FFF2-40B4-BE49-F238E27FC236}">
              <a16:creationId xmlns:a16="http://schemas.microsoft.com/office/drawing/2014/main" id="{AE9B501C-2B22-4ABA-BB6E-41F891E7168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 name="Text Box 205">
          <a:extLst>
            <a:ext uri="{FF2B5EF4-FFF2-40B4-BE49-F238E27FC236}">
              <a16:creationId xmlns:a16="http://schemas.microsoft.com/office/drawing/2014/main" id="{AFC8E6A0-5EE9-4D61-97E1-A29CA7F896A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 name="Text Box 204">
          <a:extLst>
            <a:ext uri="{FF2B5EF4-FFF2-40B4-BE49-F238E27FC236}">
              <a16:creationId xmlns:a16="http://schemas.microsoft.com/office/drawing/2014/main" id="{40ABBA5C-F210-4B2C-862A-8C0FE371D14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 name="Text Box 205">
          <a:extLst>
            <a:ext uri="{FF2B5EF4-FFF2-40B4-BE49-F238E27FC236}">
              <a16:creationId xmlns:a16="http://schemas.microsoft.com/office/drawing/2014/main" id="{CA9280CB-D8F9-4FC7-9A7F-CDA3F35E55F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 name="Text Box 204">
          <a:extLst>
            <a:ext uri="{FF2B5EF4-FFF2-40B4-BE49-F238E27FC236}">
              <a16:creationId xmlns:a16="http://schemas.microsoft.com/office/drawing/2014/main" id="{FCAE8715-D6E7-4069-A7AB-58B17ED7759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 name="Text Box 205">
          <a:extLst>
            <a:ext uri="{FF2B5EF4-FFF2-40B4-BE49-F238E27FC236}">
              <a16:creationId xmlns:a16="http://schemas.microsoft.com/office/drawing/2014/main" id="{228D1C17-2273-4252-BF65-B794C7044FB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 name="Text Box 204">
          <a:extLst>
            <a:ext uri="{FF2B5EF4-FFF2-40B4-BE49-F238E27FC236}">
              <a16:creationId xmlns:a16="http://schemas.microsoft.com/office/drawing/2014/main" id="{645D7377-A50D-47FC-AF67-94BB734396F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 name="Text Box 205">
          <a:extLst>
            <a:ext uri="{FF2B5EF4-FFF2-40B4-BE49-F238E27FC236}">
              <a16:creationId xmlns:a16="http://schemas.microsoft.com/office/drawing/2014/main" id="{2F36EA01-D7B5-4C21-AAE2-90EDA057D6D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 name="Text Box 204">
          <a:extLst>
            <a:ext uri="{FF2B5EF4-FFF2-40B4-BE49-F238E27FC236}">
              <a16:creationId xmlns:a16="http://schemas.microsoft.com/office/drawing/2014/main" id="{2040108D-88C5-45DE-B2F5-AE1BAD4E870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 name="Text Box 205">
          <a:extLst>
            <a:ext uri="{FF2B5EF4-FFF2-40B4-BE49-F238E27FC236}">
              <a16:creationId xmlns:a16="http://schemas.microsoft.com/office/drawing/2014/main" id="{5428DA6C-A758-45F8-B9F6-55812BBFD7E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 name="Text Box 204">
          <a:extLst>
            <a:ext uri="{FF2B5EF4-FFF2-40B4-BE49-F238E27FC236}">
              <a16:creationId xmlns:a16="http://schemas.microsoft.com/office/drawing/2014/main" id="{520F7D66-B059-4EEF-B379-B2AD15BD027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 name="Text Box 205">
          <a:extLst>
            <a:ext uri="{FF2B5EF4-FFF2-40B4-BE49-F238E27FC236}">
              <a16:creationId xmlns:a16="http://schemas.microsoft.com/office/drawing/2014/main" id="{795C39E4-7373-49D3-8A03-20F90EBB4FC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 name="Text Box 204">
          <a:extLst>
            <a:ext uri="{FF2B5EF4-FFF2-40B4-BE49-F238E27FC236}">
              <a16:creationId xmlns:a16="http://schemas.microsoft.com/office/drawing/2014/main" id="{D1DDB1E5-B666-43E5-8A14-2E6A976D1A3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 name="Text Box 205">
          <a:extLst>
            <a:ext uri="{FF2B5EF4-FFF2-40B4-BE49-F238E27FC236}">
              <a16:creationId xmlns:a16="http://schemas.microsoft.com/office/drawing/2014/main" id="{3E961A83-4730-4C2B-9315-09F2E923C0F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 name="Text Box 204">
          <a:extLst>
            <a:ext uri="{FF2B5EF4-FFF2-40B4-BE49-F238E27FC236}">
              <a16:creationId xmlns:a16="http://schemas.microsoft.com/office/drawing/2014/main" id="{8D60F15A-5275-45AF-AEE1-85CAD3D6D66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 name="Text Box 205">
          <a:extLst>
            <a:ext uri="{FF2B5EF4-FFF2-40B4-BE49-F238E27FC236}">
              <a16:creationId xmlns:a16="http://schemas.microsoft.com/office/drawing/2014/main" id="{8F2E6EDC-B310-47FB-AE0F-538FF79F390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 name="Text Box 204">
          <a:extLst>
            <a:ext uri="{FF2B5EF4-FFF2-40B4-BE49-F238E27FC236}">
              <a16:creationId xmlns:a16="http://schemas.microsoft.com/office/drawing/2014/main" id="{34CB2C71-E377-44FB-94AF-919D95EA4AC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 name="Text Box 205">
          <a:extLst>
            <a:ext uri="{FF2B5EF4-FFF2-40B4-BE49-F238E27FC236}">
              <a16:creationId xmlns:a16="http://schemas.microsoft.com/office/drawing/2014/main" id="{32109629-AECA-45DD-85DB-4B9D8B78783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 name="Text Box 204">
          <a:extLst>
            <a:ext uri="{FF2B5EF4-FFF2-40B4-BE49-F238E27FC236}">
              <a16:creationId xmlns:a16="http://schemas.microsoft.com/office/drawing/2014/main" id="{0B0DF857-871D-44DA-B4F5-D3B2E011986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 name="Text Box 205">
          <a:extLst>
            <a:ext uri="{FF2B5EF4-FFF2-40B4-BE49-F238E27FC236}">
              <a16:creationId xmlns:a16="http://schemas.microsoft.com/office/drawing/2014/main" id="{153B737F-0D57-43E8-BD2E-1206D292C64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 name="Text Box 204">
          <a:extLst>
            <a:ext uri="{FF2B5EF4-FFF2-40B4-BE49-F238E27FC236}">
              <a16:creationId xmlns:a16="http://schemas.microsoft.com/office/drawing/2014/main" id="{8115913A-674F-427C-9406-6D33E2261E4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 name="Text Box 205">
          <a:extLst>
            <a:ext uri="{FF2B5EF4-FFF2-40B4-BE49-F238E27FC236}">
              <a16:creationId xmlns:a16="http://schemas.microsoft.com/office/drawing/2014/main" id="{B7AEB25F-709F-4F3D-A50F-1CF64F5206E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 name="Text Box 204">
          <a:extLst>
            <a:ext uri="{FF2B5EF4-FFF2-40B4-BE49-F238E27FC236}">
              <a16:creationId xmlns:a16="http://schemas.microsoft.com/office/drawing/2014/main" id="{9E13CB81-D482-4ADB-89CE-34061ED7C10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 name="Text Box 205">
          <a:extLst>
            <a:ext uri="{FF2B5EF4-FFF2-40B4-BE49-F238E27FC236}">
              <a16:creationId xmlns:a16="http://schemas.microsoft.com/office/drawing/2014/main" id="{0811D06F-EA03-411D-B718-BF4AF9F24D2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 name="Text Box 204">
          <a:extLst>
            <a:ext uri="{FF2B5EF4-FFF2-40B4-BE49-F238E27FC236}">
              <a16:creationId xmlns:a16="http://schemas.microsoft.com/office/drawing/2014/main" id="{331B5539-39B3-46AF-90F4-67BFEBE572C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 name="Text Box 205">
          <a:extLst>
            <a:ext uri="{FF2B5EF4-FFF2-40B4-BE49-F238E27FC236}">
              <a16:creationId xmlns:a16="http://schemas.microsoft.com/office/drawing/2014/main" id="{71E5BD02-AEC3-4C9D-979B-008BE9367C6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 name="Text Box 204">
          <a:extLst>
            <a:ext uri="{FF2B5EF4-FFF2-40B4-BE49-F238E27FC236}">
              <a16:creationId xmlns:a16="http://schemas.microsoft.com/office/drawing/2014/main" id="{E83F1D51-A8CB-4BC0-8137-2BF19E49713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1" name="Text Box 205">
          <a:extLst>
            <a:ext uri="{FF2B5EF4-FFF2-40B4-BE49-F238E27FC236}">
              <a16:creationId xmlns:a16="http://schemas.microsoft.com/office/drawing/2014/main" id="{0CD94B60-E2EF-4359-804C-91FB8562977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2" name="Text Box 204">
          <a:extLst>
            <a:ext uri="{FF2B5EF4-FFF2-40B4-BE49-F238E27FC236}">
              <a16:creationId xmlns:a16="http://schemas.microsoft.com/office/drawing/2014/main" id="{4D90F4C1-3EE1-4EAD-BA48-A795F3A1EAB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3" name="Text Box 205">
          <a:extLst>
            <a:ext uri="{FF2B5EF4-FFF2-40B4-BE49-F238E27FC236}">
              <a16:creationId xmlns:a16="http://schemas.microsoft.com/office/drawing/2014/main" id="{B515B85C-1FB2-4F09-BBF2-126240A80F7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4" name="Text Box 204">
          <a:extLst>
            <a:ext uri="{FF2B5EF4-FFF2-40B4-BE49-F238E27FC236}">
              <a16:creationId xmlns:a16="http://schemas.microsoft.com/office/drawing/2014/main" id="{5E7859A2-A2A8-4CD0-AFEC-83D50BF4E1C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5" name="Text Box 205">
          <a:extLst>
            <a:ext uri="{FF2B5EF4-FFF2-40B4-BE49-F238E27FC236}">
              <a16:creationId xmlns:a16="http://schemas.microsoft.com/office/drawing/2014/main" id="{CA3E1096-28C1-4C57-8D3E-4DAF440EF9E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6" name="Text Box 204">
          <a:extLst>
            <a:ext uri="{FF2B5EF4-FFF2-40B4-BE49-F238E27FC236}">
              <a16:creationId xmlns:a16="http://schemas.microsoft.com/office/drawing/2014/main" id="{42233374-B7A3-4E30-A853-EF27F4A51E5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7" name="Text Box 205">
          <a:extLst>
            <a:ext uri="{FF2B5EF4-FFF2-40B4-BE49-F238E27FC236}">
              <a16:creationId xmlns:a16="http://schemas.microsoft.com/office/drawing/2014/main" id="{748FF233-5696-4A02-8E7E-B12C3A9FA30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8" name="Text Box 204">
          <a:extLst>
            <a:ext uri="{FF2B5EF4-FFF2-40B4-BE49-F238E27FC236}">
              <a16:creationId xmlns:a16="http://schemas.microsoft.com/office/drawing/2014/main" id="{859354D9-E91C-477E-A304-5757FB00354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9" name="Text Box 205">
          <a:extLst>
            <a:ext uri="{FF2B5EF4-FFF2-40B4-BE49-F238E27FC236}">
              <a16:creationId xmlns:a16="http://schemas.microsoft.com/office/drawing/2014/main" id="{217BFFC8-F269-44EC-8918-6D2BD056F85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0" name="Text Box 204">
          <a:extLst>
            <a:ext uri="{FF2B5EF4-FFF2-40B4-BE49-F238E27FC236}">
              <a16:creationId xmlns:a16="http://schemas.microsoft.com/office/drawing/2014/main" id="{437102CA-4D61-40F7-814C-E4BDCBD6D00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1" name="Text Box 205">
          <a:extLst>
            <a:ext uri="{FF2B5EF4-FFF2-40B4-BE49-F238E27FC236}">
              <a16:creationId xmlns:a16="http://schemas.microsoft.com/office/drawing/2014/main" id="{069D9B3A-1F52-476A-BA31-0252561588C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2" name="Text Box 204">
          <a:extLst>
            <a:ext uri="{FF2B5EF4-FFF2-40B4-BE49-F238E27FC236}">
              <a16:creationId xmlns:a16="http://schemas.microsoft.com/office/drawing/2014/main" id="{74B233BF-D8D7-40FD-B425-7E461236781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3" name="Text Box 205">
          <a:extLst>
            <a:ext uri="{FF2B5EF4-FFF2-40B4-BE49-F238E27FC236}">
              <a16:creationId xmlns:a16="http://schemas.microsoft.com/office/drawing/2014/main" id="{5246B49E-CA8A-4387-8B0D-84ECF9542DB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4" name="Text Box 204">
          <a:extLst>
            <a:ext uri="{FF2B5EF4-FFF2-40B4-BE49-F238E27FC236}">
              <a16:creationId xmlns:a16="http://schemas.microsoft.com/office/drawing/2014/main" id="{43519DB7-89D1-476E-9CF3-E723961995D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5" name="Text Box 205">
          <a:extLst>
            <a:ext uri="{FF2B5EF4-FFF2-40B4-BE49-F238E27FC236}">
              <a16:creationId xmlns:a16="http://schemas.microsoft.com/office/drawing/2014/main" id="{598A1A5B-A902-4443-AADE-EF5EE35A85B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6" name="Text Box 204">
          <a:extLst>
            <a:ext uri="{FF2B5EF4-FFF2-40B4-BE49-F238E27FC236}">
              <a16:creationId xmlns:a16="http://schemas.microsoft.com/office/drawing/2014/main" id="{1D48AA8C-743C-435B-B55B-46DAF1CB3C3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7" name="Text Box 205">
          <a:extLst>
            <a:ext uri="{FF2B5EF4-FFF2-40B4-BE49-F238E27FC236}">
              <a16:creationId xmlns:a16="http://schemas.microsoft.com/office/drawing/2014/main" id="{89072D71-2D75-4A75-A787-66F1EBD5E10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8" name="Text Box 204">
          <a:extLst>
            <a:ext uri="{FF2B5EF4-FFF2-40B4-BE49-F238E27FC236}">
              <a16:creationId xmlns:a16="http://schemas.microsoft.com/office/drawing/2014/main" id="{9CF57795-51F1-496F-9C77-F9DF85243BE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9" name="Text Box 205">
          <a:extLst>
            <a:ext uri="{FF2B5EF4-FFF2-40B4-BE49-F238E27FC236}">
              <a16:creationId xmlns:a16="http://schemas.microsoft.com/office/drawing/2014/main" id="{0F660CFF-83EB-4B20-9BF4-8A7F184786E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0" name="Text Box 204">
          <a:extLst>
            <a:ext uri="{FF2B5EF4-FFF2-40B4-BE49-F238E27FC236}">
              <a16:creationId xmlns:a16="http://schemas.microsoft.com/office/drawing/2014/main" id="{020AC921-4AF3-412C-9031-937179BBF6E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1" name="Text Box 205">
          <a:extLst>
            <a:ext uri="{FF2B5EF4-FFF2-40B4-BE49-F238E27FC236}">
              <a16:creationId xmlns:a16="http://schemas.microsoft.com/office/drawing/2014/main" id="{025C0077-559B-4A84-8430-D2DC37FAA8C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2" name="Text Box 204">
          <a:extLst>
            <a:ext uri="{FF2B5EF4-FFF2-40B4-BE49-F238E27FC236}">
              <a16:creationId xmlns:a16="http://schemas.microsoft.com/office/drawing/2014/main" id="{0B8F1F16-4F74-46CB-864A-A9E08FD0CD9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3" name="Text Box 205">
          <a:extLst>
            <a:ext uri="{FF2B5EF4-FFF2-40B4-BE49-F238E27FC236}">
              <a16:creationId xmlns:a16="http://schemas.microsoft.com/office/drawing/2014/main" id="{D6DB8C6F-3C77-4F0E-AA58-B819001C5C6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4" name="Text Box 204">
          <a:extLst>
            <a:ext uri="{FF2B5EF4-FFF2-40B4-BE49-F238E27FC236}">
              <a16:creationId xmlns:a16="http://schemas.microsoft.com/office/drawing/2014/main" id="{0CA2F32E-42AD-446B-A5E8-C71704146AA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5" name="Text Box 205">
          <a:extLst>
            <a:ext uri="{FF2B5EF4-FFF2-40B4-BE49-F238E27FC236}">
              <a16:creationId xmlns:a16="http://schemas.microsoft.com/office/drawing/2014/main" id="{AC136F89-6023-4385-AF58-D1EE6C6B0B0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6" name="Text Box 204">
          <a:extLst>
            <a:ext uri="{FF2B5EF4-FFF2-40B4-BE49-F238E27FC236}">
              <a16:creationId xmlns:a16="http://schemas.microsoft.com/office/drawing/2014/main" id="{DCF05AFB-9639-4644-B180-6BE2FB9BDD8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7" name="Text Box 205">
          <a:extLst>
            <a:ext uri="{FF2B5EF4-FFF2-40B4-BE49-F238E27FC236}">
              <a16:creationId xmlns:a16="http://schemas.microsoft.com/office/drawing/2014/main" id="{278592A9-1D62-4EB8-8981-97C1A551AEC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8" name="Text Box 204">
          <a:extLst>
            <a:ext uri="{FF2B5EF4-FFF2-40B4-BE49-F238E27FC236}">
              <a16:creationId xmlns:a16="http://schemas.microsoft.com/office/drawing/2014/main" id="{9A5879EE-F0AF-454A-B640-6F53C19F205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9" name="Text Box 205">
          <a:extLst>
            <a:ext uri="{FF2B5EF4-FFF2-40B4-BE49-F238E27FC236}">
              <a16:creationId xmlns:a16="http://schemas.microsoft.com/office/drawing/2014/main" id="{A56F5128-D320-4630-9C72-CAA72094062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0" name="Text Box 204">
          <a:extLst>
            <a:ext uri="{FF2B5EF4-FFF2-40B4-BE49-F238E27FC236}">
              <a16:creationId xmlns:a16="http://schemas.microsoft.com/office/drawing/2014/main" id="{6AFBEB35-699F-49D2-9A8F-3E743B4ABDE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1" name="Text Box 205">
          <a:extLst>
            <a:ext uri="{FF2B5EF4-FFF2-40B4-BE49-F238E27FC236}">
              <a16:creationId xmlns:a16="http://schemas.microsoft.com/office/drawing/2014/main" id="{88D6EBF7-C560-4B89-969B-C191C00ECC6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2" name="Text Box 204">
          <a:extLst>
            <a:ext uri="{FF2B5EF4-FFF2-40B4-BE49-F238E27FC236}">
              <a16:creationId xmlns:a16="http://schemas.microsoft.com/office/drawing/2014/main" id="{A9462703-F63F-4A1B-BB59-C2F4BC23AE6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3" name="Text Box 205">
          <a:extLst>
            <a:ext uri="{FF2B5EF4-FFF2-40B4-BE49-F238E27FC236}">
              <a16:creationId xmlns:a16="http://schemas.microsoft.com/office/drawing/2014/main" id="{8CB36E15-2F0D-439A-B0CE-38AF742E9C8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4" name="Text Box 204">
          <a:extLst>
            <a:ext uri="{FF2B5EF4-FFF2-40B4-BE49-F238E27FC236}">
              <a16:creationId xmlns:a16="http://schemas.microsoft.com/office/drawing/2014/main" id="{0D777031-16FB-4AA1-B4E9-7C185E5E190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5" name="Text Box 205">
          <a:extLst>
            <a:ext uri="{FF2B5EF4-FFF2-40B4-BE49-F238E27FC236}">
              <a16:creationId xmlns:a16="http://schemas.microsoft.com/office/drawing/2014/main" id="{A382B835-595E-4BA6-9688-778A7D68B3B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6" name="Text Box 204">
          <a:extLst>
            <a:ext uri="{FF2B5EF4-FFF2-40B4-BE49-F238E27FC236}">
              <a16:creationId xmlns:a16="http://schemas.microsoft.com/office/drawing/2014/main" id="{C9E1A0A0-AD14-48E0-939F-E1AEDAAFCEF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7" name="Text Box 205">
          <a:extLst>
            <a:ext uri="{FF2B5EF4-FFF2-40B4-BE49-F238E27FC236}">
              <a16:creationId xmlns:a16="http://schemas.microsoft.com/office/drawing/2014/main" id="{2B630B5A-AA4E-40D4-B67B-534D7BB4940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8" name="Text Box 204">
          <a:extLst>
            <a:ext uri="{FF2B5EF4-FFF2-40B4-BE49-F238E27FC236}">
              <a16:creationId xmlns:a16="http://schemas.microsoft.com/office/drawing/2014/main" id="{BD2FF72C-ADBB-4A3E-BDE5-0FD7ED5F31B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9" name="Text Box 205">
          <a:extLst>
            <a:ext uri="{FF2B5EF4-FFF2-40B4-BE49-F238E27FC236}">
              <a16:creationId xmlns:a16="http://schemas.microsoft.com/office/drawing/2014/main" id="{7EE55D3E-9591-4FA2-ACE2-440BA7D4B23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50" name="Text Box 204">
          <a:extLst>
            <a:ext uri="{FF2B5EF4-FFF2-40B4-BE49-F238E27FC236}">
              <a16:creationId xmlns:a16="http://schemas.microsoft.com/office/drawing/2014/main" id="{9D2D3B3F-D20A-432F-9074-6E3430E560F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51" name="Text Box 205">
          <a:extLst>
            <a:ext uri="{FF2B5EF4-FFF2-40B4-BE49-F238E27FC236}">
              <a16:creationId xmlns:a16="http://schemas.microsoft.com/office/drawing/2014/main" id="{67B1B68B-3365-4459-B8C9-FB718DFE3F4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52" name="Text Box 204">
          <a:extLst>
            <a:ext uri="{FF2B5EF4-FFF2-40B4-BE49-F238E27FC236}">
              <a16:creationId xmlns:a16="http://schemas.microsoft.com/office/drawing/2014/main" id="{D9E16ECD-04B5-4880-9A79-ABBD396B350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53" name="Text Box 205">
          <a:extLst>
            <a:ext uri="{FF2B5EF4-FFF2-40B4-BE49-F238E27FC236}">
              <a16:creationId xmlns:a16="http://schemas.microsoft.com/office/drawing/2014/main" id="{D5BC988A-52A2-4E98-AE0C-527C3FA3678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54" name="Text Box 204">
          <a:extLst>
            <a:ext uri="{FF2B5EF4-FFF2-40B4-BE49-F238E27FC236}">
              <a16:creationId xmlns:a16="http://schemas.microsoft.com/office/drawing/2014/main" id="{08929071-889B-466C-986B-6A3F8BF77AF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55" name="Text Box 205">
          <a:extLst>
            <a:ext uri="{FF2B5EF4-FFF2-40B4-BE49-F238E27FC236}">
              <a16:creationId xmlns:a16="http://schemas.microsoft.com/office/drawing/2014/main" id="{FB94C54A-FE4D-42FF-A204-F49287AB67E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56" name="Text Box 204">
          <a:extLst>
            <a:ext uri="{FF2B5EF4-FFF2-40B4-BE49-F238E27FC236}">
              <a16:creationId xmlns:a16="http://schemas.microsoft.com/office/drawing/2014/main" id="{80C09C47-B7F7-4518-9E2E-3A6ADB4CCB1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57" name="Text Box 205">
          <a:extLst>
            <a:ext uri="{FF2B5EF4-FFF2-40B4-BE49-F238E27FC236}">
              <a16:creationId xmlns:a16="http://schemas.microsoft.com/office/drawing/2014/main" id="{8C671A15-914F-4596-ADD4-A97AFBE7CA3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58" name="Text Box 204">
          <a:extLst>
            <a:ext uri="{FF2B5EF4-FFF2-40B4-BE49-F238E27FC236}">
              <a16:creationId xmlns:a16="http://schemas.microsoft.com/office/drawing/2014/main" id="{02F2A8DE-F699-4D7F-9954-A02867D4DB5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59" name="Text Box 205">
          <a:extLst>
            <a:ext uri="{FF2B5EF4-FFF2-40B4-BE49-F238E27FC236}">
              <a16:creationId xmlns:a16="http://schemas.microsoft.com/office/drawing/2014/main" id="{058AA49B-D9A3-42FA-B52B-67A2FDA952E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60" name="Text Box 204">
          <a:extLst>
            <a:ext uri="{FF2B5EF4-FFF2-40B4-BE49-F238E27FC236}">
              <a16:creationId xmlns:a16="http://schemas.microsoft.com/office/drawing/2014/main" id="{E415B1BE-5E4E-4B9E-B7E2-81F836DD1E6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61" name="Text Box 205">
          <a:extLst>
            <a:ext uri="{FF2B5EF4-FFF2-40B4-BE49-F238E27FC236}">
              <a16:creationId xmlns:a16="http://schemas.microsoft.com/office/drawing/2014/main" id="{8B2B3CBB-70DE-49BE-ADCB-C91161E49B5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62" name="Text Box 204">
          <a:extLst>
            <a:ext uri="{FF2B5EF4-FFF2-40B4-BE49-F238E27FC236}">
              <a16:creationId xmlns:a16="http://schemas.microsoft.com/office/drawing/2014/main" id="{36215F7A-ECAF-43AE-9DC0-3624116DEDE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63" name="Text Box 205">
          <a:extLst>
            <a:ext uri="{FF2B5EF4-FFF2-40B4-BE49-F238E27FC236}">
              <a16:creationId xmlns:a16="http://schemas.microsoft.com/office/drawing/2014/main" id="{FDEBFFC4-C59C-4440-902E-9819FA009C3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64" name="Text Box 204">
          <a:extLst>
            <a:ext uri="{FF2B5EF4-FFF2-40B4-BE49-F238E27FC236}">
              <a16:creationId xmlns:a16="http://schemas.microsoft.com/office/drawing/2014/main" id="{919D5817-59FE-41BC-A293-27B3903C1F8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65" name="Text Box 205">
          <a:extLst>
            <a:ext uri="{FF2B5EF4-FFF2-40B4-BE49-F238E27FC236}">
              <a16:creationId xmlns:a16="http://schemas.microsoft.com/office/drawing/2014/main" id="{1AF640E0-98C2-4CCE-ACE4-CF9F432B625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66" name="Text Box 204">
          <a:extLst>
            <a:ext uri="{FF2B5EF4-FFF2-40B4-BE49-F238E27FC236}">
              <a16:creationId xmlns:a16="http://schemas.microsoft.com/office/drawing/2014/main" id="{E20C06B4-D410-4578-BEFA-40519FD159B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67" name="Text Box 205">
          <a:extLst>
            <a:ext uri="{FF2B5EF4-FFF2-40B4-BE49-F238E27FC236}">
              <a16:creationId xmlns:a16="http://schemas.microsoft.com/office/drawing/2014/main" id="{E8F89434-603B-4DFE-8A07-22B4A98256E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68" name="Text Box 204">
          <a:extLst>
            <a:ext uri="{FF2B5EF4-FFF2-40B4-BE49-F238E27FC236}">
              <a16:creationId xmlns:a16="http://schemas.microsoft.com/office/drawing/2014/main" id="{7CC207D2-2129-464F-978A-D81EB0F2C87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69" name="Text Box 205">
          <a:extLst>
            <a:ext uri="{FF2B5EF4-FFF2-40B4-BE49-F238E27FC236}">
              <a16:creationId xmlns:a16="http://schemas.microsoft.com/office/drawing/2014/main" id="{893E779A-E4FA-4B49-B017-ED8044C5D78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70" name="Text Box 204">
          <a:extLst>
            <a:ext uri="{FF2B5EF4-FFF2-40B4-BE49-F238E27FC236}">
              <a16:creationId xmlns:a16="http://schemas.microsoft.com/office/drawing/2014/main" id="{C2A53F18-C32B-4F09-A78A-374C2AF40B1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71" name="Text Box 205">
          <a:extLst>
            <a:ext uri="{FF2B5EF4-FFF2-40B4-BE49-F238E27FC236}">
              <a16:creationId xmlns:a16="http://schemas.microsoft.com/office/drawing/2014/main" id="{2F15F06B-BA3D-42CC-8B87-7358B544D6F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72" name="Text Box 204">
          <a:extLst>
            <a:ext uri="{FF2B5EF4-FFF2-40B4-BE49-F238E27FC236}">
              <a16:creationId xmlns:a16="http://schemas.microsoft.com/office/drawing/2014/main" id="{24A0CDEF-3CBB-4B6A-A950-6FA9AF5F5FB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73" name="Text Box 205">
          <a:extLst>
            <a:ext uri="{FF2B5EF4-FFF2-40B4-BE49-F238E27FC236}">
              <a16:creationId xmlns:a16="http://schemas.microsoft.com/office/drawing/2014/main" id="{36159D11-21E5-41FF-83E2-7D9F2D04333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74" name="Text Box 204">
          <a:extLst>
            <a:ext uri="{FF2B5EF4-FFF2-40B4-BE49-F238E27FC236}">
              <a16:creationId xmlns:a16="http://schemas.microsoft.com/office/drawing/2014/main" id="{0E13B129-CC0D-4F27-B532-2E0B17693F1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75" name="Text Box 205">
          <a:extLst>
            <a:ext uri="{FF2B5EF4-FFF2-40B4-BE49-F238E27FC236}">
              <a16:creationId xmlns:a16="http://schemas.microsoft.com/office/drawing/2014/main" id="{302C82AF-BAF5-4ECC-972F-26A1EC255CF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76" name="Text Box 204">
          <a:extLst>
            <a:ext uri="{FF2B5EF4-FFF2-40B4-BE49-F238E27FC236}">
              <a16:creationId xmlns:a16="http://schemas.microsoft.com/office/drawing/2014/main" id="{296D701A-C976-485A-A85A-A17E75A09E4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77" name="Text Box 205">
          <a:extLst>
            <a:ext uri="{FF2B5EF4-FFF2-40B4-BE49-F238E27FC236}">
              <a16:creationId xmlns:a16="http://schemas.microsoft.com/office/drawing/2014/main" id="{A6EED732-C453-4CA1-8E05-676C3B8BA0F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78" name="Text Box 204">
          <a:extLst>
            <a:ext uri="{FF2B5EF4-FFF2-40B4-BE49-F238E27FC236}">
              <a16:creationId xmlns:a16="http://schemas.microsoft.com/office/drawing/2014/main" id="{880C88FE-F6FC-4244-AF11-15DBB8F71CE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79" name="Text Box 205">
          <a:extLst>
            <a:ext uri="{FF2B5EF4-FFF2-40B4-BE49-F238E27FC236}">
              <a16:creationId xmlns:a16="http://schemas.microsoft.com/office/drawing/2014/main" id="{574A1F39-A977-43E0-AB9A-9092B5647E7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80" name="Text Box 204">
          <a:extLst>
            <a:ext uri="{FF2B5EF4-FFF2-40B4-BE49-F238E27FC236}">
              <a16:creationId xmlns:a16="http://schemas.microsoft.com/office/drawing/2014/main" id="{E974F0D0-98EE-4B0E-9C1D-A52E3E7BF6B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81" name="Text Box 205">
          <a:extLst>
            <a:ext uri="{FF2B5EF4-FFF2-40B4-BE49-F238E27FC236}">
              <a16:creationId xmlns:a16="http://schemas.microsoft.com/office/drawing/2014/main" id="{D37987BC-EEE5-4E00-8F32-0A11E6EE5D6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82" name="Text Box 204">
          <a:extLst>
            <a:ext uri="{FF2B5EF4-FFF2-40B4-BE49-F238E27FC236}">
              <a16:creationId xmlns:a16="http://schemas.microsoft.com/office/drawing/2014/main" id="{9D1C37E2-4B10-4038-9C25-127DA65D10E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83" name="Text Box 205">
          <a:extLst>
            <a:ext uri="{FF2B5EF4-FFF2-40B4-BE49-F238E27FC236}">
              <a16:creationId xmlns:a16="http://schemas.microsoft.com/office/drawing/2014/main" id="{1F79F6E8-BCCB-49F9-811B-54FA6733BD3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84" name="Text Box 204">
          <a:extLst>
            <a:ext uri="{FF2B5EF4-FFF2-40B4-BE49-F238E27FC236}">
              <a16:creationId xmlns:a16="http://schemas.microsoft.com/office/drawing/2014/main" id="{6F186A63-9B67-457E-B5DE-43EC2EE2231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85" name="Text Box 205">
          <a:extLst>
            <a:ext uri="{FF2B5EF4-FFF2-40B4-BE49-F238E27FC236}">
              <a16:creationId xmlns:a16="http://schemas.microsoft.com/office/drawing/2014/main" id="{C1B9C595-D359-4EFD-82B0-43E3D80A655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86" name="Text Box 204">
          <a:extLst>
            <a:ext uri="{FF2B5EF4-FFF2-40B4-BE49-F238E27FC236}">
              <a16:creationId xmlns:a16="http://schemas.microsoft.com/office/drawing/2014/main" id="{D8383387-BBD7-45BF-8650-A405108D472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87" name="Text Box 205">
          <a:extLst>
            <a:ext uri="{FF2B5EF4-FFF2-40B4-BE49-F238E27FC236}">
              <a16:creationId xmlns:a16="http://schemas.microsoft.com/office/drawing/2014/main" id="{A14145CB-3865-4DF6-9EB3-8ED546610AD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88" name="Text Box 204">
          <a:extLst>
            <a:ext uri="{FF2B5EF4-FFF2-40B4-BE49-F238E27FC236}">
              <a16:creationId xmlns:a16="http://schemas.microsoft.com/office/drawing/2014/main" id="{4EEF137B-6668-4279-815E-5002C34D1FF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89" name="Text Box 205">
          <a:extLst>
            <a:ext uri="{FF2B5EF4-FFF2-40B4-BE49-F238E27FC236}">
              <a16:creationId xmlns:a16="http://schemas.microsoft.com/office/drawing/2014/main" id="{43A211F2-B5E9-439C-9D5F-9C792DDDDAF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90" name="Text Box 204">
          <a:extLst>
            <a:ext uri="{FF2B5EF4-FFF2-40B4-BE49-F238E27FC236}">
              <a16:creationId xmlns:a16="http://schemas.microsoft.com/office/drawing/2014/main" id="{FADF0807-92F0-4755-A9BF-D703E3248A1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91" name="Text Box 205">
          <a:extLst>
            <a:ext uri="{FF2B5EF4-FFF2-40B4-BE49-F238E27FC236}">
              <a16:creationId xmlns:a16="http://schemas.microsoft.com/office/drawing/2014/main" id="{CD5D2BBF-DBA2-4EF3-BE37-491EABBB07A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92" name="Text Box 204">
          <a:extLst>
            <a:ext uri="{FF2B5EF4-FFF2-40B4-BE49-F238E27FC236}">
              <a16:creationId xmlns:a16="http://schemas.microsoft.com/office/drawing/2014/main" id="{7704C26E-0450-4251-9794-C6F0B6282A0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93" name="Text Box 205">
          <a:extLst>
            <a:ext uri="{FF2B5EF4-FFF2-40B4-BE49-F238E27FC236}">
              <a16:creationId xmlns:a16="http://schemas.microsoft.com/office/drawing/2014/main" id="{5FD58AF2-320D-4D3A-B0AA-E059530BB4A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94" name="Text Box 204">
          <a:extLst>
            <a:ext uri="{FF2B5EF4-FFF2-40B4-BE49-F238E27FC236}">
              <a16:creationId xmlns:a16="http://schemas.microsoft.com/office/drawing/2014/main" id="{C8EC2965-7E64-4D87-AD81-BB150055C65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95" name="Text Box 205">
          <a:extLst>
            <a:ext uri="{FF2B5EF4-FFF2-40B4-BE49-F238E27FC236}">
              <a16:creationId xmlns:a16="http://schemas.microsoft.com/office/drawing/2014/main" id="{BC5A404E-8659-4462-8E57-45ECD96EF51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96" name="Text Box 204">
          <a:extLst>
            <a:ext uri="{FF2B5EF4-FFF2-40B4-BE49-F238E27FC236}">
              <a16:creationId xmlns:a16="http://schemas.microsoft.com/office/drawing/2014/main" id="{EE59FC86-8C1F-463B-B5AA-239E1A058BC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97" name="Text Box 205">
          <a:extLst>
            <a:ext uri="{FF2B5EF4-FFF2-40B4-BE49-F238E27FC236}">
              <a16:creationId xmlns:a16="http://schemas.microsoft.com/office/drawing/2014/main" id="{A8B593FC-019A-42E4-BA39-96F4C809CDF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98" name="Text Box 204">
          <a:extLst>
            <a:ext uri="{FF2B5EF4-FFF2-40B4-BE49-F238E27FC236}">
              <a16:creationId xmlns:a16="http://schemas.microsoft.com/office/drawing/2014/main" id="{522DAAD5-DB9E-4131-AD1A-D89D3BDC3BB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99" name="Text Box 205">
          <a:extLst>
            <a:ext uri="{FF2B5EF4-FFF2-40B4-BE49-F238E27FC236}">
              <a16:creationId xmlns:a16="http://schemas.microsoft.com/office/drawing/2014/main" id="{A0CD836B-D9CD-4D32-AF97-2D70F3730A9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00" name="Text Box 204">
          <a:extLst>
            <a:ext uri="{FF2B5EF4-FFF2-40B4-BE49-F238E27FC236}">
              <a16:creationId xmlns:a16="http://schemas.microsoft.com/office/drawing/2014/main" id="{3C6E822F-F2E1-43FC-AC99-C7D74CA99E8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01" name="Text Box 205">
          <a:extLst>
            <a:ext uri="{FF2B5EF4-FFF2-40B4-BE49-F238E27FC236}">
              <a16:creationId xmlns:a16="http://schemas.microsoft.com/office/drawing/2014/main" id="{B2F57DF4-C740-46A2-B416-3FAF16B1153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02" name="Text Box 204">
          <a:extLst>
            <a:ext uri="{FF2B5EF4-FFF2-40B4-BE49-F238E27FC236}">
              <a16:creationId xmlns:a16="http://schemas.microsoft.com/office/drawing/2014/main" id="{9E18C270-D5C5-41F7-8E55-93730B4B334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03" name="Text Box 205">
          <a:extLst>
            <a:ext uri="{FF2B5EF4-FFF2-40B4-BE49-F238E27FC236}">
              <a16:creationId xmlns:a16="http://schemas.microsoft.com/office/drawing/2014/main" id="{D0589F56-3259-4FB5-A926-AFF322BE4D5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04" name="Text Box 204">
          <a:extLst>
            <a:ext uri="{FF2B5EF4-FFF2-40B4-BE49-F238E27FC236}">
              <a16:creationId xmlns:a16="http://schemas.microsoft.com/office/drawing/2014/main" id="{4916774F-4400-4A20-9D0D-8341DF8FFAD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05" name="Text Box 205">
          <a:extLst>
            <a:ext uri="{FF2B5EF4-FFF2-40B4-BE49-F238E27FC236}">
              <a16:creationId xmlns:a16="http://schemas.microsoft.com/office/drawing/2014/main" id="{B09F1A91-6B5F-4FAC-906C-70C1FA0881D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06" name="Text Box 204">
          <a:extLst>
            <a:ext uri="{FF2B5EF4-FFF2-40B4-BE49-F238E27FC236}">
              <a16:creationId xmlns:a16="http://schemas.microsoft.com/office/drawing/2014/main" id="{20CC7721-65B7-42B7-8168-422EFB78931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07" name="Text Box 205">
          <a:extLst>
            <a:ext uri="{FF2B5EF4-FFF2-40B4-BE49-F238E27FC236}">
              <a16:creationId xmlns:a16="http://schemas.microsoft.com/office/drawing/2014/main" id="{6AAFD8A8-0BED-40F0-8D76-7C8931E90AB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08" name="Text Box 204">
          <a:extLst>
            <a:ext uri="{FF2B5EF4-FFF2-40B4-BE49-F238E27FC236}">
              <a16:creationId xmlns:a16="http://schemas.microsoft.com/office/drawing/2014/main" id="{19202ADE-7F76-4C72-B961-94A4F21566D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09" name="Text Box 205">
          <a:extLst>
            <a:ext uri="{FF2B5EF4-FFF2-40B4-BE49-F238E27FC236}">
              <a16:creationId xmlns:a16="http://schemas.microsoft.com/office/drawing/2014/main" id="{40F52EE3-F84F-4D28-8692-4A1DD5AC213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10" name="Text Box 204">
          <a:extLst>
            <a:ext uri="{FF2B5EF4-FFF2-40B4-BE49-F238E27FC236}">
              <a16:creationId xmlns:a16="http://schemas.microsoft.com/office/drawing/2014/main" id="{85666E55-58FE-4652-AB06-2782E287460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11" name="Text Box 205">
          <a:extLst>
            <a:ext uri="{FF2B5EF4-FFF2-40B4-BE49-F238E27FC236}">
              <a16:creationId xmlns:a16="http://schemas.microsoft.com/office/drawing/2014/main" id="{D598099C-0BAC-44E8-830E-15A7D863A3B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12" name="Text Box 204">
          <a:extLst>
            <a:ext uri="{FF2B5EF4-FFF2-40B4-BE49-F238E27FC236}">
              <a16:creationId xmlns:a16="http://schemas.microsoft.com/office/drawing/2014/main" id="{D6FC12B9-5F0B-4112-B7AE-EFFD1EA4D98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13" name="Text Box 205">
          <a:extLst>
            <a:ext uri="{FF2B5EF4-FFF2-40B4-BE49-F238E27FC236}">
              <a16:creationId xmlns:a16="http://schemas.microsoft.com/office/drawing/2014/main" id="{EAC4217D-02B7-47F1-9B85-65E549DE395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14" name="Text Box 204">
          <a:extLst>
            <a:ext uri="{FF2B5EF4-FFF2-40B4-BE49-F238E27FC236}">
              <a16:creationId xmlns:a16="http://schemas.microsoft.com/office/drawing/2014/main" id="{7F3796DB-5FB3-4FC4-8AA9-3B41D2ECB91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15" name="Text Box 205">
          <a:extLst>
            <a:ext uri="{FF2B5EF4-FFF2-40B4-BE49-F238E27FC236}">
              <a16:creationId xmlns:a16="http://schemas.microsoft.com/office/drawing/2014/main" id="{E4E3EC04-7886-4979-BDA0-7254A939BD1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16" name="Text Box 204">
          <a:extLst>
            <a:ext uri="{FF2B5EF4-FFF2-40B4-BE49-F238E27FC236}">
              <a16:creationId xmlns:a16="http://schemas.microsoft.com/office/drawing/2014/main" id="{0760F070-100E-423A-BAE9-0234DD883EF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17" name="Text Box 205">
          <a:extLst>
            <a:ext uri="{FF2B5EF4-FFF2-40B4-BE49-F238E27FC236}">
              <a16:creationId xmlns:a16="http://schemas.microsoft.com/office/drawing/2014/main" id="{4720F7EB-C736-44B7-A373-F5E1D438094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18" name="Text Box 204">
          <a:extLst>
            <a:ext uri="{FF2B5EF4-FFF2-40B4-BE49-F238E27FC236}">
              <a16:creationId xmlns:a16="http://schemas.microsoft.com/office/drawing/2014/main" id="{C26C82DC-3869-40CE-97D4-8C4C1E6D704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19" name="Text Box 205">
          <a:extLst>
            <a:ext uri="{FF2B5EF4-FFF2-40B4-BE49-F238E27FC236}">
              <a16:creationId xmlns:a16="http://schemas.microsoft.com/office/drawing/2014/main" id="{B8362EC4-7CA2-4A9D-8A8A-0A522782A04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20" name="Text Box 204">
          <a:extLst>
            <a:ext uri="{FF2B5EF4-FFF2-40B4-BE49-F238E27FC236}">
              <a16:creationId xmlns:a16="http://schemas.microsoft.com/office/drawing/2014/main" id="{DC87F4DF-1474-4C07-9E97-A83A2971246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21" name="Text Box 205">
          <a:extLst>
            <a:ext uri="{FF2B5EF4-FFF2-40B4-BE49-F238E27FC236}">
              <a16:creationId xmlns:a16="http://schemas.microsoft.com/office/drawing/2014/main" id="{E1331DC8-612A-4C49-9A8C-1F66AA8564E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22" name="Text Box 204">
          <a:extLst>
            <a:ext uri="{FF2B5EF4-FFF2-40B4-BE49-F238E27FC236}">
              <a16:creationId xmlns:a16="http://schemas.microsoft.com/office/drawing/2014/main" id="{F669A6DB-A342-47DD-8092-0B388F0FE36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23" name="Text Box 205">
          <a:extLst>
            <a:ext uri="{FF2B5EF4-FFF2-40B4-BE49-F238E27FC236}">
              <a16:creationId xmlns:a16="http://schemas.microsoft.com/office/drawing/2014/main" id="{4E6560CC-BDBD-4E1C-BA4C-0321FC27497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24" name="Text Box 204">
          <a:extLst>
            <a:ext uri="{FF2B5EF4-FFF2-40B4-BE49-F238E27FC236}">
              <a16:creationId xmlns:a16="http://schemas.microsoft.com/office/drawing/2014/main" id="{67EF21C0-24B5-4FB7-8DC2-2C9401D1093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25" name="Text Box 205">
          <a:extLst>
            <a:ext uri="{FF2B5EF4-FFF2-40B4-BE49-F238E27FC236}">
              <a16:creationId xmlns:a16="http://schemas.microsoft.com/office/drawing/2014/main" id="{5C237D40-FADE-4E00-84B1-0C9DA98751F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26" name="Text Box 204">
          <a:extLst>
            <a:ext uri="{FF2B5EF4-FFF2-40B4-BE49-F238E27FC236}">
              <a16:creationId xmlns:a16="http://schemas.microsoft.com/office/drawing/2014/main" id="{08AA105B-E788-4ABF-A817-AC113AF932A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27" name="Text Box 205">
          <a:extLst>
            <a:ext uri="{FF2B5EF4-FFF2-40B4-BE49-F238E27FC236}">
              <a16:creationId xmlns:a16="http://schemas.microsoft.com/office/drawing/2014/main" id="{DC6DE0D8-3C4B-45B2-8AEF-157EB49B123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28" name="Text Box 204">
          <a:extLst>
            <a:ext uri="{FF2B5EF4-FFF2-40B4-BE49-F238E27FC236}">
              <a16:creationId xmlns:a16="http://schemas.microsoft.com/office/drawing/2014/main" id="{EE1B594D-3BAF-405C-8BD0-F7211CA600E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29" name="Text Box 205">
          <a:extLst>
            <a:ext uri="{FF2B5EF4-FFF2-40B4-BE49-F238E27FC236}">
              <a16:creationId xmlns:a16="http://schemas.microsoft.com/office/drawing/2014/main" id="{395E29C7-7B43-42C6-9C0C-5CD29867766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30" name="Text Box 204">
          <a:extLst>
            <a:ext uri="{FF2B5EF4-FFF2-40B4-BE49-F238E27FC236}">
              <a16:creationId xmlns:a16="http://schemas.microsoft.com/office/drawing/2014/main" id="{9502A497-6A0D-45AE-9423-2A01B97DA62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31" name="Text Box 205">
          <a:extLst>
            <a:ext uri="{FF2B5EF4-FFF2-40B4-BE49-F238E27FC236}">
              <a16:creationId xmlns:a16="http://schemas.microsoft.com/office/drawing/2014/main" id="{6841CF9F-8858-4D04-8DD1-E35FD6224EF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32" name="Text Box 204">
          <a:extLst>
            <a:ext uri="{FF2B5EF4-FFF2-40B4-BE49-F238E27FC236}">
              <a16:creationId xmlns:a16="http://schemas.microsoft.com/office/drawing/2014/main" id="{AA5DA54B-B6B1-4603-BA32-C6986C2B2EF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33" name="Text Box 205">
          <a:extLst>
            <a:ext uri="{FF2B5EF4-FFF2-40B4-BE49-F238E27FC236}">
              <a16:creationId xmlns:a16="http://schemas.microsoft.com/office/drawing/2014/main" id="{B3C94D46-5CE9-48C3-9844-CBBCF2BECF8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34" name="Text Box 204">
          <a:extLst>
            <a:ext uri="{FF2B5EF4-FFF2-40B4-BE49-F238E27FC236}">
              <a16:creationId xmlns:a16="http://schemas.microsoft.com/office/drawing/2014/main" id="{CE2A8B96-6C85-48D4-A1A5-2D9DE996A13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35" name="Text Box 205">
          <a:extLst>
            <a:ext uri="{FF2B5EF4-FFF2-40B4-BE49-F238E27FC236}">
              <a16:creationId xmlns:a16="http://schemas.microsoft.com/office/drawing/2014/main" id="{929D12C3-23D2-4411-899B-FF60DE2C7DC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36" name="Text Box 204">
          <a:extLst>
            <a:ext uri="{FF2B5EF4-FFF2-40B4-BE49-F238E27FC236}">
              <a16:creationId xmlns:a16="http://schemas.microsoft.com/office/drawing/2014/main" id="{F209BAE5-7703-4A0B-A186-2151BF4DCC9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37" name="Text Box 205">
          <a:extLst>
            <a:ext uri="{FF2B5EF4-FFF2-40B4-BE49-F238E27FC236}">
              <a16:creationId xmlns:a16="http://schemas.microsoft.com/office/drawing/2014/main" id="{B3E9E394-1C2D-4876-A511-7572C9D3ED4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38" name="Text Box 204">
          <a:extLst>
            <a:ext uri="{FF2B5EF4-FFF2-40B4-BE49-F238E27FC236}">
              <a16:creationId xmlns:a16="http://schemas.microsoft.com/office/drawing/2014/main" id="{C0616563-568E-48FE-8260-9F795E8A217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39" name="Text Box 205">
          <a:extLst>
            <a:ext uri="{FF2B5EF4-FFF2-40B4-BE49-F238E27FC236}">
              <a16:creationId xmlns:a16="http://schemas.microsoft.com/office/drawing/2014/main" id="{FC46C037-99D6-486B-A7B4-E479E1A9FEA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40" name="Text Box 204">
          <a:extLst>
            <a:ext uri="{FF2B5EF4-FFF2-40B4-BE49-F238E27FC236}">
              <a16:creationId xmlns:a16="http://schemas.microsoft.com/office/drawing/2014/main" id="{F5407659-48C5-4F3F-884E-96AD573033D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41" name="Text Box 205">
          <a:extLst>
            <a:ext uri="{FF2B5EF4-FFF2-40B4-BE49-F238E27FC236}">
              <a16:creationId xmlns:a16="http://schemas.microsoft.com/office/drawing/2014/main" id="{F51E0B4C-78C8-495B-B1D2-7C0C5D7D96B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42" name="Text Box 204">
          <a:extLst>
            <a:ext uri="{FF2B5EF4-FFF2-40B4-BE49-F238E27FC236}">
              <a16:creationId xmlns:a16="http://schemas.microsoft.com/office/drawing/2014/main" id="{A9094EE9-ACDB-4803-8A05-58F4F1ACD60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43" name="Text Box 205">
          <a:extLst>
            <a:ext uri="{FF2B5EF4-FFF2-40B4-BE49-F238E27FC236}">
              <a16:creationId xmlns:a16="http://schemas.microsoft.com/office/drawing/2014/main" id="{1E095348-79B2-4803-8786-D08C61EDC72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44" name="Text Box 204">
          <a:extLst>
            <a:ext uri="{FF2B5EF4-FFF2-40B4-BE49-F238E27FC236}">
              <a16:creationId xmlns:a16="http://schemas.microsoft.com/office/drawing/2014/main" id="{CD73164C-6F51-4BAC-8A80-EFB50CF62DD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45" name="Text Box 205">
          <a:extLst>
            <a:ext uri="{FF2B5EF4-FFF2-40B4-BE49-F238E27FC236}">
              <a16:creationId xmlns:a16="http://schemas.microsoft.com/office/drawing/2014/main" id="{5B4D6EB7-975A-40FF-A426-7272E5BA428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46" name="Text Box 204">
          <a:extLst>
            <a:ext uri="{FF2B5EF4-FFF2-40B4-BE49-F238E27FC236}">
              <a16:creationId xmlns:a16="http://schemas.microsoft.com/office/drawing/2014/main" id="{FF5069DF-7DD6-4ADF-B3C2-0B4CD952A69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47" name="Text Box 205">
          <a:extLst>
            <a:ext uri="{FF2B5EF4-FFF2-40B4-BE49-F238E27FC236}">
              <a16:creationId xmlns:a16="http://schemas.microsoft.com/office/drawing/2014/main" id="{BA66F5E4-0E50-48E3-B44A-50903464EAE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48" name="Text Box 204">
          <a:extLst>
            <a:ext uri="{FF2B5EF4-FFF2-40B4-BE49-F238E27FC236}">
              <a16:creationId xmlns:a16="http://schemas.microsoft.com/office/drawing/2014/main" id="{F2E45472-5640-49BA-89DE-A98B4048542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49" name="Text Box 205">
          <a:extLst>
            <a:ext uri="{FF2B5EF4-FFF2-40B4-BE49-F238E27FC236}">
              <a16:creationId xmlns:a16="http://schemas.microsoft.com/office/drawing/2014/main" id="{84E47BCF-7874-498E-A101-9F927524C97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50" name="Text Box 204">
          <a:extLst>
            <a:ext uri="{FF2B5EF4-FFF2-40B4-BE49-F238E27FC236}">
              <a16:creationId xmlns:a16="http://schemas.microsoft.com/office/drawing/2014/main" id="{233DA261-DB07-4621-ADB8-6F0752083D8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51" name="Text Box 205">
          <a:extLst>
            <a:ext uri="{FF2B5EF4-FFF2-40B4-BE49-F238E27FC236}">
              <a16:creationId xmlns:a16="http://schemas.microsoft.com/office/drawing/2014/main" id="{E83FCB02-736C-4C19-8E47-316826A69C5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52" name="Text Box 204">
          <a:extLst>
            <a:ext uri="{FF2B5EF4-FFF2-40B4-BE49-F238E27FC236}">
              <a16:creationId xmlns:a16="http://schemas.microsoft.com/office/drawing/2014/main" id="{3C655A88-3179-4C87-B615-F7669D70AC9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53" name="Text Box 205">
          <a:extLst>
            <a:ext uri="{FF2B5EF4-FFF2-40B4-BE49-F238E27FC236}">
              <a16:creationId xmlns:a16="http://schemas.microsoft.com/office/drawing/2014/main" id="{67E7EE61-FCA8-4851-9099-36090F0E617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54" name="Text Box 204">
          <a:extLst>
            <a:ext uri="{FF2B5EF4-FFF2-40B4-BE49-F238E27FC236}">
              <a16:creationId xmlns:a16="http://schemas.microsoft.com/office/drawing/2014/main" id="{AEB1E60B-9B60-4F21-BEB7-0FE422E1C07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55" name="Text Box 205">
          <a:extLst>
            <a:ext uri="{FF2B5EF4-FFF2-40B4-BE49-F238E27FC236}">
              <a16:creationId xmlns:a16="http://schemas.microsoft.com/office/drawing/2014/main" id="{A9AB4198-6D52-40EF-9F23-30005CB3DF9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56" name="Text Box 204">
          <a:extLst>
            <a:ext uri="{FF2B5EF4-FFF2-40B4-BE49-F238E27FC236}">
              <a16:creationId xmlns:a16="http://schemas.microsoft.com/office/drawing/2014/main" id="{6467A76B-ADC4-42CE-A410-86CCA7E74D5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57" name="Text Box 205">
          <a:extLst>
            <a:ext uri="{FF2B5EF4-FFF2-40B4-BE49-F238E27FC236}">
              <a16:creationId xmlns:a16="http://schemas.microsoft.com/office/drawing/2014/main" id="{F7242C14-C1A1-42B2-944B-451AD6E67DB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58" name="Text Box 204">
          <a:extLst>
            <a:ext uri="{FF2B5EF4-FFF2-40B4-BE49-F238E27FC236}">
              <a16:creationId xmlns:a16="http://schemas.microsoft.com/office/drawing/2014/main" id="{E8D522CC-C736-4666-A499-E784D798A00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59" name="Text Box 205">
          <a:extLst>
            <a:ext uri="{FF2B5EF4-FFF2-40B4-BE49-F238E27FC236}">
              <a16:creationId xmlns:a16="http://schemas.microsoft.com/office/drawing/2014/main" id="{E42CABA7-6F46-4DC1-A4D5-3FCE7AEF102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60" name="Text Box 204">
          <a:extLst>
            <a:ext uri="{FF2B5EF4-FFF2-40B4-BE49-F238E27FC236}">
              <a16:creationId xmlns:a16="http://schemas.microsoft.com/office/drawing/2014/main" id="{CB5220A9-ED68-4E4F-9602-822C53973CD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61" name="Text Box 205">
          <a:extLst>
            <a:ext uri="{FF2B5EF4-FFF2-40B4-BE49-F238E27FC236}">
              <a16:creationId xmlns:a16="http://schemas.microsoft.com/office/drawing/2014/main" id="{89F2E1D2-25C4-44B2-ACFB-D6783CBC46C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62" name="Text Box 204">
          <a:extLst>
            <a:ext uri="{FF2B5EF4-FFF2-40B4-BE49-F238E27FC236}">
              <a16:creationId xmlns:a16="http://schemas.microsoft.com/office/drawing/2014/main" id="{8ABA7871-9C1A-4AB4-88EC-E1523E5CABA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63" name="Text Box 205">
          <a:extLst>
            <a:ext uri="{FF2B5EF4-FFF2-40B4-BE49-F238E27FC236}">
              <a16:creationId xmlns:a16="http://schemas.microsoft.com/office/drawing/2014/main" id="{40079AB8-5872-4B6F-8D26-6A1E7AF3812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64" name="Text Box 204">
          <a:extLst>
            <a:ext uri="{FF2B5EF4-FFF2-40B4-BE49-F238E27FC236}">
              <a16:creationId xmlns:a16="http://schemas.microsoft.com/office/drawing/2014/main" id="{CB19F982-0E32-4A50-BD65-05F55DEA976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65" name="Text Box 205">
          <a:extLst>
            <a:ext uri="{FF2B5EF4-FFF2-40B4-BE49-F238E27FC236}">
              <a16:creationId xmlns:a16="http://schemas.microsoft.com/office/drawing/2014/main" id="{6E495243-9942-4A50-9D4F-7D4C5598A22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66" name="Text Box 204">
          <a:extLst>
            <a:ext uri="{FF2B5EF4-FFF2-40B4-BE49-F238E27FC236}">
              <a16:creationId xmlns:a16="http://schemas.microsoft.com/office/drawing/2014/main" id="{2FF93A1C-F117-4FD9-9954-70DEA16D115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67" name="Text Box 205">
          <a:extLst>
            <a:ext uri="{FF2B5EF4-FFF2-40B4-BE49-F238E27FC236}">
              <a16:creationId xmlns:a16="http://schemas.microsoft.com/office/drawing/2014/main" id="{347DB086-7C53-437F-899F-56288E73171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68" name="Text Box 204">
          <a:extLst>
            <a:ext uri="{FF2B5EF4-FFF2-40B4-BE49-F238E27FC236}">
              <a16:creationId xmlns:a16="http://schemas.microsoft.com/office/drawing/2014/main" id="{D344AB1E-6A20-4FF7-99E7-DB40FE4FF47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69" name="Text Box 205">
          <a:extLst>
            <a:ext uri="{FF2B5EF4-FFF2-40B4-BE49-F238E27FC236}">
              <a16:creationId xmlns:a16="http://schemas.microsoft.com/office/drawing/2014/main" id="{A8B3C375-48E0-47AC-8FEE-8C3B5E4BA15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70" name="Text Box 204">
          <a:extLst>
            <a:ext uri="{FF2B5EF4-FFF2-40B4-BE49-F238E27FC236}">
              <a16:creationId xmlns:a16="http://schemas.microsoft.com/office/drawing/2014/main" id="{DE1C7CAD-7E7E-436E-BA3F-221521C55DB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71" name="Text Box 205">
          <a:extLst>
            <a:ext uri="{FF2B5EF4-FFF2-40B4-BE49-F238E27FC236}">
              <a16:creationId xmlns:a16="http://schemas.microsoft.com/office/drawing/2014/main" id="{90419EA6-8ABF-4693-BB87-8F922672034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72" name="Text Box 204">
          <a:extLst>
            <a:ext uri="{FF2B5EF4-FFF2-40B4-BE49-F238E27FC236}">
              <a16:creationId xmlns:a16="http://schemas.microsoft.com/office/drawing/2014/main" id="{F31A2342-CC37-4032-8E03-DB87BFABD08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73" name="Text Box 205">
          <a:extLst>
            <a:ext uri="{FF2B5EF4-FFF2-40B4-BE49-F238E27FC236}">
              <a16:creationId xmlns:a16="http://schemas.microsoft.com/office/drawing/2014/main" id="{92363BA5-7A96-4099-8A5C-792F6277CA1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74" name="Text Box 204">
          <a:extLst>
            <a:ext uri="{FF2B5EF4-FFF2-40B4-BE49-F238E27FC236}">
              <a16:creationId xmlns:a16="http://schemas.microsoft.com/office/drawing/2014/main" id="{DA5A6450-3668-4997-854C-1FBAD502BD9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75" name="Text Box 205">
          <a:extLst>
            <a:ext uri="{FF2B5EF4-FFF2-40B4-BE49-F238E27FC236}">
              <a16:creationId xmlns:a16="http://schemas.microsoft.com/office/drawing/2014/main" id="{0396578E-C7E0-4E7E-BA30-5212BB1E076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76" name="Text Box 204">
          <a:extLst>
            <a:ext uri="{FF2B5EF4-FFF2-40B4-BE49-F238E27FC236}">
              <a16:creationId xmlns:a16="http://schemas.microsoft.com/office/drawing/2014/main" id="{8868797D-8C31-47DA-9425-E5CCD24A5EB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77" name="Text Box 205">
          <a:extLst>
            <a:ext uri="{FF2B5EF4-FFF2-40B4-BE49-F238E27FC236}">
              <a16:creationId xmlns:a16="http://schemas.microsoft.com/office/drawing/2014/main" id="{DA8EF26C-E429-491A-80DA-B3E91CA4252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78" name="Text Box 204">
          <a:extLst>
            <a:ext uri="{FF2B5EF4-FFF2-40B4-BE49-F238E27FC236}">
              <a16:creationId xmlns:a16="http://schemas.microsoft.com/office/drawing/2014/main" id="{718E81BD-11F4-4296-AEA1-97ADAE72D4F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79" name="Text Box 205">
          <a:extLst>
            <a:ext uri="{FF2B5EF4-FFF2-40B4-BE49-F238E27FC236}">
              <a16:creationId xmlns:a16="http://schemas.microsoft.com/office/drawing/2014/main" id="{472CEF83-B019-4E98-A956-60DD9B52DE2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80" name="Text Box 204">
          <a:extLst>
            <a:ext uri="{FF2B5EF4-FFF2-40B4-BE49-F238E27FC236}">
              <a16:creationId xmlns:a16="http://schemas.microsoft.com/office/drawing/2014/main" id="{13BD4289-A693-4C2C-A112-44726257C33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81" name="Text Box 205">
          <a:extLst>
            <a:ext uri="{FF2B5EF4-FFF2-40B4-BE49-F238E27FC236}">
              <a16:creationId xmlns:a16="http://schemas.microsoft.com/office/drawing/2014/main" id="{858EDF5C-70C4-4A5E-AF51-B44C2869153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82" name="Text Box 204">
          <a:extLst>
            <a:ext uri="{FF2B5EF4-FFF2-40B4-BE49-F238E27FC236}">
              <a16:creationId xmlns:a16="http://schemas.microsoft.com/office/drawing/2014/main" id="{BB3A1595-E11B-46EC-A521-84351372D75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83" name="Text Box 205">
          <a:extLst>
            <a:ext uri="{FF2B5EF4-FFF2-40B4-BE49-F238E27FC236}">
              <a16:creationId xmlns:a16="http://schemas.microsoft.com/office/drawing/2014/main" id="{8654DD78-6C03-4A00-9334-FD32CEAD7D3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84" name="Text Box 204">
          <a:extLst>
            <a:ext uri="{FF2B5EF4-FFF2-40B4-BE49-F238E27FC236}">
              <a16:creationId xmlns:a16="http://schemas.microsoft.com/office/drawing/2014/main" id="{9C3E241D-4DFA-4F20-8CC1-5099F1D2894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85" name="Text Box 205">
          <a:extLst>
            <a:ext uri="{FF2B5EF4-FFF2-40B4-BE49-F238E27FC236}">
              <a16:creationId xmlns:a16="http://schemas.microsoft.com/office/drawing/2014/main" id="{9BDB59EF-4C05-4FCF-B423-15E6A3632C1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86" name="Text Box 204">
          <a:extLst>
            <a:ext uri="{FF2B5EF4-FFF2-40B4-BE49-F238E27FC236}">
              <a16:creationId xmlns:a16="http://schemas.microsoft.com/office/drawing/2014/main" id="{4709A8CE-B02F-4778-A4DF-391581467E3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87" name="Text Box 205">
          <a:extLst>
            <a:ext uri="{FF2B5EF4-FFF2-40B4-BE49-F238E27FC236}">
              <a16:creationId xmlns:a16="http://schemas.microsoft.com/office/drawing/2014/main" id="{BCC423C0-B91A-4C10-84B6-5126205217C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88" name="Text Box 204">
          <a:extLst>
            <a:ext uri="{FF2B5EF4-FFF2-40B4-BE49-F238E27FC236}">
              <a16:creationId xmlns:a16="http://schemas.microsoft.com/office/drawing/2014/main" id="{3CB9286E-1BC6-41B3-A327-EEB81CCE135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89" name="Text Box 205">
          <a:extLst>
            <a:ext uri="{FF2B5EF4-FFF2-40B4-BE49-F238E27FC236}">
              <a16:creationId xmlns:a16="http://schemas.microsoft.com/office/drawing/2014/main" id="{68F74904-1D1F-4FE6-A49B-F17924B0EE9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90" name="Text Box 204">
          <a:extLst>
            <a:ext uri="{FF2B5EF4-FFF2-40B4-BE49-F238E27FC236}">
              <a16:creationId xmlns:a16="http://schemas.microsoft.com/office/drawing/2014/main" id="{16ABFE15-FF87-480B-808E-9DB20EFD0C2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91" name="Text Box 205">
          <a:extLst>
            <a:ext uri="{FF2B5EF4-FFF2-40B4-BE49-F238E27FC236}">
              <a16:creationId xmlns:a16="http://schemas.microsoft.com/office/drawing/2014/main" id="{8928F1F1-0C9F-4D36-A4F8-AAC3FFBF885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92" name="Text Box 204">
          <a:extLst>
            <a:ext uri="{FF2B5EF4-FFF2-40B4-BE49-F238E27FC236}">
              <a16:creationId xmlns:a16="http://schemas.microsoft.com/office/drawing/2014/main" id="{C2F605B2-BB02-4941-AC4A-DD71D5B0D7C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93" name="Text Box 205">
          <a:extLst>
            <a:ext uri="{FF2B5EF4-FFF2-40B4-BE49-F238E27FC236}">
              <a16:creationId xmlns:a16="http://schemas.microsoft.com/office/drawing/2014/main" id="{5B7B5726-80C6-4089-B53F-25F1F5CF0E3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94" name="Text Box 204">
          <a:extLst>
            <a:ext uri="{FF2B5EF4-FFF2-40B4-BE49-F238E27FC236}">
              <a16:creationId xmlns:a16="http://schemas.microsoft.com/office/drawing/2014/main" id="{07FAD434-AD8E-4FB9-BCDD-4F356681D75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95" name="Text Box 205">
          <a:extLst>
            <a:ext uri="{FF2B5EF4-FFF2-40B4-BE49-F238E27FC236}">
              <a16:creationId xmlns:a16="http://schemas.microsoft.com/office/drawing/2014/main" id="{2981FADE-FB2B-4EEB-93C5-CF4A605E2DE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96" name="Text Box 204">
          <a:extLst>
            <a:ext uri="{FF2B5EF4-FFF2-40B4-BE49-F238E27FC236}">
              <a16:creationId xmlns:a16="http://schemas.microsoft.com/office/drawing/2014/main" id="{BEE71A8F-8F7A-427B-A840-DB9C9D57E8E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97" name="Text Box 205">
          <a:extLst>
            <a:ext uri="{FF2B5EF4-FFF2-40B4-BE49-F238E27FC236}">
              <a16:creationId xmlns:a16="http://schemas.microsoft.com/office/drawing/2014/main" id="{5ECC494F-3561-46B7-82A1-2A20CD21240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98" name="Text Box 204">
          <a:extLst>
            <a:ext uri="{FF2B5EF4-FFF2-40B4-BE49-F238E27FC236}">
              <a16:creationId xmlns:a16="http://schemas.microsoft.com/office/drawing/2014/main" id="{FD347ED6-CAF4-4437-9002-1A08DC86B72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299" name="Text Box 205">
          <a:extLst>
            <a:ext uri="{FF2B5EF4-FFF2-40B4-BE49-F238E27FC236}">
              <a16:creationId xmlns:a16="http://schemas.microsoft.com/office/drawing/2014/main" id="{985808BA-0D2C-4C25-A9A1-F7FBAE19275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00" name="Text Box 204">
          <a:extLst>
            <a:ext uri="{FF2B5EF4-FFF2-40B4-BE49-F238E27FC236}">
              <a16:creationId xmlns:a16="http://schemas.microsoft.com/office/drawing/2014/main" id="{0E265DA5-C964-462D-815B-8211478039F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01" name="Text Box 205">
          <a:extLst>
            <a:ext uri="{FF2B5EF4-FFF2-40B4-BE49-F238E27FC236}">
              <a16:creationId xmlns:a16="http://schemas.microsoft.com/office/drawing/2014/main" id="{8CE5097E-8E44-4516-92B1-3214A51D5DB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02" name="Text Box 204">
          <a:extLst>
            <a:ext uri="{FF2B5EF4-FFF2-40B4-BE49-F238E27FC236}">
              <a16:creationId xmlns:a16="http://schemas.microsoft.com/office/drawing/2014/main" id="{8A7E20C4-1D5C-4A50-9219-24C61F1C7B2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03" name="Text Box 205">
          <a:extLst>
            <a:ext uri="{FF2B5EF4-FFF2-40B4-BE49-F238E27FC236}">
              <a16:creationId xmlns:a16="http://schemas.microsoft.com/office/drawing/2014/main" id="{9A00CE60-EDFE-4A82-8360-D845BC4E4E1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04" name="Text Box 204">
          <a:extLst>
            <a:ext uri="{FF2B5EF4-FFF2-40B4-BE49-F238E27FC236}">
              <a16:creationId xmlns:a16="http://schemas.microsoft.com/office/drawing/2014/main" id="{63E5EBD3-1520-469F-B677-01E44568776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05" name="Text Box 205">
          <a:extLst>
            <a:ext uri="{FF2B5EF4-FFF2-40B4-BE49-F238E27FC236}">
              <a16:creationId xmlns:a16="http://schemas.microsoft.com/office/drawing/2014/main" id="{128D5363-9D4F-46B3-A71E-28448C36CF2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06" name="Text Box 204">
          <a:extLst>
            <a:ext uri="{FF2B5EF4-FFF2-40B4-BE49-F238E27FC236}">
              <a16:creationId xmlns:a16="http://schemas.microsoft.com/office/drawing/2014/main" id="{01A7A117-6866-42DD-B973-076E0B4A6CC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07" name="Text Box 205">
          <a:extLst>
            <a:ext uri="{FF2B5EF4-FFF2-40B4-BE49-F238E27FC236}">
              <a16:creationId xmlns:a16="http://schemas.microsoft.com/office/drawing/2014/main" id="{EEC8DAAF-3ADD-40D3-B5A4-9A20C16C3E1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08" name="Text Box 204">
          <a:extLst>
            <a:ext uri="{FF2B5EF4-FFF2-40B4-BE49-F238E27FC236}">
              <a16:creationId xmlns:a16="http://schemas.microsoft.com/office/drawing/2014/main" id="{7F8C41B9-56B3-4ABE-AF28-294111F1CF0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09" name="Text Box 205">
          <a:extLst>
            <a:ext uri="{FF2B5EF4-FFF2-40B4-BE49-F238E27FC236}">
              <a16:creationId xmlns:a16="http://schemas.microsoft.com/office/drawing/2014/main" id="{28724D73-56CE-4210-B47F-EAB6C226C7A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10" name="Text Box 204">
          <a:extLst>
            <a:ext uri="{FF2B5EF4-FFF2-40B4-BE49-F238E27FC236}">
              <a16:creationId xmlns:a16="http://schemas.microsoft.com/office/drawing/2014/main" id="{26C00AFC-9173-4AF0-A120-B3DA838D163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11" name="Text Box 205">
          <a:extLst>
            <a:ext uri="{FF2B5EF4-FFF2-40B4-BE49-F238E27FC236}">
              <a16:creationId xmlns:a16="http://schemas.microsoft.com/office/drawing/2014/main" id="{A838A522-1ABC-4217-B813-142AB997B5E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12" name="Text Box 204">
          <a:extLst>
            <a:ext uri="{FF2B5EF4-FFF2-40B4-BE49-F238E27FC236}">
              <a16:creationId xmlns:a16="http://schemas.microsoft.com/office/drawing/2014/main" id="{E41AAE65-227F-4B6A-A4AB-25BBFA3D07B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13" name="Text Box 205">
          <a:extLst>
            <a:ext uri="{FF2B5EF4-FFF2-40B4-BE49-F238E27FC236}">
              <a16:creationId xmlns:a16="http://schemas.microsoft.com/office/drawing/2014/main" id="{CE13FE8F-3613-4B50-8AD3-B9941C898B7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14" name="Text Box 204">
          <a:extLst>
            <a:ext uri="{FF2B5EF4-FFF2-40B4-BE49-F238E27FC236}">
              <a16:creationId xmlns:a16="http://schemas.microsoft.com/office/drawing/2014/main" id="{BC8EDF09-431A-4700-992D-6DF35ACF7A0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15" name="Text Box 205">
          <a:extLst>
            <a:ext uri="{FF2B5EF4-FFF2-40B4-BE49-F238E27FC236}">
              <a16:creationId xmlns:a16="http://schemas.microsoft.com/office/drawing/2014/main" id="{156137BD-794A-41A2-9977-AED9ECA3C01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16" name="Text Box 204">
          <a:extLst>
            <a:ext uri="{FF2B5EF4-FFF2-40B4-BE49-F238E27FC236}">
              <a16:creationId xmlns:a16="http://schemas.microsoft.com/office/drawing/2014/main" id="{544E3E6A-CA3E-4B9B-BC83-D388034179A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17" name="Text Box 205">
          <a:extLst>
            <a:ext uri="{FF2B5EF4-FFF2-40B4-BE49-F238E27FC236}">
              <a16:creationId xmlns:a16="http://schemas.microsoft.com/office/drawing/2014/main" id="{4867F29E-1BC2-4C53-8F68-AB2FD1C307E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18" name="Text Box 204">
          <a:extLst>
            <a:ext uri="{FF2B5EF4-FFF2-40B4-BE49-F238E27FC236}">
              <a16:creationId xmlns:a16="http://schemas.microsoft.com/office/drawing/2014/main" id="{51FF39F4-5703-4D25-851D-F2256DFBEA2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19" name="Text Box 205">
          <a:extLst>
            <a:ext uri="{FF2B5EF4-FFF2-40B4-BE49-F238E27FC236}">
              <a16:creationId xmlns:a16="http://schemas.microsoft.com/office/drawing/2014/main" id="{E905ED0E-E975-4B4F-807E-FB17271F519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20" name="Text Box 204">
          <a:extLst>
            <a:ext uri="{FF2B5EF4-FFF2-40B4-BE49-F238E27FC236}">
              <a16:creationId xmlns:a16="http://schemas.microsoft.com/office/drawing/2014/main" id="{DCC5286B-7304-4FE5-A350-0F60BF0A48E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21" name="Text Box 205">
          <a:extLst>
            <a:ext uri="{FF2B5EF4-FFF2-40B4-BE49-F238E27FC236}">
              <a16:creationId xmlns:a16="http://schemas.microsoft.com/office/drawing/2014/main" id="{A029614B-E53F-4050-B225-FA36FA8D0FC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22" name="Text Box 204">
          <a:extLst>
            <a:ext uri="{FF2B5EF4-FFF2-40B4-BE49-F238E27FC236}">
              <a16:creationId xmlns:a16="http://schemas.microsoft.com/office/drawing/2014/main" id="{6AE2731E-1379-4C4D-9C8F-29ECAD6BB52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23" name="Text Box 205">
          <a:extLst>
            <a:ext uri="{FF2B5EF4-FFF2-40B4-BE49-F238E27FC236}">
              <a16:creationId xmlns:a16="http://schemas.microsoft.com/office/drawing/2014/main" id="{6757EEF9-7D20-4D52-85EC-279F05C6E7F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24" name="Text Box 204">
          <a:extLst>
            <a:ext uri="{FF2B5EF4-FFF2-40B4-BE49-F238E27FC236}">
              <a16:creationId xmlns:a16="http://schemas.microsoft.com/office/drawing/2014/main" id="{7040D1C8-8A0E-4E3B-9D2E-6530364CF21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25" name="Text Box 205">
          <a:extLst>
            <a:ext uri="{FF2B5EF4-FFF2-40B4-BE49-F238E27FC236}">
              <a16:creationId xmlns:a16="http://schemas.microsoft.com/office/drawing/2014/main" id="{A0600587-36E6-488D-8486-1A946BD31F3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26" name="Text Box 204">
          <a:extLst>
            <a:ext uri="{FF2B5EF4-FFF2-40B4-BE49-F238E27FC236}">
              <a16:creationId xmlns:a16="http://schemas.microsoft.com/office/drawing/2014/main" id="{446D5632-8BF1-477A-9347-8B71C3AD0C9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27" name="Text Box 205">
          <a:extLst>
            <a:ext uri="{FF2B5EF4-FFF2-40B4-BE49-F238E27FC236}">
              <a16:creationId xmlns:a16="http://schemas.microsoft.com/office/drawing/2014/main" id="{67C276B4-5490-47E1-BC48-60A44B22448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28" name="Text Box 204">
          <a:extLst>
            <a:ext uri="{FF2B5EF4-FFF2-40B4-BE49-F238E27FC236}">
              <a16:creationId xmlns:a16="http://schemas.microsoft.com/office/drawing/2014/main" id="{83127914-2A3B-448D-8EF3-0D75C76F52D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29" name="Text Box 205">
          <a:extLst>
            <a:ext uri="{FF2B5EF4-FFF2-40B4-BE49-F238E27FC236}">
              <a16:creationId xmlns:a16="http://schemas.microsoft.com/office/drawing/2014/main" id="{DE216EC4-2C6B-4674-A63C-8807D749525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30" name="Text Box 204">
          <a:extLst>
            <a:ext uri="{FF2B5EF4-FFF2-40B4-BE49-F238E27FC236}">
              <a16:creationId xmlns:a16="http://schemas.microsoft.com/office/drawing/2014/main" id="{D11512E0-58A3-47D3-AAB2-FE2BA855E5A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31" name="Text Box 205">
          <a:extLst>
            <a:ext uri="{FF2B5EF4-FFF2-40B4-BE49-F238E27FC236}">
              <a16:creationId xmlns:a16="http://schemas.microsoft.com/office/drawing/2014/main" id="{C8FDF0FE-2BA4-46BD-A98F-76DB4C2F281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32" name="Text Box 204">
          <a:extLst>
            <a:ext uri="{FF2B5EF4-FFF2-40B4-BE49-F238E27FC236}">
              <a16:creationId xmlns:a16="http://schemas.microsoft.com/office/drawing/2014/main" id="{26A77758-9EAC-422B-9CEE-8995983B0BF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33" name="Text Box 205">
          <a:extLst>
            <a:ext uri="{FF2B5EF4-FFF2-40B4-BE49-F238E27FC236}">
              <a16:creationId xmlns:a16="http://schemas.microsoft.com/office/drawing/2014/main" id="{EE536DEB-2B49-4188-BC69-E62F2F1F116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34" name="Text Box 204">
          <a:extLst>
            <a:ext uri="{FF2B5EF4-FFF2-40B4-BE49-F238E27FC236}">
              <a16:creationId xmlns:a16="http://schemas.microsoft.com/office/drawing/2014/main" id="{E487A40D-1903-4037-8A13-3AF79D54178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35" name="Text Box 205">
          <a:extLst>
            <a:ext uri="{FF2B5EF4-FFF2-40B4-BE49-F238E27FC236}">
              <a16:creationId xmlns:a16="http://schemas.microsoft.com/office/drawing/2014/main" id="{2CC4DA97-F138-4F7E-80A0-A7CE39A84B7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36" name="Text Box 204">
          <a:extLst>
            <a:ext uri="{FF2B5EF4-FFF2-40B4-BE49-F238E27FC236}">
              <a16:creationId xmlns:a16="http://schemas.microsoft.com/office/drawing/2014/main" id="{460B0BA9-A1A0-4FED-AD66-D2E9128FE9A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37" name="Text Box 205">
          <a:extLst>
            <a:ext uri="{FF2B5EF4-FFF2-40B4-BE49-F238E27FC236}">
              <a16:creationId xmlns:a16="http://schemas.microsoft.com/office/drawing/2014/main" id="{5FBD111E-7943-4969-A733-F1C620F071E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38" name="Text Box 204">
          <a:extLst>
            <a:ext uri="{FF2B5EF4-FFF2-40B4-BE49-F238E27FC236}">
              <a16:creationId xmlns:a16="http://schemas.microsoft.com/office/drawing/2014/main" id="{344F4354-7BA3-44C3-B844-57910255515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39" name="Text Box 205">
          <a:extLst>
            <a:ext uri="{FF2B5EF4-FFF2-40B4-BE49-F238E27FC236}">
              <a16:creationId xmlns:a16="http://schemas.microsoft.com/office/drawing/2014/main" id="{FB2E33A2-5FA6-4C97-BC14-0A8E19C80B8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40" name="Text Box 204">
          <a:extLst>
            <a:ext uri="{FF2B5EF4-FFF2-40B4-BE49-F238E27FC236}">
              <a16:creationId xmlns:a16="http://schemas.microsoft.com/office/drawing/2014/main" id="{B98D79F0-7CC8-4B39-90AE-AA85F7DD75B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41" name="Text Box 205">
          <a:extLst>
            <a:ext uri="{FF2B5EF4-FFF2-40B4-BE49-F238E27FC236}">
              <a16:creationId xmlns:a16="http://schemas.microsoft.com/office/drawing/2014/main" id="{F71B7D48-69CC-4C4D-9D02-3440CA27D50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42" name="Text Box 204">
          <a:extLst>
            <a:ext uri="{FF2B5EF4-FFF2-40B4-BE49-F238E27FC236}">
              <a16:creationId xmlns:a16="http://schemas.microsoft.com/office/drawing/2014/main" id="{80C0A422-08C4-4DAE-8C85-72A6400322A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43" name="Text Box 205">
          <a:extLst>
            <a:ext uri="{FF2B5EF4-FFF2-40B4-BE49-F238E27FC236}">
              <a16:creationId xmlns:a16="http://schemas.microsoft.com/office/drawing/2014/main" id="{087E87F7-372B-421C-9ADC-2C43DCC57C7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44" name="Text Box 204">
          <a:extLst>
            <a:ext uri="{FF2B5EF4-FFF2-40B4-BE49-F238E27FC236}">
              <a16:creationId xmlns:a16="http://schemas.microsoft.com/office/drawing/2014/main" id="{75BC7000-8CDC-409C-ADA0-75872F4C0BC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45" name="Text Box 205">
          <a:extLst>
            <a:ext uri="{FF2B5EF4-FFF2-40B4-BE49-F238E27FC236}">
              <a16:creationId xmlns:a16="http://schemas.microsoft.com/office/drawing/2014/main" id="{9EF179AC-4901-422E-B35E-F0610C7A885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46" name="Text Box 204">
          <a:extLst>
            <a:ext uri="{FF2B5EF4-FFF2-40B4-BE49-F238E27FC236}">
              <a16:creationId xmlns:a16="http://schemas.microsoft.com/office/drawing/2014/main" id="{B1F6AB2D-5BF7-40A3-9B37-4F2CBAC4735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47" name="Text Box 205">
          <a:extLst>
            <a:ext uri="{FF2B5EF4-FFF2-40B4-BE49-F238E27FC236}">
              <a16:creationId xmlns:a16="http://schemas.microsoft.com/office/drawing/2014/main" id="{E0F14C07-CFE1-4D83-9CBC-A584D98834D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48" name="Text Box 204">
          <a:extLst>
            <a:ext uri="{FF2B5EF4-FFF2-40B4-BE49-F238E27FC236}">
              <a16:creationId xmlns:a16="http://schemas.microsoft.com/office/drawing/2014/main" id="{7990395C-1678-4666-A246-E9C765DBC6E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49" name="Text Box 205">
          <a:extLst>
            <a:ext uri="{FF2B5EF4-FFF2-40B4-BE49-F238E27FC236}">
              <a16:creationId xmlns:a16="http://schemas.microsoft.com/office/drawing/2014/main" id="{208586DC-C579-49DB-B22F-861A89B5968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50" name="Text Box 204">
          <a:extLst>
            <a:ext uri="{FF2B5EF4-FFF2-40B4-BE49-F238E27FC236}">
              <a16:creationId xmlns:a16="http://schemas.microsoft.com/office/drawing/2014/main" id="{91D93B9C-5B96-40A5-AA48-421C4B5FD7F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51" name="Text Box 205">
          <a:extLst>
            <a:ext uri="{FF2B5EF4-FFF2-40B4-BE49-F238E27FC236}">
              <a16:creationId xmlns:a16="http://schemas.microsoft.com/office/drawing/2014/main" id="{667E6497-7922-4116-B1F3-A7EA5ACD146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52" name="Text Box 204">
          <a:extLst>
            <a:ext uri="{FF2B5EF4-FFF2-40B4-BE49-F238E27FC236}">
              <a16:creationId xmlns:a16="http://schemas.microsoft.com/office/drawing/2014/main" id="{8747BF35-333E-48DD-8624-09040A912D2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53" name="Text Box 205">
          <a:extLst>
            <a:ext uri="{FF2B5EF4-FFF2-40B4-BE49-F238E27FC236}">
              <a16:creationId xmlns:a16="http://schemas.microsoft.com/office/drawing/2014/main" id="{C9F923ED-47AA-419C-8CA6-6D50AD8C56A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54" name="Text Box 204">
          <a:extLst>
            <a:ext uri="{FF2B5EF4-FFF2-40B4-BE49-F238E27FC236}">
              <a16:creationId xmlns:a16="http://schemas.microsoft.com/office/drawing/2014/main" id="{A55B9AB3-F82E-48EF-925C-800C625F7DC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55" name="Text Box 205">
          <a:extLst>
            <a:ext uri="{FF2B5EF4-FFF2-40B4-BE49-F238E27FC236}">
              <a16:creationId xmlns:a16="http://schemas.microsoft.com/office/drawing/2014/main" id="{3EB01951-1C61-47C0-898F-8FDCDCF888B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56" name="Text Box 204">
          <a:extLst>
            <a:ext uri="{FF2B5EF4-FFF2-40B4-BE49-F238E27FC236}">
              <a16:creationId xmlns:a16="http://schemas.microsoft.com/office/drawing/2014/main" id="{3975DBEE-39E3-4395-BF64-D747A0DF1C9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57" name="Text Box 205">
          <a:extLst>
            <a:ext uri="{FF2B5EF4-FFF2-40B4-BE49-F238E27FC236}">
              <a16:creationId xmlns:a16="http://schemas.microsoft.com/office/drawing/2014/main" id="{5CFCB375-577B-45FC-84CC-F133ABB95E9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58" name="Text Box 204">
          <a:extLst>
            <a:ext uri="{FF2B5EF4-FFF2-40B4-BE49-F238E27FC236}">
              <a16:creationId xmlns:a16="http://schemas.microsoft.com/office/drawing/2014/main" id="{D87A4F19-8E77-4B2A-BC70-2921DE76B99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59" name="Text Box 205">
          <a:extLst>
            <a:ext uri="{FF2B5EF4-FFF2-40B4-BE49-F238E27FC236}">
              <a16:creationId xmlns:a16="http://schemas.microsoft.com/office/drawing/2014/main" id="{184690EE-3028-4406-9DDE-4F24D19AE2A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60" name="Text Box 204">
          <a:extLst>
            <a:ext uri="{FF2B5EF4-FFF2-40B4-BE49-F238E27FC236}">
              <a16:creationId xmlns:a16="http://schemas.microsoft.com/office/drawing/2014/main" id="{7337A559-30D1-4C51-AF5F-2FBFDF35019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61" name="Text Box 205">
          <a:extLst>
            <a:ext uri="{FF2B5EF4-FFF2-40B4-BE49-F238E27FC236}">
              <a16:creationId xmlns:a16="http://schemas.microsoft.com/office/drawing/2014/main" id="{44AD7104-E043-4B58-95DE-A846007159D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62" name="Text Box 204">
          <a:extLst>
            <a:ext uri="{FF2B5EF4-FFF2-40B4-BE49-F238E27FC236}">
              <a16:creationId xmlns:a16="http://schemas.microsoft.com/office/drawing/2014/main" id="{77C3D819-63BB-4F48-8181-2AB8652AA8A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63" name="Text Box 205">
          <a:extLst>
            <a:ext uri="{FF2B5EF4-FFF2-40B4-BE49-F238E27FC236}">
              <a16:creationId xmlns:a16="http://schemas.microsoft.com/office/drawing/2014/main" id="{35C7D6C6-0704-4CFF-ADD0-D985A316CB4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64" name="Text Box 204">
          <a:extLst>
            <a:ext uri="{FF2B5EF4-FFF2-40B4-BE49-F238E27FC236}">
              <a16:creationId xmlns:a16="http://schemas.microsoft.com/office/drawing/2014/main" id="{422AC19D-1DE4-40AD-859C-8A29A77953E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65" name="Text Box 205">
          <a:extLst>
            <a:ext uri="{FF2B5EF4-FFF2-40B4-BE49-F238E27FC236}">
              <a16:creationId xmlns:a16="http://schemas.microsoft.com/office/drawing/2014/main" id="{322EC4C6-0EB8-4B50-BCCE-FB12D79870D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66" name="Text Box 204">
          <a:extLst>
            <a:ext uri="{FF2B5EF4-FFF2-40B4-BE49-F238E27FC236}">
              <a16:creationId xmlns:a16="http://schemas.microsoft.com/office/drawing/2014/main" id="{EBA1F84C-55BD-4A41-BC5E-646C971BD98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67" name="Text Box 205">
          <a:extLst>
            <a:ext uri="{FF2B5EF4-FFF2-40B4-BE49-F238E27FC236}">
              <a16:creationId xmlns:a16="http://schemas.microsoft.com/office/drawing/2014/main" id="{CA9417A5-895A-4021-9819-B1DFC3ED37A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68" name="Text Box 204">
          <a:extLst>
            <a:ext uri="{FF2B5EF4-FFF2-40B4-BE49-F238E27FC236}">
              <a16:creationId xmlns:a16="http://schemas.microsoft.com/office/drawing/2014/main" id="{F34D49B0-6784-4838-A116-35C7E497F1C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69" name="Text Box 205">
          <a:extLst>
            <a:ext uri="{FF2B5EF4-FFF2-40B4-BE49-F238E27FC236}">
              <a16:creationId xmlns:a16="http://schemas.microsoft.com/office/drawing/2014/main" id="{E285E9FE-FB24-46C5-BF67-93E9C5BD628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70" name="Text Box 204">
          <a:extLst>
            <a:ext uri="{FF2B5EF4-FFF2-40B4-BE49-F238E27FC236}">
              <a16:creationId xmlns:a16="http://schemas.microsoft.com/office/drawing/2014/main" id="{F1A4F607-9954-4453-A375-199F3DE52CC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71" name="Text Box 205">
          <a:extLst>
            <a:ext uri="{FF2B5EF4-FFF2-40B4-BE49-F238E27FC236}">
              <a16:creationId xmlns:a16="http://schemas.microsoft.com/office/drawing/2014/main" id="{4029D336-BB4F-4489-869E-7E5291CA92C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72" name="Text Box 204">
          <a:extLst>
            <a:ext uri="{FF2B5EF4-FFF2-40B4-BE49-F238E27FC236}">
              <a16:creationId xmlns:a16="http://schemas.microsoft.com/office/drawing/2014/main" id="{1933ED63-FCC8-461D-89F2-06740CC2295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73" name="Text Box 205">
          <a:extLst>
            <a:ext uri="{FF2B5EF4-FFF2-40B4-BE49-F238E27FC236}">
              <a16:creationId xmlns:a16="http://schemas.microsoft.com/office/drawing/2014/main" id="{E6B802B6-2418-4A5B-A81F-73CDD9683DC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74" name="Text Box 204">
          <a:extLst>
            <a:ext uri="{FF2B5EF4-FFF2-40B4-BE49-F238E27FC236}">
              <a16:creationId xmlns:a16="http://schemas.microsoft.com/office/drawing/2014/main" id="{561852F7-E7D2-4D8D-B17E-C35DC928A33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75" name="Text Box 205">
          <a:extLst>
            <a:ext uri="{FF2B5EF4-FFF2-40B4-BE49-F238E27FC236}">
              <a16:creationId xmlns:a16="http://schemas.microsoft.com/office/drawing/2014/main" id="{925AE234-F753-4C2B-9253-4EBC4FE8230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76" name="Text Box 204">
          <a:extLst>
            <a:ext uri="{FF2B5EF4-FFF2-40B4-BE49-F238E27FC236}">
              <a16:creationId xmlns:a16="http://schemas.microsoft.com/office/drawing/2014/main" id="{B6D15099-7037-420E-AB1C-05A363A0499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77" name="Text Box 205">
          <a:extLst>
            <a:ext uri="{FF2B5EF4-FFF2-40B4-BE49-F238E27FC236}">
              <a16:creationId xmlns:a16="http://schemas.microsoft.com/office/drawing/2014/main" id="{33FB2860-82AB-423B-81C6-6BCDD0A3B6F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78" name="Text Box 204">
          <a:extLst>
            <a:ext uri="{FF2B5EF4-FFF2-40B4-BE49-F238E27FC236}">
              <a16:creationId xmlns:a16="http://schemas.microsoft.com/office/drawing/2014/main" id="{639C25F2-8DF0-4D0F-95BA-4CE1FE0BB09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79" name="Text Box 205">
          <a:extLst>
            <a:ext uri="{FF2B5EF4-FFF2-40B4-BE49-F238E27FC236}">
              <a16:creationId xmlns:a16="http://schemas.microsoft.com/office/drawing/2014/main" id="{003E06C9-9ED5-431D-937E-9C5A511318E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80" name="Text Box 204">
          <a:extLst>
            <a:ext uri="{FF2B5EF4-FFF2-40B4-BE49-F238E27FC236}">
              <a16:creationId xmlns:a16="http://schemas.microsoft.com/office/drawing/2014/main" id="{B457A508-F950-4473-92D1-8CD71FDF7B8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81" name="Text Box 205">
          <a:extLst>
            <a:ext uri="{FF2B5EF4-FFF2-40B4-BE49-F238E27FC236}">
              <a16:creationId xmlns:a16="http://schemas.microsoft.com/office/drawing/2014/main" id="{E4149682-65B2-46E3-8A7E-7728DFB0AA3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82" name="Text Box 204">
          <a:extLst>
            <a:ext uri="{FF2B5EF4-FFF2-40B4-BE49-F238E27FC236}">
              <a16:creationId xmlns:a16="http://schemas.microsoft.com/office/drawing/2014/main" id="{DFAE3D29-F9CE-486D-A6B7-20DF013E626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83" name="Text Box 205">
          <a:extLst>
            <a:ext uri="{FF2B5EF4-FFF2-40B4-BE49-F238E27FC236}">
              <a16:creationId xmlns:a16="http://schemas.microsoft.com/office/drawing/2014/main" id="{2C532C9F-FC5C-458D-8843-3A27B6DCBB1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84" name="Text Box 204">
          <a:extLst>
            <a:ext uri="{FF2B5EF4-FFF2-40B4-BE49-F238E27FC236}">
              <a16:creationId xmlns:a16="http://schemas.microsoft.com/office/drawing/2014/main" id="{33D60A81-E635-4858-8C7E-0B8173C7949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85" name="Text Box 205">
          <a:extLst>
            <a:ext uri="{FF2B5EF4-FFF2-40B4-BE49-F238E27FC236}">
              <a16:creationId xmlns:a16="http://schemas.microsoft.com/office/drawing/2014/main" id="{8293F5F1-5F98-4730-BC34-C5071A4B303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86" name="Text Box 204">
          <a:extLst>
            <a:ext uri="{FF2B5EF4-FFF2-40B4-BE49-F238E27FC236}">
              <a16:creationId xmlns:a16="http://schemas.microsoft.com/office/drawing/2014/main" id="{6748A5B8-670C-4E52-9070-908148FB8E1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87" name="Text Box 205">
          <a:extLst>
            <a:ext uri="{FF2B5EF4-FFF2-40B4-BE49-F238E27FC236}">
              <a16:creationId xmlns:a16="http://schemas.microsoft.com/office/drawing/2014/main" id="{26DCC905-A367-45BD-AB00-B5965228BDF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88" name="Text Box 204">
          <a:extLst>
            <a:ext uri="{FF2B5EF4-FFF2-40B4-BE49-F238E27FC236}">
              <a16:creationId xmlns:a16="http://schemas.microsoft.com/office/drawing/2014/main" id="{ECD86405-4D95-4A15-B66B-5E182B3FAF7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89" name="Text Box 205">
          <a:extLst>
            <a:ext uri="{FF2B5EF4-FFF2-40B4-BE49-F238E27FC236}">
              <a16:creationId xmlns:a16="http://schemas.microsoft.com/office/drawing/2014/main" id="{06B8F082-06CA-4764-B83D-1955BFD7A1D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90" name="Text Box 204">
          <a:extLst>
            <a:ext uri="{FF2B5EF4-FFF2-40B4-BE49-F238E27FC236}">
              <a16:creationId xmlns:a16="http://schemas.microsoft.com/office/drawing/2014/main" id="{7E59DC9C-E260-49DB-8B9B-8BA13918B8F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91" name="Text Box 205">
          <a:extLst>
            <a:ext uri="{FF2B5EF4-FFF2-40B4-BE49-F238E27FC236}">
              <a16:creationId xmlns:a16="http://schemas.microsoft.com/office/drawing/2014/main" id="{5C875167-E2FD-4876-82C3-A69F28605DD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92" name="Text Box 204">
          <a:extLst>
            <a:ext uri="{FF2B5EF4-FFF2-40B4-BE49-F238E27FC236}">
              <a16:creationId xmlns:a16="http://schemas.microsoft.com/office/drawing/2014/main" id="{6FE997F4-C093-4815-AC47-F4EB5782DBB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93" name="Text Box 205">
          <a:extLst>
            <a:ext uri="{FF2B5EF4-FFF2-40B4-BE49-F238E27FC236}">
              <a16:creationId xmlns:a16="http://schemas.microsoft.com/office/drawing/2014/main" id="{645952C0-EDF4-433D-B2CC-65904192527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94" name="Text Box 204">
          <a:extLst>
            <a:ext uri="{FF2B5EF4-FFF2-40B4-BE49-F238E27FC236}">
              <a16:creationId xmlns:a16="http://schemas.microsoft.com/office/drawing/2014/main" id="{E36C8807-6550-4E53-AAF0-23AF10EB337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95" name="Text Box 205">
          <a:extLst>
            <a:ext uri="{FF2B5EF4-FFF2-40B4-BE49-F238E27FC236}">
              <a16:creationId xmlns:a16="http://schemas.microsoft.com/office/drawing/2014/main" id="{6DB1F635-6C99-4CBF-827D-E98CDD03A6D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96" name="Text Box 204">
          <a:extLst>
            <a:ext uri="{FF2B5EF4-FFF2-40B4-BE49-F238E27FC236}">
              <a16:creationId xmlns:a16="http://schemas.microsoft.com/office/drawing/2014/main" id="{DA4B7D9D-6C87-4F2A-AECA-78EFF5363F5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97" name="Text Box 205">
          <a:extLst>
            <a:ext uri="{FF2B5EF4-FFF2-40B4-BE49-F238E27FC236}">
              <a16:creationId xmlns:a16="http://schemas.microsoft.com/office/drawing/2014/main" id="{F3CE0C21-C1EE-482C-9469-61AD4E31A0A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98" name="Text Box 204">
          <a:extLst>
            <a:ext uri="{FF2B5EF4-FFF2-40B4-BE49-F238E27FC236}">
              <a16:creationId xmlns:a16="http://schemas.microsoft.com/office/drawing/2014/main" id="{80D9CD91-D08C-4C2E-8137-336E6111129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399" name="Text Box 205">
          <a:extLst>
            <a:ext uri="{FF2B5EF4-FFF2-40B4-BE49-F238E27FC236}">
              <a16:creationId xmlns:a16="http://schemas.microsoft.com/office/drawing/2014/main" id="{A24583B0-6616-4810-AD8F-BE43C7213B7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00" name="Text Box 204">
          <a:extLst>
            <a:ext uri="{FF2B5EF4-FFF2-40B4-BE49-F238E27FC236}">
              <a16:creationId xmlns:a16="http://schemas.microsoft.com/office/drawing/2014/main" id="{9DC5505B-DD7F-4820-990E-42BC6ABEE23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01" name="Text Box 205">
          <a:extLst>
            <a:ext uri="{FF2B5EF4-FFF2-40B4-BE49-F238E27FC236}">
              <a16:creationId xmlns:a16="http://schemas.microsoft.com/office/drawing/2014/main" id="{4BD17B3E-ED63-4733-A831-83FC97B9F6A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02" name="Text Box 204">
          <a:extLst>
            <a:ext uri="{FF2B5EF4-FFF2-40B4-BE49-F238E27FC236}">
              <a16:creationId xmlns:a16="http://schemas.microsoft.com/office/drawing/2014/main" id="{C8FF4C80-F06F-47F8-858B-E79B4B0CFC9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03" name="Text Box 205">
          <a:extLst>
            <a:ext uri="{FF2B5EF4-FFF2-40B4-BE49-F238E27FC236}">
              <a16:creationId xmlns:a16="http://schemas.microsoft.com/office/drawing/2014/main" id="{A3E96131-16C4-4515-BE69-2B5DB559800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04" name="Text Box 204">
          <a:extLst>
            <a:ext uri="{FF2B5EF4-FFF2-40B4-BE49-F238E27FC236}">
              <a16:creationId xmlns:a16="http://schemas.microsoft.com/office/drawing/2014/main" id="{E6B08E64-950F-428C-9BE4-48E6BA53584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05" name="Text Box 205">
          <a:extLst>
            <a:ext uri="{FF2B5EF4-FFF2-40B4-BE49-F238E27FC236}">
              <a16:creationId xmlns:a16="http://schemas.microsoft.com/office/drawing/2014/main" id="{B8BBD0F7-5323-4676-B623-ABB74236B6A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06" name="Text Box 204">
          <a:extLst>
            <a:ext uri="{FF2B5EF4-FFF2-40B4-BE49-F238E27FC236}">
              <a16:creationId xmlns:a16="http://schemas.microsoft.com/office/drawing/2014/main" id="{99488804-94BA-4BE1-9E0F-DDC5167556E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07" name="Text Box 205">
          <a:extLst>
            <a:ext uri="{FF2B5EF4-FFF2-40B4-BE49-F238E27FC236}">
              <a16:creationId xmlns:a16="http://schemas.microsoft.com/office/drawing/2014/main" id="{19B1AB28-E616-4A24-8E04-F4472A7A21B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08" name="Text Box 204">
          <a:extLst>
            <a:ext uri="{FF2B5EF4-FFF2-40B4-BE49-F238E27FC236}">
              <a16:creationId xmlns:a16="http://schemas.microsoft.com/office/drawing/2014/main" id="{E52D60FB-8D6B-4B2B-ABA6-22029EF8385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09" name="Text Box 205">
          <a:extLst>
            <a:ext uri="{FF2B5EF4-FFF2-40B4-BE49-F238E27FC236}">
              <a16:creationId xmlns:a16="http://schemas.microsoft.com/office/drawing/2014/main" id="{615FF4C5-C4A8-40AF-982C-ED58667887C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10" name="Text Box 204">
          <a:extLst>
            <a:ext uri="{FF2B5EF4-FFF2-40B4-BE49-F238E27FC236}">
              <a16:creationId xmlns:a16="http://schemas.microsoft.com/office/drawing/2014/main" id="{AFC854A1-2263-4332-90B4-D843AFA12E4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11" name="Text Box 205">
          <a:extLst>
            <a:ext uri="{FF2B5EF4-FFF2-40B4-BE49-F238E27FC236}">
              <a16:creationId xmlns:a16="http://schemas.microsoft.com/office/drawing/2014/main" id="{9624CF39-FF9C-4A7B-AEB2-EA673113C2E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12" name="Text Box 204">
          <a:extLst>
            <a:ext uri="{FF2B5EF4-FFF2-40B4-BE49-F238E27FC236}">
              <a16:creationId xmlns:a16="http://schemas.microsoft.com/office/drawing/2014/main" id="{F4D2AE73-1520-4CA1-AF18-17369FDEE10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13" name="Text Box 205">
          <a:extLst>
            <a:ext uri="{FF2B5EF4-FFF2-40B4-BE49-F238E27FC236}">
              <a16:creationId xmlns:a16="http://schemas.microsoft.com/office/drawing/2014/main" id="{AD778060-BE9F-4FEC-B187-26C3078273B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14" name="Text Box 204">
          <a:extLst>
            <a:ext uri="{FF2B5EF4-FFF2-40B4-BE49-F238E27FC236}">
              <a16:creationId xmlns:a16="http://schemas.microsoft.com/office/drawing/2014/main" id="{0127BE42-9B31-4551-A763-C2DFB151276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15" name="Text Box 205">
          <a:extLst>
            <a:ext uri="{FF2B5EF4-FFF2-40B4-BE49-F238E27FC236}">
              <a16:creationId xmlns:a16="http://schemas.microsoft.com/office/drawing/2014/main" id="{1BD48402-4377-41F9-91C8-321E26BE388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16" name="Text Box 204">
          <a:extLst>
            <a:ext uri="{FF2B5EF4-FFF2-40B4-BE49-F238E27FC236}">
              <a16:creationId xmlns:a16="http://schemas.microsoft.com/office/drawing/2014/main" id="{D6451B24-695B-4D7B-84CB-A121F181970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17" name="Text Box 205">
          <a:extLst>
            <a:ext uri="{FF2B5EF4-FFF2-40B4-BE49-F238E27FC236}">
              <a16:creationId xmlns:a16="http://schemas.microsoft.com/office/drawing/2014/main" id="{11905276-4226-4764-AFE8-0F5AB9CEEB3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18" name="Text Box 204">
          <a:extLst>
            <a:ext uri="{FF2B5EF4-FFF2-40B4-BE49-F238E27FC236}">
              <a16:creationId xmlns:a16="http://schemas.microsoft.com/office/drawing/2014/main" id="{D6674E0B-ABDB-4AB3-B24B-AEA3120EAFB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19" name="Text Box 205">
          <a:extLst>
            <a:ext uri="{FF2B5EF4-FFF2-40B4-BE49-F238E27FC236}">
              <a16:creationId xmlns:a16="http://schemas.microsoft.com/office/drawing/2014/main" id="{FFDC28A1-B65D-40B9-8719-D4664D0A411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20" name="Text Box 204">
          <a:extLst>
            <a:ext uri="{FF2B5EF4-FFF2-40B4-BE49-F238E27FC236}">
              <a16:creationId xmlns:a16="http://schemas.microsoft.com/office/drawing/2014/main" id="{3EC5C72D-D294-4AD7-8779-01E8110000A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21" name="Text Box 205">
          <a:extLst>
            <a:ext uri="{FF2B5EF4-FFF2-40B4-BE49-F238E27FC236}">
              <a16:creationId xmlns:a16="http://schemas.microsoft.com/office/drawing/2014/main" id="{A8E82EF2-736A-48D5-94EA-1A14E0C01BD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22" name="Text Box 204">
          <a:extLst>
            <a:ext uri="{FF2B5EF4-FFF2-40B4-BE49-F238E27FC236}">
              <a16:creationId xmlns:a16="http://schemas.microsoft.com/office/drawing/2014/main" id="{AC11F3F1-A096-4CC7-8AEC-F421FD07635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23" name="Text Box 205">
          <a:extLst>
            <a:ext uri="{FF2B5EF4-FFF2-40B4-BE49-F238E27FC236}">
              <a16:creationId xmlns:a16="http://schemas.microsoft.com/office/drawing/2014/main" id="{02EA1976-025E-4177-9310-32420055C11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24" name="Text Box 204">
          <a:extLst>
            <a:ext uri="{FF2B5EF4-FFF2-40B4-BE49-F238E27FC236}">
              <a16:creationId xmlns:a16="http://schemas.microsoft.com/office/drawing/2014/main" id="{E78CD2FB-CFA1-49EB-AC04-BF7DB365CA7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25" name="Text Box 205">
          <a:extLst>
            <a:ext uri="{FF2B5EF4-FFF2-40B4-BE49-F238E27FC236}">
              <a16:creationId xmlns:a16="http://schemas.microsoft.com/office/drawing/2014/main" id="{92219306-101A-4B01-9CEC-74093628B01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26" name="Text Box 204">
          <a:extLst>
            <a:ext uri="{FF2B5EF4-FFF2-40B4-BE49-F238E27FC236}">
              <a16:creationId xmlns:a16="http://schemas.microsoft.com/office/drawing/2014/main" id="{CC594704-0BA4-4FF2-868F-ACB7E9C9A92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27" name="Text Box 205">
          <a:extLst>
            <a:ext uri="{FF2B5EF4-FFF2-40B4-BE49-F238E27FC236}">
              <a16:creationId xmlns:a16="http://schemas.microsoft.com/office/drawing/2014/main" id="{F25CC8DD-685F-49CE-A1FC-2C027BED375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28" name="Text Box 204">
          <a:extLst>
            <a:ext uri="{FF2B5EF4-FFF2-40B4-BE49-F238E27FC236}">
              <a16:creationId xmlns:a16="http://schemas.microsoft.com/office/drawing/2014/main" id="{3AB86760-916D-453F-B2EA-28D8E15F227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29" name="Text Box 205">
          <a:extLst>
            <a:ext uri="{FF2B5EF4-FFF2-40B4-BE49-F238E27FC236}">
              <a16:creationId xmlns:a16="http://schemas.microsoft.com/office/drawing/2014/main" id="{EC2B77CB-AB67-4DA0-94E7-C7D94D6C731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30" name="Text Box 204">
          <a:extLst>
            <a:ext uri="{FF2B5EF4-FFF2-40B4-BE49-F238E27FC236}">
              <a16:creationId xmlns:a16="http://schemas.microsoft.com/office/drawing/2014/main" id="{28CF0079-4B3A-4104-8571-AB2AC0AA6C6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31" name="Text Box 205">
          <a:extLst>
            <a:ext uri="{FF2B5EF4-FFF2-40B4-BE49-F238E27FC236}">
              <a16:creationId xmlns:a16="http://schemas.microsoft.com/office/drawing/2014/main" id="{E6DD383F-BD62-47A4-BE98-47344B28EFC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32" name="Text Box 204">
          <a:extLst>
            <a:ext uri="{FF2B5EF4-FFF2-40B4-BE49-F238E27FC236}">
              <a16:creationId xmlns:a16="http://schemas.microsoft.com/office/drawing/2014/main" id="{CE2B713B-BE13-47C6-9E16-5094EFE8BE0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33" name="Text Box 205">
          <a:extLst>
            <a:ext uri="{FF2B5EF4-FFF2-40B4-BE49-F238E27FC236}">
              <a16:creationId xmlns:a16="http://schemas.microsoft.com/office/drawing/2014/main" id="{234CCE6B-8D81-490F-93F5-474ACC5ABD8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34" name="Text Box 204">
          <a:extLst>
            <a:ext uri="{FF2B5EF4-FFF2-40B4-BE49-F238E27FC236}">
              <a16:creationId xmlns:a16="http://schemas.microsoft.com/office/drawing/2014/main" id="{67F69A82-64D3-41CC-8B5B-9CBA6118D91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35" name="Text Box 205">
          <a:extLst>
            <a:ext uri="{FF2B5EF4-FFF2-40B4-BE49-F238E27FC236}">
              <a16:creationId xmlns:a16="http://schemas.microsoft.com/office/drawing/2014/main" id="{572FC665-3556-47F6-A4F9-89E0A329A76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36" name="Text Box 204">
          <a:extLst>
            <a:ext uri="{FF2B5EF4-FFF2-40B4-BE49-F238E27FC236}">
              <a16:creationId xmlns:a16="http://schemas.microsoft.com/office/drawing/2014/main" id="{EA890153-08BC-45A2-BE31-ABD771068C8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37" name="Text Box 205">
          <a:extLst>
            <a:ext uri="{FF2B5EF4-FFF2-40B4-BE49-F238E27FC236}">
              <a16:creationId xmlns:a16="http://schemas.microsoft.com/office/drawing/2014/main" id="{A63D095D-9E16-4E08-81A7-BCD92A46AA2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38" name="Text Box 204">
          <a:extLst>
            <a:ext uri="{FF2B5EF4-FFF2-40B4-BE49-F238E27FC236}">
              <a16:creationId xmlns:a16="http://schemas.microsoft.com/office/drawing/2014/main" id="{EB1089E0-58A8-4D99-A62E-B1C1C34470F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39" name="Text Box 205">
          <a:extLst>
            <a:ext uri="{FF2B5EF4-FFF2-40B4-BE49-F238E27FC236}">
              <a16:creationId xmlns:a16="http://schemas.microsoft.com/office/drawing/2014/main" id="{5770EEC1-6CEF-47A8-8275-4892D5AB8AF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40" name="Text Box 204">
          <a:extLst>
            <a:ext uri="{FF2B5EF4-FFF2-40B4-BE49-F238E27FC236}">
              <a16:creationId xmlns:a16="http://schemas.microsoft.com/office/drawing/2014/main" id="{6688C454-D16D-4493-BFA5-C9FA6C9B611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41" name="Text Box 205">
          <a:extLst>
            <a:ext uri="{FF2B5EF4-FFF2-40B4-BE49-F238E27FC236}">
              <a16:creationId xmlns:a16="http://schemas.microsoft.com/office/drawing/2014/main" id="{F33785E6-C372-4C51-BCAE-39DD2F1D88B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42" name="Text Box 204">
          <a:extLst>
            <a:ext uri="{FF2B5EF4-FFF2-40B4-BE49-F238E27FC236}">
              <a16:creationId xmlns:a16="http://schemas.microsoft.com/office/drawing/2014/main" id="{4AE8DA31-3BF5-40F6-BFDF-BD9EE590E2C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43" name="Text Box 205">
          <a:extLst>
            <a:ext uri="{FF2B5EF4-FFF2-40B4-BE49-F238E27FC236}">
              <a16:creationId xmlns:a16="http://schemas.microsoft.com/office/drawing/2014/main" id="{C30009A6-1C50-4BC9-9BDB-A53AE4F4EC9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44" name="Text Box 204">
          <a:extLst>
            <a:ext uri="{FF2B5EF4-FFF2-40B4-BE49-F238E27FC236}">
              <a16:creationId xmlns:a16="http://schemas.microsoft.com/office/drawing/2014/main" id="{033049C5-A4CB-47B3-ABA7-934DBC0F444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45" name="Text Box 205">
          <a:extLst>
            <a:ext uri="{FF2B5EF4-FFF2-40B4-BE49-F238E27FC236}">
              <a16:creationId xmlns:a16="http://schemas.microsoft.com/office/drawing/2014/main" id="{6F2C936B-95BA-42DA-9195-44B0A67671D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46" name="Text Box 204">
          <a:extLst>
            <a:ext uri="{FF2B5EF4-FFF2-40B4-BE49-F238E27FC236}">
              <a16:creationId xmlns:a16="http://schemas.microsoft.com/office/drawing/2014/main" id="{A9F4C3BC-B5D1-423D-9C75-35D707F4E6A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47" name="Text Box 205">
          <a:extLst>
            <a:ext uri="{FF2B5EF4-FFF2-40B4-BE49-F238E27FC236}">
              <a16:creationId xmlns:a16="http://schemas.microsoft.com/office/drawing/2014/main" id="{CA9D1182-9B4A-4720-B361-31571466A4C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48" name="Text Box 204">
          <a:extLst>
            <a:ext uri="{FF2B5EF4-FFF2-40B4-BE49-F238E27FC236}">
              <a16:creationId xmlns:a16="http://schemas.microsoft.com/office/drawing/2014/main" id="{1800D8BF-15CC-468B-946A-D72913CD62A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49" name="Text Box 205">
          <a:extLst>
            <a:ext uri="{FF2B5EF4-FFF2-40B4-BE49-F238E27FC236}">
              <a16:creationId xmlns:a16="http://schemas.microsoft.com/office/drawing/2014/main" id="{8F8A37CD-AF23-427B-AC60-352AE4BFF71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50" name="Text Box 204">
          <a:extLst>
            <a:ext uri="{FF2B5EF4-FFF2-40B4-BE49-F238E27FC236}">
              <a16:creationId xmlns:a16="http://schemas.microsoft.com/office/drawing/2014/main" id="{0F2FFC19-04CF-4902-9813-53B3A215531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51" name="Text Box 205">
          <a:extLst>
            <a:ext uri="{FF2B5EF4-FFF2-40B4-BE49-F238E27FC236}">
              <a16:creationId xmlns:a16="http://schemas.microsoft.com/office/drawing/2014/main" id="{F47395C2-3EEA-4159-BD1B-F872AA22015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52" name="Text Box 204">
          <a:extLst>
            <a:ext uri="{FF2B5EF4-FFF2-40B4-BE49-F238E27FC236}">
              <a16:creationId xmlns:a16="http://schemas.microsoft.com/office/drawing/2014/main" id="{1F559E54-B0CC-4E9D-9AFC-718A280D841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53" name="Text Box 205">
          <a:extLst>
            <a:ext uri="{FF2B5EF4-FFF2-40B4-BE49-F238E27FC236}">
              <a16:creationId xmlns:a16="http://schemas.microsoft.com/office/drawing/2014/main" id="{549ED9F1-88DB-4692-AFD8-9F651CB3157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54" name="Text Box 204">
          <a:extLst>
            <a:ext uri="{FF2B5EF4-FFF2-40B4-BE49-F238E27FC236}">
              <a16:creationId xmlns:a16="http://schemas.microsoft.com/office/drawing/2014/main" id="{3966B54A-6FCB-468C-820C-B51308C39F1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55" name="Text Box 205">
          <a:extLst>
            <a:ext uri="{FF2B5EF4-FFF2-40B4-BE49-F238E27FC236}">
              <a16:creationId xmlns:a16="http://schemas.microsoft.com/office/drawing/2014/main" id="{2D4E8038-B9F6-4D64-93FE-97C7CC3A176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56" name="Text Box 204">
          <a:extLst>
            <a:ext uri="{FF2B5EF4-FFF2-40B4-BE49-F238E27FC236}">
              <a16:creationId xmlns:a16="http://schemas.microsoft.com/office/drawing/2014/main" id="{05232024-62C6-4A24-A7CF-17766629AF9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57" name="Text Box 205">
          <a:extLst>
            <a:ext uri="{FF2B5EF4-FFF2-40B4-BE49-F238E27FC236}">
              <a16:creationId xmlns:a16="http://schemas.microsoft.com/office/drawing/2014/main" id="{E4FB8F35-2ED0-4D1C-88F3-EF5A3F7DCC3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58" name="Text Box 204">
          <a:extLst>
            <a:ext uri="{FF2B5EF4-FFF2-40B4-BE49-F238E27FC236}">
              <a16:creationId xmlns:a16="http://schemas.microsoft.com/office/drawing/2014/main" id="{8E575B92-5B76-47C8-BD61-C939206C8BF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59" name="Text Box 205">
          <a:extLst>
            <a:ext uri="{FF2B5EF4-FFF2-40B4-BE49-F238E27FC236}">
              <a16:creationId xmlns:a16="http://schemas.microsoft.com/office/drawing/2014/main" id="{7F4E18B2-A45A-4DDA-ADF6-EDAC8047E07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60" name="Text Box 204">
          <a:extLst>
            <a:ext uri="{FF2B5EF4-FFF2-40B4-BE49-F238E27FC236}">
              <a16:creationId xmlns:a16="http://schemas.microsoft.com/office/drawing/2014/main" id="{CC1F4780-F9EC-4F62-A9B3-0E080E4040D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61" name="Text Box 205">
          <a:extLst>
            <a:ext uri="{FF2B5EF4-FFF2-40B4-BE49-F238E27FC236}">
              <a16:creationId xmlns:a16="http://schemas.microsoft.com/office/drawing/2014/main" id="{833F9D36-3C31-4B8A-BC35-C010F6253E1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62" name="Text Box 204">
          <a:extLst>
            <a:ext uri="{FF2B5EF4-FFF2-40B4-BE49-F238E27FC236}">
              <a16:creationId xmlns:a16="http://schemas.microsoft.com/office/drawing/2014/main" id="{88FA1778-4C43-4B1D-B1D8-063CFDD3630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63" name="Text Box 205">
          <a:extLst>
            <a:ext uri="{FF2B5EF4-FFF2-40B4-BE49-F238E27FC236}">
              <a16:creationId xmlns:a16="http://schemas.microsoft.com/office/drawing/2014/main" id="{E53ED9CA-5C51-48D1-88F4-AF44D5919D9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64" name="Text Box 204">
          <a:extLst>
            <a:ext uri="{FF2B5EF4-FFF2-40B4-BE49-F238E27FC236}">
              <a16:creationId xmlns:a16="http://schemas.microsoft.com/office/drawing/2014/main" id="{DA87B5EC-AD3F-46DE-8D66-56DDDC5AEF6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65" name="Text Box 205">
          <a:extLst>
            <a:ext uri="{FF2B5EF4-FFF2-40B4-BE49-F238E27FC236}">
              <a16:creationId xmlns:a16="http://schemas.microsoft.com/office/drawing/2014/main" id="{772FAA98-62BD-48BC-9B47-DC56BC37770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66" name="Text Box 204">
          <a:extLst>
            <a:ext uri="{FF2B5EF4-FFF2-40B4-BE49-F238E27FC236}">
              <a16:creationId xmlns:a16="http://schemas.microsoft.com/office/drawing/2014/main" id="{73896350-9BDC-4D57-AF90-C1D0009503B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67" name="Text Box 205">
          <a:extLst>
            <a:ext uri="{FF2B5EF4-FFF2-40B4-BE49-F238E27FC236}">
              <a16:creationId xmlns:a16="http://schemas.microsoft.com/office/drawing/2014/main" id="{3B300226-92D3-4D25-904D-327E79FF939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68" name="Text Box 204">
          <a:extLst>
            <a:ext uri="{FF2B5EF4-FFF2-40B4-BE49-F238E27FC236}">
              <a16:creationId xmlns:a16="http://schemas.microsoft.com/office/drawing/2014/main" id="{5034288B-EF23-4337-9CE2-AC2E7B30886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69" name="Text Box 205">
          <a:extLst>
            <a:ext uri="{FF2B5EF4-FFF2-40B4-BE49-F238E27FC236}">
              <a16:creationId xmlns:a16="http://schemas.microsoft.com/office/drawing/2014/main" id="{9D6FB97D-D945-475A-BDA8-5C2EF7E01D7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70" name="Text Box 204">
          <a:extLst>
            <a:ext uri="{FF2B5EF4-FFF2-40B4-BE49-F238E27FC236}">
              <a16:creationId xmlns:a16="http://schemas.microsoft.com/office/drawing/2014/main" id="{56B03D71-AC99-4006-85A9-C258D9E362C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71" name="Text Box 205">
          <a:extLst>
            <a:ext uri="{FF2B5EF4-FFF2-40B4-BE49-F238E27FC236}">
              <a16:creationId xmlns:a16="http://schemas.microsoft.com/office/drawing/2014/main" id="{3C25A7F8-AA86-4B00-A2EC-60EC38745D1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72" name="Text Box 204">
          <a:extLst>
            <a:ext uri="{FF2B5EF4-FFF2-40B4-BE49-F238E27FC236}">
              <a16:creationId xmlns:a16="http://schemas.microsoft.com/office/drawing/2014/main" id="{FC230D93-E01D-4C48-889E-5CE68CBC84E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73" name="Text Box 205">
          <a:extLst>
            <a:ext uri="{FF2B5EF4-FFF2-40B4-BE49-F238E27FC236}">
              <a16:creationId xmlns:a16="http://schemas.microsoft.com/office/drawing/2014/main" id="{1D0D5DE5-6253-4FE8-A7B0-3C3E998FB24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74" name="Text Box 204">
          <a:extLst>
            <a:ext uri="{FF2B5EF4-FFF2-40B4-BE49-F238E27FC236}">
              <a16:creationId xmlns:a16="http://schemas.microsoft.com/office/drawing/2014/main" id="{9297470D-3BD6-4E8C-8FE0-E10523232A5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75" name="Text Box 205">
          <a:extLst>
            <a:ext uri="{FF2B5EF4-FFF2-40B4-BE49-F238E27FC236}">
              <a16:creationId xmlns:a16="http://schemas.microsoft.com/office/drawing/2014/main" id="{CE84F453-A218-42E1-966A-64341C416FB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76" name="Text Box 204">
          <a:extLst>
            <a:ext uri="{FF2B5EF4-FFF2-40B4-BE49-F238E27FC236}">
              <a16:creationId xmlns:a16="http://schemas.microsoft.com/office/drawing/2014/main" id="{2B4BFF1E-E177-4262-A6FE-055C9CE7A8F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77" name="Text Box 205">
          <a:extLst>
            <a:ext uri="{FF2B5EF4-FFF2-40B4-BE49-F238E27FC236}">
              <a16:creationId xmlns:a16="http://schemas.microsoft.com/office/drawing/2014/main" id="{9AFFADCA-9F07-4381-9F29-140CD9FFD8B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78" name="Text Box 204">
          <a:extLst>
            <a:ext uri="{FF2B5EF4-FFF2-40B4-BE49-F238E27FC236}">
              <a16:creationId xmlns:a16="http://schemas.microsoft.com/office/drawing/2014/main" id="{938F817D-D8A2-4B13-AE80-F0554F735DE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79" name="Text Box 205">
          <a:extLst>
            <a:ext uri="{FF2B5EF4-FFF2-40B4-BE49-F238E27FC236}">
              <a16:creationId xmlns:a16="http://schemas.microsoft.com/office/drawing/2014/main" id="{F32FA3D1-1CEB-4DE3-B757-573ECE0A34B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80" name="Text Box 204">
          <a:extLst>
            <a:ext uri="{FF2B5EF4-FFF2-40B4-BE49-F238E27FC236}">
              <a16:creationId xmlns:a16="http://schemas.microsoft.com/office/drawing/2014/main" id="{7191224C-BFB0-4AF1-A7CF-C132C7FC348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81" name="Text Box 205">
          <a:extLst>
            <a:ext uri="{FF2B5EF4-FFF2-40B4-BE49-F238E27FC236}">
              <a16:creationId xmlns:a16="http://schemas.microsoft.com/office/drawing/2014/main" id="{60530C48-648B-460F-AA57-55FBEA1DE8E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82" name="Text Box 204">
          <a:extLst>
            <a:ext uri="{FF2B5EF4-FFF2-40B4-BE49-F238E27FC236}">
              <a16:creationId xmlns:a16="http://schemas.microsoft.com/office/drawing/2014/main" id="{8B5D184C-90A7-4B70-8762-E9DEB7CF90A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83" name="Text Box 205">
          <a:extLst>
            <a:ext uri="{FF2B5EF4-FFF2-40B4-BE49-F238E27FC236}">
              <a16:creationId xmlns:a16="http://schemas.microsoft.com/office/drawing/2014/main" id="{D76B0467-B6D3-4327-822A-C077BAA173E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84" name="Text Box 204">
          <a:extLst>
            <a:ext uri="{FF2B5EF4-FFF2-40B4-BE49-F238E27FC236}">
              <a16:creationId xmlns:a16="http://schemas.microsoft.com/office/drawing/2014/main" id="{B536809F-E0CB-4F4E-8ECE-86B0AAE431A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85" name="Text Box 205">
          <a:extLst>
            <a:ext uri="{FF2B5EF4-FFF2-40B4-BE49-F238E27FC236}">
              <a16:creationId xmlns:a16="http://schemas.microsoft.com/office/drawing/2014/main" id="{8C755BC0-DEF8-4F17-8E89-903CABEEE22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86" name="Text Box 204">
          <a:extLst>
            <a:ext uri="{FF2B5EF4-FFF2-40B4-BE49-F238E27FC236}">
              <a16:creationId xmlns:a16="http://schemas.microsoft.com/office/drawing/2014/main" id="{85691DCC-66AC-4218-9A1E-3B428083DEC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87" name="Text Box 205">
          <a:extLst>
            <a:ext uri="{FF2B5EF4-FFF2-40B4-BE49-F238E27FC236}">
              <a16:creationId xmlns:a16="http://schemas.microsoft.com/office/drawing/2014/main" id="{A4D74E6D-FBD2-470D-AD82-C4982D4C4AB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88" name="Text Box 204">
          <a:extLst>
            <a:ext uri="{FF2B5EF4-FFF2-40B4-BE49-F238E27FC236}">
              <a16:creationId xmlns:a16="http://schemas.microsoft.com/office/drawing/2014/main" id="{45ED0475-1CAB-42C8-B33C-BF0599CA4FA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89" name="Text Box 205">
          <a:extLst>
            <a:ext uri="{FF2B5EF4-FFF2-40B4-BE49-F238E27FC236}">
              <a16:creationId xmlns:a16="http://schemas.microsoft.com/office/drawing/2014/main" id="{1387669E-DB1B-4BD0-9F2B-2C6D913B66F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90" name="Text Box 204">
          <a:extLst>
            <a:ext uri="{FF2B5EF4-FFF2-40B4-BE49-F238E27FC236}">
              <a16:creationId xmlns:a16="http://schemas.microsoft.com/office/drawing/2014/main" id="{F188AA75-F4D9-450B-8E20-4A91D00B8D2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91" name="Text Box 205">
          <a:extLst>
            <a:ext uri="{FF2B5EF4-FFF2-40B4-BE49-F238E27FC236}">
              <a16:creationId xmlns:a16="http://schemas.microsoft.com/office/drawing/2014/main" id="{3EEF9905-F84C-4E64-B180-8B9D284AB12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92" name="Text Box 204">
          <a:extLst>
            <a:ext uri="{FF2B5EF4-FFF2-40B4-BE49-F238E27FC236}">
              <a16:creationId xmlns:a16="http://schemas.microsoft.com/office/drawing/2014/main" id="{CBD310A4-2AC1-4743-BC33-09337FD5215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93" name="Text Box 205">
          <a:extLst>
            <a:ext uri="{FF2B5EF4-FFF2-40B4-BE49-F238E27FC236}">
              <a16:creationId xmlns:a16="http://schemas.microsoft.com/office/drawing/2014/main" id="{92528917-402D-4140-914C-F0EB87DCAD1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94" name="Text Box 204">
          <a:extLst>
            <a:ext uri="{FF2B5EF4-FFF2-40B4-BE49-F238E27FC236}">
              <a16:creationId xmlns:a16="http://schemas.microsoft.com/office/drawing/2014/main" id="{2DC90723-706D-4821-A49C-EF424FCF9C0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95" name="Text Box 205">
          <a:extLst>
            <a:ext uri="{FF2B5EF4-FFF2-40B4-BE49-F238E27FC236}">
              <a16:creationId xmlns:a16="http://schemas.microsoft.com/office/drawing/2014/main" id="{19DD516E-D656-4E13-BE85-FE4E2F65ED1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96" name="Text Box 204">
          <a:extLst>
            <a:ext uri="{FF2B5EF4-FFF2-40B4-BE49-F238E27FC236}">
              <a16:creationId xmlns:a16="http://schemas.microsoft.com/office/drawing/2014/main" id="{AB91B32E-3436-4D34-9E89-B6483C5B8C1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97" name="Text Box 205">
          <a:extLst>
            <a:ext uri="{FF2B5EF4-FFF2-40B4-BE49-F238E27FC236}">
              <a16:creationId xmlns:a16="http://schemas.microsoft.com/office/drawing/2014/main" id="{18C29D7F-67A5-47CB-BD42-12EEDF6CA9B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98" name="Text Box 204">
          <a:extLst>
            <a:ext uri="{FF2B5EF4-FFF2-40B4-BE49-F238E27FC236}">
              <a16:creationId xmlns:a16="http://schemas.microsoft.com/office/drawing/2014/main" id="{2C34B3C6-B71E-4A7F-95AB-BE5C82E4FD1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499" name="Text Box 205">
          <a:extLst>
            <a:ext uri="{FF2B5EF4-FFF2-40B4-BE49-F238E27FC236}">
              <a16:creationId xmlns:a16="http://schemas.microsoft.com/office/drawing/2014/main" id="{96B39A2F-6902-4C4C-AEC0-A10E4EF0F87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00" name="Text Box 204">
          <a:extLst>
            <a:ext uri="{FF2B5EF4-FFF2-40B4-BE49-F238E27FC236}">
              <a16:creationId xmlns:a16="http://schemas.microsoft.com/office/drawing/2014/main" id="{36DBE883-F1F9-462B-B037-371C515FB8B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01" name="Text Box 205">
          <a:extLst>
            <a:ext uri="{FF2B5EF4-FFF2-40B4-BE49-F238E27FC236}">
              <a16:creationId xmlns:a16="http://schemas.microsoft.com/office/drawing/2014/main" id="{CF485BE4-3DA0-47FF-BA34-F036F3316B7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02" name="Text Box 204">
          <a:extLst>
            <a:ext uri="{FF2B5EF4-FFF2-40B4-BE49-F238E27FC236}">
              <a16:creationId xmlns:a16="http://schemas.microsoft.com/office/drawing/2014/main" id="{CAB64E05-171B-40F0-B59D-C871E6CADF7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03" name="Text Box 205">
          <a:extLst>
            <a:ext uri="{FF2B5EF4-FFF2-40B4-BE49-F238E27FC236}">
              <a16:creationId xmlns:a16="http://schemas.microsoft.com/office/drawing/2014/main" id="{EB02197F-EF40-4C3A-9859-D6ABDE6F2E8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04" name="Text Box 204">
          <a:extLst>
            <a:ext uri="{FF2B5EF4-FFF2-40B4-BE49-F238E27FC236}">
              <a16:creationId xmlns:a16="http://schemas.microsoft.com/office/drawing/2014/main" id="{9F049208-2723-4C04-B2BF-BA7CE892E3E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05" name="Text Box 205">
          <a:extLst>
            <a:ext uri="{FF2B5EF4-FFF2-40B4-BE49-F238E27FC236}">
              <a16:creationId xmlns:a16="http://schemas.microsoft.com/office/drawing/2014/main" id="{6DD32A9C-3B95-43EA-9B48-13782E505B9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06" name="Text Box 204">
          <a:extLst>
            <a:ext uri="{FF2B5EF4-FFF2-40B4-BE49-F238E27FC236}">
              <a16:creationId xmlns:a16="http://schemas.microsoft.com/office/drawing/2014/main" id="{43B9A1A5-9757-418A-8C8E-0227B259EF0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07" name="Text Box 205">
          <a:extLst>
            <a:ext uri="{FF2B5EF4-FFF2-40B4-BE49-F238E27FC236}">
              <a16:creationId xmlns:a16="http://schemas.microsoft.com/office/drawing/2014/main" id="{BA1CF19E-97C4-474E-9A48-B0BDBBFF154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08" name="Text Box 204">
          <a:extLst>
            <a:ext uri="{FF2B5EF4-FFF2-40B4-BE49-F238E27FC236}">
              <a16:creationId xmlns:a16="http://schemas.microsoft.com/office/drawing/2014/main" id="{1D90BFF9-655E-41E7-99D1-D27EEB8E9EB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09" name="Text Box 205">
          <a:extLst>
            <a:ext uri="{FF2B5EF4-FFF2-40B4-BE49-F238E27FC236}">
              <a16:creationId xmlns:a16="http://schemas.microsoft.com/office/drawing/2014/main" id="{B32F2295-AB92-4EF2-BE7D-99130CF6F61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10" name="Text Box 204">
          <a:extLst>
            <a:ext uri="{FF2B5EF4-FFF2-40B4-BE49-F238E27FC236}">
              <a16:creationId xmlns:a16="http://schemas.microsoft.com/office/drawing/2014/main" id="{FEE85D1C-5F48-4B20-9E98-49DC53777E6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11" name="Text Box 205">
          <a:extLst>
            <a:ext uri="{FF2B5EF4-FFF2-40B4-BE49-F238E27FC236}">
              <a16:creationId xmlns:a16="http://schemas.microsoft.com/office/drawing/2014/main" id="{75E5A287-3280-4FB7-8DC8-C6A9896DD0E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12" name="Text Box 204">
          <a:extLst>
            <a:ext uri="{FF2B5EF4-FFF2-40B4-BE49-F238E27FC236}">
              <a16:creationId xmlns:a16="http://schemas.microsoft.com/office/drawing/2014/main" id="{F145BB61-4A9B-42EC-A5C8-84D4805B925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13" name="Text Box 205">
          <a:extLst>
            <a:ext uri="{FF2B5EF4-FFF2-40B4-BE49-F238E27FC236}">
              <a16:creationId xmlns:a16="http://schemas.microsoft.com/office/drawing/2014/main" id="{29150EDC-348E-4484-AC45-C97547871BF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14" name="Text Box 204">
          <a:extLst>
            <a:ext uri="{FF2B5EF4-FFF2-40B4-BE49-F238E27FC236}">
              <a16:creationId xmlns:a16="http://schemas.microsoft.com/office/drawing/2014/main" id="{9CABF22F-036F-40AC-BD33-C4D7F89C58B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15" name="Text Box 205">
          <a:extLst>
            <a:ext uri="{FF2B5EF4-FFF2-40B4-BE49-F238E27FC236}">
              <a16:creationId xmlns:a16="http://schemas.microsoft.com/office/drawing/2014/main" id="{F8E00D2F-50C6-4307-A095-8263729E962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16" name="Text Box 204">
          <a:extLst>
            <a:ext uri="{FF2B5EF4-FFF2-40B4-BE49-F238E27FC236}">
              <a16:creationId xmlns:a16="http://schemas.microsoft.com/office/drawing/2014/main" id="{D1AF6591-E5C4-4D28-8093-C5F445A5940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17" name="Text Box 205">
          <a:extLst>
            <a:ext uri="{FF2B5EF4-FFF2-40B4-BE49-F238E27FC236}">
              <a16:creationId xmlns:a16="http://schemas.microsoft.com/office/drawing/2014/main" id="{2FE6F028-CFC9-4AF8-B2D7-CEF11575E43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18" name="Text Box 204">
          <a:extLst>
            <a:ext uri="{FF2B5EF4-FFF2-40B4-BE49-F238E27FC236}">
              <a16:creationId xmlns:a16="http://schemas.microsoft.com/office/drawing/2014/main" id="{F2020BDC-D435-4387-BCBF-0ED0E03D6B4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19" name="Text Box 205">
          <a:extLst>
            <a:ext uri="{FF2B5EF4-FFF2-40B4-BE49-F238E27FC236}">
              <a16:creationId xmlns:a16="http://schemas.microsoft.com/office/drawing/2014/main" id="{63CD5C72-9E1D-4EA0-AA66-7A5F1BEDF36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20" name="Text Box 204">
          <a:extLst>
            <a:ext uri="{FF2B5EF4-FFF2-40B4-BE49-F238E27FC236}">
              <a16:creationId xmlns:a16="http://schemas.microsoft.com/office/drawing/2014/main" id="{651C5220-F337-4168-95D5-B699337F5C9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21" name="Text Box 205">
          <a:extLst>
            <a:ext uri="{FF2B5EF4-FFF2-40B4-BE49-F238E27FC236}">
              <a16:creationId xmlns:a16="http://schemas.microsoft.com/office/drawing/2014/main" id="{472BC9E6-E751-4A2A-933E-0F927357367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22" name="Text Box 204">
          <a:extLst>
            <a:ext uri="{FF2B5EF4-FFF2-40B4-BE49-F238E27FC236}">
              <a16:creationId xmlns:a16="http://schemas.microsoft.com/office/drawing/2014/main" id="{F5EC5CD9-91E1-44B4-A806-ADD54E1D552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23" name="Text Box 205">
          <a:extLst>
            <a:ext uri="{FF2B5EF4-FFF2-40B4-BE49-F238E27FC236}">
              <a16:creationId xmlns:a16="http://schemas.microsoft.com/office/drawing/2014/main" id="{30EEBCA6-BCA6-4474-8556-B528799C4FD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24" name="Text Box 204">
          <a:extLst>
            <a:ext uri="{FF2B5EF4-FFF2-40B4-BE49-F238E27FC236}">
              <a16:creationId xmlns:a16="http://schemas.microsoft.com/office/drawing/2014/main" id="{292A0B51-89B3-4DA8-9C8C-DBE9E6A0162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25" name="Text Box 205">
          <a:extLst>
            <a:ext uri="{FF2B5EF4-FFF2-40B4-BE49-F238E27FC236}">
              <a16:creationId xmlns:a16="http://schemas.microsoft.com/office/drawing/2014/main" id="{020DF651-23D1-4F7B-8704-CCE27DC8C5E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26" name="Text Box 204">
          <a:extLst>
            <a:ext uri="{FF2B5EF4-FFF2-40B4-BE49-F238E27FC236}">
              <a16:creationId xmlns:a16="http://schemas.microsoft.com/office/drawing/2014/main" id="{CE39DC8E-C17A-4D3F-85A0-3521AF93C7E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27" name="Text Box 205">
          <a:extLst>
            <a:ext uri="{FF2B5EF4-FFF2-40B4-BE49-F238E27FC236}">
              <a16:creationId xmlns:a16="http://schemas.microsoft.com/office/drawing/2014/main" id="{C5D6B7CC-CA6A-4824-8162-546DA43A2B7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28" name="Text Box 204">
          <a:extLst>
            <a:ext uri="{FF2B5EF4-FFF2-40B4-BE49-F238E27FC236}">
              <a16:creationId xmlns:a16="http://schemas.microsoft.com/office/drawing/2014/main" id="{3ED32115-DBC2-43EB-95BE-09EF45C61AB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29" name="Text Box 205">
          <a:extLst>
            <a:ext uri="{FF2B5EF4-FFF2-40B4-BE49-F238E27FC236}">
              <a16:creationId xmlns:a16="http://schemas.microsoft.com/office/drawing/2014/main" id="{FCE62960-384F-42DB-B48A-E6B432C3475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30" name="Text Box 204">
          <a:extLst>
            <a:ext uri="{FF2B5EF4-FFF2-40B4-BE49-F238E27FC236}">
              <a16:creationId xmlns:a16="http://schemas.microsoft.com/office/drawing/2014/main" id="{7E605FAC-4FC9-4D18-8F2C-5FAE7209AC4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31" name="Text Box 205">
          <a:extLst>
            <a:ext uri="{FF2B5EF4-FFF2-40B4-BE49-F238E27FC236}">
              <a16:creationId xmlns:a16="http://schemas.microsoft.com/office/drawing/2014/main" id="{9F837648-F97D-4B1A-AB56-CB8E54B3AC4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32" name="Text Box 204">
          <a:extLst>
            <a:ext uri="{FF2B5EF4-FFF2-40B4-BE49-F238E27FC236}">
              <a16:creationId xmlns:a16="http://schemas.microsoft.com/office/drawing/2014/main" id="{9AB2438A-241B-4E61-B610-0F14B2F3A99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33" name="Text Box 205">
          <a:extLst>
            <a:ext uri="{FF2B5EF4-FFF2-40B4-BE49-F238E27FC236}">
              <a16:creationId xmlns:a16="http://schemas.microsoft.com/office/drawing/2014/main" id="{A4F81CD4-0B96-47CC-91EB-EE80EED229B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34" name="Text Box 204">
          <a:extLst>
            <a:ext uri="{FF2B5EF4-FFF2-40B4-BE49-F238E27FC236}">
              <a16:creationId xmlns:a16="http://schemas.microsoft.com/office/drawing/2014/main" id="{CCEFA533-DBC7-4B83-953A-99752891694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35" name="Text Box 205">
          <a:extLst>
            <a:ext uri="{FF2B5EF4-FFF2-40B4-BE49-F238E27FC236}">
              <a16:creationId xmlns:a16="http://schemas.microsoft.com/office/drawing/2014/main" id="{994FF53B-E2F3-437D-8716-69B05EEE011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36" name="Text Box 204">
          <a:extLst>
            <a:ext uri="{FF2B5EF4-FFF2-40B4-BE49-F238E27FC236}">
              <a16:creationId xmlns:a16="http://schemas.microsoft.com/office/drawing/2014/main" id="{0760707C-8214-4974-A276-A3AB0B60DC4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37" name="Text Box 205">
          <a:extLst>
            <a:ext uri="{FF2B5EF4-FFF2-40B4-BE49-F238E27FC236}">
              <a16:creationId xmlns:a16="http://schemas.microsoft.com/office/drawing/2014/main" id="{144450F7-5B44-4939-BA8D-C1A560994A8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38" name="Text Box 204">
          <a:extLst>
            <a:ext uri="{FF2B5EF4-FFF2-40B4-BE49-F238E27FC236}">
              <a16:creationId xmlns:a16="http://schemas.microsoft.com/office/drawing/2014/main" id="{7981C7AF-5AB4-4991-8132-FD194100DCB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39" name="Text Box 205">
          <a:extLst>
            <a:ext uri="{FF2B5EF4-FFF2-40B4-BE49-F238E27FC236}">
              <a16:creationId xmlns:a16="http://schemas.microsoft.com/office/drawing/2014/main" id="{0926F78E-2502-40ED-B6C0-6619CE19F36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40" name="Text Box 204">
          <a:extLst>
            <a:ext uri="{FF2B5EF4-FFF2-40B4-BE49-F238E27FC236}">
              <a16:creationId xmlns:a16="http://schemas.microsoft.com/office/drawing/2014/main" id="{F5863EFC-C9D4-4264-AC95-19D18CF88E5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41" name="Text Box 205">
          <a:extLst>
            <a:ext uri="{FF2B5EF4-FFF2-40B4-BE49-F238E27FC236}">
              <a16:creationId xmlns:a16="http://schemas.microsoft.com/office/drawing/2014/main" id="{71EE6F3D-EEFD-4E09-9FC2-597A61182C0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42" name="Text Box 204">
          <a:extLst>
            <a:ext uri="{FF2B5EF4-FFF2-40B4-BE49-F238E27FC236}">
              <a16:creationId xmlns:a16="http://schemas.microsoft.com/office/drawing/2014/main" id="{1CDB2D56-D733-460E-B81B-E667C420E69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43" name="Text Box 205">
          <a:extLst>
            <a:ext uri="{FF2B5EF4-FFF2-40B4-BE49-F238E27FC236}">
              <a16:creationId xmlns:a16="http://schemas.microsoft.com/office/drawing/2014/main" id="{ACD644AD-A644-4231-97A9-8F476B2B99F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44" name="Text Box 204">
          <a:extLst>
            <a:ext uri="{FF2B5EF4-FFF2-40B4-BE49-F238E27FC236}">
              <a16:creationId xmlns:a16="http://schemas.microsoft.com/office/drawing/2014/main" id="{8FFA2CC7-2D79-46A8-8E61-F0224F17D03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45" name="Text Box 205">
          <a:extLst>
            <a:ext uri="{FF2B5EF4-FFF2-40B4-BE49-F238E27FC236}">
              <a16:creationId xmlns:a16="http://schemas.microsoft.com/office/drawing/2014/main" id="{45494C26-5966-43AC-B984-7383A9D0502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46" name="Text Box 204">
          <a:extLst>
            <a:ext uri="{FF2B5EF4-FFF2-40B4-BE49-F238E27FC236}">
              <a16:creationId xmlns:a16="http://schemas.microsoft.com/office/drawing/2014/main" id="{D7BD1CC2-8C87-4041-886F-9E24DF0F134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47" name="Text Box 205">
          <a:extLst>
            <a:ext uri="{FF2B5EF4-FFF2-40B4-BE49-F238E27FC236}">
              <a16:creationId xmlns:a16="http://schemas.microsoft.com/office/drawing/2014/main" id="{C3F22249-01AB-4864-82B4-C10C276D7E5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48" name="Text Box 204">
          <a:extLst>
            <a:ext uri="{FF2B5EF4-FFF2-40B4-BE49-F238E27FC236}">
              <a16:creationId xmlns:a16="http://schemas.microsoft.com/office/drawing/2014/main" id="{4EA80765-1C0D-4B07-BF61-2770078CACF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49" name="Text Box 205">
          <a:extLst>
            <a:ext uri="{FF2B5EF4-FFF2-40B4-BE49-F238E27FC236}">
              <a16:creationId xmlns:a16="http://schemas.microsoft.com/office/drawing/2014/main" id="{EB6BD0A7-25DD-4A6E-A4DC-3636E87FFC3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50" name="Text Box 204">
          <a:extLst>
            <a:ext uri="{FF2B5EF4-FFF2-40B4-BE49-F238E27FC236}">
              <a16:creationId xmlns:a16="http://schemas.microsoft.com/office/drawing/2014/main" id="{4CD81542-8491-4E0A-8F1F-2BE4A6871D4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51" name="Text Box 205">
          <a:extLst>
            <a:ext uri="{FF2B5EF4-FFF2-40B4-BE49-F238E27FC236}">
              <a16:creationId xmlns:a16="http://schemas.microsoft.com/office/drawing/2014/main" id="{88434F68-C79A-4FB8-8C7C-0DD67FBA69D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52" name="Text Box 204">
          <a:extLst>
            <a:ext uri="{FF2B5EF4-FFF2-40B4-BE49-F238E27FC236}">
              <a16:creationId xmlns:a16="http://schemas.microsoft.com/office/drawing/2014/main" id="{19D302DB-A0DD-4F8B-BD87-6E7D7BC79F1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53" name="Text Box 205">
          <a:extLst>
            <a:ext uri="{FF2B5EF4-FFF2-40B4-BE49-F238E27FC236}">
              <a16:creationId xmlns:a16="http://schemas.microsoft.com/office/drawing/2014/main" id="{32986F80-F8BC-4B95-B7C4-9188F2678EE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54" name="Text Box 204">
          <a:extLst>
            <a:ext uri="{FF2B5EF4-FFF2-40B4-BE49-F238E27FC236}">
              <a16:creationId xmlns:a16="http://schemas.microsoft.com/office/drawing/2014/main" id="{5513DC22-1FA2-45ED-B3FA-A836440B10C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55" name="Text Box 205">
          <a:extLst>
            <a:ext uri="{FF2B5EF4-FFF2-40B4-BE49-F238E27FC236}">
              <a16:creationId xmlns:a16="http://schemas.microsoft.com/office/drawing/2014/main" id="{595F1F9B-1097-43E6-AF17-FA607386C7B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56" name="Text Box 204">
          <a:extLst>
            <a:ext uri="{FF2B5EF4-FFF2-40B4-BE49-F238E27FC236}">
              <a16:creationId xmlns:a16="http://schemas.microsoft.com/office/drawing/2014/main" id="{F03E84E3-8CA2-4768-B4A5-76C873B65A3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57" name="Text Box 205">
          <a:extLst>
            <a:ext uri="{FF2B5EF4-FFF2-40B4-BE49-F238E27FC236}">
              <a16:creationId xmlns:a16="http://schemas.microsoft.com/office/drawing/2014/main" id="{A322448B-D841-4FA4-941B-065C8F03774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58" name="Text Box 204">
          <a:extLst>
            <a:ext uri="{FF2B5EF4-FFF2-40B4-BE49-F238E27FC236}">
              <a16:creationId xmlns:a16="http://schemas.microsoft.com/office/drawing/2014/main" id="{6304FC05-C888-405A-9816-98E6BEEC5F9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59" name="Text Box 205">
          <a:extLst>
            <a:ext uri="{FF2B5EF4-FFF2-40B4-BE49-F238E27FC236}">
              <a16:creationId xmlns:a16="http://schemas.microsoft.com/office/drawing/2014/main" id="{A243E763-461A-44AE-A0B8-FBC803E0969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60" name="Text Box 204">
          <a:extLst>
            <a:ext uri="{FF2B5EF4-FFF2-40B4-BE49-F238E27FC236}">
              <a16:creationId xmlns:a16="http://schemas.microsoft.com/office/drawing/2014/main" id="{2ACABCED-AEE3-446C-84DF-A8E24549818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61" name="Text Box 205">
          <a:extLst>
            <a:ext uri="{FF2B5EF4-FFF2-40B4-BE49-F238E27FC236}">
              <a16:creationId xmlns:a16="http://schemas.microsoft.com/office/drawing/2014/main" id="{F671F9E4-1A03-4269-ADBA-6BE3A33706B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62" name="Text Box 204">
          <a:extLst>
            <a:ext uri="{FF2B5EF4-FFF2-40B4-BE49-F238E27FC236}">
              <a16:creationId xmlns:a16="http://schemas.microsoft.com/office/drawing/2014/main" id="{A24E7B91-DB48-4F79-B6D5-535309FF706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63" name="Text Box 205">
          <a:extLst>
            <a:ext uri="{FF2B5EF4-FFF2-40B4-BE49-F238E27FC236}">
              <a16:creationId xmlns:a16="http://schemas.microsoft.com/office/drawing/2014/main" id="{3A41ACC3-0E2F-4A2A-A9BF-53A3BAC59D6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64" name="Text Box 204">
          <a:extLst>
            <a:ext uri="{FF2B5EF4-FFF2-40B4-BE49-F238E27FC236}">
              <a16:creationId xmlns:a16="http://schemas.microsoft.com/office/drawing/2014/main" id="{5BB70C04-2E1B-4A85-B01D-CCA0B5BB326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65" name="Text Box 205">
          <a:extLst>
            <a:ext uri="{FF2B5EF4-FFF2-40B4-BE49-F238E27FC236}">
              <a16:creationId xmlns:a16="http://schemas.microsoft.com/office/drawing/2014/main" id="{DEB3BBBE-EDF7-4991-B1A2-22F87957024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66" name="Text Box 204">
          <a:extLst>
            <a:ext uri="{FF2B5EF4-FFF2-40B4-BE49-F238E27FC236}">
              <a16:creationId xmlns:a16="http://schemas.microsoft.com/office/drawing/2014/main" id="{A3C8AD6C-2359-4C7C-A0BE-895F35965C0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67" name="Text Box 205">
          <a:extLst>
            <a:ext uri="{FF2B5EF4-FFF2-40B4-BE49-F238E27FC236}">
              <a16:creationId xmlns:a16="http://schemas.microsoft.com/office/drawing/2014/main" id="{A5B505B3-D139-41B5-A988-DC880A93FCD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68" name="Text Box 204">
          <a:extLst>
            <a:ext uri="{FF2B5EF4-FFF2-40B4-BE49-F238E27FC236}">
              <a16:creationId xmlns:a16="http://schemas.microsoft.com/office/drawing/2014/main" id="{8D48B8FE-B4F6-47D0-9DA6-6973DEF05CD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69" name="Text Box 205">
          <a:extLst>
            <a:ext uri="{FF2B5EF4-FFF2-40B4-BE49-F238E27FC236}">
              <a16:creationId xmlns:a16="http://schemas.microsoft.com/office/drawing/2014/main" id="{23BC604B-7EF5-4EC3-870D-28CBA9F7CB2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70" name="Text Box 204">
          <a:extLst>
            <a:ext uri="{FF2B5EF4-FFF2-40B4-BE49-F238E27FC236}">
              <a16:creationId xmlns:a16="http://schemas.microsoft.com/office/drawing/2014/main" id="{BE9FC72A-3C5C-4931-9DBD-0C27110EC45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71" name="Text Box 205">
          <a:extLst>
            <a:ext uri="{FF2B5EF4-FFF2-40B4-BE49-F238E27FC236}">
              <a16:creationId xmlns:a16="http://schemas.microsoft.com/office/drawing/2014/main" id="{4BD10BB8-A472-4856-A5ED-3CBB476824A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72" name="Text Box 204">
          <a:extLst>
            <a:ext uri="{FF2B5EF4-FFF2-40B4-BE49-F238E27FC236}">
              <a16:creationId xmlns:a16="http://schemas.microsoft.com/office/drawing/2014/main" id="{5C296907-91EE-4C77-A09B-184B1590B97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73" name="Text Box 205">
          <a:extLst>
            <a:ext uri="{FF2B5EF4-FFF2-40B4-BE49-F238E27FC236}">
              <a16:creationId xmlns:a16="http://schemas.microsoft.com/office/drawing/2014/main" id="{D603EE55-35C9-445F-BAF2-990E3EDD767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74" name="Text Box 204">
          <a:extLst>
            <a:ext uri="{FF2B5EF4-FFF2-40B4-BE49-F238E27FC236}">
              <a16:creationId xmlns:a16="http://schemas.microsoft.com/office/drawing/2014/main" id="{66714EDF-0B43-4C20-A314-9F97601146B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75" name="Text Box 205">
          <a:extLst>
            <a:ext uri="{FF2B5EF4-FFF2-40B4-BE49-F238E27FC236}">
              <a16:creationId xmlns:a16="http://schemas.microsoft.com/office/drawing/2014/main" id="{A3F1101F-1CA1-4DDF-9252-755E62E92D9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76" name="Text Box 204">
          <a:extLst>
            <a:ext uri="{FF2B5EF4-FFF2-40B4-BE49-F238E27FC236}">
              <a16:creationId xmlns:a16="http://schemas.microsoft.com/office/drawing/2014/main" id="{8545C147-0928-4492-A0A4-72079B30BD6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77" name="Text Box 205">
          <a:extLst>
            <a:ext uri="{FF2B5EF4-FFF2-40B4-BE49-F238E27FC236}">
              <a16:creationId xmlns:a16="http://schemas.microsoft.com/office/drawing/2014/main" id="{E69E6A95-563F-4A3F-9795-27087A19A3C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78" name="Text Box 204">
          <a:extLst>
            <a:ext uri="{FF2B5EF4-FFF2-40B4-BE49-F238E27FC236}">
              <a16:creationId xmlns:a16="http://schemas.microsoft.com/office/drawing/2014/main" id="{24BE39B4-1ACB-427D-9D62-2D0CC01BDFA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79" name="Text Box 205">
          <a:extLst>
            <a:ext uri="{FF2B5EF4-FFF2-40B4-BE49-F238E27FC236}">
              <a16:creationId xmlns:a16="http://schemas.microsoft.com/office/drawing/2014/main" id="{866EF17C-EA78-470A-8EAB-CF8B0765471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80" name="Text Box 204">
          <a:extLst>
            <a:ext uri="{FF2B5EF4-FFF2-40B4-BE49-F238E27FC236}">
              <a16:creationId xmlns:a16="http://schemas.microsoft.com/office/drawing/2014/main" id="{1867F33C-293E-40D5-89F8-AA932D176FA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81" name="Text Box 205">
          <a:extLst>
            <a:ext uri="{FF2B5EF4-FFF2-40B4-BE49-F238E27FC236}">
              <a16:creationId xmlns:a16="http://schemas.microsoft.com/office/drawing/2014/main" id="{2A1980F2-DDE8-4D88-AEE7-0B9172960C5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82" name="Text Box 204">
          <a:extLst>
            <a:ext uri="{FF2B5EF4-FFF2-40B4-BE49-F238E27FC236}">
              <a16:creationId xmlns:a16="http://schemas.microsoft.com/office/drawing/2014/main" id="{907B37CC-EE85-44AC-B2A2-6E7410B2280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83" name="Text Box 205">
          <a:extLst>
            <a:ext uri="{FF2B5EF4-FFF2-40B4-BE49-F238E27FC236}">
              <a16:creationId xmlns:a16="http://schemas.microsoft.com/office/drawing/2014/main" id="{6DA74B95-CAE5-4031-AD70-ABF8B0145EC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84" name="Text Box 204">
          <a:extLst>
            <a:ext uri="{FF2B5EF4-FFF2-40B4-BE49-F238E27FC236}">
              <a16:creationId xmlns:a16="http://schemas.microsoft.com/office/drawing/2014/main" id="{10DDEE5F-0FD7-40C0-A965-7192A3981EE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85" name="Text Box 205">
          <a:extLst>
            <a:ext uri="{FF2B5EF4-FFF2-40B4-BE49-F238E27FC236}">
              <a16:creationId xmlns:a16="http://schemas.microsoft.com/office/drawing/2014/main" id="{A3A43C0B-621F-4141-BA03-758FBF19A32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86" name="Text Box 204">
          <a:extLst>
            <a:ext uri="{FF2B5EF4-FFF2-40B4-BE49-F238E27FC236}">
              <a16:creationId xmlns:a16="http://schemas.microsoft.com/office/drawing/2014/main" id="{4470428B-DC6E-4B39-9185-EBC3066BA7B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87" name="Text Box 205">
          <a:extLst>
            <a:ext uri="{FF2B5EF4-FFF2-40B4-BE49-F238E27FC236}">
              <a16:creationId xmlns:a16="http://schemas.microsoft.com/office/drawing/2014/main" id="{E4153CF3-1080-4688-84FD-E11DA95BC22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88" name="Text Box 204">
          <a:extLst>
            <a:ext uri="{FF2B5EF4-FFF2-40B4-BE49-F238E27FC236}">
              <a16:creationId xmlns:a16="http://schemas.microsoft.com/office/drawing/2014/main" id="{EBBBCBD1-0C9D-4BBA-BCA5-B21071DB459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89" name="Text Box 205">
          <a:extLst>
            <a:ext uri="{FF2B5EF4-FFF2-40B4-BE49-F238E27FC236}">
              <a16:creationId xmlns:a16="http://schemas.microsoft.com/office/drawing/2014/main" id="{175EE65D-C501-4B64-81FA-F0E3ABECA82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90" name="Text Box 204">
          <a:extLst>
            <a:ext uri="{FF2B5EF4-FFF2-40B4-BE49-F238E27FC236}">
              <a16:creationId xmlns:a16="http://schemas.microsoft.com/office/drawing/2014/main" id="{C8013FA8-2A77-4235-9653-3CEA61ECE31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91" name="Text Box 205">
          <a:extLst>
            <a:ext uri="{FF2B5EF4-FFF2-40B4-BE49-F238E27FC236}">
              <a16:creationId xmlns:a16="http://schemas.microsoft.com/office/drawing/2014/main" id="{30B2EC89-02C3-4101-A42C-D4CA4F783BE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92" name="Text Box 204">
          <a:extLst>
            <a:ext uri="{FF2B5EF4-FFF2-40B4-BE49-F238E27FC236}">
              <a16:creationId xmlns:a16="http://schemas.microsoft.com/office/drawing/2014/main" id="{63C54038-EB0E-466A-AE07-6C0FC3FCDBA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93" name="Text Box 205">
          <a:extLst>
            <a:ext uri="{FF2B5EF4-FFF2-40B4-BE49-F238E27FC236}">
              <a16:creationId xmlns:a16="http://schemas.microsoft.com/office/drawing/2014/main" id="{5E42B502-AD3F-4165-9D99-31E21C6926A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94" name="Text Box 204">
          <a:extLst>
            <a:ext uri="{FF2B5EF4-FFF2-40B4-BE49-F238E27FC236}">
              <a16:creationId xmlns:a16="http://schemas.microsoft.com/office/drawing/2014/main" id="{2438EBEE-0F0E-4E56-873C-0FB9B329995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95" name="Text Box 205">
          <a:extLst>
            <a:ext uri="{FF2B5EF4-FFF2-40B4-BE49-F238E27FC236}">
              <a16:creationId xmlns:a16="http://schemas.microsoft.com/office/drawing/2014/main" id="{C72C6FD9-EED2-4280-80D5-D40FC58C622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96" name="Text Box 204">
          <a:extLst>
            <a:ext uri="{FF2B5EF4-FFF2-40B4-BE49-F238E27FC236}">
              <a16:creationId xmlns:a16="http://schemas.microsoft.com/office/drawing/2014/main" id="{9466B381-DB11-453D-958E-846AEB6A4A1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97" name="Text Box 205">
          <a:extLst>
            <a:ext uri="{FF2B5EF4-FFF2-40B4-BE49-F238E27FC236}">
              <a16:creationId xmlns:a16="http://schemas.microsoft.com/office/drawing/2014/main" id="{A8E48E53-069D-469B-ADC5-762FC98A16E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98" name="Text Box 204">
          <a:extLst>
            <a:ext uri="{FF2B5EF4-FFF2-40B4-BE49-F238E27FC236}">
              <a16:creationId xmlns:a16="http://schemas.microsoft.com/office/drawing/2014/main" id="{3F705689-09ED-42CE-80D7-5D7D90DA102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599" name="Text Box 205">
          <a:extLst>
            <a:ext uri="{FF2B5EF4-FFF2-40B4-BE49-F238E27FC236}">
              <a16:creationId xmlns:a16="http://schemas.microsoft.com/office/drawing/2014/main" id="{DC5EAAE4-7A7E-4D0D-8E22-91E89852F31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00" name="Text Box 204">
          <a:extLst>
            <a:ext uri="{FF2B5EF4-FFF2-40B4-BE49-F238E27FC236}">
              <a16:creationId xmlns:a16="http://schemas.microsoft.com/office/drawing/2014/main" id="{257990E3-9FF5-46A5-ADCC-45D251AE2E0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01" name="Text Box 205">
          <a:extLst>
            <a:ext uri="{FF2B5EF4-FFF2-40B4-BE49-F238E27FC236}">
              <a16:creationId xmlns:a16="http://schemas.microsoft.com/office/drawing/2014/main" id="{A7F6F848-174F-4449-A5D6-4624FE7E926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02" name="Text Box 204">
          <a:extLst>
            <a:ext uri="{FF2B5EF4-FFF2-40B4-BE49-F238E27FC236}">
              <a16:creationId xmlns:a16="http://schemas.microsoft.com/office/drawing/2014/main" id="{2EBD9EBB-C024-4DF2-ABBF-14D501A0E48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03" name="Text Box 205">
          <a:extLst>
            <a:ext uri="{FF2B5EF4-FFF2-40B4-BE49-F238E27FC236}">
              <a16:creationId xmlns:a16="http://schemas.microsoft.com/office/drawing/2014/main" id="{1DD44CED-6C8B-4E3A-8669-E810A4A4239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04" name="Text Box 204">
          <a:extLst>
            <a:ext uri="{FF2B5EF4-FFF2-40B4-BE49-F238E27FC236}">
              <a16:creationId xmlns:a16="http://schemas.microsoft.com/office/drawing/2014/main" id="{F7F68518-405E-42AF-B1FE-2A051386724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05" name="Text Box 205">
          <a:extLst>
            <a:ext uri="{FF2B5EF4-FFF2-40B4-BE49-F238E27FC236}">
              <a16:creationId xmlns:a16="http://schemas.microsoft.com/office/drawing/2014/main" id="{5AAFA141-DCA1-4453-AE2E-DF6F566512E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06" name="Text Box 204">
          <a:extLst>
            <a:ext uri="{FF2B5EF4-FFF2-40B4-BE49-F238E27FC236}">
              <a16:creationId xmlns:a16="http://schemas.microsoft.com/office/drawing/2014/main" id="{CB3B681E-05BF-45DB-A857-9CFCBC7F050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07" name="Text Box 205">
          <a:extLst>
            <a:ext uri="{FF2B5EF4-FFF2-40B4-BE49-F238E27FC236}">
              <a16:creationId xmlns:a16="http://schemas.microsoft.com/office/drawing/2014/main" id="{A6D67115-483F-4960-81D2-B22ED87974D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08" name="Text Box 204">
          <a:extLst>
            <a:ext uri="{FF2B5EF4-FFF2-40B4-BE49-F238E27FC236}">
              <a16:creationId xmlns:a16="http://schemas.microsoft.com/office/drawing/2014/main" id="{C42DE169-8C69-4404-885E-DFA763F963E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09" name="Text Box 205">
          <a:extLst>
            <a:ext uri="{FF2B5EF4-FFF2-40B4-BE49-F238E27FC236}">
              <a16:creationId xmlns:a16="http://schemas.microsoft.com/office/drawing/2014/main" id="{77DB4506-1CC0-46CB-91D6-0FF76F4F06D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10" name="Text Box 204">
          <a:extLst>
            <a:ext uri="{FF2B5EF4-FFF2-40B4-BE49-F238E27FC236}">
              <a16:creationId xmlns:a16="http://schemas.microsoft.com/office/drawing/2014/main" id="{82E27D0D-3DE2-41B9-930A-B793725F71C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11" name="Text Box 205">
          <a:extLst>
            <a:ext uri="{FF2B5EF4-FFF2-40B4-BE49-F238E27FC236}">
              <a16:creationId xmlns:a16="http://schemas.microsoft.com/office/drawing/2014/main" id="{A7CA61D3-5EDB-44B8-9D18-7E980E6F064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12" name="Text Box 204">
          <a:extLst>
            <a:ext uri="{FF2B5EF4-FFF2-40B4-BE49-F238E27FC236}">
              <a16:creationId xmlns:a16="http://schemas.microsoft.com/office/drawing/2014/main" id="{74820DF2-1B46-41DB-A923-FEE63A13B49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13" name="Text Box 205">
          <a:extLst>
            <a:ext uri="{FF2B5EF4-FFF2-40B4-BE49-F238E27FC236}">
              <a16:creationId xmlns:a16="http://schemas.microsoft.com/office/drawing/2014/main" id="{1E2ADA51-A841-469A-B01B-E2CC1A6B54A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14" name="Text Box 204">
          <a:extLst>
            <a:ext uri="{FF2B5EF4-FFF2-40B4-BE49-F238E27FC236}">
              <a16:creationId xmlns:a16="http://schemas.microsoft.com/office/drawing/2014/main" id="{C93D97B2-AB12-4F7F-8660-A089BD144FC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15" name="Text Box 205">
          <a:extLst>
            <a:ext uri="{FF2B5EF4-FFF2-40B4-BE49-F238E27FC236}">
              <a16:creationId xmlns:a16="http://schemas.microsoft.com/office/drawing/2014/main" id="{D5CA4EE4-57AA-41D3-8CAC-51DD37EFD15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16" name="Text Box 204">
          <a:extLst>
            <a:ext uri="{FF2B5EF4-FFF2-40B4-BE49-F238E27FC236}">
              <a16:creationId xmlns:a16="http://schemas.microsoft.com/office/drawing/2014/main" id="{752EF7E8-3D8E-45C4-AE2C-CC9E4A67E75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17" name="Text Box 205">
          <a:extLst>
            <a:ext uri="{FF2B5EF4-FFF2-40B4-BE49-F238E27FC236}">
              <a16:creationId xmlns:a16="http://schemas.microsoft.com/office/drawing/2014/main" id="{703D8093-953B-4132-BC0E-0DBFF78DD9E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18" name="Text Box 204">
          <a:extLst>
            <a:ext uri="{FF2B5EF4-FFF2-40B4-BE49-F238E27FC236}">
              <a16:creationId xmlns:a16="http://schemas.microsoft.com/office/drawing/2014/main" id="{F75C4F52-D7FA-49BC-B4C9-1D2D9BCB465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19" name="Text Box 205">
          <a:extLst>
            <a:ext uri="{FF2B5EF4-FFF2-40B4-BE49-F238E27FC236}">
              <a16:creationId xmlns:a16="http://schemas.microsoft.com/office/drawing/2014/main" id="{6EFFEB82-C08A-4508-98DA-1ED825A592C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20" name="Text Box 204">
          <a:extLst>
            <a:ext uri="{FF2B5EF4-FFF2-40B4-BE49-F238E27FC236}">
              <a16:creationId xmlns:a16="http://schemas.microsoft.com/office/drawing/2014/main" id="{6A93194F-68E5-4E4D-88C6-7D687417F34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21" name="Text Box 205">
          <a:extLst>
            <a:ext uri="{FF2B5EF4-FFF2-40B4-BE49-F238E27FC236}">
              <a16:creationId xmlns:a16="http://schemas.microsoft.com/office/drawing/2014/main" id="{A17C7EC1-47CF-4B16-9080-8C7188AFDB8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22" name="Text Box 204">
          <a:extLst>
            <a:ext uri="{FF2B5EF4-FFF2-40B4-BE49-F238E27FC236}">
              <a16:creationId xmlns:a16="http://schemas.microsoft.com/office/drawing/2014/main" id="{B35E7B2A-576E-43EE-BFFE-4E80F2C55B3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23" name="Text Box 205">
          <a:extLst>
            <a:ext uri="{FF2B5EF4-FFF2-40B4-BE49-F238E27FC236}">
              <a16:creationId xmlns:a16="http://schemas.microsoft.com/office/drawing/2014/main" id="{265F81D2-2737-4413-8F48-8F0D16C5DBA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24" name="Text Box 204">
          <a:extLst>
            <a:ext uri="{FF2B5EF4-FFF2-40B4-BE49-F238E27FC236}">
              <a16:creationId xmlns:a16="http://schemas.microsoft.com/office/drawing/2014/main" id="{7550738F-3A6B-408A-A199-A333601EAB0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25" name="Text Box 205">
          <a:extLst>
            <a:ext uri="{FF2B5EF4-FFF2-40B4-BE49-F238E27FC236}">
              <a16:creationId xmlns:a16="http://schemas.microsoft.com/office/drawing/2014/main" id="{4724B6D5-D037-45DF-BB03-9B37142F0F0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26" name="Text Box 204">
          <a:extLst>
            <a:ext uri="{FF2B5EF4-FFF2-40B4-BE49-F238E27FC236}">
              <a16:creationId xmlns:a16="http://schemas.microsoft.com/office/drawing/2014/main" id="{0FC112A3-AFCB-4D07-B84F-823B95ED40F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27" name="Text Box 205">
          <a:extLst>
            <a:ext uri="{FF2B5EF4-FFF2-40B4-BE49-F238E27FC236}">
              <a16:creationId xmlns:a16="http://schemas.microsoft.com/office/drawing/2014/main" id="{1183FB73-23EF-4F84-A5AC-E97BC0A2C29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28" name="Text Box 204">
          <a:extLst>
            <a:ext uri="{FF2B5EF4-FFF2-40B4-BE49-F238E27FC236}">
              <a16:creationId xmlns:a16="http://schemas.microsoft.com/office/drawing/2014/main" id="{1B5C240C-398E-434C-99D3-B69F340DE23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29" name="Text Box 205">
          <a:extLst>
            <a:ext uri="{FF2B5EF4-FFF2-40B4-BE49-F238E27FC236}">
              <a16:creationId xmlns:a16="http://schemas.microsoft.com/office/drawing/2014/main" id="{33151F42-4433-43F4-A01D-2439C6EEC83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30" name="Text Box 204">
          <a:extLst>
            <a:ext uri="{FF2B5EF4-FFF2-40B4-BE49-F238E27FC236}">
              <a16:creationId xmlns:a16="http://schemas.microsoft.com/office/drawing/2014/main" id="{C0EDA0C9-55F8-49D4-B0BB-2B0BA2C545B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31" name="Text Box 205">
          <a:extLst>
            <a:ext uri="{FF2B5EF4-FFF2-40B4-BE49-F238E27FC236}">
              <a16:creationId xmlns:a16="http://schemas.microsoft.com/office/drawing/2014/main" id="{755B5F7C-00C1-4492-A395-3A2F0AA1800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32" name="Text Box 204">
          <a:extLst>
            <a:ext uri="{FF2B5EF4-FFF2-40B4-BE49-F238E27FC236}">
              <a16:creationId xmlns:a16="http://schemas.microsoft.com/office/drawing/2014/main" id="{BA48CCBD-B658-413F-940A-9FA8507EFFD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33" name="Text Box 205">
          <a:extLst>
            <a:ext uri="{FF2B5EF4-FFF2-40B4-BE49-F238E27FC236}">
              <a16:creationId xmlns:a16="http://schemas.microsoft.com/office/drawing/2014/main" id="{FE7EA797-548F-44DD-B401-1A8ED7C7EA1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34" name="Text Box 204">
          <a:extLst>
            <a:ext uri="{FF2B5EF4-FFF2-40B4-BE49-F238E27FC236}">
              <a16:creationId xmlns:a16="http://schemas.microsoft.com/office/drawing/2014/main" id="{E663FE8F-F85F-4078-AEEF-EF9B3395792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35" name="Text Box 205">
          <a:extLst>
            <a:ext uri="{FF2B5EF4-FFF2-40B4-BE49-F238E27FC236}">
              <a16:creationId xmlns:a16="http://schemas.microsoft.com/office/drawing/2014/main" id="{F3E4725C-59A0-4844-B176-2A0689B2117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36" name="Text Box 204">
          <a:extLst>
            <a:ext uri="{FF2B5EF4-FFF2-40B4-BE49-F238E27FC236}">
              <a16:creationId xmlns:a16="http://schemas.microsoft.com/office/drawing/2014/main" id="{285755DA-1DC4-44BF-AC50-B29BC1727DF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37" name="Text Box 205">
          <a:extLst>
            <a:ext uri="{FF2B5EF4-FFF2-40B4-BE49-F238E27FC236}">
              <a16:creationId xmlns:a16="http://schemas.microsoft.com/office/drawing/2014/main" id="{8715A09E-CFC2-45DB-8A3C-5FAAD1CA0B5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38" name="Text Box 204">
          <a:extLst>
            <a:ext uri="{FF2B5EF4-FFF2-40B4-BE49-F238E27FC236}">
              <a16:creationId xmlns:a16="http://schemas.microsoft.com/office/drawing/2014/main" id="{0AF13BFF-618C-43B0-9321-70BFF04337C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39" name="Text Box 205">
          <a:extLst>
            <a:ext uri="{FF2B5EF4-FFF2-40B4-BE49-F238E27FC236}">
              <a16:creationId xmlns:a16="http://schemas.microsoft.com/office/drawing/2014/main" id="{9F3C1F23-F50B-499A-82A6-B5BDDCC054F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40" name="Text Box 204">
          <a:extLst>
            <a:ext uri="{FF2B5EF4-FFF2-40B4-BE49-F238E27FC236}">
              <a16:creationId xmlns:a16="http://schemas.microsoft.com/office/drawing/2014/main" id="{A8084B14-0757-450C-8DBE-08855BECD72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41" name="Text Box 205">
          <a:extLst>
            <a:ext uri="{FF2B5EF4-FFF2-40B4-BE49-F238E27FC236}">
              <a16:creationId xmlns:a16="http://schemas.microsoft.com/office/drawing/2014/main" id="{6FF319D8-684F-4B9B-954A-E0C0FC505F2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42" name="Text Box 204">
          <a:extLst>
            <a:ext uri="{FF2B5EF4-FFF2-40B4-BE49-F238E27FC236}">
              <a16:creationId xmlns:a16="http://schemas.microsoft.com/office/drawing/2014/main" id="{C2C41175-F896-42B6-940B-DFCB6EB56F2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43" name="Text Box 205">
          <a:extLst>
            <a:ext uri="{FF2B5EF4-FFF2-40B4-BE49-F238E27FC236}">
              <a16:creationId xmlns:a16="http://schemas.microsoft.com/office/drawing/2014/main" id="{C3476E90-C3BA-4AA3-911B-EC70FC9FB6F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44" name="Text Box 204">
          <a:extLst>
            <a:ext uri="{FF2B5EF4-FFF2-40B4-BE49-F238E27FC236}">
              <a16:creationId xmlns:a16="http://schemas.microsoft.com/office/drawing/2014/main" id="{776B5428-01F8-4B8A-AE07-4423773E201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45" name="Text Box 205">
          <a:extLst>
            <a:ext uri="{FF2B5EF4-FFF2-40B4-BE49-F238E27FC236}">
              <a16:creationId xmlns:a16="http://schemas.microsoft.com/office/drawing/2014/main" id="{92852AD4-2A26-43C2-B894-FFCEA296871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46" name="Text Box 204">
          <a:extLst>
            <a:ext uri="{FF2B5EF4-FFF2-40B4-BE49-F238E27FC236}">
              <a16:creationId xmlns:a16="http://schemas.microsoft.com/office/drawing/2014/main" id="{A96B56FA-1040-41E2-9EBB-CF03D8F862B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47" name="Text Box 205">
          <a:extLst>
            <a:ext uri="{FF2B5EF4-FFF2-40B4-BE49-F238E27FC236}">
              <a16:creationId xmlns:a16="http://schemas.microsoft.com/office/drawing/2014/main" id="{F721132F-BD1D-4931-9142-EB7CD925FCB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48" name="Text Box 204">
          <a:extLst>
            <a:ext uri="{FF2B5EF4-FFF2-40B4-BE49-F238E27FC236}">
              <a16:creationId xmlns:a16="http://schemas.microsoft.com/office/drawing/2014/main" id="{7B54C6B1-B276-47CF-BCBF-FF99D4F1687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49" name="Text Box 205">
          <a:extLst>
            <a:ext uri="{FF2B5EF4-FFF2-40B4-BE49-F238E27FC236}">
              <a16:creationId xmlns:a16="http://schemas.microsoft.com/office/drawing/2014/main" id="{CE4CB7CD-2EF5-4574-BCA3-4446A0AF8BF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50" name="Text Box 204">
          <a:extLst>
            <a:ext uri="{FF2B5EF4-FFF2-40B4-BE49-F238E27FC236}">
              <a16:creationId xmlns:a16="http://schemas.microsoft.com/office/drawing/2014/main" id="{F0C653D0-AA77-4F96-96A1-97D8C5A343C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51" name="Text Box 205">
          <a:extLst>
            <a:ext uri="{FF2B5EF4-FFF2-40B4-BE49-F238E27FC236}">
              <a16:creationId xmlns:a16="http://schemas.microsoft.com/office/drawing/2014/main" id="{380FFDB4-28D2-4A56-9BD7-9BADDDA7B81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52" name="Text Box 204">
          <a:extLst>
            <a:ext uri="{FF2B5EF4-FFF2-40B4-BE49-F238E27FC236}">
              <a16:creationId xmlns:a16="http://schemas.microsoft.com/office/drawing/2014/main" id="{18F9A9A8-9E22-41D1-9256-121B50A4F1E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53" name="Text Box 205">
          <a:extLst>
            <a:ext uri="{FF2B5EF4-FFF2-40B4-BE49-F238E27FC236}">
              <a16:creationId xmlns:a16="http://schemas.microsoft.com/office/drawing/2014/main" id="{86F81306-6B2F-4550-8B4A-CE4934FD789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54" name="Text Box 204">
          <a:extLst>
            <a:ext uri="{FF2B5EF4-FFF2-40B4-BE49-F238E27FC236}">
              <a16:creationId xmlns:a16="http://schemas.microsoft.com/office/drawing/2014/main" id="{E32175F2-C901-4992-84AC-BCD9924006F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55" name="Text Box 205">
          <a:extLst>
            <a:ext uri="{FF2B5EF4-FFF2-40B4-BE49-F238E27FC236}">
              <a16:creationId xmlns:a16="http://schemas.microsoft.com/office/drawing/2014/main" id="{99CD8E0A-E1C7-4DC7-80B8-5CDCDC909A3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56" name="Text Box 204">
          <a:extLst>
            <a:ext uri="{FF2B5EF4-FFF2-40B4-BE49-F238E27FC236}">
              <a16:creationId xmlns:a16="http://schemas.microsoft.com/office/drawing/2014/main" id="{0E40B2D8-B23A-4510-9507-F6DE8549B2A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57" name="Text Box 205">
          <a:extLst>
            <a:ext uri="{FF2B5EF4-FFF2-40B4-BE49-F238E27FC236}">
              <a16:creationId xmlns:a16="http://schemas.microsoft.com/office/drawing/2014/main" id="{F9AE2E76-6DBE-4528-A448-76190656289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58" name="Text Box 204">
          <a:extLst>
            <a:ext uri="{FF2B5EF4-FFF2-40B4-BE49-F238E27FC236}">
              <a16:creationId xmlns:a16="http://schemas.microsoft.com/office/drawing/2014/main" id="{DF296B26-013B-4444-8CF2-BD1FA567EF8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59" name="Text Box 205">
          <a:extLst>
            <a:ext uri="{FF2B5EF4-FFF2-40B4-BE49-F238E27FC236}">
              <a16:creationId xmlns:a16="http://schemas.microsoft.com/office/drawing/2014/main" id="{F57EADDF-ED14-4C4B-A998-D0A3024411F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60" name="Text Box 204">
          <a:extLst>
            <a:ext uri="{FF2B5EF4-FFF2-40B4-BE49-F238E27FC236}">
              <a16:creationId xmlns:a16="http://schemas.microsoft.com/office/drawing/2014/main" id="{202180CE-F653-4B97-A5E0-38E7E39290C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61" name="Text Box 205">
          <a:extLst>
            <a:ext uri="{FF2B5EF4-FFF2-40B4-BE49-F238E27FC236}">
              <a16:creationId xmlns:a16="http://schemas.microsoft.com/office/drawing/2014/main" id="{A91F6FF2-0207-458C-8879-3A60F64AD89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62" name="Text Box 204">
          <a:extLst>
            <a:ext uri="{FF2B5EF4-FFF2-40B4-BE49-F238E27FC236}">
              <a16:creationId xmlns:a16="http://schemas.microsoft.com/office/drawing/2014/main" id="{716A313E-A147-487B-AE96-1CACC8B817A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63" name="Text Box 205">
          <a:extLst>
            <a:ext uri="{FF2B5EF4-FFF2-40B4-BE49-F238E27FC236}">
              <a16:creationId xmlns:a16="http://schemas.microsoft.com/office/drawing/2014/main" id="{32C33167-9022-4601-8F95-7A782004FD8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64" name="Text Box 204">
          <a:extLst>
            <a:ext uri="{FF2B5EF4-FFF2-40B4-BE49-F238E27FC236}">
              <a16:creationId xmlns:a16="http://schemas.microsoft.com/office/drawing/2014/main" id="{6D97DFFE-EB64-4E98-B57B-90E9E22B09B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65" name="Text Box 205">
          <a:extLst>
            <a:ext uri="{FF2B5EF4-FFF2-40B4-BE49-F238E27FC236}">
              <a16:creationId xmlns:a16="http://schemas.microsoft.com/office/drawing/2014/main" id="{62CE51D9-8282-4C8F-94F2-3ED9A8F6AF2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66" name="Text Box 204">
          <a:extLst>
            <a:ext uri="{FF2B5EF4-FFF2-40B4-BE49-F238E27FC236}">
              <a16:creationId xmlns:a16="http://schemas.microsoft.com/office/drawing/2014/main" id="{B037D1F9-6E10-4964-AACD-887EED2512C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67" name="Text Box 205">
          <a:extLst>
            <a:ext uri="{FF2B5EF4-FFF2-40B4-BE49-F238E27FC236}">
              <a16:creationId xmlns:a16="http://schemas.microsoft.com/office/drawing/2014/main" id="{273C9E88-ECBD-4448-9D01-7A096C68C6B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68" name="Text Box 204">
          <a:extLst>
            <a:ext uri="{FF2B5EF4-FFF2-40B4-BE49-F238E27FC236}">
              <a16:creationId xmlns:a16="http://schemas.microsoft.com/office/drawing/2014/main" id="{01960057-5B5E-4C81-A626-0787F2BC349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69" name="Text Box 205">
          <a:extLst>
            <a:ext uri="{FF2B5EF4-FFF2-40B4-BE49-F238E27FC236}">
              <a16:creationId xmlns:a16="http://schemas.microsoft.com/office/drawing/2014/main" id="{FF04AD92-B8CD-4E1C-B19F-D6B16DB7C01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70" name="Text Box 204">
          <a:extLst>
            <a:ext uri="{FF2B5EF4-FFF2-40B4-BE49-F238E27FC236}">
              <a16:creationId xmlns:a16="http://schemas.microsoft.com/office/drawing/2014/main" id="{6E08BF9F-3CEE-4842-A130-7F2068575EB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71" name="Text Box 205">
          <a:extLst>
            <a:ext uri="{FF2B5EF4-FFF2-40B4-BE49-F238E27FC236}">
              <a16:creationId xmlns:a16="http://schemas.microsoft.com/office/drawing/2014/main" id="{EBDD1E96-E6EA-4AC8-A584-544E315E6CD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72" name="Text Box 204">
          <a:extLst>
            <a:ext uri="{FF2B5EF4-FFF2-40B4-BE49-F238E27FC236}">
              <a16:creationId xmlns:a16="http://schemas.microsoft.com/office/drawing/2014/main" id="{14AFB086-04F1-46CA-AD83-CB9BDEF0ED9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73" name="Text Box 205">
          <a:extLst>
            <a:ext uri="{FF2B5EF4-FFF2-40B4-BE49-F238E27FC236}">
              <a16:creationId xmlns:a16="http://schemas.microsoft.com/office/drawing/2014/main" id="{2FEB4BDF-A8C3-4266-A440-0088AB8A7A6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74" name="Text Box 204">
          <a:extLst>
            <a:ext uri="{FF2B5EF4-FFF2-40B4-BE49-F238E27FC236}">
              <a16:creationId xmlns:a16="http://schemas.microsoft.com/office/drawing/2014/main" id="{01DAB4A8-5AC7-4914-9C8B-F2A68AA1432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75" name="Text Box 205">
          <a:extLst>
            <a:ext uri="{FF2B5EF4-FFF2-40B4-BE49-F238E27FC236}">
              <a16:creationId xmlns:a16="http://schemas.microsoft.com/office/drawing/2014/main" id="{3994C3C2-62D0-4427-B727-3C49E37524D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76" name="Text Box 204">
          <a:extLst>
            <a:ext uri="{FF2B5EF4-FFF2-40B4-BE49-F238E27FC236}">
              <a16:creationId xmlns:a16="http://schemas.microsoft.com/office/drawing/2014/main" id="{0039BBB9-48DB-49DF-877B-8935628EC1D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77" name="Text Box 205">
          <a:extLst>
            <a:ext uri="{FF2B5EF4-FFF2-40B4-BE49-F238E27FC236}">
              <a16:creationId xmlns:a16="http://schemas.microsoft.com/office/drawing/2014/main" id="{71CF7828-5BD7-406F-BC0F-3F290A490F4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78" name="Text Box 204">
          <a:extLst>
            <a:ext uri="{FF2B5EF4-FFF2-40B4-BE49-F238E27FC236}">
              <a16:creationId xmlns:a16="http://schemas.microsoft.com/office/drawing/2014/main" id="{4B58C813-0500-430A-855D-5AA65CDD0E3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79" name="Text Box 205">
          <a:extLst>
            <a:ext uri="{FF2B5EF4-FFF2-40B4-BE49-F238E27FC236}">
              <a16:creationId xmlns:a16="http://schemas.microsoft.com/office/drawing/2014/main" id="{7D9A0112-F044-4608-8901-5144566A564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80" name="Text Box 204">
          <a:extLst>
            <a:ext uri="{FF2B5EF4-FFF2-40B4-BE49-F238E27FC236}">
              <a16:creationId xmlns:a16="http://schemas.microsoft.com/office/drawing/2014/main" id="{E21137CA-EDA0-49DB-865C-BB333B5B974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81" name="Text Box 205">
          <a:extLst>
            <a:ext uri="{FF2B5EF4-FFF2-40B4-BE49-F238E27FC236}">
              <a16:creationId xmlns:a16="http://schemas.microsoft.com/office/drawing/2014/main" id="{CC553A65-80A8-4082-8005-B41E1A00150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82" name="Text Box 204">
          <a:extLst>
            <a:ext uri="{FF2B5EF4-FFF2-40B4-BE49-F238E27FC236}">
              <a16:creationId xmlns:a16="http://schemas.microsoft.com/office/drawing/2014/main" id="{B4E3E197-5CE7-4DB4-8A6F-EAF64884838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83" name="Text Box 205">
          <a:extLst>
            <a:ext uri="{FF2B5EF4-FFF2-40B4-BE49-F238E27FC236}">
              <a16:creationId xmlns:a16="http://schemas.microsoft.com/office/drawing/2014/main" id="{B1D246AF-F9C6-4F85-9F84-9FB7A12E012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84" name="Text Box 204">
          <a:extLst>
            <a:ext uri="{FF2B5EF4-FFF2-40B4-BE49-F238E27FC236}">
              <a16:creationId xmlns:a16="http://schemas.microsoft.com/office/drawing/2014/main" id="{D6F276AD-E06B-4DF4-AD61-240AC3C4BD3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85" name="Text Box 205">
          <a:extLst>
            <a:ext uri="{FF2B5EF4-FFF2-40B4-BE49-F238E27FC236}">
              <a16:creationId xmlns:a16="http://schemas.microsoft.com/office/drawing/2014/main" id="{C094DD9A-DE11-447A-B1CC-B8C00E6C706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86" name="Text Box 204">
          <a:extLst>
            <a:ext uri="{FF2B5EF4-FFF2-40B4-BE49-F238E27FC236}">
              <a16:creationId xmlns:a16="http://schemas.microsoft.com/office/drawing/2014/main" id="{80046539-E38A-41AA-949B-527AAF8C05F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87" name="Text Box 205">
          <a:extLst>
            <a:ext uri="{FF2B5EF4-FFF2-40B4-BE49-F238E27FC236}">
              <a16:creationId xmlns:a16="http://schemas.microsoft.com/office/drawing/2014/main" id="{D5B12CF2-44DD-491B-BB02-CD454764197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88" name="Text Box 204">
          <a:extLst>
            <a:ext uri="{FF2B5EF4-FFF2-40B4-BE49-F238E27FC236}">
              <a16:creationId xmlns:a16="http://schemas.microsoft.com/office/drawing/2014/main" id="{9CE10CFA-C391-4253-963B-3A08EC89B96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89" name="Text Box 205">
          <a:extLst>
            <a:ext uri="{FF2B5EF4-FFF2-40B4-BE49-F238E27FC236}">
              <a16:creationId xmlns:a16="http://schemas.microsoft.com/office/drawing/2014/main" id="{6020AEA6-72D0-4B6D-9E92-3BAAF7B296B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90" name="Text Box 204">
          <a:extLst>
            <a:ext uri="{FF2B5EF4-FFF2-40B4-BE49-F238E27FC236}">
              <a16:creationId xmlns:a16="http://schemas.microsoft.com/office/drawing/2014/main" id="{A8347A09-EA72-462D-B9C5-6B6D5218BC7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91" name="Text Box 205">
          <a:extLst>
            <a:ext uri="{FF2B5EF4-FFF2-40B4-BE49-F238E27FC236}">
              <a16:creationId xmlns:a16="http://schemas.microsoft.com/office/drawing/2014/main" id="{BAC58BAF-4942-41C7-9883-9475113C263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92" name="Text Box 204">
          <a:extLst>
            <a:ext uri="{FF2B5EF4-FFF2-40B4-BE49-F238E27FC236}">
              <a16:creationId xmlns:a16="http://schemas.microsoft.com/office/drawing/2014/main" id="{F72773DF-4BD7-4C52-9793-477AE759A4C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93" name="Text Box 205">
          <a:extLst>
            <a:ext uri="{FF2B5EF4-FFF2-40B4-BE49-F238E27FC236}">
              <a16:creationId xmlns:a16="http://schemas.microsoft.com/office/drawing/2014/main" id="{2D200450-50BE-4EDA-A261-2A3199A9EAD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94" name="Text Box 204">
          <a:extLst>
            <a:ext uri="{FF2B5EF4-FFF2-40B4-BE49-F238E27FC236}">
              <a16:creationId xmlns:a16="http://schemas.microsoft.com/office/drawing/2014/main" id="{41901E90-1A7D-4F3E-89C5-F69A8B83FF7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95" name="Text Box 205">
          <a:extLst>
            <a:ext uri="{FF2B5EF4-FFF2-40B4-BE49-F238E27FC236}">
              <a16:creationId xmlns:a16="http://schemas.microsoft.com/office/drawing/2014/main" id="{4A2ABB56-9D98-492D-8A09-6E7CEE185DA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96" name="Text Box 204">
          <a:extLst>
            <a:ext uri="{FF2B5EF4-FFF2-40B4-BE49-F238E27FC236}">
              <a16:creationId xmlns:a16="http://schemas.microsoft.com/office/drawing/2014/main" id="{795CA7B0-A135-496C-9422-762FCCA69CD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97" name="Text Box 205">
          <a:extLst>
            <a:ext uri="{FF2B5EF4-FFF2-40B4-BE49-F238E27FC236}">
              <a16:creationId xmlns:a16="http://schemas.microsoft.com/office/drawing/2014/main" id="{F6A38779-2595-4802-9999-DE64784C4AB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98" name="Text Box 204">
          <a:extLst>
            <a:ext uri="{FF2B5EF4-FFF2-40B4-BE49-F238E27FC236}">
              <a16:creationId xmlns:a16="http://schemas.microsoft.com/office/drawing/2014/main" id="{F9F90D19-6E3E-4A71-9C8C-554571D5EC4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699" name="Text Box 205">
          <a:extLst>
            <a:ext uri="{FF2B5EF4-FFF2-40B4-BE49-F238E27FC236}">
              <a16:creationId xmlns:a16="http://schemas.microsoft.com/office/drawing/2014/main" id="{FBAD20F8-05D9-43D0-8B41-B7EC239C8BB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00" name="Text Box 204">
          <a:extLst>
            <a:ext uri="{FF2B5EF4-FFF2-40B4-BE49-F238E27FC236}">
              <a16:creationId xmlns:a16="http://schemas.microsoft.com/office/drawing/2014/main" id="{EC0366C4-294B-44E0-BE8C-71F1DA5B050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01" name="Text Box 205">
          <a:extLst>
            <a:ext uri="{FF2B5EF4-FFF2-40B4-BE49-F238E27FC236}">
              <a16:creationId xmlns:a16="http://schemas.microsoft.com/office/drawing/2014/main" id="{89FC48FA-31DA-43B9-8934-8C876BE572B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02" name="Text Box 204">
          <a:extLst>
            <a:ext uri="{FF2B5EF4-FFF2-40B4-BE49-F238E27FC236}">
              <a16:creationId xmlns:a16="http://schemas.microsoft.com/office/drawing/2014/main" id="{B772F2E9-7ABC-463F-B017-2A64BEC9516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03" name="Text Box 205">
          <a:extLst>
            <a:ext uri="{FF2B5EF4-FFF2-40B4-BE49-F238E27FC236}">
              <a16:creationId xmlns:a16="http://schemas.microsoft.com/office/drawing/2014/main" id="{19B9CE30-78BF-41E9-B143-916506BACB88}"/>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04" name="Text Box 204">
          <a:extLst>
            <a:ext uri="{FF2B5EF4-FFF2-40B4-BE49-F238E27FC236}">
              <a16:creationId xmlns:a16="http://schemas.microsoft.com/office/drawing/2014/main" id="{DE01A261-BA96-4858-B5BA-3AD2F5F54A4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05" name="Text Box 205">
          <a:extLst>
            <a:ext uri="{FF2B5EF4-FFF2-40B4-BE49-F238E27FC236}">
              <a16:creationId xmlns:a16="http://schemas.microsoft.com/office/drawing/2014/main" id="{83176B24-9510-4400-B0E1-5C9BBACB7B1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06" name="Text Box 204">
          <a:extLst>
            <a:ext uri="{FF2B5EF4-FFF2-40B4-BE49-F238E27FC236}">
              <a16:creationId xmlns:a16="http://schemas.microsoft.com/office/drawing/2014/main" id="{8752F581-A1B7-46DD-B6DA-C2D9441FC7A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07" name="Text Box 205">
          <a:extLst>
            <a:ext uri="{FF2B5EF4-FFF2-40B4-BE49-F238E27FC236}">
              <a16:creationId xmlns:a16="http://schemas.microsoft.com/office/drawing/2014/main" id="{10C4DB01-90D8-4B78-9AD6-B46659991817}"/>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08" name="Text Box 204">
          <a:extLst>
            <a:ext uri="{FF2B5EF4-FFF2-40B4-BE49-F238E27FC236}">
              <a16:creationId xmlns:a16="http://schemas.microsoft.com/office/drawing/2014/main" id="{3AF78711-A025-429F-89A1-03B46E64B66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09" name="Text Box 205">
          <a:extLst>
            <a:ext uri="{FF2B5EF4-FFF2-40B4-BE49-F238E27FC236}">
              <a16:creationId xmlns:a16="http://schemas.microsoft.com/office/drawing/2014/main" id="{A648CD1B-BF09-42BD-B479-380BE887DD1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10" name="Text Box 204">
          <a:extLst>
            <a:ext uri="{FF2B5EF4-FFF2-40B4-BE49-F238E27FC236}">
              <a16:creationId xmlns:a16="http://schemas.microsoft.com/office/drawing/2014/main" id="{03A2D7D4-7DA4-4C74-8ED0-1E9EB3C07D7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11" name="Text Box 205">
          <a:extLst>
            <a:ext uri="{FF2B5EF4-FFF2-40B4-BE49-F238E27FC236}">
              <a16:creationId xmlns:a16="http://schemas.microsoft.com/office/drawing/2014/main" id="{FF40781D-7209-4E79-9813-60AD814665C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12" name="Text Box 204">
          <a:extLst>
            <a:ext uri="{FF2B5EF4-FFF2-40B4-BE49-F238E27FC236}">
              <a16:creationId xmlns:a16="http://schemas.microsoft.com/office/drawing/2014/main" id="{811DF4F0-4106-4934-B78A-45920B48246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13" name="Text Box 205">
          <a:extLst>
            <a:ext uri="{FF2B5EF4-FFF2-40B4-BE49-F238E27FC236}">
              <a16:creationId xmlns:a16="http://schemas.microsoft.com/office/drawing/2014/main" id="{A287E2B1-0CF0-489A-9A36-381A72406C2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14" name="Text Box 204">
          <a:extLst>
            <a:ext uri="{FF2B5EF4-FFF2-40B4-BE49-F238E27FC236}">
              <a16:creationId xmlns:a16="http://schemas.microsoft.com/office/drawing/2014/main" id="{CD79EC35-AC0A-44BD-869B-36979BB1905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15" name="Text Box 205">
          <a:extLst>
            <a:ext uri="{FF2B5EF4-FFF2-40B4-BE49-F238E27FC236}">
              <a16:creationId xmlns:a16="http://schemas.microsoft.com/office/drawing/2014/main" id="{F2FCBF2B-9A59-40D0-9F93-9D7F500A073D}"/>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16" name="Text Box 204">
          <a:extLst>
            <a:ext uri="{FF2B5EF4-FFF2-40B4-BE49-F238E27FC236}">
              <a16:creationId xmlns:a16="http://schemas.microsoft.com/office/drawing/2014/main" id="{FD9C0123-A217-4AA2-A6BF-0EFBDDC2276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17" name="Text Box 205">
          <a:extLst>
            <a:ext uri="{FF2B5EF4-FFF2-40B4-BE49-F238E27FC236}">
              <a16:creationId xmlns:a16="http://schemas.microsoft.com/office/drawing/2014/main" id="{41A47E22-6893-44D3-A837-18819769946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18" name="Text Box 204">
          <a:extLst>
            <a:ext uri="{FF2B5EF4-FFF2-40B4-BE49-F238E27FC236}">
              <a16:creationId xmlns:a16="http://schemas.microsoft.com/office/drawing/2014/main" id="{3C350E1C-4C7D-4894-9453-532F677F97D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19" name="Text Box 205">
          <a:extLst>
            <a:ext uri="{FF2B5EF4-FFF2-40B4-BE49-F238E27FC236}">
              <a16:creationId xmlns:a16="http://schemas.microsoft.com/office/drawing/2014/main" id="{FA81D8A6-4E94-41FC-B9E9-6561B7BE696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20" name="Text Box 204">
          <a:extLst>
            <a:ext uri="{FF2B5EF4-FFF2-40B4-BE49-F238E27FC236}">
              <a16:creationId xmlns:a16="http://schemas.microsoft.com/office/drawing/2014/main" id="{43F3EAFB-0401-4B87-BDA8-41AE11210E5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21" name="Text Box 205">
          <a:extLst>
            <a:ext uri="{FF2B5EF4-FFF2-40B4-BE49-F238E27FC236}">
              <a16:creationId xmlns:a16="http://schemas.microsoft.com/office/drawing/2014/main" id="{77295245-75BE-42E5-998E-D1C20A1D084C}"/>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22" name="Text Box 204">
          <a:extLst>
            <a:ext uri="{FF2B5EF4-FFF2-40B4-BE49-F238E27FC236}">
              <a16:creationId xmlns:a16="http://schemas.microsoft.com/office/drawing/2014/main" id="{49A6CFBA-9C05-453F-B7E4-FD57B2C1F86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23" name="Text Box 205">
          <a:extLst>
            <a:ext uri="{FF2B5EF4-FFF2-40B4-BE49-F238E27FC236}">
              <a16:creationId xmlns:a16="http://schemas.microsoft.com/office/drawing/2014/main" id="{4AC5B620-827B-4515-A2A4-86F64C1A686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24" name="Text Box 204">
          <a:extLst>
            <a:ext uri="{FF2B5EF4-FFF2-40B4-BE49-F238E27FC236}">
              <a16:creationId xmlns:a16="http://schemas.microsoft.com/office/drawing/2014/main" id="{2E1C8D7C-74A0-4041-B361-010160E3E784}"/>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25" name="Text Box 205">
          <a:extLst>
            <a:ext uri="{FF2B5EF4-FFF2-40B4-BE49-F238E27FC236}">
              <a16:creationId xmlns:a16="http://schemas.microsoft.com/office/drawing/2014/main" id="{F8FAF587-367B-40A8-B2C5-25DC9B1A1CA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26" name="Text Box 204">
          <a:extLst>
            <a:ext uri="{FF2B5EF4-FFF2-40B4-BE49-F238E27FC236}">
              <a16:creationId xmlns:a16="http://schemas.microsoft.com/office/drawing/2014/main" id="{CE035A03-C800-414A-8040-1733114B45D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27" name="Text Box 205">
          <a:extLst>
            <a:ext uri="{FF2B5EF4-FFF2-40B4-BE49-F238E27FC236}">
              <a16:creationId xmlns:a16="http://schemas.microsoft.com/office/drawing/2014/main" id="{A816E3E9-5873-4057-839E-5990BF23739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28" name="Text Box 204">
          <a:extLst>
            <a:ext uri="{FF2B5EF4-FFF2-40B4-BE49-F238E27FC236}">
              <a16:creationId xmlns:a16="http://schemas.microsoft.com/office/drawing/2014/main" id="{8AEEAD88-082B-47B4-B3C4-63587C3F37C5}"/>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29" name="Text Box 205">
          <a:extLst>
            <a:ext uri="{FF2B5EF4-FFF2-40B4-BE49-F238E27FC236}">
              <a16:creationId xmlns:a16="http://schemas.microsoft.com/office/drawing/2014/main" id="{8826EDA1-5E13-4F4D-95CC-42051ECBA7DE}"/>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30" name="Text Box 204">
          <a:extLst>
            <a:ext uri="{FF2B5EF4-FFF2-40B4-BE49-F238E27FC236}">
              <a16:creationId xmlns:a16="http://schemas.microsoft.com/office/drawing/2014/main" id="{8DE556FE-1584-4018-A0A0-3769E9135CE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31" name="Text Box 205">
          <a:extLst>
            <a:ext uri="{FF2B5EF4-FFF2-40B4-BE49-F238E27FC236}">
              <a16:creationId xmlns:a16="http://schemas.microsoft.com/office/drawing/2014/main" id="{D6884AC3-D4DD-479D-A9CC-262FBF4E9433}"/>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32" name="Text Box 204">
          <a:extLst>
            <a:ext uri="{FF2B5EF4-FFF2-40B4-BE49-F238E27FC236}">
              <a16:creationId xmlns:a16="http://schemas.microsoft.com/office/drawing/2014/main" id="{D5746BC9-15F9-4BB8-AF21-12173F74A1C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33" name="Text Box 205">
          <a:extLst>
            <a:ext uri="{FF2B5EF4-FFF2-40B4-BE49-F238E27FC236}">
              <a16:creationId xmlns:a16="http://schemas.microsoft.com/office/drawing/2014/main" id="{02EF5FDD-F2A7-442A-AEEB-57A627006A5A}"/>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34" name="Text Box 204">
          <a:extLst>
            <a:ext uri="{FF2B5EF4-FFF2-40B4-BE49-F238E27FC236}">
              <a16:creationId xmlns:a16="http://schemas.microsoft.com/office/drawing/2014/main" id="{9E832DA1-1407-4E37-94C5-46A4962836CF}"/>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35" name="Text Box 205">
          <a:extLst>
            <a:ext uri="{FF2B5EF4-FFF2-40B4-BE49-F238E27FC236}">
              <a16:creationId xmlns:a16="http://schemas.microsoft.com/office/drawing/2014/main" id="{C9387862-7F23-453E-8874-8552D9D1C42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36" name="Text Box 204">
          <a:extLst>
            <a:ext uri="{FF2B5EF4-FFF2-40B4-BE49-F238E27FC236}">
              <a16:creationId xmlns:a16="http://schemas.microsoft.com/office/drawing/2014/main" id="{1F76791A-6237-4557-AEBF-0C297C1D616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37" name="Text Box 205">
          <a:extLst>
            <a:ext uri="{FF2B5EF4-FFF2-40B4-BE49-F238E27FC236}">
              <a16:creationId xmlns:a16="http://schemas.microsoft.com/office/drawing/2014/main" id="{3FA8EFF7-3AEF-49F9-A256-6E3BD7D8EC49}"/>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38" name="Text Box 204">
          <a:extLst>
            <a:ext uri="{FF2B5EF4-FFF2-40B4-BE49-F238E27FC236}">
              <a16:creationId xmlns:a16="http://schemas.microsoft.com/office/drawing/2014/main" id="{78998B2F-69DF-4539-97D5-F97A4B4F390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39" name="Text Box 205">
          <a:extLst>
            <a:ext uri="{FF2B5EF4-FFF2-40B4-BE49-F238E27FC236}">
              <a16:creationId xmlns:a16="http://schemas.microsoft.com/office/drawing/2014/main" id="{A44024AE-F674-45DE-A1B5-69F1A1941E96}"/>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40" name="Text Box 204">
          <a:extLst>
            <a:ext uri="{FF2B5EF4-FFF2-40B4-BE49-F238E27FC236}">
              <a16:creationId xmlns:a16="http://schemas.microsoft.com/office/drawing/2014/main" id="{133C907C-EBA0-4A48-92BE-01FA28B1728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41" name="Text Box 205">
          <a:extLst>
            <a:ext uri="{FF2B5EF4-FFF2-40B4-BE49-F238E27FC236}">
              <a16:creationId xmlns:a16="http://schemas.microsoft.com/office/drawing/2014/main" id="{726084D3-90EE-4118-A2D2-D6C9579D70EB}"/>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42" name="Text Box 204">
          <a:extLst>
            <a:ext uri="{FF2B5EF4-FFF2-40B4-BE49-F238E27FC236}">
              <a16:creationId xmlns:a16="http://schemas.microsoft.com/office/drawing/2014/main" id="{C3EE5863-BCB6-4A52-B1C8-69F646CA214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43" name="Text Box 205">
          <a:extLst>
            <a:ext uri="{FF2B5EF4-FFF2-40B4-BE49-F238E27FC236}">
              <a16:creationId xmlns:a16="http://schemas.microsoft.com/office/drawing/2014/main" id="{B9E85667-5690-4FCD-A05A-E5BE4A5540A2}"/>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44" name="Text Box 204">
          <a:extLst>
            <a:ext uri="{FF2B5EF4-FFF2-40B4-BE49-F238E27FC236}">
              <a16:creationId xmlns:a16="http://schemas.microsoft.com/office/drawing/2014/main" id="{D3B9E74B-9438-4916-9F40-5BF8B64F15A1}"/>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45" name="Text Box 205">
          <a:extLst>
            <a:ext uri="{FF2B5EF4-FFF2-40B4-BE49-F238E27FC236}">
              <a16:creationId xmlns:a16="http://schemas.microsoft.com/office/drawing/2014/main" id="{523E19D9-638D-4DBF-ADC4-0BF008C26E50}"/>
            </a:ext>
          </a:extLst>
        </xdr:cNvPr>
        <xdr:cNvSpPr txBox="1">
          <a:spLocks noChangeArrowheads="1"/>
        </xdr:cNvSpPr>
      </xdr:nvSpPr>
      <xdr:spPr bwMode="auto">
        <a:xfrm>
          <a:off x="2028825" y="3941445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46" name="Text Box 204">
          <a:extLst>
            <a:ext uri="{FF2B5EF4-FFF2-40B4-BE49-F238E27FC236}">
              <a16:creationId xmlns:a16="http://schemas.microsoft.com/office/drawing/2014/main" id="{7495FCC7-AC62-488A-B9D0-2561101F7AE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47" name="Text Box 205">
          <a:extLst>
            <a:ext uri="{FF2B5EF4-FFF2-40B4-BE49-F238E27FC236}">
              <a16:creationId xmlns:a16="http://schemas.microsoft.com/office/drawing/2014/main" id="{AF4F8B21-F583-4F07-8E31-9D68C7D87E34}"/>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48" name="Text Box 204">
          <a:extLst>
            <a:ext uri="{FF2B5EF4-FFF2-40B4-BE49-F238E27FC236}">
              <a16:creationId xmlns:a16="http://schemas.microsoft.com/office/drawing/2014/main" id="{41EC87D9-714D-4D88-A26E-A7139296DD99}"/>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49" name="Text Box 205">
          <a:extLst>
            <a:ext uri="{FF2B5EF4-FFF2-40B4-BE49-F238E27FC236}">
              <a16:creationId xmlns:a16="http://schemas.microsoft.com/office/drawing/2014/main" id="{F98043F9-2EF3-43D1-A866-3F4A9780837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0" name="Text Box 204">
          <a:extLst>
            <a:ext uri="{FF2B5EF4-FFF2-40B4-BE49-F238E27FC236}">
              <a16:creationId xmlns:a16="http://schemas.microsoft.com/office/drawing/2014/main" id="{74362561-9941-46CA-AD5E-169A99912D2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1" name="Text Box 205">
          <a:extLst>
            <a:ext uri="{FF2B5EF4-FFF2-40B4-BE49-F238E27FC236}">
              <a16:creationId xmlns:a16="http://schemas.microsoft.com/office/drawing/2014/main" id="{F9C91958-203D-402C-B02E-B20A9CCBB3E4}"/>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2" name="Text Box 204">
          <a:extLst>
            <a:ext uri="{FF2B5EF4-FFF2-40B4-BE49-F238E27FC236}">
              <a16:creationId xmlns:a16="http://schemas.microsoft.com/office/drawing/2014/main" id="{19C3266C-DDF0-41AE-8940-558CD69D3F78}"/>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3" name="Text Box 205">
          <a:extLst>
            <a:ext uri="{FF2B5EF4-FFF2-40B4-BE49-F238E27FC236}">
              <a16:creationId xmlns:a16="http://schemas.microsoft.com/office/drawing/2014/main" id="{DA0244D6-AB46-40C2-8D88-C6C475C3E877}"/>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4" name="Text Box 204">
          <a:extLst>
            <a:ext uri="{FF2B5EF4-FFF2-40B4-BE49-F238E27FC236}">
              <a16:creationId xmlns:a16="http://schemas.microsoft.com/office/drawing/2014/main" id="{8234AF9A-9A40-4F67-AACC-BFFE9F78E00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5" name="Text Box 205">
          <a:extLst>
            <a:ext uri="{FF2B5EF4-FFF2-40B4-BE49-F238E27FC236}">
              <a16:creationId xmlns:a16="http://schemas.microsoft.com/office/drawing/2014/main" id="{A57E98F0-0DB8-4AC1-80BB-9317C8C0738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6" name="Text Box 204">
          <a:extLst>
            <a:ext uri="{FF2B5EF4-FFF2-40B4-BE49-F238E27FC236}">
              <a16:creationId xmlns:a16="http://schemas.microsoft.com/office/drawing/2014/main" id="{4B56A366-6BF0-46AD-B1AA-EF50B308EA47}"/>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7" name="Text Box 205">
          <a:extLst>
            <a:ext uri="{FF2B5EF4-FFF2-40B4-BE49-F238E27FC236}">
              <a16:creationId xmlns:a16="http://schemas.microsoft.com/office/drawing/2014/main" id="{6EAEC91B-9B30-489C-9613-7B31A03BA0D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8" name="Text Box 204">
          <a:extLst>
            <a:ext uri="{FF2B5EF4-FFF2-40B4-BE49-F238E27FC236}">
              <a16:creationId xmlns:a16="http://schemas.microsoft.com/office/drawing/2014/main" id="{655A4350-F9BC-40AE-A8AA-53A72698AAF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59" name="Text Box 205">
          <a:extLst>
            <a:ext uri="{FF2B5EF4-FFF2-40B4-BE49-F238E27FC236}">
              <a16:creationId xmlns:a16="http://schemas.microsoft.com/office/drawing/2014/main" id="{25A153FA-D94C-4DDB-8C1C-9CEFDA9078A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0" name="Text Box 204">
          <a:extLst>
            <a:ext uri="{FF2B5EF4-FFF2-40B4-BE49-F238E27FC236}">
              <a16:creationId xmlns:a16="http://schemas.microsoft.com/office/drawing/2014/main" id="{EC065B20-817C-4D00-AFA9-E330CB2A4FF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1" name="Text Box 205">
          <a:extLst>
            <a:ext uri="{FF2B5EF4-FFF2-40B4-BE49-F238E27FC236}">
              <a16:creationId xmlns:a16="http://schemas.microsoft.com/office/drawing/2014/main" id="{D8498879-0184-450C-B030-F677E096195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2" name="Text Box 204">
          <a:extLst>
            <a:ext uri="{FF2B5EF4-FFF2-40B4-BE49-F238E27FC236}">
              <a16:creationId xmlns:a16="http://schemas.microsoft.com/office/drawing/2014/main" id="{6B5960DB-6765-4779-916D-21DCD0940D3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3" name="Text Box 205">
          <a:extLst>
            <a:ext uri="{FF2B5EF4-FFF2-40B4-BE49-F238E27FC236}">
              <a16:creationId xmlns:a16="http://schemas.microsoft.com/office/drawing/2014/main" id="{7FF6EB5F-04D5-4592-8D36-7FABD5C82C2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4" name="Text Box 204">
          <a:extLst>
            <a:ext uri="{FF2B5EF4-FFF2-40B4-BE49-F238E27FC236}">
              <a16:creationId xmlns:a16="http://schemas.microsoft.com/office/drawing/2014/main" id="{6FA97477-DF83-4372-9A6A-F575C5E0D6F4}"/>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5" name="Text Box 205">
          <a:extLst>
            <a:ext uri="{FF2B5EF4-FFF2-40B4-BE49-F238E27FC236}">
              <a16:creationId xmlns:a16="http://schemas.microsoft.com/office/drawing/2014/main" id="{59413AF1-4E1C-42BE-8648-29A64B825AE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6" name="Text Box 204">
          <a:extLst>
            <a:ext uri="{FF2B5EF4-FFF2-40B4-BE49-F238E27FC236}">
              <a16:creationId xmlns:a16="http://schemas.microsoft.com/office/drawing/2014/main" id="{4A106522-6A6C-489B-A939-6DAB0A5F30C8}"/>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7" name="Text Box 205">
          <a:extLst>
            <a:ext uri="{FF2B5EF4-FFF2-40B4-BE49-F238E27FC236}">
              <a16:creationId xmlns:a16="http://schemas.microsoft.com/office/drawing/2014/main" id="{AEC24D6A-7A3F-480E-9569-08C64D4B3D2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8" name="Text Box 204">
          <a:extLst>
            <a:ext uri="{FF2B5EF4-FFF2-40B4-BE49-F238E27FC236}">
              <a16:creationId xmlns:a16="http://schemas.microsoft.com/office/drawing/2014/main" id="{21F33F4F-9EB8-4412-98A3-403F0E83FED4}"/>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69" name="Text Box 205">
          <a:extLst>
            <a:ext uri="{FF2B5EF4-FFF2-40B4-BE49-F238E27FC236}">
              <a16:creationId xmlns:a16="http://schemas.microsoft.com/office/drawing/2014/main" id="{3D36197C-1F18-4FD6-9ADD-80366E70E2A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0" name="Text Box 204">
          <a:extLst>
            <a:ext uri="{FF2B5EF4-FFF2-40B4-BE49-F238E27FC236}">
              <a16:creationId xmlns:a16="http://schemas.microsoft.com/office/drawing/2014/main" id="{AF97555C-D63F-417F-A758-0071A272D7B9}"/>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1" name="Text Box 205">
          <a:extLst>
            <a:ext uri="{FF2B5EF4-FFF2-40B4-BE49-F238E27FC236}">
              <a16:creationId xmlns:a16="http://schemas.microsoft.com/office/drawing/2014/main" id="{55D6C270-E606-4FFF-8168-4F53BBEA34E4}"/>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2" name="Text Box 204">
          <a:extLst>
            <a:ext uri="{FF2B5EF4-FFF2-40B4-BE49-F238E27FC236}">
              <a16:creationId xmlns:a16="http://schemas.microsoft.com/office/drawing/2014/main" id="{636EBD20-F26A-407B-87AF-F9435F6A7C1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3" name="Text Box 205">
          <a:extLst>
            <a:ext uri="{FF2B5EF4-FFF2-40B4-BE49-F238E27FC236}">
              <a16:creationId xmlns:a16="http://schemas.microsoft.com/office/drawing/2014/main" id="{0B533E52-B49F-431E-A5EC-543ACE84DB0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4" name="Text Box 204">
          <a:extLst>
            <a:ext uri="{FF2B5EF4-FFF2-40B4-BE49-F238E27FC236}">
              <a16:creationId xmlns:a16="http://schemas.microsoft.com/office/drawing/2014/main" id="{0659DACC-D54D-4886-BFED-96B17D289CE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5" name="Text Box 205">
          <a:extLst>
            <a:ext uri="{FF2B5EF4-FFF2-40B4-BE49-F238E27FC236}">
              <a16:creationId xmlns:a16="http://schemas.microsoft.com/office/drawing/2014/main" id="{F71D34D6-6873-4FEC-89B7-E8610CB908A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6" name="Text Box 204">
          <a:extLst>
            <a:ext uri="{FF2B5EF4-FFF2-40B4-BE49-F238E27FC236}">
              <a16:creationId xmlns:a16="http://schemas.microsoft.com/office/drawing/2014/main" id="{8C7A8DC1-C2EB-4A80-8006-9EA181E752F2}"/>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7" name="Text Box 205">
          <a:extLst>
            <a:ext uri="{FF2B5EF4-FFF2-40B4-BE49-F238E27FC236}">
              <a16:creationId xmlns:a16="http://schemas.microsoft.com/office/drawing/2014/main" id="{BAD5F006-2105-48B8-B72D-43C3262F057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8" name="Text Box 204">
          <a:extLst>
            <a:ext uri="{FF2B5EF4-FFF2-40B4-BE49-F238E27FC236}">
              <a16:creationId xmlns:a16="http://schemas.microsoft.com/office/drawing/2014/main" id="{ED15F027-7B70-4357-8900-2953573A866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79" name="Text Box 205">
          <a:extLst>
            <a:ext uri="{FF2B5EF4-FFF2-40B4-BE49-F238E27FC236}">
              <a16:creationId xmlns:a16="http://schemas.microsoft.com/office/drawing/2014/main" id="{EC245C39-87C5-43A9-BDD7-AFEF2B7AD9E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0" name="Text Box 204">
          <a:extLst>
            <a:ext uri="{FF2B5EF4-FFF2-40B4-BE49-F238E27FC236}">
              <a16:creationId xmlns:a16="http://schemas.microsoft.com/office/drawing/2014/main" id="{797613A4-0F3C-4DA8-B12D-10351A1B9CA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1" name="Text Box 205">
          <a:extLst>
            <a:ext uri="{FF2B5EF4-FFF2-40B4-BE49-F238E27FC236}">
              <a16:creationId xmlns:a16="http://schemas.microsoft.com/office/drawing/2014/main" id="{BB98660E-AEB4-4A80-8537-ED8570F615D3}"/>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2" name="Text Box 204">
          <a:extLst>
            <a:ext uri="{FF2B5EF4-FFF2-40B4-BE49-F238E27FC236}">
              <a16:creationId xmlns:a16="http://schemas.microsoft.com/office/drawing/2014/main" id="{8916C67F-F051-447D-A85E-9A33E259C41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3" name="Text Box 205">
          <a:extLst>
            <a:ext uri="{FF2B5EF4-FFF2-40B4-BE49-F238E27FC236}">
              <a16:creationId xmlns:a16="http://schemas.microsoft.com/office/drawing/2014/main" id="{E153AC3C-2E2C-435D-8FCB-83ACD03BD114}"/>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4" name="Text Box 204">
          <a:extLst>
            <a:ext uri="{FF2B5EF4-FFF2-40B4-BE49-F238E27FC236}">
              <a16:creationId xmlns:a16="http://schemas.microsoft.com/office/drawing/2014/main" id="{D5C92929-4B61-4912-88FE-C43735C159C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5" name="Text Box 205">
          <a:extLst>
            <a:ext uri="{FF2B5EF4-FFF2-40B4-BE49-F238E27FC236}">
              <a16:creationId xmlns:a16="http://schemas.microsoft.com/office/drawing/2014/main" id="{ECA67ABD-B9D3-433C-BBCF-BAE3EFB88B5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6" name="Text Box 204">
          <a:extLst>
            <a:ext uri="{FF2B5EF4-FFF2-40B4-BE49-F238E27FC236}">
              <a16:creationId xmlns:a16="http://schemas.microsoft.com/office/drawing/2014/main" id="{BC4A62F1-7B8A-4568-8D3F-2D16E5B459D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7" name="Text Box 205">
          <a:extLst>
            <a:ext uri="{FF2B5EF4-FFF2-40B4-BE49-F238E27FC236}">
              <a16:creationId xmlns:a16="http://schemas.microsoft.com/office/drawing/2014/main" id="{355E6969-AE20-4077-878C-A8DF41B09BC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8" name="Text Box 204">
          <a:extLst>
            <a:ext uri="{FF2B5EF4-FFF2-40B4-BE49-F238E27FC236}">
              <a16:creationId xmlns:a16="http://schemas.microsoft.com/office/drawing/2014/main" id="{9F9D3F0F-5B05-4084-B0DA-1C71ADA8B46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89" name="Text Box 205">
          <a:extLst>
            <a:ext uri="{FF2B5EF4-FFF2-40B4-BE49-F238E27FC236}">
              <a16:creationId xmlns:a16="http://schemas.microsoft.com/office/drawing/2014/main" id="{D27EA871-0BD0-45B5-92A9-4B0D203FCF1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0" name="Text Box 204">
          <a:extLst>
            <a:ext uri="{FF2B5EF4-FFF2-40B4-BE49-F238E27FC236}">
              <a16:creationId xmlns:a16="http://schemas.microsoft.com/office/drawing/2014/main" id="{62E71F77-4DB6-420C-A7CE-E7E0E68BDB0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1" name="Text Box 205">
          <a:extLst>
            <a:ext uri="{FF2B5EF4-FFF2-40B4-BE49-F238E27FC236}">
              <a16:creationId xmlns:a16="http://schemas.microsoft.com/office/drawing/2014/main" id="{738123C9-19A6-4493-9808-22BE34B5A052}"/>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2" name="Text Box 204">
          <a:extLst>
            <a:ext uri="{FF2B5EF4-FFF2-40B4-BE49-F238E27FC236}">
              <a16:creationId xmlns:a16="http://schemas.microsoft.com/office/drawing/2014/main" id="{BE1D4C12-B884-4FA5-A5B2-C3E1C2A0A9B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3" name="Text Box 205">
          <a:extLst>
            <a:ext uri="{FF2B5EF4-FFF2-40B4-BE49-F238E27FC236}">
              <a16:creationId xmlns:a16="http://schemas.microsoft.com/office/drawing/2014/main" id="{FC919F0F-FE60-4EED-8D9F-759D95F5A65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4" name="Text Box 204">
          <a:extLst>
            <a:ext uri="{FF2B5EF4-FFF2-40B4-BE49-F238E27FC236}">
              <a16:creationId xmlns:a16="http://schemas.microsoft.com/office/drawing/2014/main" id="{C9445033-36D7-4079-8310-4EA12A5ACF1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5" name="Text Box 205">
          <a:extLst>
            <a:ext uri="{FF2B5EF4-FFF2-40B4-BE49-F238E27FC236}">
              <a16:creationId xmlns:a16="http://schemas.microsoft.com/office/drawing/2014/main" id="{D6FDE05F-A20B-4F05-9CAD-28359FDD66C4}"/>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6" name="Text Box 204">
          <a:extLst>
            <a:ext uri="{FF2B5EF4-FFF2-40B4-BE49-F238E27FC236}">
              <a16:creationId xmlns:a16="http://schemas.microsoft.com/office/drawing/2014/main" id="{8D27C017-24A7-49B0-BC3A-85E0E0C9972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7" name="Text Box 205">
          <a:extLst>
            <a:ext uri="{FF2B5EF4-FFF2-40B4-BE49-F238E27FC236}">
              <a16:creationId xmlns:a16="http://schemas.microsoft.com/office/drawing/2014/main" id="{6D02BC3F-2C4D-4AD0-A6D5-D36070D39CF3}"/>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8" name="Text Box 204">
          <a:extLst>
            <a:ext uri="{FF2B5EF4-FFF2-40B4-BE49-F238E27FC236}">
              <a16:creationId xmlns:a16="http://schemas.microsoft.com/office/drawing/2014/main" id="{EB3A8292-08F3-491E-8338-1071F5F8EF1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799" name="Text Box 205">
          <a:extLst>
            <a:ext uri="{FF2B5EF4-FFF2-40B4-BE49-F238E27FC236}">
              <a16:creationId xmlns:a16="http://schemas.microsoft.com/office/drawing/2014/main" id="{65A9DF60-3E8E-4BB9-B2F5-5EBD87F89F1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0" name="Text Box 204">
          <a:extLst>
            <a:ext uri="{FF2B5EF4-FFF2-40B4-BE49-F238E27FC236}">
              <a16:creationId xmlns:a16="http://schemas.microsoft.com/office/drawing/2014/main" id="{0A804492-689F-4924-A02A-BFE55D6A587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1" name="Text Box 205">
          <a:extLst>
            <a:ext uri="{FF2B5EF4-FFF2-40B4-BE49-F238E27FC236}">
              <a16:creationId xmlns:a16="http://schemas.microsoft.com/office/drawing/2014/main" id="{B164323D-0DB9-40BA-B246-BC1EA9F9F4A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2" name="Text Box 204">
          <a:extLst>
            <a:ext uri="{FF2B5EF4-FFF2-40B4-BE49-F238E27FC236}">
              <a16:creationId xmlns:a16="http://schemas.microsoft.com/office/drawing/2014/main" id="{DBE71E6D-221B-4D6F-A5BA-04DF1E671FC7}"/>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3" name="Text Box 205">
          <a:extLst>
            <a:ext uri="{FF2B5EF4-FFF2-40B4-BE49-F238E27FC236}">
              <a16:creationId xmlns:a16="http://schemas.microsoft.com/office/drawing/2014/main" id="{1222E3B1-28CD-4402-8AC2-AC97744C96A9}"/>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4" name="Text Box 204">
          <a:extLst>
            <a:ext uri="{FF2B5EF4-FFF2-40B4-BE49-F238E27FC236}">
              <a16:creationId xmlns:a16="http://schemas.microsoft.com/office/drawing/2014/main" id="{BE645622-A908-475C-B33B-704A6650734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5" name="Text Box 205">
          <a:extLst>
            <a:ext uri="{FF2B5EF4-FFF2-40B4-BE49-F238E27FC236}">
              <a16:creationId xmlns:a16="http://schemas.microsoft.com/office/drawing/2014/main" id="{202B7CDA-82EC-4FC7-9496-45C9882F0AB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6" name="Text Box 204">
          <a:extLst>
            <a:ext uri="{FF2B5EF4-FFF2-40B4-BE49-F238E27FC236}">
              <a16:creationId xmlns:a16="http://schemas.microsoft.com/office/drawing/2014/main" id="{9D0E42CD-776B-41FF-A65B-DC1F2D4685B8}"/>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7" name="Text Box 205">
          <a:extLst>
            <a:ext uri="{FF2B5EF4-FFF2-40B4-BE49-F238E27FC236}">
              <a16:creationId xmlns:a16="http://schemas.microsoft.com/office/drawing/2014/main" id="{CAF99D13-1F40-4E79-8D2E-E3618CC90BF9}"/>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8" name="Text Box 204">
          <a:extLst>
            <a:ext uri="{FF2B5EF4-FFF2-40B4-BE49-F238E27FC236}">
              <a16:creationId xmlns:a16="http://schemas.microsoft.com/office/drawing/2014/main" id="{A678E537-E9AC-4F34-B74C-7D615F1679B7}"/>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09" name="Text Box 205">
          <a:extLst>
            <a:ext uri="{FF2B5EF4-FFF2-40B4-BE49-F238E27FC236}">
              <a16:creationId xmlns:a16="http://schemas.microsoft.com/office/drawing/2014/main" id="{B707DFBB-FF2B-4DA5-96A4-CC5BB3390DB3}"/>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0" name="Text Box 204">
          <a:extLst>
            <a:ext uri="{FF2B5EF4-FFF2-40B4-BE49-F238E27FC236}">
              <a16:creationId xmlns:a16="http://schemas.microsoft.com/office/drawing/2014/main" id="{CC45B891-97C0-44DB-AE6D-96228D1E381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1" name="Text Box 205">
          <a:extLst>
            <a:ext uri="{FF2B5EF4-FFF2-40B4-BE49-F238E27FC236}">
              <a16:creationId xmlns:a16="http://schemas.microsoft.com/office/drawing/2014/main" id="{D9E0B6E8-43F4-46FD-B29D-67175DB165E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2" name="Text Box 204">
          <a:extLst>
            <a:ext uri="{FF2B5EF4-FFF2-40B4-BE49-F238E27FC236}">
              <a16:creationId xmlns:a16="http://schemas.microsoft.com/office/drawing/2014/main" id="{A547FA3A-F180-43BC-944F-7B74E941885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3" name="Text Box 205">
          <a:extLst>
            <a:ext uri="{FF2B5EF4-FFF2-40B4-BE49-F238E27FC236}">
              <a16:creationId xmlns:a16="http://schemas.microsoft.com/office/drawing/2014/main" id="{D8D18EA6-CBBF-4C72-A3A8-322370FD278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4" name="Text Box 204">
          <a:extLst>
            <a:ext uri="{FF2B5EF4-FFF2-40B4-BE49-F238E27FC236}">
              <a16:creationId xmlns:a16="http://schemas.microsoft.com/office/drawing/2014/main" id="{A18E974B-5FDA-4076-82F5-CD519938384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5" name="Text Box 205">
          <a:extLst>
            <a:ext uri="{FF2B5EF4-FFF2-40B4-BE49-F238E27FC236}">
              <a16:creationId xmlns:a16="http://schemas.microsoft.com/office/drawing/2014/main" id="{1B64C00F-2EC5-4C7A-B33E-1E786F84DEB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6" name="Text Box 204">
          <a:extLst>
            <a:ext uri="{FF2B5EF4-FFF2-40B4-BE49-F238E27FC236}">
              <a16:creationId xmlns:a16="http://schemas.microsoft.com/office/drawing/2014/main" id="{D65A841C-0B08-46BF-A6C0-AD02154D7BA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7" name="Text Box 205">
          <a:extLst>
            <a:ext uri="{FF2B5EF4-FFF2-40B4-BE49-F238E27FC236}">
              <a16:creationId xmlns:a16="http://schemas.microsoft.com/office/drawing/2014/main" id="{5745EA3C-FDC0-4E57-BC22-A956EFF2FCD8}"/>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8" name="Text Box 204">
          <a:extLst>
            <a:ext uri="{FF2B5EF4-FFF2-40B4-BE49-F238E27FC236}">
              <a16:creationId xmlns:a16="http://schemas.microsoft.com/office/drawing/2014/main" id="{33FBE8AE-8785-49E9-AE60-35B23565856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19" name="Text Box 205">
          <a:extLst>
            <a:ext uri="{FF2B5EF4-FFF2-40B4-BE49-F238E27FC236}">
              <a16:creationId xmlns:a16="http://schemas.microsoft.com/office/drawing/2014/main" id="{3088BA6A-B5A3-4185-81E2-A878686A0C5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0" name="Text Box 204">
          <a:extLst>
            <a:ext uri="{FF2B5EF4-FFF2-40B4-BE49-F238E27FC236}">
              <a16:creationId xmlns:a16="http://schemas.microsoft.com/office/drawing/2014/main" id="{C68EF162-34C3-4FD3-9229-4423DEB0C402}"/>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1" name="Text Box 205">
          <a:extLst>
            <a:ext uri="{FF2B5EF4-FFF2-40B4-BE49-F238E27FC236}">
              <a16:creationId xmlns:a16="http://schemas.microsoft.com/office/drawing/2014/main" id="{AE473881-68E8-4D55-B148-F0CF38731059}"/>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2" name="Text Box 204">
          <a:extLst>
            <a:ext uri="{FF2B5EF4-FFF2-40B4-BE49-F238E27FC236}">
              <a16:creationId xmlns:a16="http://schemas.microsoft.com/office/drawing/2014/main" id="{DB1021BD-5980-42B7-9F3B-EF4700BB281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3" name="Text Box 205">
          <a:extLst>
            <a:ext uri="{FF2B5EF4-FFF2-40B4-BE49-F238E27FC236}">
              <a16:creationId xmlns:a16="http://schemas.microsoft.com/office/drawing/2014/main" id="{76F68373-45C3-4373-86B7-AA5624B2062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4" name="Text Box 204">
          <a:extLst>
            <a:ext uri="{FF2B5EF4-FFF2-40B4-BE49-F238E27FC236}">
              <a16:creationId xmlns:a16="http://schemas.microsoft.com/office/drawing/2014/main" id="{F9584F83-2ACD-4324-A858-9346455D4F7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5" name="Text Box 205">
          <a:extLst>
            <a:ext uri="{FF2B5EF4-FFF2-40B4-BE49-F238E27FC236}">
              <a16:creationId xmlns:a16="http://schemas.microsoft.com/office/drawing/2014/main" id="{FE0CE418-6A87-4FA8-B860-549B524D774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6" name="Text Box 204">
          <a:extLst>
            <a:ext uri="{FF2B5EF4-FFF2-40B4-BE49-F238E27FC236}">
              <a16:creationId xmlns:a16="http://schemas.microsoft.com/office/drawing/2014/main" id="{18A357F7-DE82-4376-A891-5DBB86867BB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7" name="Text Box 205">
          <a:extLst>
            <a:ext uri="{FF2B5EF4-FFF2-40B4-BE49-F238E27FC236}">
              <a16:creationId xmlns:a16="http://schemas.microsoft.com/office/drawing/2014/main" id="{AF2A9BD8-4942-479B-94B6-870FCF2170D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8" name="Text Box 204">
          <a:extLst>
            <a:ext uri="{FF2B5EF4-FFF2-40B4-BE49-F238E27FC236}">
              <a16:creationId xmlns:a16="http://schemas.microsoft.com/office/drawing/2014/main" id="{E9D33478-0BD5-4F74-8EF9-5442200F8AA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29" name="Text Box 205">
          <a:extLst>
            <a:ext uri="{FF2B5EF4-FFF2-40B4-BE49-F238E27FC236}">
              <a16:creationId xmlns:a16="http://schemas.microsoft.com/office/drawing/2014/main" id="{27F1B7D1-7097-4B98-BFB4-1B41C7F2FF2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0" name="Text Box 204">
          <a:extLst>
            <a:ext uri="{FF2B5EF4-FFF2-40B4-BE49-F238E27FC236}">
              <a16:creationId xmlns:a16="http://schemas.microsoft.com/office/drawing/2014/main" id="{F2AB837C-88B7-4E05-8464-92F4AB9799E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1" name="Text Box 205">
          <a:extLst>
            <a:ext uri="{FF2B5EF4-FFF2-40B4-BE49-F238E27FC236}">
              <a16:creationId xmlns:a16="http://schemas.microsoft.com/office/drawing/2014/main" id="{EA92430A-2348-4A77-A6D5-984CE6E59FF9}"/>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2" name="Text Box 204">
          <a:extLst>
            <a:ext uri="{FF2B5EF4-FFF2-40B4-BE49-F238E27FC236}">
              <a16:creationId xmlns:a16="http://schemas.microsoft.com/office/drawing/2014/main" id="{59A601B8-DA03-41F9-B0EC-A816A74DB16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3" name="Text Box 205">
          <a:extLst>
            <a:ext uri="{FF2B5EF4-FFF2-40B4-BE49-F238E27FC236}">
              <a16:creationId xmlns:a16="http://schemas.microsoft.com/office/drawing/2014/main" id="{C4AA371E-CAE9-41BB-B691-D16B5F04151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4" name="Text Box 204">
          <a:extLst>
            <a:ext uri="{FF2B5EF4-FFF2-40B4-BE49-F238E27FC236}">
              <a16:creationId xmlns:a16="http://schemas.microsoft.com/office/drawing/2014/main" id="{FD771373-51AC-454F-AA7E-68D3C369104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5" name="Text Box 205">
          <a:extLst>
            <a:ext uri="{FF2B5EF4-FFF2-40B4-BE49-F238E27FC236}">
              <a16:creationId xmlns:a16="http://schemas.microsoft.com/office/drawing/2014/main" id="{7DCCA86F-E371-4DD3-BD44-2B8AA609C1D4}"/>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6" name="Text Box 204">
          <a:extLst>
            <a:ext uri="{FF2B5EF4-FFF2-40B4-BE49-F238E27FC236}">
              <a16:creationId xmlns:a16="http://schemas.microsoft.com/office/drawing/2014/main" id="{AB8D74A1-3AD8-44FB-B58F-3AB60202736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7" name="Text Box 205">
          <a:extLst>
            <a:ext uri="{FF2B5EF4-FFF2-40B4-BE49-F238E27FC236}">
              <a16:creationId xmlns:a16="http://schemas.microsoft.com/office/drawing/2014/main" id="{DBD05F48-0488-40DF-B52B-F968452C2E8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8" name="Text Box 204">
          <a:extLst>
            <a:ext uri="{FF2B5EF4-FFF2-40B4-BE49-F238E27FC236}">
              <a16:creationId xmlns:a16="http://schemas.microsoft.com/office/drawing/2014/main" id="{A530F47C-D90D-45F4-8F5B-6D399FA37E8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39" name="Text Box 205">
          <a:extLst>
            <a:ext uri="{FF2B5EF4-FFF2-40B4-BE49-F238E27FC236}">
              <a16:creationId xmlns:a16="http://schemas.microsoft.com/office/drawing/2014/main" id="{459E3102-DF23-405F-9E01-63518A85BD5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0" name="Text Box 204">
          <a:extLst>
            <a:ext uri="{FF2B5EF4-FFF2-40B4-BE49-F238E27FC236}">
              <a16:creationId xmlns:a16="http://schemas.microsoft.com/office/drawing/2014/main" id="{0DE8A953-6A6E-4591-806D-3C3980F8FD2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1" name="Text Box 205">
          <a:extLst>
            <a:ext uri="{FF2B5EF4-FFF2-40B4-BE49-F238E27FC236}">
              <a16:creationId xmlns:a16="http://schemas.microsoft.com/office/drawing/2014/main" id="{73F0CC27-7FBF-4BB4-AC22-B557F6505CD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2" name="Text Box 204">
          <a:extLst>
            <a:ext uri="{FF2B5EF4-FFF2-40B4-BE49-F238E27FC236}">
              <a16:creationId xmlns:a16="http://schemas.microsoft.com/office/drawing/2014/main" id="{D4250777-FB5B-47DF-A594-307BF1E12E9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3" name="Text Box 205">
          <a:extLst>
            <a:ext uri="{FF2B5EF4-FFF2-40B4-BE49-F238E27FC236}">
              <a16:creationId xmlns:a16="http://schemas.microsoft.com/office/drawing/2014/main" id="{38076AA7-15AA-4C45-8448-1F469F64B2F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4" name="Text Box 204">
          <a:extLst>
            <a:ext uri="{FF2B5EF4-FFF2-40B4-BE49-F238E27FC236}">
              <a16:creationId xmlns:a16="http://schemas.microsoft.com/office/drawing/2014/main" id="{DA6CD176-9AEB-495D-A314-E962E754236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5" name="Text Box 205">
          <a:extLst>
            <a:ext uri="{FF2B5EF4-FFF2-40B4-BE49-F238E27FC236}">
              <a16:creationId xmlns:a16="http://schemas.microsoft.com/office/drawing/2014/main" id="{EA854F44-18DA-486F-98B6-1A7AABFF0CF7}"/>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6" name="Text Box 204">
          <a:extLst>
            <a:ext uri="{FF2B5EF4-FFF2-40B4-BE49-F238E27FC236}">
              <a16:creationId xmlns:a16="http://schemas.microsoft.com/office/drawing/2014/main" id="{56085AEE-53F5-4434-8A11-A62ED5E1A0E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7" name="Text Box 205">
          <a:extLst>
            <a:ext uri="{FF2B5EF4-FFF2-40B4-BE49-F238E27FC236}">
              <a16:creationId xmlns:a16="http://schemas.microsoft.com/office/drawing/2014/main" id="{80292C1C-9F6F-4F3A-A6F1-7103BA33DDF9}"/>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8" name="Text Box 204">
          <a:extLst>
            <a:ext uri="{FF2B5EF4-FFF2-40B4-BE49-F238E27FC236}">
              <a16:creationId xmlns:a16="http://schemas.microsoft.com/office/drawing/2014/main" id="{44170F88-2A19-4B14-BD39-11650BF2810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49" name="Text Box 205">
          <a:extLst>
            <a:ext uri="{FF2B5EF4-FFF2-40B4-BE49-F238E27FC236}">
              <a16:creationId xmlns:a16="http://schemas.microsoft.com/office/drawing/2014/main" id="{1576496F-C6E2-43AB-B6AC-8D17D7D216D9}"/>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0" name="Text Box 204">
          <a:extLst>
            <a:ext uri="{FF2B5EF4-FFF2-40B4-BE49-F238E27FC236}">
              <a16:creationId xmlns:a16="http://schemas.microsoft.com/office/drawing/2014/main" id="{A328D990-EC50-48DB-8D88-19E9990222E4}"/>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1" name="Text Box 205">
          <a:extLst>
            <a:ext uri="{FF2B5EF4-FFF2-40B4-BE49-F238E27FC236}">
              <a16:creationId xmlns:a16="http://schemas.microsoft.com/office/drawing/2014/main" id="{7E3B41A6-3A70-4DA9-8A5C-2DCFD8784D8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2" name="Text Box 204">
          <a:extLst>
            <a:ext uri="{FF2B5EF4-FFF2-40B4-BE49-F238E27FC236}">
              <a16:creationId xmlns:a16="http://schemas.microsoft.com/office/drawing/2014/main" id="{103CFEAF-5849-497E-8055-D1D843206F7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3" name="Text Box 205">
          <a:extLst>
            <a:ext uri="{FF2B5EF4-FFF2-40B4-BE49-F238E27FC236}">
              <a16:creationId xmlns:a16="http://schemas.microsoft.com/office/drawing/2014/main" id="{E7B83949-CEEB-4DA7-A00A-3F075847476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4" name="Text Box 204">
          <a:extLst>
            <a:ext uri="{FF2B5EF4-FFF2-40B4-BE49-F238E27FC236}">
              <a16:creationId xmlns:a16="http://schemas.microsoft.com/office/drawing/2014/main" id="{D9FDDEC3-9AE6-4FC0-8167-C13145575B7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5" name="Text Box 205">
          <a:extLst>
            <a:ext uri="{FF2B5EF4-FFF2-40B4-BE49-F238E27FC236}">
              <a16:creationId xmlns:a16="http://schemas.microsoft.com/office/drawing/2014/main" id="{A62210C0-BF30-4052-B1FD-46D621E1ACB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6" name="Text Box 204">
          <a:extLst>
            <a:ext uri="{FF2B5EF4-FFF2-40B4-BE49-F238E27FC236}">
              <a16:creationId xmlns:a16="http://schemas.microsoft.com/office/drawing/2014/main" id="{591A3599-6A32-40F4-96DF-BF7E7FC79E5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7" name="Text Box 205">
          <a:extLst>
            <a:ext uri="{FF2B5EF4-FFF2-40B4-BE49-F238E27FC236}">
              <a16:creationId xmlns:a16="http://schemas.microsoft.com/office/drawing/2014/main" id="{6BBE0456-C11B-44B2-9733-B992327D6DD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8" name="Text Box 204">
          <a:extLst>
            <a:ext uri="{FF2B5EF4-FFF2-40B4-BE49-F238E27FC236}">
              <a16:creationId xmlns:a16="http://schemas.microsoft.com/office/drawing/2014/main" id="{C5ADD9EB-8229-43FB-827A-8626C9BEC95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59" name="Text Box 205">
          <a:extLst>
            <a:ext uri="{FF2B5EF4-FFF2-40B4-BE49-F238E27FC236}">
              <a16:creationId xmlns:a16="http://schemas.microsoft.com/office/drawing/2014/main" id="{F9F6D82E-5804-4894-9B95-88780DBF529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0" name="Text Box 204">
          <a:extLst>
            <a:ext uri="{FF2B5EF4-FFF2-40B4-BE49-F238E27FC236}">
              <a16:creationId xmlns:a16="http://schemas.microsoft.com/office/drawing/2014/main" id="{9622DDF0-4D00-446E-9C60-46A7CBE7C3F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1" name="Text Box 205">
          <a:extLst>
            <a:ext uri="{FF2B5EF4-FFF2-40B4-BE49-F238E27FC236}">
              <a16:creationId xmlns:a16="http://schemas.microsoft.com/office/drawing/2014/main" id="{1CA8755D-9FB7-4AF1-B919-637DCC231917}"/>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2" name="Text Box 204">
          <a:extLst>
            <a:ext uri="{FF2B5EF4-FFF2-40B4-BE49-F238E27FC236}">
              <a16:creationId xmlns:a16="http://schemas.microsoft.com/office/drawing/2014/main" id="{3525A6FC-9CBC-45FA-AA2E-76701D27596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3" name="Text Box 205">
          <a:extLst>
            <a:ext uri="{FF2B5EF4-FFF2-40B4-BE49-F238E27FC236}">
              <a16:creationId xmlns:a16="http://schemas.microsoft.com/office/drawing/2014/main" id="{2A4C2ECF-ADE9-4AEE-AF59-28900432BC73}"/>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4" name="Text Box 204">
          <a:extLst>
            <a:ext uri="{FF2B5EF4-FFF2-40B4-BE49-F238E27FC236}">
              <a16:creationId xmlns:a16="http://schemas.microsoft.com/office/drawing/2014/main" id="{5031FCFC-C299-4F76-854A-BA8B3631983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5" name="Text Box 205">
          <a:extLst>
            <a:ext uri="{FF2B5EF4-FFF2-40B4-BE49-F238E27FC236}">
              <a16:creationId xmlns:a16="http://schemas.microsoft.com/office/drawing/2014/main" id="{E4557F02-A9EB-49FF-9305-20DC5E324F4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6" name="Text Box 204">
          <a:extLst>
            <a:ext uri="{FF2B5EF4-FFF2-40B4-BE49-F238E27FC236}">
              <a16:creationId xmlns:a16="http://schemas.microsoft.com/office/drawing/2014/main" id="{C1EBDC0B-6B8E-4674-BAE5-533293D0584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7" name="Text Box 205">
          <a:extLst>
            <a:ext uri="{FF2B5EF4-FFF2-40B4-BE49-F238E27FC236}">
              <a16:creationId xmlns:a16="http://schemas.microsoft.com/office/drawing/2014/main" id="{2D270502-F518-4D4D-8BC8-0805BCE9705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8" name="Text Box 204">
          <a:extLst>
            <a:ext uri="{FF2B5EF4-FFF2-40B4-BE49-F238E27FC236}">
              <a16:creationId xmlns:a16="http://schemas.microsoft.com/office/drawing/2014/main" id="{C03180B9-7AB0-4E31-A8AF-91A660B4F70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69" name="Text Box 205">
          <a:extLst>
            <a:ext uri="{FF2B5EF4-FFF2-40B4-BE49-F238E27FC236}">
              <a16:creationId xmlns:a16="http://schemas.microsoft.com/office/drawing/2014/main" id="{E1AB33B0-CB05-4B33-A82B-76366C8F1AC9}"/>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0" name="Text Box 204">
          <a:extLst>
            <a:ext uri="{FF2B5EF4-FFF2-40B4-BE49-F238E27FC236}">
              <a16:creationId xmlns:a16="http://schemas.microsoft.com/office/drawing/2014/main" id="{497F6418-A5D5-4D7A-967E-75199202C7E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1" name="Text Box 205">
          <a:extLst>
            <a:ext uri="{FF2B5EF4-FFF2-40B4-BE49-F238E27FC236}">
              <a16:creationId xmlns:a16="http://schemas.microsoft.com/office/drawing/2014/main" id="{954E9003-B046-49CD-A5F0-127062E902E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2" name="Text Box 204">
          <a:extLst>
            <a:ext uri="{FF2B5EF4-FFF2-40B4-BE49-F238E27FC236}">
              <a16:creationId xmlns:a16="http://schemas.microsoft.com/office/drawing/2014/main" id="{50D91A09-4DA0-43F3-9BF1-87452A4ACF62}"/>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3" name="Text Box 205">
          <a:extLst>
            <a:ext uri="{FF2B5EF4-FFF2-40B4-BE49-F238E27FC236}">
              <a16:creationId xmlns:a16="http://schemas.microsoft.com/office/drawing/2014/main" id="{FCD53504-D16F-4233-8DA2-8CBA60530E3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4" name="Text Box 204">
          <a:extLst>
            <a:ext uri="{FF2B5EF4-FFF2-40B4-BE49-F238E27FC236}">
              <a16:creationId xmlns:a16="http://schemas.microsoft.com/office/drawing/2014/main" id="{959F8AC5-6E7B-449B-A5FC-FAC3AE61C8F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5" name="Text Box 205">
          <a:extLst>
            <a:ext uri="{FF2B5EF4-FFF2-40B4-BE49-F238E27FC236}">
              <a16:creationId xmlns:a16="http://schemas.microsoft.com/office/drawing/2014/main" id="{8A70EDD9-0305-49A3-A3A3-0D74F6AE38E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6" name="Text Box 204">
          <a:extLst>
            <a:ext uri="{FF2B5EF4-FFF2-40B4-BE49-F238E27FC236}">
              <a16:creationId xmlns:a16="http://schemas.microsoft.com/office/drawing/2014/main" id="{BD099E7A-5994-411F-9AD2-5D72CC10305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7" name="Text Box 205">
          <a:extLst>
            <a:ext uri="{FF2B5EF4-FFF2-40B4-BE49-F238E27FC236}">
              <a16:creationId xmlns:a16="http://schemas.microsoft.com/office/drawing/2014/main" id="{B4AB07F0-ECD9-4A70-B4FC-86EE198800D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8" name="Text Box 204">
          <a:extLst>
            <a:ext uri="{FF2B5EF4-FFF2-40B4-BE49-F238E27FC236}">
              <a16:creationId xmlns:a16="http://schemas.microsoft.com/office/drawing/2014/main" id="{90069AB6-553F-40A9-8A21-C44089B32F0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79" name="Text Box 205">
          <a:extLst>
            <a:ext uri="{FF2B5EF4-FFF2-40B4-BE49-F238E27FC236}">
              <a16:creationId xmlns:a16="http://schemas.microsoft.com/office/drawing/2014/main" id="{C2E3871F-6E99-4F79-842B-6D70443B072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0" name="Text Box 204">
          <a:extLst>
            <a:ext uri="{FF2B5EF4-FFF2-40B4-BE49-F238E27FC236}">
              <a16:creationId xmlns:a16="http://schemas.microsoft.com/office/drawing/2014/main" id="{5125474B-38A4-46FC-8162-74CA5FB5A44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1" name="Text Box 205">
          <a:extLst>
            <a:ext uri="{FF2B5EF4-FFF2-40B4-BE49-F238E27FC236}">
              <a16:creationId xmlns:a16="http://schemas.microsoft.com/office/drawing/2014/main" id="{465994CA-82EF-45AE-A3FE-40A097DA429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2" name="Text Box 204">
          <a:extLst>
            <a:ext uri="{FF2B5EF4-FFF2-40B4-BE49-F238E27FC236}">
              <a16:creationId xmlns:a16="http://schemas.microsoft.com/office/drawing/2014/main" id="{BB3FC757-49CB-42F0-91E0-02B08EC09D5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3" name="Text Box 205">
          <a:extLst>
            <a:ext uri="{FF2B5EF4-FFF2-40B4-BE49-F238E27FC236}">
              <a16:creationId xmlns:a16="http://schemas.microsoft.com/office/drawing/2014/main" id="{FDC8F8DD-0F73-4694-8C34-26BB37897304}"/>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4" name="Text Box 204">
          <a:extLst>
            <a:ext uri="{FF2B5EF4-FFF2-40B4-BE49-F238E27FC236}">
              <a16:creationId xmlns:a16="http://schemas.microsoft.com/office/drawing/2014/main" id="{775B3E20-EDA3-4A80-B5C2-A004F22C838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5" name="Text Box 205">
          <a:extLst>
            <a:ext uri="{FF2B5EF4-FFF2-40B4-BE49-F238E27FC236}">
              <a16:creationId xmlns:a16="http://schemas.microsoft.com/office/drawing/2014/main" id="{9A2FCDB9-7FED-4BA3-8B6C-BFD52B11DFA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6" name="Text Box 204">
          <a:extLst>
            <a:ext uri="{FF2B5EF4-FFF2-40B4-BE49-F238E27FC236}">
              <a16:creationId xmlns:a16="http://schemas.microsoft.com/office/drawing/2014/main" id="{EB2AE837-5B4D-403E-AFBB-95E588F6658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7" name="Text Box 205">
          <a:extLst>
            <a:ext uri="{FF2B5EF4-FFF2-40B4-BE49-F238E27FC236}">
              <a16:creationId xmlns:a16="http://schemas.microsoft.com/office/drawing/2014/main" id="{A1204E49-913B-4FC4-BC0B-B6BA08AEA39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8" name="Text Box 204">
          <a:extLst>
            <a:ext uri="{FF2B5EF4-FFF2-40B4-BE49-F238E27FC236}">
              <a16:creationId xmlns:a16="http://schemas.microsoft.com/office/drawing/2014/main" id="{22B771AB-AAA7-463E-B8CE-F126AEE1271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89" name="Text Box 205">
          <a:extLst>
            <a:ext uri="{FF2B5EF4-FFF2-40B4-BE49-F238E27FC236}">
              <a16:creationId xmlns:a16="http://schemas.microsoft.com/office/drawing/2014/main" id="{66C38B25-2025-4F42-99C6-DAAA9DD6DBB4}"/>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0" name="Text Box 204">
          <a:extLst>
            <a:ext uri="{FF2B5EF4-FFF2-40B4-BE49-F238E27FC236}">
              <a16:creationId xmlns:a16="http://schemas.microsoft.com/office/drawing/2014/main" id="{6C9BCB67-6994-4186-AAD8-32D6075C739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1" name="Text Box 205">
          <a:extLst>
            <a:ext uri="{FF2B5EF4-FFF2-40B4-BE49-F238E27FC236}">
              <a16:creationId xmlns:a16="http://schemas.microsoft.com/office/drawing/2014/main" id="{3BA3BB2A-0D97-4433-9E0F-EB00ECE38C03}"/>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2" name="Text Box 204">
          <a:extLst>
            <a:ext uri="{FF2B5EF4-FFF2-40B4-BE49-F238E27FC236}">
              <a16:creationId xmlns:a16="http://schemas.microsoft.com/office/drawing/2014/main" id="{0E3E30D0-D048-4143-9E89-DEDFCD83006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3" name="Text Box 205">
          <a:extLst>
            <a:ext uri="{FF2B5EF4-FFF2-40B4-BE49-F238E27FC236}">
              <a16:creationId xmlns:a16="http://schemas.microsoft.com/office/drawing/2014/main" id="{E519A15A-D5D7-40AF-BA5D-37C1EFFDB7E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4" name="Text Box 204">
          <a:extLst>
            <a:ext uri="{FF2B5EF4-FFF2-40B4-BE49-F238E27FC236}">
              <a16:creationId xmlns:a16="http://schemas.microsoft.com/office/drawing/2014/main" id="{B2465BF6-7089-4057-8B28-66916BFF9AD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5" name="Text Box 205">
          <a:extLst>
            <a:ext uri="{FF2B5EF4-FFF2-40B4-BE49-F238E27FC236}">
              <a16:creationId xmlns:a16="http://schemas.microsoft.com/office/drawing/2014/main" id="{C9EC1DF8-1474-4FDA-B7DC-52A663FEBDE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6" name="Text Box 204">
          <a:extLst>
            <a:ext uri="{FF2B5EF4-FFF2-40B4-BE49-F238E27FC236}">
              <a16:creationId xmlns:a16="http://schemas.microsoft.com/office/drawing/2014/main" id="{E5B4CEFD-7E21-4FAB-B231-844EDD722408}"/>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7" name="Text Box 205">
          <a:extLst>
            <a:ext uri="{FF2B5EF4-FFF2-40B4-BE49-F238E27FC236}">
              <a16:creationId xmlns:a16="http://schemas.microsoft.com/office/drawing/2014/main" id="{A1097C73-F2B0-41F3-9943-0F54E79DFCD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8" name="Text Box 204">
          <a:extLst>
            <a:ext uri="{FF2B5EF4-FFF2-40B4-BE49-F238E27FC236}">
              <a16:creationId xmlns:a16="http://schemas.microsoft.com/office/drawing/2014/main" id="{A1438166-ADE2-4925-A11E-EDD4145CC948}"/>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899" name="Text Box 205">
          <a:extLst>
            <a:ext uri="{FF2B5EF4-FFF2-40B4-BE49-F238E27FC236}">
              <a16:creationId xmlns:a16="http://schemas.microsoft.com/office/drawing/2014/main" id="{6E89D149-325C-4702-8766-6E38EE57D26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0" name="Text Box 204">
          <a:extLst>
            <a:ext uri="{FF2B5EF4-FFF2-40B4-BE49-F238E27FC236}">
              <a16:creationId xmlns:a16="http://schemas.microsoft.com/office/drawing/2014/main" id="{0E601CD9-1A15-4C48-80D8-A2B729FD44E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1" name="Text Box 205">
          <a:extLst>
            <a:ext uri="{FF2B5EF4-FFF2-40B4-BE49-F238E27FC236}">
              <a16:creationId xmlns:a16="http://schemas.microsoft.com/office/drawing/2014/main" id="{28E12C0C-8AC2-4315-9728-78625805B64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2" name="Text Box 204">
          <a:extLst>
            <a:ext uri="{FF2B5EF4-FFF2-40B4-BE49-F238E27FC236}">
              <a16:creationId xmlns:a16="http://schemas.microsoft.com/office/drawing/2014/main" id="{38D56118-4C2B-448B-83AB-F82D4867A84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3" name="Text Box 205">
          <a:extLst>
            <a:ext uri="{FF2B5EF4-FFF2-40B4-BE49-F238E27FC236}">
              <a16:creationId xmlns:a16="http://schemas.microsoft.com/office/drawing/2014/main" id="{224208BA-DA64-4154-B48D-A6C2A8B0AAD4}"/>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4" name="Text Box 204">
          <a:extLst>
            <a:ext uri="{FF2B5EF4-FFF2-40B4-BE49-F238E27FC236}">
              <a16:creationId xmlns:a16="http://schemas.microsoft.com/office/drawing/2014/main" id="{36D2A6B9-B0EC-4E91-9DC5-B0F048F9515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5" name="Text Box 205">
          <a:extLst>
            <a:ext uri="{FF2B5EF4-FFF2-40B4-BE49-F238E27FC236}">
              <a16:creationId xmlns:a16="http://schemas.microsoft.com/office/drawing/2014/main" id="{695E7CD6-9182-4450-92F6-E855C7794E9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6" name="Text Box 204">
          <a:extLst>
            <a:ext uri="{FF2B5EF4-FFF2-40B4-BE49-F238E27FC236}">
              <a16:creationId xmlns:a16="http://schemas.microsoft.com/office/drawing/2014/main" id="{51FABDD7-E5A8-41EC-8E6A-DECD78FA6A1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7" name="Text Box 205">
          <a:extLst>
            <a:ext uri="{FF2B5EF4-FFF2-40B4-BE49-F238E27FC236}">
              <a16:creationId xmlns:a16="http://schemas.microsoft.com/office/drawing/2014/main" id="{1F4DA54B-3EBC-4953-9F50-F20C7A3DA274}"/>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8" name="Text Box 204">
          <a:extLst>
            <a:ext uri="{FF2B5EF4-FFF2-40B4-BE49-F238E27FC236}">
              <a16:creationId xmlns:a16="http://schemas.microsoft.com/office/drawing/2014/main" id="{94338181-89D4-4C39-9DDA-9414E86AD4B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09" name="Text Box 205">
          <a:extLst>
            <a:ext uri="{FF2B5EF4-FFF2-40B4-BE49-F238E27FC236}">
              <a16:creationId xmlns:a16="http://schemas.microsoft.com/office/drawing/2014/main" id="{4ECDAE4A-19EB-4013-B09B-28146E1F9DA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0" name="Text Box 204">
          <a:extLst>
            <a:ext uri="{FF2B5EF4-FFF2-40B4-BE49-F238E27FC236}">
              <a16:creationId xmlns:a16="http://schemas.microsoft.com/office/drawing/2014/main" id="{0DAB14E9-85D9-44F2-A249-78BBB134F52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1" name="Text Box 205">
          <a:extLst>
            <a:ext uri="{FF2B5EF4-FFF2-40B4-BE49-F238E27FC236}">
              <a16:creationId xmlns:a16="http://schemas.microsoft.com/office/drawing/2014/main" id="{CA2E01A2-1A12-472E-BB73-FCA642D3CDD9}"/>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2" name="Text Box 204">
          <a:extLst>
            <a:ext uri="{FF2B5EF4-FFF2-40B4-BE49-F238E27FC236}">
              <a16:creationId xmlns:a16="http://schemas.microsoft.com/office/drawing/2014/main" id="{7B84266D-56D9-48FD-BF04-5E4149B3F01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3" name="Text Box 205">
          <a:extLst>
            <a:ext uri="{FF2B5EF4-FFF2-40B4-BE49-F238E27FC236}">
              <a16:creationId xmlns:a16="http://schemas.microsoft.com/office/drawing/2014/main" id="{E4B02808-8AD7-4567-A4DB-C1FE275959E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4" name="Text Box 204">
          <a:extLst>
            <a:ext uri="{FF2B5EF4-FFF2-40B4-BE49-F238E27FC236}">
              <a16:creationId xmlns:a16="http://schemas.microsoft.com/office/drawing/2014/main" id="{93D25EA4-A38F-4832-90AE-88A4DCA6C98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5" name="Text Box 205">
          <a:extLst>
            <a:ext uri="{FF2B5EF4-FFF2-40B4-BE49-F238E27FC236}">
              <a16:creationId xmlns:a16="http://schemas.microsoft.com/office/drawing/2014/main" id="{101E320E-37C4-4458-8398-2539B2C4035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6" name="Text Box 204">
          <a:extLst>
            <a:ext uri="{FF2B5EF4-FFF2-40B4-BE49-F238E27FC236}">
              <a16:creationId xmlns:a16="http://schemas.microsoft.com/office/drawing/2014/main" id="{C626AB97-ACDE-4670-8798-40700C3C93A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7" name="Text Box 205">
          <a:extLst>
            <a:ext uri="{FF2B5EF4-FFF2-40B4-BE49-F238E27FC236}">
              <a16:creationId xmlns:a16="http://schemas.microsoft.com/office/drawing/2014/main" id="{1FCF66FF-2123-4BA2-8F72-64476704BDC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8" name="Text Box 204">
          <a:extLst>
            <a:ext uri="{FF2B5EF4-FFF2-40B4-BE49-F238E27FC236}">
              <a16:creationId xmlns:a16="http://schemas.microsoft.com/office/drawing/2014/main" id="{E072B4EF-C531-4554-804C-2A5973DD8CF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19" name="Text Box 205">
          <a:extLst>
            <a:ext uri="{FF2B5EF4-FFF2-40B4-BE49-F238E27FC236}">
              <a16:creationId xmlns:a16="http://schemas.microsoft.com/office/drawing/2014/main" id="{220F0A7F-FFD0-4D6D-ABB8-A43A545C415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0" name="Text Box 204">
          <a:extLst>
            <a:ext uri="{FF2B5EF4-FFF2-40B4-BE49-F238E27FC236}">
              <a16:creationId xmlns:a16="http://schemas.microsoft.com/office/drawing/2014/main" id="{9A2052F2-9981-4B8B-88F8-3D9F66A4A64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1" name="Text Box 205">
          <a:extLst>
            <a:ext uri="{FF2B5EF4-FFF2-40B4-BE49-F238E27FC236}">
              <a16:creationId xmlns:a16="http://schemas.microsoft.com/office/drawing/2014/main" id="{58E85EA5-97E2-41F5-86CF-D6095EF2B2C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2" name="Text Box 204">
          <a:extLst>
            <a:ext uri="{FF2B5EF4-FFF2-40B4-BE49-F238E27FC236}">
              <a16:creationId xmlns:a16="http://schemas.microsoft.com/office/drawing/2014/main" id="{FD3CAAA0-DB09-4D24-950E-74D697EE7262}"/>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3" name="Text Box 205">
          <a:extLst>
            <a:ext uri="{FF2B5EF4-FFF2-40B4-BE49-F238E27FC236}">
              <a16:creationId xmlns:a16="http://schemas.microsoft.com/office/drawing/2014/main" id="{3931C55B-D9D8-4937-9A9A-A2BE0B7DEAE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4" name="Text Box 204">
          <a:extLst>
            <a:ext uri="{FF2B5EF4-FFF2-40B4-BE49-F238E27FC236}">
              <a16:creationId xmlns:a16="http://schemas.microsoft.com/office/drawing/2014/main" id="{2F1EED67-BC01-4095-9C60-780E88F7F2C2}"/>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5" name="Text Box 205">
          <a:extLst>
            <a:ext uri="{FF2B5EF4-FFF2-40B4-BE49-F238E27FC236}">
              <a16:creationId xmlns:a16="http://schemas.microsoft.com/office/drawing/2014/main" id="{6AB5B7C6-63CB-4341-BF49-F716DB230CA8}"/>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6" name="Text Box 204">
          <a:extLst>
            <a:ext uri="{FF2B5EF4-FFF2-40B4-BE49-F238E27FC236}">
              <a16:creationId xmlns:a16="http://schemas.microsoft.com/office/drawing/2014/main" id="{D90C859F-585F-4F06-8698-1981C0F3F4E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7" name="Text Box 205">
          <a:extLst>
            <a:ext uri="{FF2B5EF4-FFF2-40B4-BE49-F238E27FC236}">
              <a16:creationId xmlns:a16="http://schemas.microsoft.com/office/drawing/2014/main" id="{1C827C7B-9021-40C7-B2AF-18DE0ADA780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8" name="Text Box 204">
          <a:extLst>
            <a:ext uri="{FF2B5EF4-FFF2-40B4-BE49-F238E27FC236}">
              <a16:creationId xmlns:a16="http://schemas.microsoft.com/office/drawing/2014/main" id="{89D99E04-C199-4F33-A63D-3D38BA5966B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29" name="Text Box 205">
          <a:extLst>
            <a:ext uri="{FF2B5EF4-FFF2-40B4-BE49-F238E27FC236}">
              <a16:creationId xmlns:a16="http://schemas.microsoft.com/office/drawing/2014/main" id="{74051E10-43CB-4EB6-869E-2D2EBB1B84E3}"/>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0" name="Text Box 204">
          <a:extLst>
            <a:ext uri="{FF2B5EF4-FFF2-40B4-BE49-F238E27FC236}">
              <a16:creationId xmlns:a16="http://schemas.microsoft.com/office/drawing/2014/main" id="{07E4A81D-1E0A-42C3-9996-97B7D3522DE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1" name="Text Box 205">
          <a:extLst>
            <a:ext uri="{FF2B5EF4-FFF2-40B4-BE49-F238E27FC236}">
              <a16:creationId xmlns:a16="http://schemas.microsoft.com/office/drawing/2014/main" id="{19E866B3-EDA8-43E7-B48B-FA24E1C45A5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2" name="Text Box 204">
          <a:extLst>
            <a:ext uri="{FF2B5EF4-FFF2-40B4-BE49-F238E27FC236}">
              <a16:creationId xmlns:a16="http://schemas.microsoft.com/office/drawing/2014/main" id="{72CA3688-F706-4CA5-8AA4-E66C55BF2E57}"/>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3" name="Text Box 205">
          <a:extLst>
            <a:ext uri="{FF2B5EF4-FFF2-40B4-BE49-F238E27FC236}">
              <a16:creationId xmlns:a16="http://schemas.microsoft.com/office/drawing/2014/main" id="{9BE85FED-3B77-4A05-B96A-71CD149FE44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4" name="Text Box 204">
          <a:extLst>
            <a:ext uri="{FF2B5EF4-FFF2-40B4-BE49-F238E27FC236}">
              <a16:creationId xmlns:a16="http://schemas.microsoft.com/office/drawing/2014/main" id="{3920D3D5-ED1C-4421-B7DC-F092DB751D0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5" name="Text Box 205">
          <a:extLst>
            <a:ext uri="{FF2B5EF4-FFF2-40B4-BE49-F238E27FC236}">
              <a16:creationId xmlns:a16="http://schemas.microsoft.com/office/drawing/2014/main" id="{D2173F56-1B73-4F8D-8122-3A55D607A0D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6" name="Text Box 204">
          <a:extLst>
            <a:ext uri="{FF2B5EF4-FFF2-40B4-BE49-F238E27FC236}">
              <a16:creationId xmlns:a16="http://schemas.microsoft.com/office/drawing/2014/main" id="{DEDCB796-0E72-402A-8B1A-D88F22376D3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7" name="Text Box 205">
          <a:extLst>
            <a:ext uri="{FF2B5EF4-FFF2-40B4-BE49-F238E27FC236}">
              <a16:creationId xmlns:a16="http://schemas.microsoft.com/office/drawing/2014/main" id="{44913B13-0C8A-4DA2-8C17-E161A70B7B7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8" name="Text Box 204">
          <a:extLst>
            <a:ext uri="{FF2B5EF4-FFF2-40B4-BE49-F238E27FC236}">
              <a16:creationId xmlns:a16="http://schemas.microsoft.com/office/drawing/2014/main" id="{97E54E67-2379-4FAE-A422-E5947848EE9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39" name="Text Box 205">
          <a:extLst>
            <a:ext uri="{FF2B5EF4-FFF2-40B4-BE49-F238E27FC236}">
              <a16:creationId xmlns:a16="http://schemas.microsoft.com/office/drawing/2014/main" id="{2B47B1A4-A1CE-4D2A-83A0-CDC45CC3E9A9}"/>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0" name="Text Box 204">
          <a:extLst>
            <a:ext uri="{FF2B5EF4-FFF2-40B4-BE49-F238E27FC236}">
              <a16:creationId xmlns:a16="http://schemas.microsoft.com/office/drawing/2014/main" id="{F4D9F959-6295-4FD8-9A13-758CFEF0E79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1" name="Text Box 205">
          <a:extLst>
            <a:ext uri="{FF2B5EF4-FFF2-40B4-BE49-F238E27FC236}">
              <a16:creationId xmlns:a16="http://schemas.microsoft.com/office/drawing/2014/main" id="{58FD48F8-8A69-4F3E-989B-F826298A6BF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2" name="Text Box 204">
          <a:extLst>
            <a:ext uri="{FF2B5EF4-FFF2-40B4-BE49-F238E27FC236}">
              <a16:creationId xmlns:a16="http://schemas.microsoft.com/office/drawing/2014/main" id="{51B3499E-C5D1-4B17-B96C-403FDD7B6C4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3" name="Text Box 205">
          <a:extLst>
            <a:ext uri="{FF2B5EF4-FFF2-40B4-BE49-F238E27FC236}">
              <a16:creationId xmlns:a16="http://schemas.microsoft.com/office/drawing/2014/main" id="{5A0E5E6A-B666-46F9-8749-16B78C3ADBF2}"/>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4" name="Text Box 204">
          <a:extLst>
            <a:ext uri="{FF2B5EF4-FFF2-40B4-BE49-F238E27FC236}">
              <a16:creationId xmlns:a16="http://schemas.microsoft.com/office/drawing/2014/main" id="{8D4C23AB-6068-4A05-8878-AE1CBAD8F9C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5" name="Text Box 205">
          <a:extLst>
            <a:ext uri="{FF2B5EF4-FFF2-40B4-BE49-F238E27FC236}">
              <a16:creationId xmlns:a16="http://schemas.microsoft.com/office/drawing/2014/main" id="{43674637-77A4-4597-B41F-99AD8BB9428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6" name="Text Box 204">
          <a:extLst>
            <a:ext uri="{FF2B5EF4-FFF2-40B4-BE49-F238E27FC236}">
              <a16:creationId xmlns:a16="http://schemas.microsoft.com/office/drawing/2014/main" id="{3C8CF28D-7B02-43D5-B137-69DD500B8C54}"/>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7" name="Text Box 205">
          <a:extLst>
            <a:ext uri="{FF2B5EF4-FFF2-40B4-BE49-F238E27FC236}">
              <a16:creationId xmlns:a16="http://schemas.microsoft.com/office/drawing/2014/main" id="{A7210A60-A606-421C-BF61-A9EAFDB42AC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8" name="Text Box 204">
          <a:extLst>
            <a:ext uri="{FF2B5EF4-FFF2-40B4-BE49-F238E27FC236}">
              <a16:creationId xmlns:a16="http://schemas.microsoft.com/office/drawing/2014/main" id="{51E44D9E-A4BF-49A5-9FBC-F289A758992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49" name="Text Box 205">
          <a:extLst>
            <a:ext uri="{FF2B5EF4-FFF2-40B4-BE49-F238E27FC236}">
              <a16:creationId xmlns:a16="http://schemas.microsoft.com/office/drawing/2014/main" id="{55207BA3-2E9E-4D8E-9EC2-7DF4AD03D18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0" name="Text Box 204">
          <a:extLst>
            <a:ext uri="{FF2B5EF4-FFF2-40B4-BE49-F238E27FC236}">
              <a16:creationId xmlns:a16="http://schemas.microsoft.com/office/drawing/2014/main" id="{4511D5BF-E870-466A-BADC-F0CA07F1865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1" name="Text Box 205">
          <a:extLst>
            <a:ext uri="{FF2B5EF4-FFF2-40B4-BE49-F238E27FC236}">
              <a16:creationId xmlns:a16="http://schemas.microsoft.com/office/drawing/2014/main" id="{8B36F884-D208-4EEA-B0E7-C4D598144849}"/>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2" name="Text Box 204">
          <a:extLst>
            <a:ext uri="{FF2B5EF4-FFF2-40B4-BE49-F238E27FC236}">
              <a16:creationId xmlns:a16="http://schemas.microsoft.com/office/drawing/2014/main" id="{BBFEF08C-0637-479E-B5AC-920858FF2D8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3" name="Text Box 205">
          <a:extLst>
            <a:ext uri="{FF2B5EF4-FFF2-40B4-BE49-F238E27FC236}">
              <a16:creationId xmlns:a16="http://schemas.microsoft.com/office/drawing/2014/main" id="{F6FE929C-9921-47CF-8D5E-9A2BC7B5AED3}"/>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4" name="Text Box 204">
          <a:extLst>
            <a:ext uri="{FF2B5EF4-FFF2-40B4-BE49-F238E27FC236}">
              <a16:creationId xmlns:a16="http://schemas.microsoft.com/office/drawing/2014/main" id="{5D1DA92C-376A-49DD-9005-96F9752E7242}"/>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5" name="Text Box 205">
          <a:extLst>
            <a:ext uri="{FF2B5EF4-FFF2-40B4-BE49-F238E27FC236}">
              <a16:creationId xmlns:a16="http://schemas.microsoft.com/office/drawing/2014/main" id="{46E1FA7B-13C3-4A2E-B0FA-F35C71E482F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6" name="Text Box 204">
          <a:extLst>
            <a:ext uri="{FF2B5EF4-FFF2-40B4-BE49-F238E27FC236}">
              <a16:creationId xmlns:a16="http://schemas.microsoft.com/office/drawing/2014/main" id="{A20B2A02-2A43-4911-BFDA-7C71F6203D8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7" name="Text Box 205">
          <a:extLst>
            <a:ext uri="{FF2B5EF4-FFF2-40B4-BE49-F238E27FC236}">
              <a16:creationId xmlns:a16="http://schemas.microsoft.com/office/drawing/2014/main" id="{49289F10-15AA-40B0-A0D5-669F283BCE32}"/>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8" name="Text Box 204">
          <a:extLst>
            <a:ext uri="{FF2B5EF4-FFF2-40B4-BE49-F238E27FC236}">
              <a16:creationId xmlns:a16="http://schemas.microsoft.com/office/drawing/2014/main" id="{5BB027F0-15E9-4A47-829B-F8622655962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59" name="Text Box 205">
          <a:extLst>
            <a:ext uri="{FF2B5EF4-FFF2-40B4-BE49-F238E27FC236}">
              <a16:creationId xmlns:a16="http://schemas.microsoft.com/office/drawing/2014/main" id="{34B65DC5-9780-498E-9A17-1316B017529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0" name="Text Box 204">
          <a:extLst>
            <a:ext uri="{FF2B5EF4-FFF2-40B4-BE49-F238E27FC236}">
              <a16:creationId xmlns:a16="http://schemas.microsoft.com/office/drawing/2014/main" id="{2D0021CA-FEE7-4CFB-A503-8B43D519CF7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1" name="Text Box 205">
          <a:extLst>
            <a:ext uri="{FF2B5EF4-FFF2-40B4-BE49-F238E27FC236}">
              <a16:creationId xmlns:a16="http://schemas.microsoft.com/office/drawing/2014/main" id="{7171AEAD-9250-4902-83E9-EB31871B96F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2" name="Text Box 204">
          <a:extLst>
            <a:ext uri="{FF2B5EF4-FFF2-40B4-BE49-F238E27FC236}">
              <a16:creationId xmlns:a16="http://schemas.microsoft.com/office/drawing/2014/main" id="{A14465C1-C4D6-4E34-B236-2193C978047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3" name="Text Box 205">
          <a:extLst>
            <a:ext uri="{FF2B5EF4-FFF2-40B4-BE49-F238E27FC236}">
              <a16:creationId xmlns:a16="http://schemas.microsoft.com/office/drawing/2014/main" id="{87223E2A-718F-4558-9980-D7044F8C864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4" name="Text Box 204">
          <a:extLst>
            <a:ext uri="{FF2B5EF4-FFF2-40B4-BE49-F238E27FC236}">
              <a16:creationId xmlns:a16="http://schemas.microsoft.com/office/drawing/2014/main" id="{26FB102E-07BB-4138-9B87-E88BA1ECE324}"/>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5" name="Text Box 205">
          <a:extLst>
            <a:ext uri="{FF2B5EF4-FFF2-40B4-BE49-F238E27FC236}">
              <a16:creationId xmlns:a16="http://schemas.microsoft.com/office/drawing/2014/main" id="{FEDCC7FF-AD44-4FDE-9454-FFF55FAFBC88}"/>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6" name="Text Box 204">
          <a:extLst>
            <a:ext uri="{FF2B5EF4-FFF2-40B4-BE49-F238E27FC236}">
              <a16:creationId xmlns:a16="http://schemas.microsoft.com/office/drawing/2014/main" id="{68D4E6CC-B2B1-48E4-93E8-86EF923D78E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7" name="Text Box 205">
          <a:extLst>
            <a:ext uri="{FF2B5EF4-FFF2-40B4-BE49-F238E27FC236}">
              <a16:creationId xmlns:a16="http://schemas.microsoft.com/office/drawing/2014/main" id="{9557CB36-2B60-4B12-AAA3-4AB7D5ABC66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8" name="Text Box 204">
          <a:extLst>
            <a:ext uri="{FF2B5EF4-FFF2-40B4-BE49-F238E27FC236}">
              <a16:creationId xmlns:a16="http://schemas.microsoft.com/office/drawing/2014/main" id="{F396DBC2-68E8-4819-B8C7-AB76A5FA8BD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69" name="Text Box 205">
          <a:extLst>
            <a:ext uri="{FF2B5EF4-FFF2-40B4-BE49-F238E27FC236}">
              <a16:creationId xmlns:a16="http://schemas.microsoft.com/office/drawing/2014/main" id="{FE0063BB-DCA0-4448-AAAE-35F62D134C27}"/>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0" name="Text Box 204">
          <a:extLst>
            <a:ext uri="{FF2B5EF4-FFF2-40B4-BE49-F238E27FC236}">
              <a16:creationId xmlns:a16="http://schemas.microsoft.com/office/drawing/2014/main" id="{C718D5F3-3FEF-4B40-B0D3-412E08AC84E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1" name="Text Box 205">
          <a:extLst>
            <a:ext uri="{FF2B5EF4-FFF2-40B4-BE49-F238E27FC236}">
              <a16:creationId xmlns:a16="http://schemas.microsoft.com/office/drawing/2014/main" id="{3263BEF4-E797-4F6F-B553-C0613E161DB3}"/>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2" name="Text Box 204">
          <a:extLst>
            <a:ext uri="{FF2B5EF4-FFF2-40B4-BE49-F238E27FC236}">
              <a16:creationId xmlns:a16="http://schemas.microsoft.com/office/drawing/2014/main" id="{344AABD4-9D2C-49C3-BF0E-E743DC3E1E12}"/>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3" name="Text Box 205">
          <a:extLst>
            <a:ext uri="{FF2B5EF4-FFF2-40B4-BE49-F238E27FC236}">
              <a16:creationId xmlns:a16="http://schemas.microsoft.com/office/drawing/2014/main" id="{C1974E7F-4A09-4E0D-A898-D92551177B7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4" name="Text Box 204">
          <a:extLst>
            <a:ext uri="{FF2B5EF4-FFF2-40B4-BE49-F238E27FC236}">
              <a16:creationId xmlns:a16="http://schemas.microsoft.com/office/drawing/2014/main" id="{1EB1DDD9-D6E3-4F67-A483-B02B27DB85F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5" name="Text Box 205">
          <a:extLst>
            <a:ext uri="{FF2B5EF4-FFF2-40B4-BE49-F238E27FC236}">
              <a16:creationId xmlns:a16="http://schemas.microsoft.com/office/drawing/2014/main" id="{19D9035C-EB21-4874-8D1D-849E83E1E82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6" name="Text Box 204">
          <a:extLst>
            <a:ext uri="{FF2B5EF4-FFF2-40B4-BE49-F238E27FC236}">
              <a16:creationId xmlns:a16="http://schemas.microsoft.com/office/drawing/2014/main" id="{FFADF8A5-6500-4C65-96D2-E7860A9833F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7" name="Text Box 205">
          <a:extLst>
            <a:ext uri="{FF2B5EF4-FFF2-40B4-BE49-F238E27FC236}">
              <a16:creationId xmlns:a16="http://schemas.microsoft.com/office/drawing/2014/main" id="{35F4081A-C18B-45B5-B06E-A493BE537AC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8" name="Text Box 204">
          <a:extLst>
            <a:ext uri="{FF2B5EF4-FFF2-40B4-BE49-F238E27FC236}">
              <a16:creationId xmlns:a16="http://schemas.microsoft.com/office/drawing/2014/main" id="{00A29F49-DE3F-4D36-A326-1C61A09EB433}"/>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79" name="Text Box 205">
          <a:extLst>
            <a:ext uri="{FF2B5EF4-FFF2-40B4-BE49-F238E27FC236}">
              <a16:creationId xmlns:a16="http://schemas.microsoft.com/office/drawing/2014/main" id="{39B28371-9B4F-4C5F-9CDF-36768837834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0" name="Text Box 204">
          <a:extLst>
            <a:ext uri="{FF2B5EF4-FFF2-40B4-BE49-F238E27FC236}">
              <a16:creationId xmlns:a16="http://schemas.microsoft.com/office/drawing/2014/main" id="{E666A1C5-8DD3-41FB-AE82-03CDC9636F3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1" name="Text Box 205">
          <a:extLst>
            <a:ext uri="{FF2B5EF4-FFF2-40B4-BE49-F238E27FC236}">
              <a16:creationId xmlns:a16="http://schemas.microsoft.com/office/drawing/2014/main" id="{B89030B0-B917-4D7E-A12F-079AB09C5EF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2" name="Text Box 204">
          <a:extLst>
            <a:ext uri="{FF2B5EF4-FFF2-40B4-BE49-F238E27FC236}">
              <a16:creationId xmlns:a16="http://schemas.microsoft.com/office/drawing/2014/main" id="{DBF2BBBD-7831-4B99-B717-502EBBE0962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3" name="Text Box 205">
          <a:extLst>
            <a:ext uri="{FF2B5EF4-FFF2-40B4-BE49-F238E27FC236}">
              <a16:creationId xmlns:a16="http://schemas.microsoft.com/office/drawing/2014/main" id="{B9F73D3F-BBC2-40C1-982B-8C94F84DC57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4" name="Text Box 204">
          <a:extLst>
            <a:ext uri="{FF2B5EF4-FFF2-40B4-BE49-F238E27FC236}">
              <a16:creationId xmlns:a16="http://schemas.microsoft.com/office/drawing/2014/main" id="{FCA079F2-7B08-474D-9E04-D033D02AACF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5" name="Text Box 205">
          <a:extLst>
            <a:ext uri="{FF2B5EF4-FFF2-40B4-BE49-F238E27FC236}">
              <a16:creationId xmlns:a16="http://schemas.microsoft.com/office/drawing/2014/main" id="{E5BA256C-D1E5-4346-86A2-B85D922E035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6" name="Text Box 204">
          <a:extLst>
            <a:ext uri="{FF2B5EF4-FFF2-40B4-BE49-F238E27FC236}">
              <a16:creationId xmlns:a16="http://schemas.microsoft.com/office/drawing/2014/main" id="{F7D4F582-ABF1-43D5-A4C6-35E319B0850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7" name="Text Box 205">
          <a:extLst>
            <a:ext uri="{FF2B5EF4-FFF2-40B4-BE49-F238E27FC236}">
              <a16:creationId xmlns:a16="http://schemas.microsoft.com/office/drawing/2014/main" id="{B00F79F5-48F0-4923-B296-A9705BF681A4}"/>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8" name="Text Box 204">
          <a:extLst>
            <a:ext uri="{FF2B5EF4-FFF2-40B4-BE49-F238E27FC236}">
              <a16:creationId xmlns:a16="http://schemas.microsoft.com/office/drawing/2014/main" id="{D561A58E-EED1-4C0F-9AD6-A8F718338D4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89" name="Text Box 205">
          <a:extLst>
            <a:ext uri="{FF2B5EF4-FFF2-40B4-BE49-F238E27FC236}">
              <a16:creationId xmlns:a16="http://schemas.microsoft.com/office/drawing/2014/main" id="{BF1355C6-77F6-4F82-871E-27042007871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0" name="Text Box 204">
          <a:extLst>
            <a:ext uri="{FF2B5EF4-FFF2-40B4-BE49-F238E27FC236}">
              <a16:creationId xmlns:a16="http://schemas.microsoft.com/office/drawing/2014/main" id="{1C9A687D-26BD-45FC-AC7B-F92532573B8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1" name="Text Box 205">
          <a:extLst>
            <a:ext uri="{FF2B5EF4-FFF2-40B4-BE49-F238E27FC236}">
              <a16:creationId xmlns:a16="http://schemas.microsoft.com/office/drawing/2014/main" id="{5A2387A9-E6D4-4D1A-92CD-848B6C0D321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2" name="Text Box 204">
          <a:extLst>
            <a:ext uri="{FF2B5EF4-FFF2-40B4-BE49-F238E27FC236}">
              <a16:creationId xmlns:a16="http://schemas.microsoft.com/office/drawing/2014/main" id="{66096116-89EC-40DF-BA12-D8AB3187CD0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3" name="Text Box 205">
          <a:extLst>
            <a:ext uri="{FF2B5EF4-FFF2-40B4-BE49-F238E27FC236}">
              <a16:creationId xmlns:a16="http://schemas.microsoft.com/office/drawing/2014/main" id="{873B68D1-FFB1-4281-8204-0EE6191E4497}"/>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4" name="Text Box 204">
          <a:extLst>
            <a:ext uri="{FF2B5EF4-FFF2-40B4-BE49-F238E27FC236}">
              <a16:creationId xmlns:a16="http://schemas.microsoft.com/office/drawing/2014/main" id="{942E9FDF-8FB0-4B3B-8F88-7FA64B924D09}"/>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5" name="Text Box 205">
          <a:extLst>
            <a:ext uri="{FF2B5EF4-FFF2-40B4-BE49-F238E27FC236}">
              <a16:creationId xmlns:a16="http://schemas.microsoft.com/office/drawing/2014/main" id="{1A014B14-3672-47F7-A390-BCD806BFF9F7}"/>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6" name="Text Box 204">
          <a:extLst>
            <a:ext uri="{FF2B5EF4-FFF2-40B4-BE49-F238E27FC236}">
              <a16:creationId xmlns:a16="http://schemas.microsoft.com/office/drawing/2014/main" id="{8E75A255-5B3B-4236-A6DB-FC8A5265E09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7" name="Text Box 205">
          <a:extLst>
            <a:ext uri="{FF2B5EF4-FFF2-40B4-BE49-F238E27FC236}">
              <a16:creationId xmlns:a16="http://schemas.microsoft.com/office/drawing/2014/main" id="{2FF67FC9-6DC0-4C03-9C5C-FECEA4CF6EB9}"/>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8" name="Text Box 204">
          <a:extLst>
            <a:ext uri="{FF2B5EF4-FFF2-40B4-BE49-F238E27FC236}">
              <a16:creationId xmlns:a16="http://schemas.microsoft.com/office/drawing/2014/main" id="{CDCA239C-4744-420A-B6BF-D70E78D1397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999" name="Text Box 205">
          <a:extLst>
            <a:ext uri="{FF2B5EF4-FFF2-40B4-BE49-F238E27FC236}">
              <a16:creationId xmlns:a16="http://schemas.microsoft.com/office/drawing/2014/main" id="{8543EAC5-F40B-4B26-B848-B1D5FB98160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0" name="Text Box 204">
          <a:extLst>
            <a:ext uri="{FF2B5EF4-FFF2-40B4-BE49-F238E27FC236}">
              <a16:creationId xmlns:a16="http://schemas.microsoft.com/office/drawing/2014/main" id="{B77A06B3-2959-46CB-A01A-D67ED22382E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1" name="Text Box 205">
          <a:extLst>
            <a:ext uri="{FF2B5EF4-FFF2-40B4-BE49-F238E27FC236}">
              <a16:creationId xmlns:a16="http://schemas.microsoft.com/office/drawing/2014/main" id="{7E6CB82E-B5FB-4588-B544-FA862A47F75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2" name="Text Box 204">
          <a:extLst>
            <a:ext uri="{FF2B5EF4-FFF2-40B4-BE49-F238E27FC236}">
              <a16:creationId xmlns:a16="http://schemas.microsoft.com/office/drawing/2014/main" id="{E7067400-B843-4773-ACCB-829053DD3FE9}"/>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3" name="Text Box 205">
          <a:extLst>
            <a:ext uri="{FF2B5EF4-FFF2-40B4-BE49-F238E27FC236}">
              <a16:creationId xmlns:a16="http://schemas.microsoft.com/office/drawing/2014/main" id="{7E7224AF-E60C-4B6B-845F-342EFC664152}"/>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4" name="Text Box 204">
          <a:extLst>
            <a:ext uri="{FF2B5EF4-FFF2-40B4-BE49-F238E27FC236}">
              <a16:creationId xmlns:a16="http://schemas.microsoft.com/office/drawing/2014/main" id="{DC06D81C-90BC-4E9B-B23E-B3BDD2347B3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5" name="Text Box 205">
          <a:extLst>
            <a:ext uri="{FF2B5EF4-FFF2-40B4-BE49-F238E27FC236}">
              <a16:creationId xmlns:a16="http://schemas.microsoft.com/office/drawing/2014/main" id="{0C09D481-91B3-4B80-B8BE-6CA85BD13DA3}"/>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6" name="Text Box 204">
          <a:extLst>
            <a:ext uri="{FF2B5EF4-FFF2-40B4-BE49-F238E27FC236}">
              <a16:creationId xmlns:a16="http://schemas.microsoft.com/office/drawing/2014/main" id="{B1FC9C6F-4064-40D4-BBD4-CBA5073CB73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7" name="Text Box 205">
          <a:extLst>
            <a:ext uri="{FF2B5EF4-FFF2-40B4-BE49-F238E27FC236}">
              <a16:creationId xmlns:a16="http://schemas.microsoft.com/office/drawing/2014/main" id="{AB1106D4-1100-4F94-9891-7FCEF527072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8" name="Text Box 204">
          <a:extLst>
            <a:ext uri="{FF2B5EF4-FFF2-40B4-BE49-F238E27FC236}">
              <a16:creationId xmlns:a16="http://schemas.microsoft.com/office/drawing/2014/main" id="{372D23DD-8481-4D3E-B590-8823CC7C87D4}"/>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09" name="Text Box 205">
          <a:extLst>
            <a:ext uri="{FF2B5EF4-FFF2-40B4-BE49-F238E27FC236}">
              <a16:creationId xmlns:a16="http://schemas.microsoft.com/office/drawing/2014/main" id="{376ECBBD-21E7-4BB0-9BA0-18BB2896F503}"/>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0" name="Text Box 204">
          <a:extLst>
            <a:ext uri="{FF2B5EF4-FFF2-40B4-BE49-F238E27FC236}">
              <a16:creationId xmlns:a16="http://schemas.microsoft.com/office/drawing/2014/main" id="{77196A37-540E-4E4B-927F-707200FAA1E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1" name="Text Box 205">
          <a:extLst>
            <a:ext uri="{FF2B5EF4-FFF2-40B4-BE49-F238E27FC236}">
              <a16:creationId xmlns:a16="http://schemas.microsoft.com/office/drawing/2014/main" id="{EE4D715E-49F4-495E-BF49-F609A5515553}"/>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2" name="Text Box 204">
          <a:extLst>
            <a:ext uri="{FF2B5EF4-FFF2-40B4-BE49-F238E27FC236}">
              <a16:creationId xmlns:a16="http://schemas.microsoft.com/office/drawing/2014/main" id="{DB2DD1D9-EEBC-4B05-A733-11EF81DB210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3" name="Text Box 205">
          <a:extLst>
            <a:ext uri="{FF2B5EF4-FFF2-40B4-BE49-F238E27FC236}">
              <a16:creationId xmlns:a16="http://schemas.microsoft.com/office/drawing/2014/main" id="{6B36320D-5791-4115-9C76-C9A4F4F5697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4" name="Text Box 204">
          <a:extLst>
            <a:ext uri="{FF2B5EF4-FFF2-40B4-BE49-F238E27FC236}">
              <a16:creationId xmlns:a16="http://schemas.microsoft.com/office/drawing/2014/main" id="{704B4662-987A-4A2B-AF0B-E46DAC074099}"/>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5" name="Text Box 205">
          <a:extLst>
            <a:ext uri="{FF2B5EF4-FFF2-40B4-BE49-F238E27FC236}">
              <a16:creationId xmlns:a16="http://schemas.microsoft.com/office/drawing/2014/main" id="{403A1D87-FAC5-4583-8AE9-C4FC385FF34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6" name="Text Box 204">
          <a:extLst>
            <a:ext uri="{FF2B5EF4-FFF2-40B4-BE49-F238E27FC236}">
              <a16:creationId xmlns:a16="http://schemas.microsoft.com/office/drawing/2014/main" id="{D95784FE-A3F9-41F5-BB54-E7E0F19593B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7" name="Text Box 205">
          <a:extLst>
            <a:ext uri="{FF2B5EF4-FFF2-40B4-BE49-F238E27FC236}">
              <a16:creationId xmlns:a16="http://schemas.microsoft.com/office/drawing/2014/main" id="{76B2B0C0-70BF-4B76-9F45-AC1C3524E84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8" name="Text Box 204">
          <a:extLst>
            <a:ext uri="{FF2B5EF4-FFF2-40B4-BE49-F238E27FC236}">
              <a16:creationId xmlns:a16="http://schemas.microsoft.com/office/drawing/2014/main" id="{4AE6B6C7-D956-4495-BBF0-B83D6A6E79B2}"/>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19" name="Text Box 205">
          <a:extLst>
            <a:ext uri="{FF2B5EF4-FFF2-40B4-BE49-F238E27FC236}">
              <a16:creationId xmlns:a16="http://schemas.microsoft.com/office/drawing/2014/main" id="{15FCB685-9739-4F28-8414-ADA0776F439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0" name="Text Box 204">
          <a:extLst>
            <a:ext uri="{FF2B5EF4-FFF2-40B4-BE49-F238E27FC236}">
              <a16:creationId xmlns:a16="http://schemas.microsoft.com/office/drawing/2014/main" id="{D5232E17-B490-440C-8439-308E4E573CC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1" name="Text Box 205">
          <a:extLst>
            <a:ext uri="{FF2B5EF4-FFF2-40B4-BE49-F238E27FC236}">
              <a16:creationId xmlns:a16="http://schemas.microsoft.com/office/drawing/2014/main" id="{3F7FC79F-7EAB-4D5B-99F8-D8D0C3EB35D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2" name="Text Box 204">
          <a:extLst>
            <a:ext uri="{FF2B5EF4-FFF2-40B4-BE49-F238E27FC236}">
              <a16:creationId xmlns:a16="http://schemas.microsoft.com/office/drawing/2014/main" id="{88DA2541-1C57-4F66-AFDC-7B02E63DFF82}"/>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3" name="Text Box 205">
          <a:extLst>
            <a:ext uri="{FF2B5EF4-FFF2-40B4-BE49-F238E27FC236}">
              <a16:creationId xmlns:a16="http://schemas.microsoft.com/office/drawing/2014/main" id="{7F840E48-BBBA-4FFF-9FB7-65E484C3061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4" name="Text Box 204">
          <a:extLst>
            <a:ext uri="{FF2B5EF4-FFF2-40B4-BE49-F238E27FC236}">
              <a16:creationId xmlns:a16="http://schemas.microsoft.com/office/drawing/2014/main" id="{4CD796EE-BCD5-4B31-9337-BF46AF085D89}"/>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5" name="Text Box 205">
          <a:extLst>
            <a:ext uri="{FF2B5EF4-FFF2-40B4-BE49-F238E27FC236}">
              <a16:creationId xmlns:a16="http://schemas.microsoft.com/office/drawing/2014/main" id="{A2C1FE0A-96A1-4659-A35C-9A578C8EA818}"/>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6" name="Text Box 204">
          <a:extLst>
            <a:ext uri="{FF2B5EF4-FFF2-40B4-BE49-F238E27FC236}">
              <a16:creationId xmlns:a16="http://schemas.microsoft.com/office/drawing/2014/main" id="{061F0DDD-4C52-4EDC-A9FF-58FB08A8F26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7" name="Text Box 205">
          <a:extLst>
            <a:ext uri="{FF2B5EF4-FFF2-40B4-BE49-F238E27FC236}">
              <a16:creationId xmlns:a16="http://schemas.microsoft.com/office/drawing/2014/main" id="{7A942736-6352-420F-90FC-A5D14421AF9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8" name="Text Box 204">
          <a:extLst>
            <a:ext uri="{FF2B5EF4-FFF2-40B4-BE49-F238E27FC236}">
              <a16:creationId xmlns:a16="http://schemas.microsoft.com/office/drawing/2014/main" id="{4A604ECC-A2E6-44C9-B7D0-465318D5DC7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29" name="Text Box 205">
          <a:extLst>
            <a:ext uri="{FF2B5EF4-FFF2-40B4-BE49-F238E27FC236}">
              <a16:creationId xmlns:a16="http://schemas.microsoft.com/office/drawing/2014/main" id="{C394C8AE-E6AA-4402-8DB6-2D0201CE819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0" name="Text Box 204">
          <a:extLst>
            <a:ext uri="{FF2B5EF4-FFF2-40B4-BE49-F238E27FC236}">
              <a16:creationId xmlns:a16="http://schemas.microsoft.com/office/drawing/2014/main" id="{35FD26A8-0162-4F1D-91F5-BCEE37ADE76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1" name="Text Box 205">
          <a:extLst>
            <a:ext uri="{FF2B5EF4-FFF2-40B4-BE49-F238E27FC236}">
              <a16:creationId xmlns:a16="http://schemas.microsoft.com/office/drawing/2014/main" id="{DB8C87F6-59EE-4F44-A909-ABC41E20AB3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2" name="Text Box 204">
          <a:extLst>
            <a:ext uri="{FF2B5EF4-FFF2-40B4-BE49-F238E27FC236}">
              <a16:creationId xmlns:a16="http://schemas.microsoft.com/office/drawing/2014/main" id="{6964EBEC-8B16-477C-85B4-78EEC18C6CB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3" name="Text Box 205">
          <a:extLst>
            <a:ext uri="{FF2B5EF4-FFF2-40B4-BE49-F238E27FC236}">
              <a16:creationId xmlns:a16="http://schemas.microsoft.com/office/drawing/2014/main" id="{A0F472A3-4CD0-4995-BC8F-3ABEB97CDE62}"/>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4" name="Text Box 204">
          <a:extLst>
            <a:ext uri="{FF2B5EF4-FFF2-40B4-BE49-F238E27FC236}">
              <a16:creationId xmlns:a16="http://schemas.microsoft.com/office/drawing/2014/main" id="{FF64D0B6-19FF-4190-9D90-ED0124D341F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5" name="Text Box 205">
          <a:extLst>
            <a:ext uri="{FF2B5EF4-FFF2-40B4-BE49-F238E27FC236}">
              <a16:creationId xmlns:a16="http://schemas.microsoft.com/office/drawing/2014/main" id="{5CFFDD85-5AAA-4683-8A29-A78CB50C5712}"/>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6" name="Text Box 204">
          <a:extLst>
            <a:ext uri="{FF2B5EF4-FFF2-40B4-BE49-F238E27FC236}">
              <a16:creationId xmlns:a16="http://schemas.microsoft.com/office/drawing/2014/main" id="{9DEA6CB4-E784-417C-899A-B2E6EA0EE6E2}"/>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7" name="Text Box 205">
          <a:extLst>
            <a:ext uri="{FF2B5EF4-FFF2-40B4-BE49-F238E27FC236}">
              <a16:creationId xmlns:a16="http://schemas.microsoft.com/office/drawing/2014/main" id="{4E9767C9-A262-4412-9647-3BD41D971C78}"/>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8" name="Text Box 204">
          <a:extLst>
            <a:ext uri="{FF2B5EF4-FFF2-40B4-BE49-F238E27FC236}">
              <a16:creationId xmlns:a16="http://schemas.microsoft.com/office/drawing/2014/main" id="{68823F82-86A2-480C-92EA-51B30FC135C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39" name="Text Box 205">
          <a:extLst>
            <a:ext uri="{FF2B5EF4-FFF2-40B4-BE49-F238E27FC236}">
              <a16:creationId xmlns:a16="http://schemas.microsoft.com/office/drawing/2014/main" id="{9CD17EC2-31AF-48BF-94CB-820697725F59}"/>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0" name="Text Box 204">
          <a:extLst>
            <a:ext uri="{FF2B5EF4-FFF2-40B4-BE49-F238E27FC236}">
              <a16:creationId xmlns:a16="http://schemas.microsoft.com/office/drawing/2014/main" id="{F823351A-A9C1-4049-9122-CEF35D18B1E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1" name="Text Box 205">
          <a:extLst>
            <a:ext uri="{FF2B5EF4-FFF2-40B4-BE49-F238E27FC236}">
              <a16:creationId xmlns:a16="http://schemas.microsoft.com/office/drawing/2014/main" id="{6C8A79AE-0465-42CC-AAD7-1F1FE05F7DD2}"/>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2" name="Text Box 204">
          <a:extLst>
            <a:ext uri="{FF2B5EF4-FFF2-40B4-BE49-F238E27FC236}">
              <a16:creationId xmlns:a16="http://schemas.microsoft.com/office/drawing/2014/main" id="{141F992D-96FB-4172-87BB-F542AC6EBB8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3" name="Text Box 205">
          <a:extLst>
            <a:ext uri="{FF2B5EF4-FFF2-40B4-BE49-F238E27FC236}">
              <a16:creationId xmlns:a16="http://schemas.microsoft.com/office/drawing/2014/main" id="{F33D4990-1995-4175-84DF-9C862184B24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4" name="Text Box 204">
          <a:extLst>
            <a:ext uri="{FF2B5EF4-FFF2-40B4-BE49-F238E27FC236}">
              <a16:creationId xmlns:a16="http://schemas.microsoft.com/office/drawing/2014/main" id="{3FCB784D-7627-4ADF-907C-11F71EAF1807}"/>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5" name="Text Box 205">
          <a:extLst>
            <a:ext uri="{FF2B5EF4-FFF2-40B4-BE49-F238E27FC236}">
              <a16:creationId xmlns:a16="http://schemas.microsoft.com/office/drawing/2014/main" id="{6D4FEBA4-FD26-4503-A2D4-65EC8B94516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6" name="Text Box 204">
          <a:extLst>
            <a:ext uri="{FF2B5EF4-FFF2-40B4-BE49-F238E27FC236}">
              <a16:creationId xmlns:a16="http://schemas.microsoft.com/office/drawing/2014/main" id="{C604BCFE-95A9-49D0-B585-AD19D697135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7" name="Text Box 205">
          <a:extLst>
            <a:ext uri="{FF2B5EF4-FFF2-40B4-BE49-F238E27FC236}">
              <a16:creationId xmlns:a16="http://schemas.microsoft.com/office/drawing/2014/main" id="{30B2300C-E7A7-480D-B693-D945E4F7AF6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8" name="Text Box 204">
          <a:extLst>
            <a:ext uri="{FF2B5EF4-FFF2-40B4-BE49-F238E27FC236}">
              <a16:creationId xmlns:a16="http://schemas.microsoft.com/office/drawing/2014/main" id="{35B2AF1D-6C26-417E-804D-F0EA4F25B79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49" name="Text Box 205">
          <a:extLst>
            <a:ext uri="{FF2B5EF4-FFF2-40B4-BE49-F238E27FC236}">
              <a16:creationId xmlns:a16="http://schemas.microsoft.com/office/drawing/2014/main" id="{CD375F72-B060-4707-BA7E-E794EC793AE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0" name="Text Box 204">
          <a:extLst>
            <a:ext uri="{FF2B5EF4-FFF2-40B4-BE49-F238E27FC236}">
              <a16:creationId xmlns:a16="http://schemas.microsoft.com/office/drawing/2014/main" id="{9EC6136C-A72C-410D-A1FA-6608B2C111A8}"/>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1" name="Text Box 205">
          <a:extLst>
            <a:ext uri="{FF2B5EF4-FFF2-40B4-BE49-F238E27FC236}">
              <a16:creationId xmlns:a16="http://schemas.microsoft.com/office/drawing/2014/main" id="{90FDA15B-0DBC-4031-B822-AE0074E04207}"/>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2" name="Text Box 204">
          <a:extLst>
            <a:ext uri="{FF2B5EF4-FFF2-40B4-BE49-F238E27FC236}">
              <a16:creationId xmlns:a16="http://schemas.microsoft.com/office/drawing/2014/main" id="{50918F44-BEAD-4A98-B747-321C4737BE03}"/>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3" name="Text Box 205">
          <a:extLst>
            <a:ext uri="{FF2B5EF4-FFF2-40B4-BE49-F238E27FC236}">
              <a16:creationId xmlns:a16="http://schemas.microsoft.com/office/drawing/2014/main" id="{3469C0A6-0932-4ED1-9726-E10B6C1876E7}"/>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4" name="Text Box 204">
          <a:extLst>
            <a:ext uri="{FF2B5EF4-FFF2-40B4-BE49-F238E27FC236}">
              <a16:creationId xmlns:a16="http://schemas.microsoft.com/office/drawing/2014/main" id="{B00A41FA-E941-404A-BBEF-D4F0F2A78A6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5" name="Text Box 205">
          <a:extLst>
            <a:ext uri="{FF2B5EF4-FFF2-40B4-BE49-F238E27FC236}">
              <a16:creationId xmlns:a16="http://schemas.microsoft.com/office/drawing/2014/main" id="{E6D6A9C8-C01D-4825-A5D3-3FAF4040C8C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6" name="Text Box 204">
          <a:extLst>
            <a:ext uri="{FF2B5EF4-FFF2-40B4-BE49-F238E27FC236}">
              <a16:creationId xmlns:a16="http://schemas.microsoft.com/office/drawing/2014/main" id="{A9496C49-7CAF-4B85-968B-68146F1CD4A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7" name="Text Box 205">
          <a:extLst>
            <a:ext uri="{FF2B5EF4-FFF2-40B4-BE49-F238E27FC236}">
              <a16:creationId xmlns:a16="http://schemas.microsoft.com/office/drawing/2014/main" id="{28087D40-0D28-494E-9D58-046CB60179C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8" name="Text Box 204">
          <a:extLst>
            <a:ext uri="{FF2B5EF4-FFF2-40B4-BE49-F238E27FC236}">
              <a16:creationId xmlns:a16="http://schemas.microsoft.com/office/drawing/2014/main" id="{979CDDCD-61FC-4EFD-A5B7-FB72428242B3}"/>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59" name="Text Box 205">
          <a:extLst>
            <a:ext uri="{FF2B5EF4-FFF2-40B4-BE49-F238E27FC236}">
              <a16:creationId xmlns:a16="http://schemas.microsoft.com/office/drawing/2014/main" id="{64E67D0E-FB0F-49C5-BA3E-D3D501185B4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0" name="Text Box 204">
          <a:extLst>
            <a:ext uri="{FF2B5EF4-FFF2-40B4-BE49-F238E27FC236}">
              <a16:creationId xmlns:a16="http://schemas.microsoft.com/office/drawing/2014/main" id="{BDD0E9C4-2635-415C-BBCD-9CC16154150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1" name="Text Box 205">
          <a:extLst>
            <a:ext uri="{FF2B5EF4-FFF2-40B4-BE49-F238E27FC236}">
              <a16:creationId xmlns:a16="http://schemas.microsoft.com/office/drawing/2014/main" id="{49F4A907-37FC-4E92-8940-138D4E23DF7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2" name="Text Box 204">
          <a:extLst>
            <a:ext uri="{FF2B5EF4-FFF2-40B4-BE49-F238E27FC236}">
              <a16:creationId xmlns:a16="http://schemas.microsoft.com/office/drawing/2014/main" id="{4284D46F-47FB-4DBA-8B6B-788C4834238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3" name="Text Box 205">
          <a:extLst>
            <a:ext uri="{FF2B5EF4-FFF2-40B4-BE49-F238E27FC236}">
              <a16:creationId xmlns:a16="http://schemas.microsoft.com/office/drawing/2014/main" id="{F5A950A1-883E-4704-92A2-129605BE599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4" name="Text Box 204">
          <a:extLst>
            <a:ext uri="{FF2B5EF4-FFF2-40B4-BE49-F238E27FC236}">
              <a16:creationId xmlns:a16="http://schemas.microsoft.com/office/drawing/2014/main" id="{909B280A-0459-4AEA-BF2F-BCCDB3C563C8}"/>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5" name="Text Box 205">
          <a:extLst>
            <a:ext uri="{FF2B5EF4-FFF2-40B4-BE49-F238E27FC236}">
              <a16:creationId xmlns:a16="http://schemas.microsoft.com/office/drawing/2014/main" id="{DBC44CCA-B9C5-4BE1-A1F6-769FABAA6BB3}"/>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6" name="Text Box 204">
          <a:extLst>
            <a:ext uri="{FF2B5EF4-FFF2-40B4-BE49-F238E27FC236}">
              <a16:creationId xmlns:a16="http://schemas.microsoft.com/office/drawing/2014/main" id="{0AD5B502-58D2-45CF-B04A-A22F708663C3}"/>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7" name="Text Box 205">
          <a:extLst>
            <a:ext uri="{FF2B5EF4-FFF2-40B4-BE49-F238E27FC236}">
              <a16:creationId xmlns:a16="http://schemas.microsoft.com/office/drawing/2014/main" id="{25EC76C9-48EB-4A5D-9D0D-3FD796C40C44}"/>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8" name="Text Box 204">
          <a:extLst>
            <a:ext uri="{FF2B5EF4-FFF2-40B4-BE49-F238E27FC236}">
              <a16:creationId xmlns:a16="http://schemas.microsoft.com/office/drawing/2014/main" id="{1FE654FA-91E5-4155-8A97-98C1CD248B9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69" name="Text Box 205">
          <a:extLst>
            <a:ext uri="{FF2B5EF4-FFF2-40B4-BE49-F238E27FC236}">
              <a16:creationId xmlns:a16="http://schemas.microsoft.com/office/drawing/2014/main" id="{37218F27-0C93-4258-9984-1461B1B9E4A7}"/>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0" name="Text Box 204">
          <a:extLst>
            <a:ext uri="{FF2B5EF4-FFF2-40B4-BE49-F238E27FC236}">
              <a16:creationId xmlns:a16="http://schemas.microsoft.com/office/drawing/2014/main" id="{21489BAE-199A-47FB-9220-A7329F03D88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1" name="Text Box 205">
          <a:extLst>
            <a:ext uri="{FF2B5EF4-FFF2-40B4-BE49-F238E27FC236}">
              <a16:creationId xmlns:a16="http://schemas.microsoft.com/office/drawing/2014/main" id="{8F3D9693-0412-47E0-979D-C30ED2966338}"/>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2" name="Text Box 204">
          <a:extLst>
            <a:ext uri="{FF2B5EF4-FFF2-40B4-BE49-F238E27FC236}">
              <a16:creationId xmlns:a16="http://schemas.microsoft.com/office/drawing/2014/main" id="{1D057FD4-B260-4F03-9CA0-AEEC88D20902}"/>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3" name="Text Box 205">
          <a:extLst>
            <a:ext uri="{FF2B5EF4-FFF2-40B4-BE49-F238E27FC236}">
              <a16:creationId xmlns:a16="http://schemas.microsoft.com/office/drawing/2014/main" id="{1FC89442-07FD-44DE-859C-B788495C7F5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4" name="Text Box 204">
          <a:extLst>
            <a:ext uri="{FF2B5EF4-FFF2-40B4-BE49-F238E27FC236}">
              <a16:creationId xmlns:a16="http://schemas.microsoft.com/office/drawing/2014/main" id="{27A626F6-F1F8-4A4B-BFF1-577F86479DE8}"/>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5" name="Text Box 205">
          <a:extLst>
            <a:ext uri="{FF2B5EF4-FFF2-40B4-BE49-F238E27FC236}">
              <a16:creationId xmlns:a16="http://schemas.microsoft.com/office/drawing/2014/main" id="{C9FEEF2F-4D13-4421-9AD7-C992B7058EC7}"/>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6" name="Text Box 204">
          <a:extLst>
            <a:ext uri="{FF2B5EF4-FFF2-40B4-BE49-F238E27FC236}">
              <a16:creationId xmlns:a16="http://schemas.microsoft.com/office/drawing/2014/main" id="{CDD74CB3-0E7D-4762-8310-E270DA0087C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7" name="Text Box 205">
          <a:extLst>
            <a:ext uri="{FF2B5EF4-FFF2-40B4-BE49-F238E27FC236}">
              <a16:creationId xmlns:a16="http://schemas.microsoft.com/office/drawing/2014/main" id="{3586C37C-9D7B-4DEB-9AA8-7203381CA9B4}"/>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8" name="Text Box 204">
          <a:extLst>
            <a:ext uri="{FF2B5EF4-FFF2-40B4-BE49-F238E27FC236}">
              <a16:creationId xmlns:a16="http://schemas.microsoft.com/office/drawing/2014/main" id="{314A067D-C1E9-430A-9110-55D29C55814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79" name="Text Box 205">
          <a:extLst>
            <a:ext uri="{FF2B5EF4-FFF2-40B4-BE49-F238E27FC236}">
              <a16:creationId xmlns:a16="http://schemas.microsoft.com/office/drawing/2014/main" id="{CC3D79C0-ADC1-41BF-9647-15788BB9B87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0" name="Text Box 204">
          <a:extLst>
            <a:ext uri="{FF2B5EF4-FFF2-40B4-BE49-F238E27FC236}">
              <a16:creationId xmlns:a16="http://schemas.microsoft.com/office/drawing/2014/main" id="{7C5B959C-93F6-4E33-81FC-A9057E2AFC8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1" name="Text Box 205">
          <a:extLst>
            <a:ext uri="{FF2B5EF4-FFF2-40B4-BE49-F238E27FC236}">
              <a16:creationId xmlns:a16="http://schemas.microsoft.com/office/drawing/2014/main" id="{7AE08EEA-5B70-4D0D-A394-298ACBF5E279}"/>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2" name="Text Box 204">
          <a:extLst>
            <a:ext uri="{FF2B5EF4-FFF2-40B4-BE49-F238E27FC236}">
              <a16:creationId xmlns:a16="http://schemas.microsoft.com/office/drawing/2014/main" id="{970E6685-E9D1-40AD-A6CD-451220121489}"/>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3" name="Text Box 205">
          <a:extLst>
            <a:ext uri="{FF2B5EF4-FFF2-40B4-BE49-F238E27FC236}">
              <a16:creationId xmlns:a16="http://schemas.microsoft.com/office/drawing/2014/main" id="{4AE27139-E786-417F-A1EC-28E64F6B5728}"/>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4" name="Text Box 204">
          <a:extLst>
            <a:ext uri="{FF2B5EF4-FFF2-40B4-BE49-F238E27FC236}">
              <a16:creationId xmlns:a16="http://schemas.microsoft.com/office/drawing/2014/main" id="{51BD054F-538D-43BF-9AA8-6F63C3DCB0CF}"/>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5" name="Text Box 205">
          <a:extLst>
            <a:ext uri="{FF2B5EF4-FFF2-40B4-BE49-F238E27FC236}">
              <a16:creationId xmlns:a16="http://schemas.microsoft.com/office/drawing/2014/main" id="{3F96FCEF-4F78-4B17-9E14-A3AA8073149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6" name="Text Box 204">
          <a:extLst>
            <a:ext uri="{FF2B5EF4-FFF2-40B4-BE49-F238E27FC236}">
              <a16:creationId xmlns:a16="http://schemas.microsoft.com/office/drawing/2014/main" id="{584DD670-A6EA-4F0E-8D89-CFF56C4F5A7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7" name="Text Box 205">
          <a:extLst>
            <a:ext uri="{FF2B5EF4-FFF2-40B4-BE49-F238E27FC236}">
              <a16:creationId xmlns:a16="http://schemas.microsoft.com/office/drawing/2014/main" id="{519FA006-FDE1-4E04-9EC2-A145288A4AF3}"/>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8" name="Text Box 204">
          <a:extLst>
            <a:ext uri="{FF2B5EF4-FFF2-40B4-BE49-F238E27FC236}">
              <a16:creationId xmlns:a16="http://schemas.microsoft.com/office/drawing/2014/main" id="{59973149-EDAC-4599-ADBD-938F1ADE391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89" name="Text Box 205">
          <a:extLst>
            <a:ext uri="{FF2B5EF4-FFF2-40B4-BE49-F238E27FC236}">
              <a16:creationId xmlns:a16="http://schemas.microsoft.com/office/drawing/2014/main" id="{B9A622BB-CD34-4154-A4DB-BC89492781D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0" name="Text Box 204">
          <a:extLst>
            <a:ext uri="{FF2B5EF4-FFF2-40B4-BE49-F238E27FC236}">
              <a16:creationId xmlns:a16="http://schemas.microsoft.com/office/drawing/2014/main" id="{4A4697A7-5531-4E06-82CB-F8923C425877}"/>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1" name="Text Box 205">
          <a:extLst>
            <a:ext uri="{FF2B5EF4-FFF2-40B4-BE49-F238E27FC236}">
              <a16:creationId xmlns:a16="http://schemas.microsoft.com/office/drawing/2014/main" id="{CCD49884-9FD9-48B9-9EB7-A74F0313D465}"/>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2" name="Text Box 204">
          <a:extLst>
            <a:ext uri="{FF2B5EF4-FFF2-40B4-BE49-F238E27FC236}">
              <a16:creationId xmlns:a16="http://schemas.microsoft.com/office/drawing/2014/main" id="{1D7A52BA-CFC8-408F-A573-F0002D0D6D57}"/>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3" name="Text Box 205">
          <a:extLst>
            <a:ext uri="{FF2B5EF4-FFF2-40B4-BE49-F238E27FC236}">
              <a16:creationId xmlns:a16="http://schemas.microsoft.com/office/drawing/2014/main" id="{3ABB55DE-7DF5-48F9-A476-B0EC10F5933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4" name="Text Box 204">
          <a:extLst>
            <a:ext uri="{FF2B5EF4-FFF2-40B4-BE49-F238E27FC236}">
              <a16:creationId xmlns:a16="http://schemas.microsoft.com/office/drawing/2014/main" id="{0DFFEFF5-0F43-4C17-84F7-9F9ECA864193}"/>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5" name="Text Box 205">
          <a:extLst>
            <a:ext uri="{FF2B5EF4-FFF2-40B4-BE49-F238E27FC236}">
              <a16:creationId xmlns:a16="http://schemas.microsoft.com/office/drawing/2014/main" id="{0F0A342F-35B4-402B-8D71-BD493EC8F29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6" name="Text Box 204">
          <a:extLst>
            <a:ext uri="{FF2B5EF4-FFF2-40B4-BE49-F238E27FC236}">
              <a16:creationId xmlns:a16="http://schemas.microsoft.com/office/drawing/2014/main" id="{777DBAE5-CE62-4E98-9302-D309B99B45E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7" name="Text Box 205">
          <a:extLst>
            <a:ext uri="{FF2B5EF4-FFF2-40B4-BE49-F238E27FC236}">
              <a16:creationId xmlns:a16="http://schemas.microsoft.com/office/drawing/2014/main" id="{3838A192-4D47-4D56-89A8-2E3515425D0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8" name="Text Box 204">
          <a:extLst>
            <a:ext uri="{FF2B5EF4-FFF2-40B4-BE49-F238E27FC236}">
              <a16:creationId xmlns:a16="http://schemas.microsoft.com/office/drawing/2014/main" id="{00E018A0-D0F8-4343-B6AB-4A3CBD132884}"/>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099" name="Text Box 205">
          <a:extLst>
            <a:ext uri="{FF2B5EF4-FFF2-40B4-BE49-F238E27FC236}">
              <a16:creationId xmlns:a16="http://schemas.microsoft.com/office/drawing/2014/main" id="{0A3E7D75-C98E-4BF2-8C56-9251BDB9D88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0" name="Text Box 204">
          <a:extLst>
            <a:ext uri="{FF2B5EF4-FFF2-40B4-BE49-F238E27FC236}">
              <a16:creationId xmlns:a16="http://schemas.microsoft.com/office/drawing/2014/main" id="{B616A43A-F1D7-492A-ACFA-8395551DE867}"/>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1" name="Text Box 205">
          <a:extLst>
            <a:ext uri="{FF2B5EF4-FFF2-40B4-BE49-F238E27FC236}">
              <a16:creationId xmlns:a16="http://schemas.microsoft.com/office/drawing/2014/main" id="{26B45CE6-E0F5-4473-BF2A-9F0E7E3DCE2B}"/>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2" name="Text Box 204">
          <a:extLst>
            <a:ext uri="{FF2B5EF4-FFF2-40B4-BE49-F238E27FC236}">
              <a16:creationId xmlns:a16="http://schemas.microsoft.com/office/drawing/2014/main" id="{890FA7CC-65CC-40DD-8EB5-9FA1BAFA442C}"/>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3" name="Text Box 205">
          <a:extLst>
            <a:ext uri="{FF2B5EF4-FFF2-40B4-BE49-F238E27FC236}">
              <a16:creationId xmlns:a16="http://schemas.microsoft.com/office/drawing/2014/main" id="{26A66B06-EC0A-4EBA-84BE-6E111775E4D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4" name="Text Box 204">
          <a:extLst>
            <a:ext uri="{FF2B5EF4-FFF2-40B4-BE49-F238E27FC236}">
              <a16:creationId xmlns:a16="http://schemas.microsoft.com/office/drawing/2014/main" id="{CE9822A9-95F3-4B8C-912F-866CA9102DE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5" name="Text Box 205">
          <a:extLst>
            <a:ext uri="{FF2B5EF4-FFF2-40B4-BE49-F238E27FC236}">
              <a16:creationId xmlns:a16="http://schemas.microsoft.com/office/drawing/2014/main" id="{A4CE82ED-AB00-40AB-9C2F-988B6AA63C5D}"/>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6" name="Text Box 204">
          <a:extLst>
            <a:ext uri="{FF2B5EF4-FFF2-40B4-BE49-F238E27FC236}">
              <a16:creationId xmlns:a16="http://schemas.microsoft.com/office/drawing/2014/main" id="{A3E8CA68-BD63-403B-A0A2-681642A28F8A}"/>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7" name="Text Box 205">
          <a:extLst>
            <a:ext uri="{FF2B5EF4-FFF2-40B4-BE49-F238E27FC236}">
              <a16:creationId xmlns:a16="http://schemas.microsoft.com/office/drawing/2014/main" id="{1693E4B3-E0A0-4E5C-B74D-FE681B04421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8" name="Text Box 204">
          <a:extLst>
            <a:ext uri="{FF2B5EF4-FFF2-40B4-BE49-F238E27FC236}">
              <a16:creationId xmlns:a16="http://schemas.microsoft.com/office/drawing/2014/main" id="{6568314F-696E-4E57-8AC6-2E52E821DF62}"/>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09" name="Text Box 205">
          <a:extLst>
            <a:ext uri="{FF2B5EF4-FFF2-40B4-BE49-F238E27FC236}">
              <a16:creationId xmlns:a16="http://schemas.microsoft.com/office/drawing/2014/main" id="{8F60B1BE-92B8-4E00-9CED-8FBF78D0A783}"/>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10" name="Text Box 204">
          <a:extLst>
            <a:ext uri="{FF2B5EF4-FFF2-40B4-BE49-F238E27FC236}">
              <a16:creationId xmlns:a16="http://schemas.microsoft.com/office/drawing/2014/main" id="{AF5F8BCD-9A64-45F7-AAC0-EDABDCBC1AE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11" name="Text Box 205">
          <a:extLst>
            <a:ext uri="{FF2B5EF4-FFF2-40B4-BE49-F238E27FC236}">
              <a16:creationId xmlns:a16="http://schemas.microsoft.com/office/drawing/2014/main" id="{9CC65109-7C0E-40F3-AF20-2F366F3ABBD7}"/>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12" name="Text Box 204">
          <a:extLst>
            <a:ext uri="{FF2B5EF4-FFF2-40B4-BE49-F238E27FC236}">
              <a16:creationId xmlns:a16="http://schemas.microsoft.com/office/drawing/2014/main" id="{459DE3FE-C2D8-4AD1-B7D1-6CEBEDBC4EA1}"/>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13" name="Text Box 205">
          <a:extLst>
            <a:ext uri="{FF2B5EF4-FFF2-40B4-BE49-F238E27FC236}">
              <a16:creationId xmlns:a16="http://schemas.microsoft.com/office/drawing/2014/main" id="{67DFE912-F568-4EE2-8939-1CCADD43340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14" name="Text Box 204">
          <a:extLst>
            <a:ext uri="{FF2B5EF4-FFF2-40B4-BE49-F238E27FC236}">
              <a16:creationId xmlns:a16="http://schemas.microsoft.com/office/drawing/2014/main" id="{3CE5641C-BD76-4246-8D61-E21E473B1C5E}"/>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15" name="Text Box 205">
          <a:extLst>
            <a:ext uri="{FF2B5EF4-FFF2-40B4-BE49-F238E27FC236}">
              <a16:creationId xmlns:a16="http://schemas.microsoft.com/office/drawing/2014/main" id="{1906AA48-5CE1-4C60-9419-7B542F6CF1E0}"/>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16" name="Text Box 204">
          <a:extLst>
            <a:ext uri="{FF2B5EF4-FFF2-40B4-BE49-F238E27FC236}">
              <a16:creationId xmlns:a16="http://schemas.microsoft.com/office/drawing/2014/main" id="{9BA87094-19D5-46B9-A6BC-25ACC74B4DA3}"/>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17" name="Text Box 205">
          <a:extLst>
            <a:ext uri="{FF2B5EF4-FFF2-40B4-BE49-F238E27FC236}">
              <a16:creationId xmlns:a16="http://schemas.microsoft.com/office/drawing/2014/main" id="{2F7C4A07-A876-4784-97E3-92DDF9B5CDB6}"/>
            </a:ext>
          </a:extLst>
        </xdr:cNvPr>
        <xdr:cNvSpPr txBox="1">
          <a:spLocks noChangeArrowheads="1"/>
        </xdr:cNvSpPr>
      </xdr:nvSpPr>
      <xdr:spPr bwMode="auto">
        <a:xfrm>
          <a:off x="2028825" y="9296400"/>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18" name="Text Box 204">
          <a:extLst>
            <a:ext uri="{FF2B5EF4-FFF2-40B4-BE49-F238E27FC236}">
              <a16:creationId xmlns:a16="http://schemas.microsoft.com/office/drawing/2014/main" id="{83ECF00D-2B59-4C85-8AEC-745CA075274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19" name="Text Box 205">
          <a:extLst>
            <a:ext uri="{FF2B5EF4-FFF2-40B4-BE49-F238E27FC236}">
              <a16:creationId xmlns:a16="http://schemas.microsoft.com/office/drawing/2014/main" id="{2A6FC10D-E967-47A4-BE99-B18B30E35EB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20" name="Text Box 204">
          <a:extLst>
            <a:ext uri="{FF2B5EF4-FFF2-40B4-BE49-F238E27FC236}">
              <a16:creationId xmlns:a16="http://schemas.microsoft.com/office/drawing/2014/main" id="{5746136E-AE9C-4BF6-9478-0BE0DCE6684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21" name="Text Box 205">
          <a:extLst>
            <a:ext uri="{FF2B5EF4-FFF2-40B4-BE49-F238E27FC236}">
              <a16:creationId xmlns:a16="http://schemas.microsoft.com/office/drawing/2014/main" id="{F60432EC-0BE2-4BA6-BBD0-981CBF5365D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22" name="Text Box 204">
          <a:extLst>
            <a:ext uri="{FF2B5EF4-FFF2-40B4-BE49-F238E27FC236}">
              <a16:creationId xmlns:a16="http://schemas.microsoft.com/office/drawing/2014/main" id="{F11EFEE5-EAF3-4EF9-B532-BBCB16712F6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23" name="Text Box 205">
          <a:extLst>
            <a:ext uri="{FF2B5EF4-FFF2-40B4-BE49-F238E27FC236}">
              <a16:creationId xmlns:a16="http://schemas.microsoft.com/office/drawing/2014/main" id="{C84051A2-4A88-48E8-84B4-94F3BCF6A8F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24" name="Text Box 204">
          <a:extLst>
            <a:ext uri="{FF2B5EF4-FFF2-40B4-BE49-F238E27FC236}">
              <a16:creationId xmlns:a16="http://schemas.microsoft.com/office/drawing/2014/main" id="{0818B92D-C292-4FEE-88EA-37465B9B010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25" name="Text Box 205">
          <a:extLst>
            <a:ext uri="{FF2B5EF4-FFF2-40B4-BE49-F238E27FC236}">
              <a16:creationId xmlns:a16="http://schemas.microsoft.com/office/drawing/2014/main" id="{0417A5DD-F2EF-449D-B980-1DC5B1DA7BA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26" name="Text Box 204">
          <a:extLst>
            <a:ext uri="{FF2B5EF4-FFF2-40B4-BE49-F238E27FC236}">
              <a16:creationId xmlns:a16="http://schemas.microsoft.com/office/drawing/2014/main" id="{F3C17D0F-B9DA-4E8F-A798-7F0F450E0E4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27" name="Text Box 205">
          <a:extLst>
            <a:ext uri="{FF2B5EF4-FFF2-40B4-BE49-F238E27FC236}">
              <a16:creationId xmlns:a16="http://schemas.microsoft.com/office/drawing/2014/main" id="{A36B121E-28E3-4D66-971B-5FDB7267527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28" name="Text Box 204">
          <a:extLst>
            <a:ext uri="{FF2B5EF4-FFF2-40B4-BE49-F238E27FC236}">
              <a16:creationId xmlns:a16="http://schemas.microsoft.com/office/drawing/2014/main" id="{914A52FA-A8E7-4D9F-9387-314371BAAF8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29" name="Text Box 205">
          <a:extLst>
            <a:ext uri="{FF2B5EF4-FFF2-40B4-BE49-F238E27FC236}">
              <a16:creationId xmlns:a16="http://schemas.microsoft.com/office/drawing/2014/main" id="{E20067A3-7203-48D3-8FBE-BF2911B0613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30" name="Text Box 204">
          <a:extLst>
            <a:ext uri="{FF2B5EF4-FFF2-40B4-BE49-F238E27FC236}">
              <a16:creationId xmlns:a16="http://schemas.microsoft.com/office/drawing/2014/main" id="{1C6EABB3-CF48-43E4-8BF1-43FE287AD9D7}"/>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31" name="Text Box 205">
          <a:extLst>
            <a:ext uri="{FF2B5EF4-FFF2-40B4-BE49-F238E27FC236}">
              <a16:creationId xmlns:a16="http://schemas.microsoft.com/office/drawing/2014/main" id="{10500E47-9BDF-47F7-9024-B984729A1B4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32" name="Text Box 204">
          <a:extLst>
            <a:ext uri="{FF2B5EF4-FFF2-40B4-BE49-F238E27FC236}">
              <a16:creationId xmlns:a16="http://schemas.microsoft.com/office/drawing/2014/main" id="{EE04699C-0A31-42D9-9018-2502AAEC3771}"/>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33" name="Text Box 205">
          <a:extLst>
            <a:ext uri="{FF2B5EF4-FFF2-40B4-BE49-F238E27FC236}">
              <a16:creationId xmlns:a16="http://schemas.microsoft.com/office/drawing/2014/main" id="{C71979FF-1F3D-456C-BE21-A31FD5BB3CA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34" name="Text Box 204">
          <a:extLst>
            <a:ext uri="{FF2B5EF4-FFF2-40B4-BE49-F238E27FC236}">
              <a16:creationId xmlns:a16="http://schemas.microsoft.com/office/drawing/2014/main" id="{E03B0C63-76CC-401B-AA8A-AC82B4E4AB7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35" name="Text Box 205">
          <a:extLst>
            <a:ext uri="{FF2B5EF4-FFF2-40B4-BE49-F238E27FC236}">
              <a16:creationId xmlns:a16="http://schemas.microsoft.com/office/drawing/2014/main" id="{262AD0B9-82E0-4690-AEE2-61F4459290A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36" name="Text Box 204">
          <a:extLst>
            <a:ext uri="{FF2B5EF4-FFF2-40B4-BE49-F238E27FC236}">
              <a16:creationId xmlns:a16="http://schemas.microsoft.com/office/drawing/2014/main" id="{5713503F-845A-4055-90D8-500A39970D0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37" name="Text Box 205">
          <a:extLst>
            <a:ext uri="{FF2B5EF4-FFF2-40B4-BE49-F238E27FC236}">
              <a16:creationId xmlns:a16="http://schemas.microsoft.com/office/drawing/2014/main" id="{5B23FCBF-4D7E-4C0B-8638-FF00E8727EF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38" name="Text Box 204">
          <a:extLst>
            <a:ext uri="{FF2B5EF4-FFF2-40B4-BE49-F238E27FC236}">
              <a16:creationId xmlns:a16="http://schemas.microsoft.com/office/drawing/2014/main" id="{7501B474-9E96-4E3D-B60C-A9EB495E6B4F}"/>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39" name="Text Box 205">
          <a:extLst>
            <a:ext uri="{FF2B5EF4-FFF2-40B4-BE49-F238E27FC236}">
              <a16:creationId xmlns:a16="http://schemas.microsoft.com/office/drawing/2014/main" id="{52C686D5-6A57-4656-B348-92E9208C69F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40" name="Text Box 204">
          <a:extLst>
            <a:ext uri="{FF2B5EF4-FFF2-40B4-BE49-F238E27FC236}">
              <a16:creationId xmlns:a16="http://schemas.microsoft.com/office/drawing/2014/main" id="{521C7E41-942C-4C5B-A61B-A65E65B139CF}"/>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41" name="Text Box 205">
          <a:extLst>
            <a:ext uri="{FF2B5EF4-FFF2-40B4-BE49-F238E27FC236}">
              <a16:creationId xmlns:a16="http://schemas.microsoft.com/office/drawing/2014/main" id="{66CF7771-A062-4803-B564-C71600A3AB6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42" name="Text Box 204">
          <a:extLst>
            <a:ext uri="{FF2B5EF4-FFF2-40B4-BE49-F238E27FC236}">
              <a16:creationId xmlns:a16="http://schemas.microsoft.com/office/drawing/2014/main" id="{D78C3B2A-0A40-485F-9737-FA379C29634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43" name="Text Box 205">
          <a:extLst>
            <a:ext uri="{FF2B5EF4-FFF2-40B4-BE49-F238E27FC236}">
              <a16:creationId xmlns:a16="http://schemas.microsoft.com/office/drawing/2014/main" id="{E2AB8028-CA65-4C8E-88F3-A413CF07B62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44" name="Text Box 204">
          <a:extLst>
            <a:ext uri="{FF2B5EF4-FFF2-40B4-BE49-F238E27FC236}">
              <a16:creationId xmlns:a16="http://schemas.microsoft.com/office/drawing/2014/main" id="{314F9664-3D13-48FD-BA36-07890176AAE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45" name="Text Box 205">
          <a:extLst>
            <a:ext uri="{FF2B5EF4-FFF2-40B4-BE49-F238E27FC236}">
              <a16:creationId xmlns:a16="http://schemas.microsoft.com/office/drawing/2014/main" id="{2BA827B8-28EF-4A95-AF4E-4ABBBE2E7A3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46" name="Text Box 204">
          <a:extLst>
            <a:ext uri="{FF2B5EF4-FFF2-40B4-BE49-F238E27FC236}">
              <a16:creationId xmlns:a16="http://schemas.microsoft.com/office/drawing/2014/main" id="{2CF6A580-DED4-418A-A780-24B542D23E0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47" name="Text Box 205">
          <a:extLst>
            <a:ext uri="{FF2B5EF4-FFF2-40B4-BE49-F238E27FC236}">
              <a16:creationId xmlns:a16="http://schemas.microsoft.com/office/drawing/2014/main" id="{EB44B34C-158A-437B-B982-9F053FF8BAB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48" name="Text Box 204">
          <a:extLst>
            <a:ext uri="{FF2B5EF4-FFF2-40B4-BE49-F238E27FC236}">
              <a16:creationId xmlns:a16="http://schemas.microsoft.com/office/drawing/2014/main" id="{D0798F49-73CC-4CDA-B922-60D55F40191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49" name="Text Box 205">
          <a:extLst>
            <a:ext uri="{FF2B5EF4-FFF2-40B4-BE49-F238E27FC236}">
              <a16:creationId xmlns:a16="http://schemas.microsoft.com/office/drawing/2014/main" id="{4DEE9912-3F14-4C32-9AC4-1EDDFDB1E6A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50" name="Text Box 204">
          <a:extLst>
            <a:ext uri="{FF2B5EF4-FFF2-40B4-BE49-F238E27FC236}">
              <a16:creationId xmlns:a16="http://schemas.microsoft.com/office/drawing/2014/main" id="{07ECFF26-BD39-4B05-AE6C-B0DFBCACFC0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51" name="Text Box 205">
          <a:extLst>
            <a:ext uri="{FF2B5EF4-FFF2-40B4-BE49-F238E27FC236}">
              <a16:creationId xmlns:a16="http://schemas.microsoft.com/office/drawing/2014/main" id="{A5228577-7861-45A7-B6C9-A243F8CC865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52" name="Text Box 204">
          <a:extLst>
            <a:ext uri="{FF2B5EF4-FFF2-40B4-BE49-F238E27FC236}">
              <a16:creationId xmlns:a16="http://schemas.microsoft.com/office/drawing/2014/main" id="{90711F31-E14E-49A2-A86B-380571F6A7E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53" name="Text Box 205">
          <a:extLst>
            <a:ext uri="{FF2B5EF4-FFF2-40B4-BE49-F238E27FC236}">
              <a16:creationId xmlns:a16="http://schemas.microsoft.com/office/drawing/2014/main" id="{C94FF627-D482-4899-8BF9-C04DAD35E7F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54" name="Text Box 204">
          <a:extLst>
            <a:ext uri="{FF2B5EF4-FFF2-40B4-BE49-F238E27FC236}">
              <a16:creationId xmlns:a16="http://schemas.microsoft.com/office/drawing/2014/main" id="{452E2D48-093E-4F61-94B4-F97EAE9F338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55" name="Text Box 205">
          <a:extLst>
            <a:ext uri="{FF2B5EF4-FFF2-40B4-BE49-F238E27FC236}">
              <a16:creationId xmlns:a16="http://schemas.microsoft.com/office/drawing/2014/main" id="{7FA31AA6-3D87-4689-94BE-04ED999A92C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56" name="Text Box 204">
          <a:extLst>
            <a:ext uri="{FF2B5EF4-FFF2-40B4-BE49-F238E27FC236}">
              <a16:creationId xmlns:a16="http://schemas.microsoft.com/office/drawing/2014/main" id="{4ACDB23B-96EE-4AAD-9305-EE7EBF74CD3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57" name="Text Box 205">
          <a:extLst>
            <a:ext uri="{FF2B5EF4-FFF2-40B4-BE49-F238E27FC236}">
              <a16:creationId xmlns:a16="http://schemas.microsoft.com/office/drawing/2014/main" id="{84A61479-EB7A-45BC-873D-8D0196D2443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58" name="Text Box 204">
          <a:extLst>
            <a:ext uri="{FF2B5EF4-FFF2-40B4-BE49-F238E27FC236}">
              <a16:creationId xmlns:a16="http://schemas.microsoft.com/office/drawing/2014/main" id="{76D61977-C5B4-4041-AA67-1D61FC99D37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59" name="Text Box 205">
          <a:extLst>
            <a:ext uri="{FF2B5EF4-FFF2-40B4-BE49-F238E27FC236}">
              <a16:creationId xmlns:a16="http://schemas.microsoft.com/office/drawing/2014/main" id="{A2110B7B-A086-4FD5-8E3D-FC65BED75617}"/>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60" name="Text Box 204">
          <a:extLst>
            <a:ext uri="{FF2B5EF4-FFF2-40B4-BE49-F238E27FC236}">
              <a16:creationId xmlns:a16="http://schemas.microsoft.com/office/drawing/2014/main" id="{D51A717D-2A57-402E-95E8-BE0D13821431}"/>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61" name="Text Box 205">
          <a:extLst>
            <a:ext uri="{FF2B5EF4-FFF2-40B4-BE49-F238E27FC236}">
              <a16:creationId xmlns:a16="http://schemas.microsoft.com/office/drawing/2014/main" id="{383F41F0-B8ED-4647-825A-7D7C0C8EE5C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62" name="Text Box 204">
          <a:extLst>
            <a:ext uri="{FF2B5EF4-FFF2-40B4-BE49-F238E27FC236}">
              <a16:creationId xmlns:a16="http://schemas.microsoft.com/office/drawing/2014/main" id="{B4981B72-58F8-49C9-8CBF-35C7426BCD9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63" name="Text Box 205">
          <a:extLst>
            <a:ext uri="{FF2B5EF4-FFF2-40B4-BE49-F238E27FC236}">
              <a16:creationId xmlns:a16="http://schemas.microsoft.com/office/drawing/2014/main" id="{6FD58737-E022-4263-817A-2F19EAD0E28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64" name="Text Box 204">
          <a:extLst>
            <a:ext uri="{FF2B5EF4-FFF2-40B4-BE49-F238E27FC236}">
              <a16:creationId xmlns:a16="http://schemas.microsoft.com/office/drawing/2014/main" id="{18A78BE6-C97E-49A8-B7CA-5FC08B58CFD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65" name="Text Box 205">
          <a:extLst>
            <a:ext uri="{FF2B5EF4-FFF2-40B4-BE49-F238E27FC236}">
              <a16:creationId xmlns:a16="http://schemas.microsoft.com/office/drawing/2014/main" id="{AEA17006-2E64-4575-B010-AE0078724F5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66" name="Text Box 204">
          <a:extLst>
            <a:ext uri="{FF2B5EF4-FFF2-40B4-BE49-F238E27FC236}">
              <a16:creationId xmlns:a16="http://schemas.microsoft.com/office/drawing/2014/main" id="{A584DB70-7A54-4FFC-905F-FD31FE47FDE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67" name="Text Box 205">
          <a:extLst>
            <a:ext uri="{FF2B5EF4-FFF2-40B4-BE49-F238E27FC236}">
              <a16:creationId xmlns:a16="http://schemas.microsoft.com/office/drawing/2014/main" id="{1E671DF3-32E5-41B2-8895-8E74FEE12A7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68" name="Text Box 204">
          <a:extLst>
            <a:ext uri="{FF2B5EF4-FFF2-40B4-BE49-F238E27FC236}">
              <a16:creationId xmlns:a16="http://schemas.microsoft.com/office/drawing/2014/main" id="{1A155E32-F839-452D-9D91-46203D64F46F}"/>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69" name="Text Box 205">
          <a:extLst>
            <a:ext uri="{FF2B5EF4-FFF2-40B4-BE49-F238E27FC236}">
              <a16:creationId xmlns:a16="http://schemas.microsoft.com/office/drawing/2014/main" id="{97C75A4A-7314-46C0-A334-37D2AAC8D35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70" name="Text Box 204">
          <a:extLst>
            <a:ext uri="{FF2B5EF4-FFF2-40B4-BE49-F238E27FC236}">
              <a16:creationId xmlns:a16="http://schemas.microsoft.com/office/drawing/2014/main" id="{D7C9ADD7-ED97-450C-8FB3-4633E97BCA5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71" name="Text Box 205">
          <a:extLst>
            <a:ext uri="{FF2B5EF4-FFF2-40B4-BE49-F238E27FC236}">
              <a16:creationId xmlns:a16="http://schemas.microsoft.com/office/drawing/2014/main" id="{E585A5C9-2ABB-4E25-8C96-5AE32280E54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72" name="Text Box 204">
          <a:extLst>
            <a:ext uri="{FF2B5EF4-FFF2-40B4-BE49-F238E27FC236}">
              <a16:creationId xmlns:a16="http://schemas.microsoft.com/office/drawing/2014/main" id="{943FE339-797F-4ADC-A399-293CADF04F47}"/>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73" name="Text Box 205">
          <a:extLst>
            <a:ext uri="{FF2B5EF4-FFF2-40B4-BE49-F238E27FC236}">
              <a16:creationId xmlns:a16="http://schemas.microsoft.com/office/drawing/2014/main" id="{A8440438-3EF9-4FDF-8568-166A4509F2E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74" name="Text Box 204">
          <a:extLst>
            <a:ext uri="{FF2B5EF4-FFF2-40B4-BE49-F238E27FC236}">
              <a16:creationId xmlns:a16="http://schemas.microsoft.com/office/drawing/2014/main" id="{170171CC-52CE-457F-BECC-3C26C735DA2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75" name="Text Box 205">
          <a:extLst>
            <a:ext uri="{FF2B5EF4-FFF2-40B4-BE49-F238E27FC236}">
              <a16:creationId xmlns:a16="http://schemas.microsoft.com/office/drawing/2014/main" id="{9FB4B95B-1374-4B1C-A0FA-4466847A021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76" name="Text Box 204">
          <a:extLst>
            <a:ext uri="{FF2B5EF4-FFF2-40B4-BE49-F238E27FC236}">
              <a16:creationId xmlns:a16="http://schemas.microsoft.com/office/drawing/2014/main" id="{564551BB-EEF8-4F14-A0D8-955AFAB1B6C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77" name="Text Box 205">
          <a:extLst>
            <a:ext uri="{FF2B5EF4-FFF2-40B4-BE49-F238E27FC236}">
              <a16:creationId xmlns:a16="http://schemas.microsoft.com/office/drawing/2014/main" id="{3FFC5AED-ECD5-4F7C-9825-B4CBDA577C8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78" name="Text Box 204">
          <a:extLst>
            <a:ext uri="{FF2B5EF4-FFF2-40B4-BE49-F238E27FC236}">
              <a16:creationId xmlns:a16="http://schemas.microsoft.com/office/drawing/2014/main" id="{DEE74E17-C963-4DC0-8D98-1DC10F2D93A1}"/>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79" name="Text Box 205">
          <a:extLst>
            <a:ext uri="{FF2B5EF4-FFF2-40B4-BE49-F238E27FC236}">
              <a16:creationId xmlns:a16="http://schemas.microsoft.com/office/drawing/2014/main" id="{578FEF18-1926-43E3-BB75-797FFD7FD5D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80" name="Text Box 204">
          <a:extLst>
            <a:ext uri="{FF2B5EF4-FFF2-40B4-BE49-F238E27FC236}">
              <a16:creationId xmlns:a16="http://schemas.microsoft.com/office/drawing/2014/main" id="{981D4B5B-8797-4247-837C-E54B67B3A60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81" name="Text Box 205">
          <a:extLst>
            <a:ext uri="{FF2B5EF4-FFF2-40B4-BE49-F238E27FC236}">
              <a16:creationId xmlns:a16="http://schemas.microsoft.com/office/drawing/2014/main" id="{93E10909-DC23-45B5-BB62-7C12C103E07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82" name="Text Box 204">
          <a:extLst>
            <a:ext uri="{FF2B5EF4-FFF2-40B4-BE49-F238E27FC236}">
              <a16:creationId xmlns:a16="http://schemas.microsoft.com/office/drawing/2014/main" id="{85A17477-9D50-48EC-83D7-9587D8D5CACF}"/>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83" name="Text Box 205">
          <a:extLst>
            <a:ext uri="{FF2B5EF4-FFF2-40B4-BE49-F238E27FC236}">
              <a16:creationId xmlns:a16="http://schemas.microsoft.com/office/drawing/2014/main" id="{75DCC064-8D31-4ECB-8B9C-00F448BE901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84" name="Text Box 204">
          <a:extLst>
            <a:ext uri="{FF2B5EF4-FFF2-40B4-BE49-F238E27FC236}">
              <a16:creationId xmlns:a16="http://schemas.microsoft.com/office/drawing/2014/main" id="{2F4DA843-55B4-416E-85B9-59C2B7F33EF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85" name="Text Box 205">
          <a:extLst>
            <a:ext uri="{FF2B5EF4-FFF2-40B4-BE49-F238E27FC236}">
              <a16:creationId xmlns:a16="http://schemas.microsoft.com/office/drawing/2014/main" id="{ADD4796C-7BEB-4C78-8804-7FE512042CC1}"/>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86" name="Text Box 204">
          <a:extLst>
            <a:ext uri="{FF2B5EF4-FFF2-40B4-BE49-F238E27FC236}">
              <a16:creationId xmlns:a16="http://schemas.microsoft.com/office/drawing/2014/main" id="{3E7B7D32-64BD-4E64-B013-A7CE3DB6B01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87" name="Text Box 205">
          <a:extLst>
            <a:ext uri="{FF2B5EF4-FFF2-40B4-BE49-F238E27FC236}">
              <a16:creationId xmlns:a16="http://schemas.microsoft.com/office/drawing/2014/main" id="{BD361654-579D-48B4-A2D3-08E627FB27B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88" name="Text Box 204">
          <a:extLst>
            <a:ext uri="{FF2B5EF4-FFF2-40B4-BE49-F238E27FC236}">
              <a16:creationId xmlns:a16="http://schemas.microsoft.com/office/drawing/2014/main" id="{56CA7DF9-714F-459C-B82A-13DC4C8369E7}"/>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89" name="Text Box 205">
          <a:extLst>
            <a:ext uri="{FF2B5EF4-FFF2-40B4-BE49-F238E27FC236}">
              <a16:creationId xmlns:a16="http://schemas.microsoft.com/office/drawing/2014/main" id="{83F6CCFE-8F38-4025-859B-69AD66003A5F}"/>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90" name="Text Box 204">
          <a:extLst>
            <a:ext uri="{FF2B5EF4-FFF2-40B4-BE49-F238E27FC236}">
              <a16:creationId xmlns:a16="http://schemas.microsoft.com/office/drawing/2014/main" id="{5746331B-FAF5-4553-9B11-176359A5F425}"/>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91" name="Text Box 205">
          <a:extLst>
            <a:ext uri="{FF2B5EF4-FFF2-40B4-BE49-F238E27FC236}">
              <a16:creationId xmlns:a16="http://schemas.microsoft.com/office/drawing/2014/main" id="{95C441AA-9F5B-4E4F-9B07-57F09EAB692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92" name="Text Box 204">
          <a:extLst>
            <a:ext uri="{FF2B5EF4-FFF2-40B4-BE49-F238E27FC236}">
              <a16:creationId xmlns:a16="http://schemas.microsoft.com/office/drawing/2014/main" id="{7DBFC0BB-C185-41BA-B89D-AB2D1BF232E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93" name="Text Box 205">
          <a:extLst>
            <a:ext uri="{FF2B5EF4-FFF2-40B4-BE49-F238E27FC236}">
              <a16:creationId xmlns:a16="http://schemas.microsoft.com/office/drawing/2014/main" id="{0430DC9E-EE07-44DF-9C02-0E568032732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94" name="Text Box 204">
          <a:extLst>
            <a:ext uri="{FF2B5EF4-FFF2-40B4-BE49-F238E27FC236}">
              <a16:creationId xmlns:a16="http://schemas.microsoft.com/office/drawing/2014/main" id="{9B25C65A-3C0D-44F4-B065-86A1054A6B2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95" name="Text Box 205">
          <a:extLst>
            <a:ext uri="{FF2B5EF4-FFF2-40B4-BE49-F238E27FC236}">
              <a16:creationId xmlns:a16="http://schemas.microsoft.com/office/drawing/2014/main" id="{799ED750-CD87-48AA-8E57-F147520311F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96" name="Text Box 204">
          <a:extLst>
            <a:ext uri="{FF2B5EF4-FFF2-40B4-BE49-F238E27FC236}">
              <a16:creationId xmlns:a16="http://schemas.microsoft.com/office/drawing/2014/main" id="{39AFE413-FB38-4E03-8132-67D4343F51A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97" name="Text Box 205">
          <a:extLst>
            <a:ext uri="{FF2B5EF4-FFF2-40B4-BE49-F238E27FC236}">
              <a16:creationId xmlns:a16="http://schemas.microsoft.com/office/drawing/2014/main" id="{BE589196-56AD-4F23-956B-F084FE7AC21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98" name="Text Box 204">
          <a:extLst>
            <a:ext uri="{FF2B5EF4-FFF2-40B4-BE49-F238E27FC236}">
              <a16:creationId xmlns:a16="http://schemas.microsoft.com/office/drawing/2014/main" id="{360AC28F-B8E0-47DB-8E22-4D58B34E8BF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199" name="Text Box 205">
          <a:extLst>
            <a:ext uri="{FF2B5EF4-FFF2-40B4-BE49-F238E27FC236}">
              <a16:creationId xmlns:a16="http://schemas.microsoft.com/office/drawing/2014/main" id="{2A753650-0EDC-4F00-B0AD-9BB175813A5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00" name="Text Box 204">
          <a:extLst>
            <a:ext uri="{FF2B5EF4-FFF2-40B4-BE49-F238E27FC236}">
              <a16:creationId xmlns:a16="http://schemas.microsoft.com/office/drawing/2014/main" id="{AC9BF2F0-580F-4653-9EA6-CAA7C00CB4BF}"/>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01" name="Text Box 205">
          <a:extLst>
            <a:ext uri="{FF2B5EF4-FFF2-40B4-BE49-F238E27FC236}">
              <a16:creationId xmlns:a16="http://schemas.microsoft.com/office/drawing/2014/main" id="{C6C939CF-0C47-461B-8694-41B188725E3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02" name="Text Box 204">
          <a:extLst>
            <a:ext uri="{FF2B5EF4-FFF2-40B4-BE49-F238E27FC236}">
              <a16:creationId xmlns:a16="http://schemas.microsoft.com/office/drawing/2014/main" id="{D041141D-FB40-4281-B72F-03195CEE5AB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03" name="Text Box 205">
          <a:extLst>
            <a:ext uri="{FF2B5EF4-FFF2-40B4-BE49-F238E27FC236}">
              <a16:creationId xmlns:a16="http://schemas.microsoft.com/office/drawing/2014/main" id="{216F42CA-AFF1-4289-99EC-EABBAE8C3F4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04" name="Text Box 204">
          <a:extLst>
            <a:ext uri="{FF2B5EF4-FFF2-40B4-BE49-F238E27FC236}">
              <a16:creationId xmlns:a16="http://schemas.microsoft.com/office/drawing/2014/main" id="{B777F540-D0B4-40A3-9D02-AEA9D628F6F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05" name="Text Box 205">
          <a:extLst>
            <a:ext uri="{FF2B5EF4-FFF2-40B4-BE49-F238E27FC236}">
              <a16:creationId xmlns:a16="http://schemas.microsoft.com/office/drawing/2014/main" id="{D0449366-F631-42B8-98D1-5CFC481C735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06" name="Text Box 204">
          <a:extLst>
            <a:ext uri="{FF2B5EF4-FFF2-40B4-BE49-F238E27FC236}">
              <a16:creationId xmlns:a16="http://schemas.microsoft.com/office/drawing/2014/main" id="{7FC1932E-E368-4EDC-8733-F1F0FE9B513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07" name="Text Box 205">
          <a:extLst>
            <a:ext uri="{FF2B5EF4-FFF2-40B4-BE49-F238E27FC236}">
              <a16:creationId xmlns:a16="http://schemas.microsoft.com/office/drawing/2014/main" id="{031D808D-4D4D-4E91-90E3-2B06882EC00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08" name="Text Box 204">
          <a:extLst>
            <a:ext uri="{FF2B5EF4-FFF2-40B4-BE49-F238E27FC236}">
              <a16:creationId xmlns:a16="http://schemas.microsoft.com/office/drawing/2014/main" id="{9C999EF2-5BD1-4194-BA47-576BF360CB1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09" name="Text Box 205">
          <a:extLst>
            <a:ext uri="{FF2B5EF4-FFF2-40B4-BE49-F238E27FC236}">
              <a16:creationId xmlns:a16="http://schemas.microsoft.com/office/drawing/2014/main" id="{6A0D2F0E-AF26-49FB-965B-FDC4A92A51F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10" name="Text Box 204">
          <a:extLst>
            <a:ext uri="{FF2B5EF4-FFF2-40B4-BE49-F238E27FC236}">
              <a16:creationId xmlns:a16="http://schemas.microsoft.com/office/drawing/2014/main" id="{CB459876-9ADD-45B4-9FD7-BCD90D02C115}"/>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11" name="Text Box 205">
          <a:extLst>
            <a:ext uri="{FF2B5EF4-FFF2-40B4-BE49-F238E27FC236}">
              <a16:creationId xmlns:a16="http://schemas.microsoft.com/office/drawing/2014/main" id="{A37B8819-CE1D-4D34-8143-3ECECD383EE5}"/>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12" name="Text Box 204">
          <a:extLst>
            <a:ext uri="{FF2B5EF4-FFF2-40B4-BE49-F238E27FC236}">
              <a16:creationId xmlns:a16="http://schemas.microsoft.com/office/drawing/2014/main" id="{232AD3DE-57E9-42B3-93EF-BEE8AC7A2F2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13" name="Text Box 205">
          <a:extLst>
            <a:ext uri="{FF2B5EF4-FFF2-40B4-BE49-F238E27FC236}">
              <a16:creationId xmlns:a16="http://schemas.microsoft.com/office/drawing/2014/main" id="{03B3FE57-0B59-4C6E-97A2-6B11F43E475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14" name="Text Box 204">
          <a:extLst>
            <a:ext uri="{FF2B5EF4-FFF2-40B4-BE49-F238E27FC236}">
              <a16:creationId xmlns:a16="http://schemas.microsoft.com/office/drawing/2014/main" id="{82B01BBA-4292-43B5-A0CD-F0778CDF5A6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15" name="Text Box 205">
          <a:extLst>
            <a:ext uri="{FF2B5EF4-FFF2-40B4-BE49-F238E27FC236}">
              <a16:creationId xmlns:a16="http://schemas.microsoft.com/office/drawing/2014/main" id="{903B6C74-97F0-4B09-99FE-FBEB420048A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16" name="Text Box 204">
          <a:extLst>
            <a:ext uri="{FF2B5EF4-FFF2-40B4-BE49-F238E27FC236}">
              <a16:creationId xmlns:a16="http://schemas.microsoft.com/office/drawing/2014/main" id="{CC5AE189-D7A1-4CC9-A524-DB78D9F738D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17" name="Text Box 205">
          <a:extLst>
            <a:ext uri="{FF2B5EF4-FFF2-40B4-BE49-F238E27FC236}">
              <a16:creationId xmlns:a16="http://schemas.microsoft.com/office/drawing/2014/main" id="{1C806AB4-CA3F-44E6-B0C9-9FFAB79FE3D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18" name="Text Box 204">
          <a:extLst>
            <a:ext uri="{FF2B5EF4-FFF2-40B4-BE49-F238E27FC236}">
              <a16:creationId xmlns:a16="http://schemas.microsoft.com/office/drawing/2014/main" id="{015CC33B-649C-4AD5-9153-7FAF581FE10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19" name="Text Box 205">
          <a:extLst>
            <a:ext uri="{FF2B5EF4-FFF2-40B4-BE49-F238E27FC236}">
              <a16:creationId xmlns:a16="http://schemas.microsoft.com/office/drawing/2014/main" id="{A2603C71-7B1F-4403-B509-A770135490CF}"/>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20" name="Text Box 204">
          <a:extLst>
            <a:ext uri="{FF2B5EF4-FFF2-40B4-BE49-F238E27FC236}">
              <a16:creationId xmlns:a16="http://schemas.microsoft.com/office/drawing/2014/main" id="{1A36C300-6BC7-4721-9E42-DA8E5070041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21" name="Text Box 205">
          <a:extLst>
            <a:ext uri="{FF2B5EF4-FFF2-40B4-BE49-F238E27FC236}">
              <a16:creationId xmlns:a16="http://schemas.microsoft.com/office/drawing/2014/main" id="{DD601660-786C-4B4E-8E02-402B5493B2C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22" name="Text Box 204">
          <a:extLst>
            <a:ext uri="{FF2B5EF4-FFF2-40B4-BE49-F238E27FC236}">
              <a16:creationId xmlns:a16="http://schemas.microsoft.com/office/drawing/2014/main" id="{8FD7BC5F-D2B7-48CE-9F69-B9EFE36FE86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23" name="Text Box 205">
          <a:extLst>
            <a:ext uri="{FF2B5EF4-FFF2-40B4-BE49-F238E27FC236}">
              <a16:creationId xmlns:a16="http://schemas.microsoft.com/office/drawing/2014/main" id="{318D3CB7-2127-49AC-B55B-C247F8F3F9E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24" name="Text Box 204">
          <a:extLst>
            <a:ext uri="{FF2B5EF4-FFF2-40B4-BE49-F238E27FC236}">
              <a16:creationId xmlns:a16="http://schemas.microsoft.com/office/drawing/2014/main" id="{E3A06591-3EDC-4CB6-859B-17DA5ABB95B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25" name="Text Box 205">
          <a:extLst>
            <a:ext uri="{FF2B5EF4-FFF2-40B4-BE49-F238E27FC236}">
              <a16:creationId xmlns:a16="http://schemas.microsoft.com/office/drawing/2014/main" id="{683B08E0-87BF-43D0-B0B5-7926FC2252C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26" name="Text Box 204">
          <a:extLst>
            <a:ext uri="{FF2B5EF4-FFF2-40B4-BE49-F238E27FC236}">
              <a16:creationId xmlns:a16="http://schemas.microsoft.com/office/drawing/2014/main" id="{8732F71C-10F4-48F9-9E47-F1977C9C252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27" name="Text Box 205">
          <a:extLst>
            <a:ext uri="{FF2B5EF4-FFF2-40B4-BE49-F238E27FC236}">
              <a16:creationId xmlns:a16="http://schemas.microsoft.com/office/drawing/2014/main" id="{2B9E9D79-D4A0-4B59-8823-9B63DB9034F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28" name="Text Box 204">
          <a:extLst>
            <a:ext uri="{FF2B5EF4-FFF2-40B4-BE49-F238E27FC236}">
              <a16:creationId xmlns:a16="http://schemas.microsoft.com/office/drawing/2014/main" id="{94F38B4A-A4C6-4A3D-B880-22FCB0B51C21}"/>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29" name="Text Box 205">
          <a:extLst>
            <a:ext uri="{FF2B5EF4-FFF2-40B4-BE49-F238E27FC236}">
              <a16:creationId xmlns:a16="http://schemas.microsoft.com/office/drawing/2014/main" id="{9411B641-9495-4A81-A9D5-9079D400658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30" name="Text Box 204">
          <a:extLst>
            <a:ext uri="{FF2B5EF4-FFF2-40B4-BE49-F238E27FC236}">
              <a16:creationId xmlns:a16="http://schemas.microsoft.com/office/drawing/2014/main" id="{8CB0806B-BBCD-4E64-868D-C46C6BDCD08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31" name="Text Box 205">
          <a:extLst>
            <a:ext uri="{FF2B5EF4-FFF2-40B4-BE49-F238E27FC236}">
              <a16:creationId xmlns:a16="http://schemas.microsoft.com/office/drawing/2014/main" id="{F1937B2B-7686-4A68-807B-1521C4D6DC8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32" name="Text Box 204">
          <a:extLst>
            <a:ext uri="{FF2B5EF4-FFF2-40B4-BE49-F238E27FC236}">
              <a16:creationId xmlns:a16="http://schemas.microsoft.com/office/drawing/2014/main" id="{04DD2D66-C4B6-4022-BD04-C24B772AB321}"/>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33" name="Text Box 205">
          <a:extLst>
            <a:ext uri="{FF2B5EF4-FFF2-40B4-BE49-F238E27FC236}">
              <a16:creationId xmlns:a16="http://schemas.microsoft.com/office/drawing/2014/main" id="{0FCDFB10-9FA5-4E54-B0CD-6F0379CEB42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34" name="Text Box 204">
          <a:extLst>
            <a:ext uri="{FF2B5EF4-FFF2-40B4-BE49-F238E27FC236}">
              <a16:creationId xmlns:a16="http://schemas.microsoft.com/office/drawing/2014/main" id="{FD02D261-0A10-4CB7-8C24-9C560E26951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35" name="Text Box 205">
          <a:extLst>
            <a:ext uri="{FF2B5EF4-FFF2-40B4-BE49-F238E27FC236}">
              <a16:creationId xmlns:a16="http://schemas.microsoft.com/office/drawing/2014/main" id="{D0340786-9B65-440A-BA0A-DD1EF2C4FC8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36" name="Text Box 204">
          <a:extLst>
            <a:ext uri="{FF2B5EF4-FFF2-40B4-BE49-F238E27FC236}">
              <a16:creationId xmlns:a16="http://schemas.microsoft.com/office/drawing/2014/main" id="{DD5E8103-8255-4ECF-87C6-698CD2DA6FB1}"/>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37" name="Text Box 205">
          <a:extLst>
            <a:ext uri="{FF2B5EF4-FFF2-40B4-BE49-F238E27FC236}">
              <a16:creationId xmlns:a16="http://schemas.microsoft.com/office/drawing/2014/main" id="{AC846E4D-B0B7-4497-9205-8F6BA1986A7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38" name="Text Box 204">
          <a:extLst>
            <a:ext uri="{FF2B5EF4-FFF2-40B4-BE49-F238E27FC236}">
              <a16:creationId xmlns:a16="http://schemas.microsoft.com/office/drawing/2014/main" id="{3D9DB30B-A9C6-489C-84B9-013E4AFBCFD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39" name="Text Box 205">
          <a:extLst>
            <a:ext uri="{FF2B5EF4-FFF2-40B4-BE49-F238E27FC236}">
              <a16:creationId xmlns:a16="http://schemas.microsoft.com/office/drawing/2014/main" id="{4E1C0546-1C45-4975-9130-CB7FE953E12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40" name="Text Box 204">
          <a:extLst>
            <a:ext uri="{FF2B5EF4-FFF2-40B4-BE49-F238E27FC236}">
              <a16:creationId xmlns:a16="http://schemas.microsoft.com/office/drawing/2014/main" id="{AFDC6B53-F12D-4DFB-9CB2-1C61B1D1F31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41" name="Text Box 205">
          <a:extLst>
            <a:ext uri="{FF2B5EF4-FFF2-40B4-BE49-F238E27FC236}">
              <a16:creationId xmlns:a16="http://schemas.microsoft.com/office/drawing/2014/main" id="{41423429-FBC0-4CD4-A568-6FF81B253C77}"/>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42" name="Text Box 204">
          <a:extLst>
            <a:ext uri="{FF2B5EF4-FFF2-40B4-BE49-F238E27FC236}">
              <a16:creationId xmlns:a16="http://schemas.microsoft.com/office/drawing/2014/main" id="{1C7882A9-5883-465F-8F57-0A543C23528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43" name="Text Box 205">
          <a:extLst>
            <a:ext uri="{FF2B5EF4-FFF2-40B4-BE49-F238E27FC236}">
              <a16:creationId xmlns:a16="http://schemas.microsoft.com/office/drawing/2014/main" id="{0542684E-EEC2-47DA-B5C8-A2D623778D5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44" name="Text Box 204">
          <a:extLst>
            <a:ext uri="{FF2B5EF4-FFF2-40B4-BE49-F238E27FC236}">
              <a16:creationId xmlns:a16="http://schemas.microsoft.com/office/drawing/2014/main" id="{B60579C3-C120-4C63-9309-D7CA71D49C0F}"/>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45" name="Text Box 205">
          <a:extLst>
            <a:ext uri="{FF2B5EF4-FFF2-40B4-BE49-F238E27FC236}">
              <a16:creationId xmlns:a16="http://schemas.microsoft.com/office/drawing/2014/main" id="{0FB47845-B6E0-473D-BDAB-218A04A2F6E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46" name="Text Box 204">
          <a:extLst>
            <a:ext uri="{FF2B5EF4-FFF2-40B4-BE49-F238E27FC236}">
              <a16:creationId xmlns:a16="http://schemas.microsoft.com/office/drawing/2014/main" id="{C1BAD058-EF57-4B8D-9211-71BF42CB2A8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47" name="Text Box 205">
          <a:extLst>
            <a:ext uri="{FF2B5EF4-FFF2-40B4-BE49-F238E27FC236}">
              <a16:creationId xmlns:a16="http://schemas.microsoft.com/office/drawing/2014/main" id="{67E0B405-398A-43C4-A2FA-2625CB0F0C5F}"/>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48" name="Text Box 204">
          <a:extLst>
            <a:ext uri="{FF2B5EF4-FFF2-40B4-BE49-F238E27FC236}">
              <a16:creationId xmlns:a16="http://schemas.microsoft.com/office/drawing/2014/main" id="{217AE843-0492-4493-ABDA-F71BBCE861D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49" name="Text Box 205">
          <a:extLst>
            <a:ext uri="{FF2B5EF4-FFF2-40B4-BE49-F238E27FC236}">
              <a16:creationId xmlns:a16="http://schemas.microsoft.com/office/drawing/2014/main" id="{D4192D27-99FB-4BC5-AE15-0A543265B0E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50" name="Text Box 204">
          <a:extLst>
            <a:ext uri="{FF2B5EF4-FFF2-40B4-BE49-F238E27FC236}">
              <a16:creationId xmlns:a16="http://schemas.microsoft.com/office/drawing/2014/main" id="{54DC2E73-FEF4-439C-96D2-5BFC09508E7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51" name="Text Box 205">
          <a:extLst>
            <a:ext uri="{FF2B5EF4-FFF2-40B4-BE49-F238E27FC236}">
              <a16:creationId xmlns:a16="http://schemas.microsoft.com/office/drawing/2014/main" id="{8D6A588E-09CA-41D9-8827-5F9794A66425}"/>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52" name="Text Box 204">
          <a:extLst>
            <a:ext uri="{FF2B5EF4-FFF2-40B4-BE49-F238E27FC236}">
              <a16:creationId xmlns:a16="http://schemas.microsoft.com/office/drawing/2014/main" id="{122DE405-BEFD-483F-86D0-530A07B293A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53" name="Text Box 205">
          <a:extLst>
            <a:ext uri="{FF2B5EF4-FFF2-40B4-BE49-F238E27FC236}">
              <a16:creationId xmlns:a16="http://schemas.microsoft.com/office/drawing/2014/main" id="{677B93DD-745D-4850-8482-3C38BF4A504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54" name="Text Box 204">
          <a:extLst>
            <a:ext uri="{FF2B5EF4-FFF2-40B4-BE49-F238E27FC236}">
              <a16:creationId xmlns:a16="http://schemas.microsoft.com/office/drawing/2014/main" id="{998D0E55-6A55-4850-B432-D5AD29DA239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55" name="Text Box 205">
          <a:extLst>
            <a:ext uri="{FF2B5EF4-FFF2-40B4-BE49-F238E27FC236}">
              <a16:creationId xmlns:a16="http://schemas.microsoft.com/office/drawing/2014/main" id="{FB68BA86-6B77-42C2-8812-F961A706A13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56" name="Text Box 204">
          <a:extLst>
            <a:ext uri="{FF2B5EF4-FFF2-40B4-BE49-F238E27FC236}">
              <a16:creationId xmlns:a16="http://schemas.microsoft.com/office/drawing/2014/main" id="{28E3E369-72E3-4E2F-8E11-2A704E62FB8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57" name="Text Box 205">
          <a:extLst>
            <a:ext uri="{FF2B5EF4-FFF2-40B4-BE49-F238E27FC236}">
              <a16:creationId xmlns:a16="http://schemas.microsoft.com/office/drawing/2014/main" id="{F429320A-8F9E-478D-A2EE-9145ED3A14B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58" name="Text Box 204">
          <a:extLst>
            <a:ext uri="{FF2B5EF4-FFF2-40B4-BE49-F238E27FC236}">
              <a16:creationId xmlns:a16="http://schemas.microsoft.com/office/drawing/2014/main" id="{6574DA73-67EF-4D2A-B4B3-4174B9820F1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59" name="Text Box 205">
          <a:extLst>
            <a:ext uri="{FF2B5EF4-FFF2-40B4-BE49-F238E27FC236}">
              <a16:creationId xmlns:a16="http://schemas.microsoft.com/office/drawing/2014/main" id="{5D5C4AFF-9965-4BB7-84C4-C1718047394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60" name="Text Box 204">
          <a:extLst>
            <a:ext uri="{FF2B5EF4-FFF2-40B4-BE49-F238E27FC236}">
              <a16:creationId xmlns:a16="http://schemas.microsoft.com/office/drawing/2014/main" id="{E08A2C02-80A0-400D-93B5-FB15F2F1CBC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61" name="Text Box 205">
          <a:extLst>
            <a:ext uri="{FF2B5EF4-FFF2-40B4-BE49-F238E27FC236}">
              <a16:creationId xmlns:a16="http://schemas.microsoft.com/office/drawing/2014/main" id="{29B2F6BE-47B1-45EC-AE10-49DF18C3FBD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62" name="Text Box 204">
          <a:extLst>
            <a:ext uri="{FF2B5EF4-FFF2-40B4-BE49-F238E27FC236}">
              <a16:creationId xmlns:a16="http://schemas.microsoft.com/office/drawing/2014/main" id="{79748A0C-74FD-406B-ADAE-6956442B44B5}"/>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63" name="Text Box 205">
          <a:extLst>
            <a:ext uri="{FF2B5EF4-FFF2-40B4-BE49-F238E27FC236}">
              <a16:creationId xmlns:a16="http://schemas.microsoft.com/office/drawing/2014/main" id="{46A2B909-C640-4377-85C8-4E49418F642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64" name="Text Box 204">
          <a:extLst>
            <a:ext uri="{FF2B5EF4-FFF2-40B4-BE49-F238E27FC236}">
              <a16:creationId xmlns:a16="http://schemas.microsoft.com/office/drawing/2014/main" id="{E323902E-DA7B-4DFF-A24B-101550294D65}"/>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65" name="Text Box 205">
          <a:extLst>
            <a:ext uri="{FF2B5EF4-FFF2-40B4-BE49-F238E27FC236}">
              <a16:creationId xmlns:a16="http://schemas.microsoft.com/office/drawing/2014/main" id="{9EC0E5C9-1C2F-4A62-B3F7-F34F707BD01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66" name="Text Box 204">
          <a:extLst>
            <a:ext uri="{FF2B5EF4-FFF2-40B4-BE49-F238E27FC236}">
              <a16:creationId xmlns:a16="http://schemas.microsoft.com/office/drawing/2014/main" id="{A7F1191D-7CCA-4F5F-980F-A284C46B9C2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67" name="Text Box 205">
          <a:extLst>
            <a:ext uri="{FF2B5EF4-FFF2-40B4-BE49-F238E27FC236}">
              <a16:creationId xmlns:a16="http://schemas.microsoft.com/office/drawing/2014/main" id="{772700AE-0536-4015-8406-DF0F9F0BD04F}"/>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68" name="Text Box 204">
          <a:extLst>
            <a:ext uri="{FF2B5EF4-FFF2-40B4-BE49-F238E27FC236}">
              <a16:creationId xmlns:a16="http://schemas.microsoft.com/office/drawing/2014/main" id="{02AE36FA-6B1A-4213-901D-738C6840E13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69" name="Text Box 205">
          <a:extLst>
            <a:ext uri="{FF2B5EF4-FFF2-40B4-BE49-F238E27FC236}">
              <a16:creationId xmlns:a16="http://schemas.microsoft.com/office/drawing/2014/main" id="{67DF5C1E-0E6C-46E7-BAF8-2F11327C3BB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70" name="Text Box 204">
          <a:extLst>
            <a:ext uri="{FF2B5EF4-FFF2-40B4-BE49-F238E27FC236}">
              <a16:creationId xmlns:a16="http://schemas.microsoft.com/office/drawing/2014/main" id="{65E37940-9602-456E-90A4-4054147336A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71" name="Text Box 205">
          <a:extLst>
            <a:ext uri="{FF2B5EF4-FFF2-40B4-BE49-F238E27FC236}">
              <a16:creationId xmlns:a16="http://schemas.microsoft.com/office/drawing/2014/main" id="{3284A1C7-B2D8-4149-ADDB-909823313F1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72" name="Text Box 204">
          <a:extLst>
            <a:ext uri="{FF2B5EF4-FFF2-40B4-BE49-F238E27FC236}">
              <a16:creationId xmlns:a16="http://schemas.microsoft.com/office/drawing/2014/main" id="{D6F65982-4C1D-4840-AADA-44816BD7092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73" name="Text Box 205">
          <a:extLst>
            <a:ext uri="{FF2B5EF4-FFF2-40B4-BE49-F238E27FC236}">
              <a16:creationId xmlns:a16="http://schemas.microsoft.com/office/drawing/2014/main" id="{77BC0755-BBE1-44CF-A968-F0D0F1FC102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74" name="Text Box 204">
          <a:extLst>
            <a:ext uri="{FF2B5EF4-FFF2-40B4-BE49-F238E27FC236}">
              <a16:creationId xmlns:a16="http://schemas.microsoft.com/office/drawing/2014/main" id="{5C04764D-413A-4F99-9535-1C2E1E0FAE8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75" name="Text Box 205">
          <a:extLst>
            <a:ext uri="{FF2B5EF4-FFF2-40B4-BE49-F238E27FC236}">
              <a16:creationId xmlns:a16="http://schemas.microsoft.com/office/drawing/2014/main" id="{D12FCABE-78F0-4E4C-927D-03D0C039A59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76" name="Text Box 204">
          <a:extLst>
            <a:ext uri="{FF2B5EF4-FFF2-40B4-BE49-F238E27FC236}">
              <a16:creationId xmlns:a16="http://schemas.microsoft.com/office/drawing/2014/main" id="{59F4B2BA-1FCA-4679-8AFB-595DEC405D4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77" name="Text Box 205">
          <a:extLst>
            <a:ext uri="{FF2B5EF4-FFF2-40B4-BE49-F238E27FC236}">
              <a16:creationId xmlns:a16="http://schemas.microsoft.com/office/drawing/2014/main" id="{C5FC509E-F4BF-4595-ABD9-4988B1D401C1}"/>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78" name="Text Box 204">
          <a:extLst>
            <a:ext uri="{FF2B5EF4-FFF2-40B4-BE49-F238E27FC236}">
              <a16:creationId xmlns:a16="http://schemas.microsoft.com/office/drawing/2014/main" id="{32D52784-538D-4BA8-AD37-73A05189062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79" name="Text Box 205">
          <a:extLst>
            <a:ext uri="{FF2B5EF4-FFF2-40B4-BE49-F238E27FC236}">
              <a16:creationId xmlns:a16="http://schemas.microsoft.com/office/drawing/2014/main" id="{E4FE75EE-1C8C-48B9-A8AB-E5458434626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80" name="Text Box 204">
          <a:extLst>
            <a:ext uri="{FF2B5EF4-FFF2-40B4-BE49-F238E27FC236}">
              <a16:creationId xmlns:a16="http://schemas.microsoft.com/office/drawing/2014/main" id="{8D7B1281-FBFC-4650-9C40-11898733D5B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81" name="Text Box 205">
          <a:extLst>
            <a:ext uri="{FF2B5EF4-FFF2-40B4-BE49-F238E27FC236}">
              <a16:creationId xmlns:a16="http://schemas.microsoft.com/office/drawing/2014/main" id="{5C26AD63-EE95-4DCA-B090-95D95DE135E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82" name="Text Box 204">
          <a:extLst>
            <a:ext uri="{FF2B5EF4-FFF2-40B4-BE49-F238E27FC236}">
              <a16:creationId xmlns:a16="http://schemas.microsoft.com/office/drawing/2014/main" id="{5E2FF379-B471-4B9A-9674-446D4DE13FE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83" name="Text Box 205">
          <a:extLst>
            <a:ext uri="{FF2B5EF4-FFF2-40B4-BE49-F238E27FC236}">
              <a16:creationId xmlns:a16="http://schemas.microsoft.com/office/drawing/2014/main" id="{3C586ADE-302A-40E9-8FC2-780A8FE880B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84" name="Text Box 204">
          <a:extLst>
            <a:ext uri="{FF2B5EF4-FFF2-40B4-BE49-F238E27FC236}">
              <a16:creationId xmlns:a16="http://schemas.microsoft.com/office/drawing/2014/main" id="{0D739F1F-2785-4DD5-89B5-970004E8A027}"/>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85" name="Text Box 205">
          <a:extLst>
            <a:ext uri="{FF2B5EF4-FFF2-40B4-BE49-F238E27FC236}">
              <a16:creationId xmlns:a16="http://schemas.microsoft.com/office/drawing/2014/main" id="{782E2C8C-10CF-4293-9202-1C807F6CBF61}"/>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86" name="Text Box 204">
          <a:extLst>
            <a:ext uri="{FF2B5EF4-FFF2-40B4-BE49-F238E27FC236}">
              <a16:creationId xmlns:a16="http://schemas.microsoft.com/office/drawing/2014/main" id="{370A4777-88EF-4BE1-AD9F-9D6F51B07225}"/>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87" name="Text Box 205">
          <a:extLst>
            <a:ext uri="{FF2B5EF4-FFF2-40B4-BE49-F238E27FC236}">
              <a16:creationId xmlns:a16="http://schemas.microsoft.com/office/drawing/2014/main" id="{B81602FE-150D-4626-9B7D-6D6564438FE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88" name="Text Box 204">
          <a:extLst>
            <a:ext uri="{FF2B5EF4-FFF2-40B4-BE49-F238E27FC236}">
              <a16:creationId xmlns:a16="http://schemas.microsoft.com/office/drawing/2014/main" id="{BB3CBC34-35FB-4137-A576-4D20696C583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89" name="Text Box 205">
          <a:extLst>
            <a:ext uri="{FF2B5EF4-FFF2-40B4-BE49-F238E27FC236}">
              <a16:creationId xmlns:a16="http://schemas.microsoft.com/office/drawing/2014/main" id="{E4428924-5376-4617-985F-262264C5794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90" name="Text Box 204">
          <a:extLst>
            <a:ext uri="{FF2B5EF4-FFF2-40B4-BE49-F238E27FC236}">
              <a16:creationId xmlns:a16="http://schemas.microsoft.com/office/drawing/2014/main" id="{6F8BD8C2-0668-433B-A46B-603C0505F77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91" name="Text Box 205">
          <a:extLst>
            <a:ext uri="{FF2B5EF4-FFF2-40B4-BE49-F238E27FC236}">
              <a16:creationId xmlns:a16="http://schemas.microsoft.com/office/drawing/2014/main" id="{5FB2784E-A2A8-4D08-A305-2AC8E0D7B81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92" name="Text Box 204">
          <a:extLst>
            <a:ext uri="{FF2B5EF4-FFF2-40B4-BE49-F238E27FC236}">
              <a16:creationId xmlns:a16="http://schemas.microsoft.com/office/drawing/2014/main" id="{A7B8EFA9-9FAB-44E7-8789-0F1A132A647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93" name="Text Box 205">
          <a:extLst>
            <a:ext uri="{FF2B5EF4-FFF2-40B4-BE49-F238E27FC236}">
              <a16:creationId xmlns:a16="http://schemas.microsoft.com/office/drawing/2014/main" id="{7BBD03B2-74D3-4F4B-A2C3-1CD690B4746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94" name="Text Box 204">
          <a:extLst>
            <a:ext uri="{FF2B5EF4-FFF2-40B4-BE49-F238E27FC236}">
              <a16:creationId xmlns:a16="http://schemas.microsoft.com/office/drawing/2014/main" id="{2C116CBC-34B0-45E3-8A0F-EA8050AD2F8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95" name="Text Box 205">
          <a:extLst>
            <a:ext uri="{FF2B5EF4-FFF2-40B4-BE49-F238E27FC236}">
              <a16:creationId xmlns:a16="http://schemas.microsoft.com/office/drawing/2014/main" id="{7AF7ED17-8159-46EF-B308-872FC5D0EBB5}"/>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96" name="Text Box 204">
          <a:extLst>
            <a:ext uri="{FF2B5EF4-FFF2-40B4-BE49-F238E27FC236}">
              <a16:creationId xmlns:a16="http://schemas.microsoft.com/office/drawing/2014/main" id="{455A1AB7-3010-4FB6-9936-F3FAC444F8C7}"/>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97" name="Text Box 205">
          <a:extLst>
            <a:ext uri="{FF2B5EF4-FFF2-40B4-BE49-F238E27FC236}">
              <a16:creationId xmlns:a16="http://schemas.microsoft.com/office/drawing/2014/main" id="{2EF8066B-90B1-4F5D-BE7B-0BD2B05CCDD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98" name="Text Box 204">
          <a:extLst>
            <a:ext uri="{FF2B5EF4-FFF2-40B4-BE49-F238E27FC236}">
              <a16:creationId xmlns:a16="http://schemas.microsoft.com/office/drawing/2014/main" id="{0DD63045-F4CE-46EB-9DFC-B3050D9B6B0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299" name="Text Box 205">
          <a:extLst>
            <a:ext uri="{FF2B5EF4-FFF2-40B4-BE49-F238E27FC236}">
              <a16:creationId xmlns:a16="http://schemas.microsoft.com/office/drawing/2014/main" id="{8E655116-8BD6-47F5-9318-535C193D7DF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00" name="Text Box 204">
          <a:extLst>
            <a:ext uri="{FF2B5EF4-FFF2-40B4-BE49-F238E27FC236}">
              <a16:creationId xmlns:a16="http://schemas.microsoft.com/office/drawing/2014/main" id="{BC057179-8B1F-4408-97A8-0F92AAE2297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01" name="Text Box 205">
          <a:extLst>
            <a:ext uri="{FF2B5EF4-FFF2-40B4-BE49-F238E27FC236}">
              <a16:creationId xmlns:a16="http://schemas.microsoft.com/office/drawing/2014/main" id="{826C2F94-E5DF-45CF-BD6C-49C5918DD585}"/>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02" name="Text Box 204">
          <a:extLst>
            <a:ext uri="{FF2B5EF4-FFF2-40B4-BE49-F238E27FC236}">
              <a16:creationId xmlns:a16="http://schemas.microsoft.com/office/drawing/2014/main" id="{D7564649-509D-4433-AF5A-2E545E74A5E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03" name="Text Box 205">
          <a:extLst>
            <a:ext uri="{FF2B5EF4-FFF2-40B4-BE49-F238E27FC236}">
              <a16:creationId xmlns:a16="http://schemas.microsoft.com/office/drawing/2014/main" id="{AF5D1C1F-115D-474D-8981-65D8EE6DC1C7}"/>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04" name="Text Box 204">
          <a:extLst>
            <a:ext uri="{FF2B5EF4-FFF2-40B4-BE49-F238E27FC236}">
              <a16:creationId xmlns:a16="http://schemas.microsoft.com/office/drawing/2014/main" id="{D5653083-6DD4-46CC-B448-348369883C9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05" name="Text Box 205">
          <a:extLst>
            <a:ext uri="{FF2B5EF4-FFF2-40B4-BE49-F238E27FC236}">
              <a16:creationId xmlns:a16="http://schemas.microsoft.com/office/drawing/2014/main" id="{B974DDA1-2225-4A92-B614-17223F6FBF57}"/>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06" name="Text Box 204">
          <a:extLst>
            <a:ext uri="{FF2B5EF4-FFF2-40B4-BE49-F238E27FC236}">
              <a16:creationId xmlns:a16="http://schemas.microsoft.com/office/drawing/2014/main" id="{A068FC37-8F19-464E-B985-DE758DBFE97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07" name="Text Box 205">
          <a:extLst>
            <a:ext uri="{FF2B5EF4-FFF2-40B4-BE49-F238E27FC236}">
              <a16:creationId xmlns:a16="http://schemas.microsoft.com/office/drawing/2014/main" id="{33675F17-F1AE-4011-ADC5-73D51A05B9A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08" name="Text Box 204">
          <a:extLst>
            <a:ext uri="{FF2B5EF4-FFF2-40B4-BE49-F238E27FC236}">
              <a16:creationId xmlns:a16="http://schemas.microsoft.com/office/drawing/2014/main" id="{0182CE80-AAEB-49D3-89A1-26E4E24BEBC7}"/>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09" name="Text Box 205">
          <a:extLst>
            <a:ext uri="{FF2B5EF4-FFF2-40B4-BE49-F238E27FC236}">
              <a16:creationId xmlns:a16="http://schemas.microsoft.com/office/drawing/2014/main" id="{33DAA09F-73FF-4F59-A093-D9BD4CD7974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10" name="Text Box 204">
          <a:extLst>
            <a:ext uri="{FF2B5EF4-FFF2-40B4-BE49-F238E27FC236}">
              <a16:creationId xmlns:a16="http://schemas.microsoft.com/office/drawing/2014/main" id="{DCBCF35B-8B5F-4413-8767-10345A51FB5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11" name="Text Box 205">
          <a:extLst>
            <a:ext uri="{FF2B5EF4-FFF2-40B4-BE49-F238E27FC236}">
              <a16:creationId xmlns:a16="http://schemas.microsoft.com/office/drawing/2014/main" id="{C3F01B6A-DA76-4BE6-A9EA-5E93AB780857}"/>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12" name="Text Box 204">
          <a:extLst>
            <a:ext uri="{FF2B5EF4-FFF2-40B4-BE49-F238E27FC236}">
              <a16:creationId xmlns:a16="http://schemas.microsoft.com/office/drawing/2014/main" id="{E350C417-06ED-4FFE-AF34-DCE76362692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13" name="Text Box 205">
          <a:extLst>
            <a:ext uri="{FF2B5EF4-FFF2-40B4-BE49-F238E27FC236}">
              <a16:creationId xmlns:a16="http://schemas.microsoft.com/office/drawing/2014/main" id="{8BE7D39C-64C2-4E18-8EDB-5FFCE4398B9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14" name="Text Box 204">
          <a:extLst>
            <a:ext uri="{FF2B5EF4-FFF2-40B4-BE49-F238E27FC236}">
              <a16:creationId xmlns:a16="http://schemas.microsoft.com/office/drawing/2014/main" id="{27E14001-763F-4B54-9E39-D07FEA23A8E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15" name="Text Box 205">
          <a:extLst>
            <a:ext uri="{FF2B5EF4-FFF2-40B4-BE49-F238E27FC236}">
              <a16:creationId xmlns:a16="http://schemas.microsoft.com/office/drawing/2014/main" id="{7C808D33-E3C2-48FA-82DE-92F175FF3CA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16" name="Text Box 204">
          <a:extLst>
            <a:ext uri="{FF2B5EF4-FFF2-40B4-BE49-F238E27FC236}">
              <a16:creationId xmlns:a16="http://schemas.microsoft.com/office/drawing/2014/main" id="{83BC3734-A9DC-4F00-A342-087DAED4D797}"/>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17" name="Text Box 205">
          <a:extLst>
            <a:ext uri="{FF2B5EF4-FFF2-40B4-BE49-F238E27FC236}">
              <a16:creationId xmlns:a16="http://schemas.microsoft.com/office/drawing/2014/main" id="{D68EF5B5-59CC-405B-802F-1E62289465E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18" name="Text Box 204">
          <a:extLst>
            <a:ext uri="{FF2B5EF4-FFF2-40B4-BE49-F238E27FC236}">
              <a16:creationId xmlns:a16="http://schemas.microsoft.com/office/drawing/2014/main" id="{1AE7C1B7-7AFB-4FF6-96CA-7691DDF35C1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19" name="Text Box 205">
          <a:extLst>
            <a:ext uri="{FF2B5EF4-FFF2-40B4-BE49-F238E27FC236}">
              <a16:creationId xmlns:a16="http://schemas.microsoft.com/office/drawing/2014/main" id="{6F1B24B7-E4B9-4E60-A86C-CF70A5E4395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20" name="Text Box 204">
          <a:extLst>
            <a:ext uri="{FF2B5EF4-FFF2-40B4-BE49-F238E27FC236}">
              <a16:creationId xmlns:a16="http://schemas.microsoft.com/office/drawing/2014/main" id="{8B9B2A6F-237E-4653-9BBB-B351397FD3B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21" name="Text Box 205">
          <a:extLst>
            <a:ext uri="{FF2B5EF4-FFF2-40B4-BE49-F238E27FC236}">
              <a16:creationId xmlns:a16="http://schemas.microsoft.com/office/drawing/2014/main" id="{3BB5E8E1-9EA4-4D96-ABCB-8ACC2BB3D30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22" name="Text Box 204">
          <a:extLst>
            <a:ext uri="{FF2B5EF4-FFF2-40B4-BE49-F238E27FC236}">
              <a16:creationId xmlns:a16="http://schemas.microsoft.com/office/drawing/2014/main" id="{DC681D49-BD5D-442C-B973-018CDF956347}"/>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23" name="Text Box 205">
          <a:extLst>
            <a:ext uri="{FF2B5EF4-FFF2-40B4-BE49-F238E27FC236}">
              <a16:creationId xmlns:a16="http://schemas.microsoft.com/office/drawing/2014/main" id="{38E6607C-FD18-4017-ABEE-C02FB37520F5}"/>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24" name="Text Box 204">
          <a:extLst>
            <a:ext uri="{FF2B5EF4-FFF2-40B4-BE49-F238E27FC236}">
              <a16:creationId xmlns:a16="http://schemas.microsoft.com/office/drawing/2014/main" id="{400B45BC-96FF-43EC-9C51-CF1F8A44F60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25" name="Text Box 205">
          <a:extLst>
            <a:ext uri="{FF2B5EF4-FFF2-40B4-BE49-F238E27FC236}">
              <a16:creationId xmlns:a16="http://schemas.microsoft.com/office/drawing/2014/main" id="{1F4C3B0A-65A5-4CB9-83D3-B14B47B1087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26" name="Text Box 204">
          <a:extLst>
            <a:ext uri="{FF2B5EF4-FFF2-40B4-BE49-F238E27FC236}">
              <a16:creationId xmlns:a16="http://schemas.microsoft.com/office/drawing/2014/main" id="{9F6CBB7E-BFF9-4B66-A8D8-37401EA7BFE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27" name="Text Box 205">
          <a:extLst>
            <a:ext uri="{FF2B5EF4-FFF2-40B4-BE49-F238E27FC236}">
              <a16:creationId xmlns:a16="http://schemas.microsoft.com/office/drawing/2014/main" id="{91B11B66-754B-4E08-A485-F16B8622386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28" name="Text Box 204">
          <a:extLst>
            <a:ext uri="{FF2B5EF4-FFF2-40B4-BE49-F238E27FC236}">
              <a16:creationId xmlns:a16="http://schemas.microsoft.com/office/drawing/2014/main" id="{08BD239F-8D8E-4B16-8A3F-95AB50095A2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29" name="Text Box 205">
          <a:extLst>
            <a:ext uri="{FF2B5EF4-FFF2-40B4-BE49-F238E27FC236}">
              <a16:creationId xmlns:a16="http://schemas.microsoft.com/office/drawing/2014/main" id="{3DD09E0A-EEA1-461C-AF4C-F0B714F6F985}"/>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30" name="Text Box 204">
          <a:extLst>
            <a:ext uri="{FF2B5EF4-FFF2-40B4-BE49-F238E27FC236}">
              <a16:creationId xmlns:a16="http://schemas.microsoft.com/office/drawing/2014/main" id="{03C82126-A055-40C0-9026-24B042AEBB0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31" name="Text Box 205">
          <a:extLst>
            <a:ext uri="{FF2B5EF4-FFF2-40B4-BE49-F238E27FC236}">
              <a16:creationId xmlns:a16="http://schemas.microsoft.com/office/drawing/2014/main" id="{94EC3BCF-9878-44E3-8781-1BC181742E5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32" name="Text Box 204">
          <a:extLst>
            <a:ext uri="{FF2B5EF4-FFF2-40B4-BE49-F238E27FC236}">
              <a16:creationId xmlns:a16="http://schemas.microsoft.com/office/drawing/2014/main" id="{7570E9B2-7F27-47B0-91E2-4F420E4DCD15}"/>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33" name="Text Box 205">
          <a:extLst>
            <a:ext uri="{FF2B5EF4-FFF2-40B4-BE49-F238E27FC236}">
              <a16:creationId xmlns:a16="http://schemas.microsoft.com/office/drawing/2014/main" id="{042121A7-6E9F-4DF3-B826-4E4B703AEEE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34" name="Text Box 204">
          <a:extLst>
            <a:ext uri="{FF2B5EF4-FFF2-40B4-BE49-F238E27FC236}">
              <a16:creationId xmlns:a16="http://schemas.microsoft.com/office/drawing/2014/main" id="{E62DBBEC-7F27-444E-AEF6-76FEB918D7D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35" name="Text Box 205">
          <a:extLst>
            <a:ext uri="{FF2B5EF4-FFF2-40B4-BE49-F238E27FC236}">
              <a16:creationId xmlns:a16="http://schemas.microsoft.com/office/drawing/2014/main" id="{77D396D4-541E-4492-A62D-DB0EE95A89A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36" name="Text Box 204">
          <a:extLst>
            <a:ext uri="{FF2B5EF4-FFF2-40B4-BE49-F238E27FC236}">
              <a16:creationId xmlns:a16="http://schemas.microsoft.com/office/drawing/2014/main" id="{5A4D572C-EB55-49D4-8FB1-A27DB183833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37" name="Text Box 205">
          <a:extLst>
            <a:ext uri="{FF2B5EF4-FFF2-40B4-BE49-F238E27FC236}">
              <a16:creationId xmlns:a16="http://schemas.microsoft.com/office/drawing/2014/main" id="{AEBEAA7C-3D8E-414A-BA72-35D96FAE786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38" name="Text Box 204">
          <a:extLst>
            <a:ext uri="{FF2B5EF4-FFF2-40B4-BE49-F238E27FC236}">
              <a16:creationId xmlns:a16="http://schemas.microsoft.com/office/drawing/2014/main" id="{97E3B412-531D-4210-855D-666FE62259B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39" name="Text Box 205">
          <a:extLst>
            <a:ext uri="{FF2B5EF4-FFF2-40B4-BE49-F238E27FC236}">
              <a16:creationId xmlns:a16="http://schemas.microsoft.com/office/drawing/2014/main" id="{BB8FE1E5-B73D-4E56-8379-00393B08D7E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40" name="Text Box 204">
          <a:extLst>
            <a:ext uri="{FF2B5EF4-FFF2-40B4-BE49-F238E27FC236}">
              <a16:creationId xmlns:a16="http://schemas.microsoft.com/office/drawing/2014/main" id="{9B50A5F0-68AF-4A92-8F5C-7B082CE40D3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41" name="Text Box 205">
          <a:extLst>
            <a:ext uri="{FF2B5EF4-FFF2-40B4-BE49-F238E27FC236}">
              <a16:creationId xmlns:a16="http://schemas.microsoft.com/office/drawing/2014/main" id="{9CD6ED75-09AB-4288-B93C-F21285AB78F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42" name="Text Box 204">
          <a:extLst>
            <a:ext uri="{FF2B5EF4-FFF2-40B4-BE49-F238E27FC236}">
              <a16:creationId xmlns:a16="http://schemas.microsoft.com/office/drawing/2014/main" id="{D93B2B09-A437-43F8-A216-B9446B502AA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43" name="Text Box 205">
          <a:extLst>
            <a:ext uri="{FF2B5EF4-FFF2-40B4-BE49-F238E27FC236}">
              <a16:creationId xmlns:a16="http://schemas.microsoft.com/office/drawing/2014/main" id="{6B8F6CB7-E028-4D48-A221-30E87F47657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44" name="Text Box 204">
          <a:extLst>
            <a:ext uri="{FF2B5EF4-FFF2-40B4-BE49-F238E27FC236}">
              <a16:creationId xmlns:a16="http://schemas.microsoft.com/office/drawing/2014/main" id="{AC014BA6-00B0-47E4-B7FD-52255F88558F}"/>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45" name="Text Box 205">
          <a:extLst>
            <a:ext uri="{FF2B5EF4-FFF2-40B4-BE49-F238E27FC236}">
              <a16:creationId xmlns:a16="http://schemas.microsoft.com/office/drawing/2014/main" id="{B764CD11-0D49-4C8D-AEF7-FF0AF26B4EE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46" name="Text Box 204">
          <a:extLst>
            <a:ext uri="{FF2B5EF4-FFF2-40B4-BE49-F238E27FC236}">
              <a16:creationId xmlns:a16="http://schemas.microsoft.com/office/drawing/2014/main" id="{A6455BFD-745F-40FC-9E1B-A909398E83DF}"/>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47" name="Text Box 205">
          <a:extLst>
            <a:ext uri="{FF2B5EF4-FFF2-40B4-BE49-F238E27FC236}">
              <a16:creationId xmlns:a16="http://schemas.microsoft.com/office/drawing/2014/main" id="{40E6DA9C-2B72-4869-B08E-EC3FE510A0C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48" name="Text Box 204">
          <a:extLst>
            <a:ext uri="{FF2B5EF4-FFF2-40B4-BE49-F238E27FC236}">
              <a16:creationId xmlns:a16="http://schemas.microsoft.com/office/drawing/2014/main" id="{751EAAD7-E45A-4CFE-9BC7-65F992C685D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49" name="Text Box 205">
          <a:extLst>
            <a:ext uri="{FF2B5EF4-FFF2-40B4-BE49-F238E27FC236}">
              <a16:creationId xmlns:a16="http://schemas.microsoft.com/office/drawing/2014/main" id="{FAE31A5B-4207-4EFD-A5C9-D9CBBF4A239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50" name="Text Box 204">
          <a:extLst>
            <a:ext uri="{FF2B5EF4-FFF2-40B4-BE49-F238E27FC236}">
              <a16:creationId xmlns:a16="http://schemas.microsoft.com/office/drawing/2014/main" id="{FD1AC2F3-84C8-43AF-BC24-57BFAFD0E047}"/>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51" name="Text Box 205">
          <a:extLst>
            <a:ext uri="{FF2B5EF4-FFF2-40B4-BE49-F238E27FC236}">
              <a16:creationId xmlns:a16="http://schemas.microsoft.com/office/drawing/2014/main" id="{0854B431-4B2E-461E-8F83-E2C2ED4E43C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52" name="Text Box 204">
          <a:extLst>
            <a:ext uri="{FF2B5EF4-FFF2-40B4-BE49-F238E27FC236}">
              <a16:creationId xmlns:a16="http://schemas.microsoft.com/office/drawing/2014/main" id="{7BF07A7C-8F13-4D1B-9EC2-0E66DC15B31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53" name="Text Box 205">
          <a:extLst>
            <a:ext uri="{FF2B5EF4-FFF2-40B4-BE49-F238E27FC236}">
              <a16:creationId xmlns:a16="http://schemas.microsoft.com/office/drawing/2014/main" id="{17AC2B75-C55F-48C3-BFEA-C712F408508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54" name="Text Box 204">
          <a:extLst>
            <a:ext uri="{FF2B5EF4-FFF2-40B4-BE49-F238E27FC236}">
              <a16:creationId xmlns:a16="http://schemas.microsoft.com/office/drawing/2014/main" id="{7EDF7BC7-3885-4D0D-9D19-A737C9AEDC1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55" name="Text Box 205">
          <a:extLst>
            <a:ext uri="{FF2B5EF4-FFF2-40B4-BE49-F238E27FC236}">
              <a16:creationId xmlns:a16="http://schemas.microsoft.com/office/drawing/2014/main" id="{8197C581-8D77-4961-BE7E-EE02BF47113F}"/>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56" name="Text Box 204">
          <a:extLst>
            <a:ext uri="{FF2B5EF4-FFF2-40B4-BE49-F238E27FC236}">
              <a16:creationId xmlns:a16="http://schemas.microsoft.com/office/drawing/2014/main" id="{163C1F67-07A8-48AE-982A-9D13AC4E61F7}"/>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57" name="Text Box 205">
          <a:extLst>
            <a:ext uri="{FF2B5EF4-FFF2-40B4-BE49-F238E27FC236}">
              <a16:creationId xmlns:a16="http://schemas.microsoft.com/office/drawing/2014/main" id="{886D3D22-B700-4A94-903F-B5357DC85C0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58" name="Text Box 204">
          <a:extLst>
            <a:ext uri="{FF2B5EF4-FFF2-40B4-BE49-F238E27FC236}">
              <a16:creationId xmlns:a16="http://schemas.microsoft.com/office/drawing/2014/main" id="{B4D4C101-622B-46E0-BA8D-CC3AE7835E8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59" name="Text Box 205">
          <a:extLst>
            <a:ext uri="{FF2B5EF4-FFF2-40B4-BE49-F238E27FC236}">
              <a16:creationId xmlns:a16="http://schemas.microsoft.com/office/drawing/2014/main" id="{E8A6D1E5-1781-4611-9408-4B4C38D8C16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60" name="Text Box 204">
          <a:extLst>
            <a:ext uri="{FF2B5EF4-FFF2-40B4-BE49-F238E27FC236}">
              <a16:creationId xmlns:a16="http://schemas.microsoft.com/office/drawing/2014/main" id="{4AAE7D1A-2051-4F25-8BA1-30134960C4A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61" name="Text Box 205">
          <a:extLst>
            <a:ext uri="{FF2B5EF4-FFF2-40B4-BE49-F238E27FC236}">
              <a16:creationId xmlns:a16="http://schemas.microsoft.com/office/drawing/2014/main" id="{D587D59C-0137-4300-A65E-60EBBD36AEC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62" name="Text Box 204">
          <a:extLst>
            <a:ext uri="{FF2B5EF4-FFF2-40B4-BE49-F238E27FC236}">
              <a16:creationId xmlns:a16="http://schemas.microsoft.com/office/drawing/2014/main" id="{91EF57E4-582A-477E-9FDD-B5F7B6FE047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63" name="Text Box 205">
          <a:extLst>
            <a:ext uri="{FF2B5EF4-FFF2-40B4-BE49-F238E27FC236}">
              <a16:creationId xmlns:a16="http://schemas.microsoft.com/office/drawing/2014/main" id="{98A87060-5067-481D-A578-1D2A4F60C49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64" name="Text Box 204">
          <a:extLst>
            <a:ext uri="{FF2B5EF4-FFF2-40B4-BE49-F238E27FC236}">
              <a16:creationId xmlns:a16="http://schemas.microsoft.com/office/drawing/2014/main" id="{1C17CB75-A3EC-4F04-A3D2-916AC9FD1971}"/>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65" name="Text Box 205">
          <a:extLst>
            <a:ext uri="{FF2B5EF4-FFF2-40B4-BE49-F238E27FC236}">
              <a16:creationId xmlns:a16="http://schemas.microsoft.com/office/drawing/2014/main" id="{90FC11AF-E47C-4785-BCCB-1D8567121E3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66" name="Text Box 204">
          <a:extLst>
            <a:ext uri="{FF2B5EF4-FFF2-40B4-BE49-F238E27FC236}">
              <a16:creationId xmlns:a16="http://schemas.microsoft.com/office/drawing/2014/main" id="{4CF414EF-7980-4E26-B409-D499D994547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67" name="Text Box 205">
          <a:extLst>
            <a:ext uri="{FF2B5EF4-FFF2-40B4-BE49-F238E27FC236}">
              <a16:creationId xmlns:a16="http://schemas.microsoft.com/office/drawing/2014/main" id="{EA7F071E-B3FB-4CC0-9287-7F9479DC5F3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68" name="Text Box 204">
          <a:extLst>
            <a:ext uri="{FF2B5EF4-FFF2-40B4-BE49-F238E27FC236}">
              <a16:creationId xmlns:a16="http://schemas.microsoft.com/office/drawing/2014/main" id="{0DBBA4C9-92BE-48B9-920D-A29F6C416A2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69" name="Text Box 205">
          <a:extLst>
            <a:ext uri="{FF2B5EF4-FFF2-40B4-BE49-F238E27FC236}">
              <a16:creationId xmlns:a16="http://schemas.microsoft.com/office/drawing/2014/main" id="{0DF5DBB3-4749-43FB-A77B-2C8E21C5905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70" name="Text Box 204">
          <a:extLst>
            <a:ext uri="{FF2B5EF4-FFF2-40B4-BE49-F238E27FC236}">
              <a16:creationId xmlns:a16="http://schemas.microsoft.com/office/drawing/2014/main" id="{C8CFBD11-AE03-463D-9E67-37C6AE3957A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71" name="Text Box 205">
          <a:extLst>
            <a:ext uri="{FF2B5EF4-FFF2-40B4-BE49-F238E27FC236}">
              <a16:creationId xmlns:a16="http://schemas.microsoft.com/office/drawing/2014/main" id="{D37F026C-63FF-4CBF-A3B8-9EF4099691B1}"/>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72" name="Text Box 204">
          <a:extLst>
            <a:ext uri="{FF2B5EF4-FFF2-40B4-BE49-F238E27FC236}">
              <a16:creationId xmlns:a16="http://schemas.microsoft.com/office/drawing/2014/main" id="{A24DA6BF-B40F-4FFF-BC1C-1629173888B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73" name="Text Box 205">
          <a:extLst>
            <a:ext uri="{FF2B5EF4-FFF2-40B4-BE49-F238E27FC236}">
              <a16:creationId xmlns:a16="http://schemas.microsoft.com/office/drawing/2014/main" id="{4B0B1A73-78D7-4F67-9B0A-820EABB5161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74" name="Text Box 204">
          <a:extLst>
            <a:ext uri="{FF2B5EF4-FFF2-40B4-BE49-F238E27FC236}">
              <a16:creationId xmlns:a16="http://schemas.microsoft.com/office/drawing/2014/main" id="{6B223E04-63BF-4451-A961-1F728FF3446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75" name="Text Box 205">
          <a:extLst>
            <a:ext uri="{FF2B5EF4-FFF2-40B4-BE49-F238E27FC236}">
              <a16:creationId xmlns:a16="http://schemas.microsoft.com/office/drawing/2014/main" id="{5621AC00-D4E9-4C66-A369-44073FF5771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76" name="Text Box 204">
          <a:extLst>
            <a:ext uri="{FF2B5EF4-FFF2-40B4-BE49-F238E27FC236}">
              <a16:creationId xmlns:a16="http://schemas.microsoft.com/office/drawing/2014/main" id="{0D8426E9-BE83-4E70-B377-CC908D75493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77" name="Text Box 205">
          <a:extLst>
            <a:ext uri="{FF2B5EF4-FFF2-40B4-BE49-F238E27FC236}">
              <a16:creationId xmlns:a16="http://schemas.microsoft.com/office/drawing/2014/main" id="{33DCCC78-90DA-4ECE-A3F7-F7BE9F812B61}"/>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78" name="Text Box 204">
          <a:extLst>
            <a:ext uri="{FF2B5EF4-FFF2-40B4-BE49-F238E27FC236}">
              <a16:creationId xmlns:a16="http://schemas.microsoft.com/office/drawing/2014/main" id="{402196AC-2BDA-4B62-AB50-FA610A4E9BE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79" name="Text Box 205">
          <a:extLst>
            <a:ext uri="{FF2B5EF4-FFF2-40B4-BE49-F238E27FC236}">
              <a16:creationId xmlns:a16="http://schemas.microsoft.com/office/drawing/2014/main" id="{B880EBD7-79F1-4258-A714-6087DFC12C7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80" name="Text Box 204">
          <a:extLst>
            <a:ext uri="{FF2B5EF4-FFF2-40B4-BE49-F238E27FC236}">
              <a16:creationId xmlns:a16="http://schemas.microsoft.com/office/drawing/2014/main" id="{AE90C842-D635-4D56-8DDC-13EB74A322F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81" name="Text Box 205">
          <a:extLst>
            <a:ext uri="{FF2B5EF4-FFF2-40B4-BE49-F238E27FC236}">
              <a16:creationId xmlns:a16="http://schemas.microsoft.com/office/drawing/2014/main" id="{FF3973AC-4711-4660-9F5E-27FE782413F7}"/>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82" name="Text Box 204">
          <a:extLst>
            <a:ext uri="{FF2B5EF4-FFF2-40B4-BE49-F238E27FC236}">
              <a16:creationId xmlns:a16="http://schemas.microsoft.com/office/drawing/2014/main" id="{FDC9059F-E92A-49D2-8CC3-AC49C148727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83" name="Text Box 205">
          <a:extLst>
            <a:ext uri="{FF2B5EF4-FFF2-40B4-BE49-F238E27FC236}">
              <a16:creationId xmlns:a16="http://schemas.microsoft.com/office/drawing/2014/main" id="{A7842CE5-2284-4963-A075-F28388B72AD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84" name="Text Box 204">
          <a:extLst>
            <a:ext uri="{FF2B5EF4-FFF2-40B4-BE49-F238E27FC236}">
              <a16:creationId xmlns:a16="http://schemas.microsoft.com/office/drawing/2014/main" id="{1028573F-E97D-4E28-A271-1BEEF6F0640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85" name="Text Box 205">
          <a:extLst>
            <a:ext uri="{FF2B5EF4-FFF2-40B4-BE49-F238E27FC236}">
              <a16:creationId xmlns:a16="http://schemas.microsoft.com/office/drawing/2014/main" id="{9E2C3927-9E66-4486-9CD2-9EB6AAEF1D2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86" name="Text Box 204">
          <a:extLst>
            <a:ext uri="{FF2B5EF4-FFF2-40B4-BE49-F238E27FC236}">
              <a16:creationId xmlns:a16="http://schemas.microsoft.com/office/drawing/2014/main" id="{D4E084DA-32C7-42C4-8203-9688B6BD0FD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87" name="Text Box 205">
          <a:extLst>
            <a:ext uri="{FF2B5EF4-FFF2-40B4-BE49-F238E27FC236}">
              <a16:creationId xmlns:a16="http://schemas.microsoft.com/office/drawing/2014/main" id="{EC961C85-FD02-4B3F-9A8A-541B7BF2829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88" name="Text Box 204">
          <a:extLst>
            <a:ext uri="{FF2B5EF4-FFF2-40B4-BE49-F238E27FC236}">
              <a16:creationId xmlns:a16="http://schemas.microsoft.com/office/drawing/2014/main" id="{090C8638-A638-47C5-9D23-403846886E7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89" name="Text Box 205">
          <a:extLst>
            <a:ext uri="{FF2B5EF4-FFF2-40B4-BE49-F238E27FC236}">
              <a16:creationId xmlns:a16="http://schemas.microsoft.com/office/drawing/2014/main" id="{3626C411-85DC-40D4-8AE0-11988620E83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90" name="Text Box 204">
          <a:extLst>
            <a:ext uri="{FF2B5EF4-FFF2-40B4-BE49-F238E27FC236}">
              <a16:creationId xmlns:a16="http://schemas.microsoft.com/office/drawing/2014/main" id="{29829A7A-3064-49AD-974A-B4756570A89F}"/>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91" name="Text Box 205">
          <a:extLst>
            <a:ext uri="{FF2B5EF4-FFF2-40B4-BE49-F238E27FC236}">
              <a16:creationId xmlns:a16="http://schemas.microsoft.com/office/drawing/2014/main" id="{98C0EE6A-68C4-4656-8BCB-7C36668F282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92" name="Text Box 204">
          <a:extLst>
            <a:ext uri="{FF2B5EF4-FFF2-40B4-BE49-F238E27FC236}">
              <a16:creationId xmlns:a16="http://schemas.microsoft.com/office/drawing/2014/main" id="{20ED66B4-A284-44CA-AFD4-05DCCC35286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93" name="Text Box 205">
          <a:extLst>
            <a:ext uri="{FF2B5EF4-FFF2-40B4-BE49-F238E27FC236}">
              <a16:creationId xmlns:a16="http://schemas.microsoft.com/office/drawing/2014/main" id="{E1B4A991-7710-407B-85CC-450F348978F7}"/>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94" name="Text Box 204">
          <a:extLst>
            <a:ext uri="{FF2B5EF4-FFF2-40B4-BE49-F238E27FC236}">
              <a16:creationId xmlns:a16="http://schemas.microsoft.com/office/drawing/2014/main" id="{F7624FE2-BCB2-420D-A899-12766B24922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95" name="Text Box 205">
          <a:extLst>
            <a:ext uri="{FF2B5EF4-FFF2-40B4-BE49-F238E27FC236}">
              <a16:creationId xmlns:a16="http://schemas.microsoft.com/office/drawing/2014/main" id="{707435ED-560E-4707-B73D-78C611E471D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96" name="Text Box 204">
          <a:extLst>
            <a:ext uri="{FF2B5EF4-FFF2-40B4-BE49-F238E27FC236}">
              <a16:creationId xmlns:a16="http://schemas.microsoft.com/office/drawing/2014/main" id="{B79ECA02-6E4D-41C0-B73A-3359B604401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97" name="Text Box 205">
          <a:extLst>
            <a:ext uri="{FF2B5EF4-FFF2-40B4-BE49-F238E27FC236}">
              <a16:creationId xmlns:a16="http://schemas.microsoft.com/office/drawing/2014/main" id="{B706BB8F-68C0-4811-B445-403175F0DEC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98" name="Text Box 204">
          <a:extLst>
            <a:ext uri="{FF2B5EF4-FFF2-40B4-BE49-F238E27FC236}">
              <a16:creationId xmlns:a16="http://schemas.microsoft.com/office/drawing/2014/main" id="{8D6EE981-6F33-4B3D-97ED-BD631A606AF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399" name="Text Box 205">
          <a:extLst>
            <a:ext uri="{FF2B5EF4-FFF2-40B4-BE49-F238E27FC236}">
              <a16:creationId xmlns:a16="http://schemas.microsoft.com/office/drawing/2014/main" id="{8FC367DA-5A7A-42B0-84F5-79CD5AC7A0B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00" name="Text Box 204">
          <a:extLst>
            <a:ext uri="{FF2B5EF4-FFF2-40B4-BE49-F238E27FC236}">
              <a16:creationId xmlns:a16="http://schemas.microsoft.com/office/drawing/2014/main" id="{F348F0E8-6775-404A-83AC-CFA37FBC86E1}"/>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01" name="Text Box 205">
          <a:extLst>
            <a:ext uri="{FF2B5EF4-FFF2-40B4-BE49-F238E27FC236}">
              <a16:creationId xmlns:a16="http://schemas.microsoft.com/office/drawing/2014/main" id="{C81265CC-15B1-4DA0-89F1-9F1A4C351F0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02" name="Text Box 204">
          <a:extLst>
            <a:ext uri="{FF2B5EF4-FFF2-40B4-BE49-F238E27FC236}">
              <a16:creationId xmlns:a16="http://schemas.microsoft.com/office/drawing/2014/main" id="{96F576E4-28DB-42AB-AAF9-CF94E22316C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03" name="Text Box 205">
          <a:extLst>
            <a:ext uri="{FF2B5EF4-FFF2-40B4-BE49-F238E27FC236}">
              <a16:creationId xmlns:a16="http://schemas.microsoft.com/office/drawing/2014/main" id="{863C8596-4319-4E75-96DC-0413E4FC142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04" name="Text Box 204">
          <a:extLst>
            <a:ext uri="{FF2B5EF4-FFF2-40B4-BE49-F238E27FC236}">
              <a16:creationId xmlns:a16="http://schemas.microsoft.com/office/drawing/2014/main" id="{0EAD0121-6BE6-445C-857A-45EE9FB6053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05" name="Text Box 205">
          <a:extLst>
            <a:ext uri="{FF2B5EF4-FFF2-40B4-BE49-F238E27FC236}">
              <a16:creationId xmlns:a16="http://schemas.microsoft.com/office/drawing/2014/main" id="{3AE80960-1312-43EE-A68A-31B282267F41}"/>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06" name="Text Box 204">
          <a:extLst>
            <a:ext uri="{FF2B5EF4-FFF2-40B4-BE49-F238E27FC236}">
              <a16:creationId xmlns:a16="http://schemas.microsoft.com/office/drawing/2014/main" id="{93029BB6-46B9-4A87-93BF-98DA9DAC647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07" name="Text Box 205">
          <a:extLst>
            <a:ext uri="{FF2B5EF4-FFF2-40B4-BE49-F238E27FC236}">
              <a16:creationId xmlns:a16="http://schemas.microsoft.com/office/drawing/2014/main" id="{3923B936-CEFA-46B1-8168-2BEF6D298507}"/>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08" name="Text Box 204">
          <a:extLst>
            <a:ext uri="{FF2B5EF4-FFF2-40B4-BE49-F238E27FC236}">
              <a16:creationId xmlns:a16="http://schemas.microsoft.com/office/drawing/2014/main" id="{10565363-E120-4486-8F6D-F0BBE517AC1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09" name="Text Box 205">
          <a:extLst>
            <a:ext uri="{FF2B5EF4-FFF2-40B4-BE49-F238E27FC236}">
              <a16:creationId xmlns:a16="http://schemas.microsoft.com/office/drawing/2014/main" id="{E3BA51E7-4076-4841-A6AD-DB785FB269D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10" name="Text Box 204">
          <a:extLst>
            <a:ext uri="{FF2B5EF4-FFF2-40B4-BE49-F238E27FC236}">
              <a16:creationId xmlns:a16="http://schemas.microsoft.com/office/drawing/2014/main" id="{6BF7E996-95C6-48F4-802A-40516B078FF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11" name="Text Box 205">
          <a:extLst>
            <a:ext uri="{FF2B5EF4-FFF2-40B4-BE49-F238E27FC236}">
              <a16:creationId xmlns:a16="http://schemas.microsoft.com/office/drawing/2014/main" id="{C0CBE537-4C9E-4640-A9D5-A1F7F2AB7E21}"/>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12" name="Text Box 204">
          <a:extLst>
            <a:ext uri="{FF2B5EF4-FFF2-40B4-BE49-F238E27FC236}">
              <a16:creationId xmlns:a16="http://schemas.microsoft.com/office/drawing/2014/main" id="{E875DDFE-7D3E-44CE-91DC-A5696123AC8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13" name="Text Box 205">
          <a:extLst>
            <a:ext uri="{FF2B5EF4-FFF2-40B4-BE49-F238E27FC236}">
              <a16:creationId xmlns:a16="http://schemas.microsoft.com/office/drawing/2014/main" id="{35EC90FB-31BC-4B7D-A13C-54CED1AFB9A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14" name="Text Box 204">
          <a:extLst>
            <a:ext uri="{FF2B5EF4-FFF2-40B4-BE49-F238E27FC236}">
              <a16:creationId xmlns:a16="http://schemas.microsoft.com/office/drawing/2014/main" id="{57FC72C3-236B-4C8F-B47D-A3D95C872C61}"/>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15" name="Text Box 205">
          <a:extLst>
            <a:ext uri="{FF2B5EF4-FFF2-40B4-BE49-F238E27FC236}">
              <a16:creationId xmlns:a16="http://schemas.microsoft.com/office/drawing/2014/main" id="{496B5CAA-3BD5-4E88-9CF8-DCA7D20FE3B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16" name="Text Box 204">
          <a:extLst>
            <a:ext uri="{FF2B5EF4-FFF2-40B4-BE49-F238E27FC236}">
              <a16:creationId xmlns:a16="http://schemas.microsoft.com/office/drawing/2014/main" id="{DD2DA048-5DAE-437D-A2D1-3CF701ABADF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17" name="Text Box 205">
          <a:extLst>
            <a:ext uri="{FF2B5EF4-FFF2-40B4-BE49-F238E27FC236}">
              <a16:creationId xmlns:a16="http://schemas.microsoft.com/office/drawing/2014/main" id="{B646F37F-4CC2-48BA-966E-6141ECE9459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18" name="Text Box 204">
          <a:extLst>
            <a:ext uri="{FF2B5EF4-FFF2-40B4-BE49-F238E27FC236}">
              <a16:creationId xmlns:a16="http://schemas.microsoft.com/office/drawing/2014/main" id="{B36D046D-91B4-4826-A73E-1FE6714291B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19" name="Text Box 205">
          <a:extLst>
            <a:ext uri="{FF2B5EF4-FFF2-40B4-BE49-F238E27FC236}">
              <a16:creationId xmlns:a16="http://schemas.microsoft.com/office/drawing/2014/main" id="{90462149-8559-493D-BD1B-6D75BB0A470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20" name="Text Box 204">
          <a:extLst>
            <a:ext uri="{FF2B5EF4-FFF2-40B4-BE49-F238E27FC236}">
              <a16:creationId xmlns:a16="http://schemas.microsoft.com/office/drawing/2014/main" id="{9FA101B8-47E8-4219-B9F3-3CBECBF9D87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21" name="Text Box 205">
          <a:extLst>
            <a:ext uri="{FF2B5EF4-FFF2-40B4-BE49-F238E27FC236}">
              <a16:creationId xmlns:a16="http://schemas.microsoft.com/office/drawing/2014/main" id="{3092D3DC-D6CA-46C9-AB38-31B084CBFFF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22" name="Text Box 204">
          <a:extLst>
            <a:ext uri="{FF2B5EF4-FFF2-40B4-BE49-F238E27FC236}">
              <a16:creationId xmlns:a16="http://schemas.microsoft.com/office/drawing/2014/main" id="{C0FF36B6-10A5-43E9-9DE1-0B7DAE8B577F}"/>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23" name="Text Box 205">
          <a:extLst>
            <a:ext uri="{FF2B5EF4-FFF2-40B4-BE49-F238E27FC236}">
              <a16:creationId xmlns:a16="http://schemas.microsoft.com/office/drawing/2014/main" id="{166A6D82-E214-43C6-997C-69A2C772DDB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24" name="Text Box 204">
          <a:extLst>
            <a:ext uri="{FF2B5EF4-FFF2-40B4-BE49-F238E27FC236}">
              <a16:creationId xmlns:a16="http://schemas.microsoft.com/office/drawing/2014/main" id="{353F2A7A-CABC-40A5-AA63-326DFDC375F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25" name="Text Box 205">
          <a:extLst>
            <a:ext uri="{FF2B5EF4-FFF2-40B4-BE49-F238E27FC236}">
              <a16:creationId xmlns:a16="http://schemas.microsoft.com/office/drawing/2014/main" id="{29BE41FC-9601-4649-A19F-2DEC547CD0F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26" name="Text Box 204">
          <a:extLst>
            <a:ext uri="{FF2B5EF4-FFF2-40B4-BE49-F238E27FC236}">
              <a16:creationId xmlns:a16="http://schemas.microsoft.com/office/drawing/2014/main" id="{C224B9AC-9805-4DC1-80D7-CD64EFC6375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27" name="Text Box 205">
          <a:extLst>
            <a:ext uri="{FF2B5EF4-FFF2-40B4-BE49-F238E27FC236}">
              <a16:creationId xmlns:a16="http://schemas.microsoft.com/office/drawing/2014/main" id="{ACC081AF-C31D-43FB-8F6E-CFCEEA2765E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28" name="Text Box 204">
          <a:extLst>
            <a:ext uri="{FF2B5EF4-FFF2-40B4-BE49-F238E27FC236}">
              <a16:creationId xmlns:a16="http://schemas.microsoft.com/office/drawing/2014/main" id="{E44740C6-F96F-498A-A317-E0FA8C465FC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29" name="Text Box 205">
          <a:extLst>
            <a:ext uri="{FF2B5EF4-FFF2-40B4-BE49-F238E27FC236}">
              <a16:creationId xmlns:a16="http://schemas.microsoft.com/office/drawing/2014/main" id="{443B28F2-217D-440E-84C9-67660BE89C2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30" name="Text Box 204">
          <a:extLst>
            <a:ext uri="{FF2B5EF4-FFF2-40B4-BE49-F238E27FC236}">
              <a16:creationId xmlns:a16="http://schemas.microsoft.com/office/drawing/2014/main" id="{906636B8-0EEE-41CB-B89F-CCB8A7025A05}"/>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31" name="Text Box 205">
          <a:extLst>
            <a:ext uri="{FF2B5EF4-FFF2-40B4-BE49-F238E27FC236}">
              <a16:creationId xmlns:a16="http://schemas.microsoft.com/office/drawing/2014/main" id="{35136F67-63F5-4816-ABE3-439177F78E0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32" name="Text Box 204">
          <a:extLst>
            <a:ext uri="{FF2B5EF4-FFF2-40B4-BE49-F238E27FC236}">
              <a16:creationId xmlns:a16="http://schemas.microsoft.com/office/drawing/2014/main" id="{0C2DF94D-D242-4D22-91AD-3F43DD652595}"/>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33" name="Text Box 205">
          <a:extLst>
            <a:ext uri="{FF2B5EF4-FFF2-40B4-BE49-F238E27FC236}">
              <a16:creationId xmlns:a16="http://schemas.microsoft.com/office/drawing/2014/main" id="{5B91F1A4-1FD6-4092-B198-9B686CC7730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34" name="Text Box 204">
          <a:extLst>
            <a:ext uri="{FF2B5EF4-FFF2-40B4-BE49-F238E27FC236}">
              <a16:creationId xmlns:a16="http://schemas.microsoft.com/office/drawing/2014/main" id="{3B205E8C-3D78-4C72-9273-A6A29D41BAD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35" name="Text Box 205">
          <a:extLst>
            <a:ext uri="{FF2B5EF4-FFF2-40B4-BE49-F238E27FC236}">
              <a16:creationId xmlns:a16="http://schemas.microsoft.com/office/drawing/2014/main" id="{A67B85C1-B60E-46B2-9D4C-C2AFD42DAFE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36" name="Text Box 204">
          <a:extLst>
            <a:ext uri="{FF2B5EF4-FFF2-40B4-BE49-F238E27FC236}">
              <a16:creationId xmlns:a16="http://schemas.microsoft.com/office/drawing/2014/main" id="{0FD0D81D-175F-44FB-BB3C-46960B4156E5}"/>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37" name="Text Box 205">
          <a:extLst>
            <a:ext uri="{FF2B5EF4-FFF2-40B4-BE49-F238E27FC236}">
              <a16:creationId xmlns:a16="http://schemas.microsoft.com/office/drawing/2014/main" id="{199478CC-17CB-4133-977F-45469050317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38" name="Text Box 204">
          <a:extLst>
            <a:ext uri="{FF2B5EF4-FFF2-40B4-BE49-F238E27FC236}">
              <a16:creationId xmlns:a16="http://schemas.microsoft.com/office/drawing/2014/main" id="{5563DF67-6F5F-4973-B512-284048A290F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39" name="Text Box 205">
          <a:extLst>
            <a:ext uri="{FF2B5EF4-FFF2-40B4-BE49-F238E27FC236}">
              <a16:creationId xmlns:a16="http://schemas.microsoft.com/office/drawing/2014/main" id="{C438728F-10CC-458E-A8DA-FCEED542B27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40" name="Text Box 204">
          <a:extLst>
            <a:ext uri="{FF2B5EF4-FFF2-40B4-BE49-F238E27FC236}">
              <a16:creationId xmlns:a16="http://schemas.microsoft.com/office/drawing/2014/main" id="{C0DD82D9-9BD8-4F5E-AC86-651F5158DB8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41" name="Text Box 205">
          <a:extLst>
            <a:ext uri="{FF2B5EF4-FFF2-40B4-BE49-F238E27FC236}">
              <a16:creationId xmlns:a16="http://schemas.microsoft.com/office/drawing/2014/main" id="{F1CBD621-BD5B-4B47-B3B4-546A2312669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42" name="Text Box 204">
          <a:extLst>
            <a:ext uri="{FF2B5EF4-FFF2-40B4-BE49-F238E27FC236}">
              <a16:creationId xmlns:a16="http://schemas.microsoft.com/office/drawing/2014/main" id="{03BA9B31-0FED-4DD1-A867-BC96774AA82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43" name="Text Box 205">
          <a:extLst>
            <a:ext uri="{FF2B5EF4-FFF2-40B4-BE49-F238E27FC236}">
              <a16:creationId xmlns:a16="http://schemas.microsoft.com/office/drawing/2014/main" id="{2D72CEA1-48DA-4112-AE4D-FEC3B609B93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44" name="Text Box 204">
          <a:extLst>
            <a:ext uri="{FF2B5EF4-FFF2-40B4-BE49-F238E27FC236}">
              <a16:creationId xmlns:a16="http://schemas.microsoft.com/office/drawing/2014/main" id="{0066DBC6-8703-44A2-A7F1-D447E709BB5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45" name="Text Box 205">
          <a:extLst>
            <a:ext uri="{FF2B5EF4-FFF2-40B4-BE49-F238E27FC236}">
              <a16:creationId xmlns:a16="http://schemas.microsoft.com/office/drawing/2014/main" id="{5B8DC8C9-4804-4A3D-83BF-9589E6BF632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46" name="Text Box 204">
          <a:extLst>
            <a:ext uri="{FF2B5EF4-FFF2-40B4-BE49-F238E27FC236}">
              <a16:creationId xmlns:a16="http://schemas.microsoft.com/office/drawing/2014/main" id="{7785227D-C718-438F-BFA6-C4FC4E099AB1}"/>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47" name="Text Box 205">
          <a:extLst>
            <a:ext uri="{FF2B5EF4-FFF2-40B4-BE49-F238E27FC236}">
              <a16:creationId xmlns:a16="http://schemas.microsoft.com/office/drawing/2014/main" id="{F94C9667-F164-4BF6-8D45-B111D088F135}"/>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48" name="Text Box 204">
          <a:extLst>
            <a:ext uri="{FF2B5EF4-FFF2-40B4-BE49-F238E27FC236}">
              <a16:creationId xmlns:a16="http://schemas.microsoft.com/office/drawing/2014/main" id="{13FA93FD-1DE9-430D-AB7E-5B20AF67E7DF}"/>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49" name="Text Box 205">
          <a:extLst>
            <a:ext uri="{FF2B5EF4-FFF2-40B4-BE49-F238E27FC236}">
              <a16:creationId xmlns:a16="http://schemas.microsoft.com/office/drawing/2014/main" id="{63D65CBC-8AD3-4265-9B00-B3A17D12E40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50" name="Text Box 204">
          <a:extLst>
            <a:ext uri="{FF2B5EF4-FFF2-40B4-BE49-F238E27FC236}">
              <a16:creationId xmlns:a16="http://schemas.microsoft.com/office/drawing/2014/main" id="{702AFFA8-E826-468E-BD4E-D11B14D2768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51" name="Text Box 205">
          <a:extLst>
            <a:ext uri="{FF2B5EF4-FFF2-40B4-BE49-F238E27FC236}">
              <a16:creationId xmlns:a16="http://schemas.microsoft.com/office/drawing/2014/main" id="{85F39038-0D94-452D-A493-5393A08DA107}"/>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52" name="Text Box 204">
          <a:extLst>
            <a:ext uri="{FF2B5EF4-FFF2-40B4-BE49-F238E27FC236}">
              <a16:creationId xmlns:a16="http://schemas.microsoft.com/office/drawing/2014/main" id="{6A882F16-590E-4698-8630-179E1AA376D1}"/>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53" name="Text Box 205">
          <a:extLst>
            <a:ext uri="{FF2B5EF4-FFF2-40B4-BE49-F238E27FC236}">
              <a16:creationId xmlns:a16="http://schemas.microsoft.com/office/drawing/2014/main" id="{BD25E22F-6D72-4923-93FD-BDE25CD7AD0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54" name="Text Box 204">
          <a:extLst>
            <a:ext uri="{FF2B5EF4-FFF2-40B4-BE49-F238E27FC236}">
              <a16:creationId xmlns:a16="http://schemas.microsoft.com/office/drawing/2014/main" id="{168E69A0-E3FF-4E81-BDDD-3B4C009A97D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55" name="Text Box 205">
          <a:extLst>
            <a:ext uri="{FF2B5EF4-FFF2-40B4-BE49-F238E27FC236}">
              <a16:creationId xmlns:a16="http://schemas.microsoft.com/office/drawing/2014/main" id="{9DF3CCDE-6695-4E0D-9374-FD30B020A35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56" name="Text Box 204">
          <a:extLst>
            <a:ext uri="{FF2B5EF4-FFF2-40B4-BE49-F238E27FC236}">
              <a16:creationId xmlns:a16="http://schemas.microsoft.com/office/drawing/2014/main" id="{9E93810D-6AAA-4455-8429-5EF414F812A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57" name="Text Box 205">
          <a:extLst>
            <a:ext uri="{FF2B5EF4-FFF2-40B4-BE49-F238E27FC236}">
              <a16:creationId xmlns:a16="http://schemas.microsoft.com/office/drawing/2014/main" id="{79BAB73C-BEA8-406B-A7F2-0258A669C40F}"/>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58" name="Text Box 204">
          <a:extLst>
            <a:ext uri="{FF2B5EF4-FFF2-40B4-BE49-F238E27FC236}">
              <a16:creationId xmlns:a16="http://schemas.microsoft.com/office/drawing/2014/main" id="{CB8556EB-7A33-40E0-8932-3A1008E706C1}"/>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59" name="Text Box 205">
          <a:extLst>
            <a:ext uri="{FF2B5EF4-FFF2-40B4-BE49-F238E27FC236}">
              <a16:creationId xmlns:a16="http://schemas.microsoft.com/office/drawing/2014/main" id="{16D869EC-CE2B-4324-9DE6-2C3A6D7A8EA7}"/>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60" name="Text Box 204">
          <a:extLst>
            <a:ext uri="{FF2B5EF4-FFF2-40B4-BE49-F238E27FC236}">
              <a16:creationId xmlns:a16="http://schemas.microsoft.com/office/drawing/2014/main" id="{C5083B6A-2F2A-4C4D-9141-01F212AAD27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61" name="Text Box 205">
          <a:extLst>
            <a:ext uri="{FF2B5EF4-FFF2-40B4-BE49-F238E27FC236}">
              <a16:creationId xmlns:a16="http://schemas.microsoft.com/office/drawing/2014/main" id="{01FECA90-32B7-4B97-88A8-EA21FA463DE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62" name="Text Box 204">
          <a:extLst>
            <a:ext uri="{FF2B5EF4-FFF2-40B4-BE49-F238E27FC236}">
              <a16:creationId xmlns:a16="http://schemas.microsoft.com/office/drawing/2014/main" id="{12483029-0B6E-42B9-A81E-FA3780FC74E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63" name="Text Box 205">
          <a:extLst>
            <a:ext uri="{FF2B5EF4-FFF2-40B4-BE49-F238E27FC236}">
              <a16:creationId xmlns:a16="http://schemas.microsoft.com/office/drawing/2014/main" id="{BF1319FD-D233-418D-A434-3A9D54F579D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64" name="Text Box 204">
          <a:extLst>
            <a:ext uri="{FF2B5EF4-FFF2-40B4-BE49-F238E27FC236}">
              <a16:creationId xmlns:a16="http://schemas.microsoft.com/office/drawing/2014/main" id="{3DA1C6B1-F1C1-4802-BE47-5664D409C5E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65" name="Text Box 205">
          <a:extLst>
            <a:ext uri="{FF2B5EF4-FFF2-40B4-BE49-F238E27FC236}">
              <a16:creationId xmlns:a16="http://schemas.microsoft.com/office/drawing/2014/main" id="{66965CD2-4671-4BC0-8931-EC6B6F506C5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66" name="Text Box 204">
          <a:extLst>
            <a:ext uri="{FF2B5EF4-FFF2-40B4-BE49-F238E27FC236}">
              <a16:creationId xmlns:a16="http://schemas.microsoft.com/office/drawing/2014/main" id="{D90008E4-BAE7-4797-BD9A-4D752F4F8EC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67" name="Text Box 205">
          <a:extLst>
            <a:ext uri="{FF2B5EF4-FFF2-40B4-BE49-F238E27FC236}">
              <a16:creationId xmlns:a16="http://schemas.microsoft.com/office/drawing/2014/main" id="{28698EDA-9B98-49B7-901E-1F28AADC164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68" name="Text Box 204">
          <a:extLst>
            <a:ext uri="{FF2B5EF4-FFF2-40B4-BE49-F238E27FC236}">
              <a16:creationId xmlns:a16="http://schemas.microsoft.com/office/drawing/2014/main" id="{1753B9FE-9F35-4AE1-83E9-5165E711930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69" name="Text Box 205">
          <a:extLst>
            <a:ext uri="{FF2B5EF4-FFF2-40B4-BE49-F238E27FC236}">
              <a16:creationId xmlns:a16="http://schemas.microsoft.com/office/drawing/2014/main" id="{89DE600B-EA57-4DEB-AAFB-94DD342DB35F}"/>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70" name="Text Box 204">
          <a:extLst>
            <a:ext uri="{FF2B5EF4-FFF2-40B4-BE49-F238E27FC236}">
              <a16:creationId xmlns:a16="http://schemas.microsoft.com/office/drawing/2014/main" id="{FAA8CC28-D717-47F0-A34D-30FE0964ABD1}"/>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71" name="Text Box 205">
          <a:extLst>
            <a:ext uri="{FF2B5EF4-FFF2-40B4-BE49-F238E27FC236}">
              <a16:creationId xmlns:a16="http://schemas.microsoft.com/office/drawing/2014/main" id="{8F12BD51-C86F-4ED6-A79A-0E6ADADF232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72" name="Text Box 204">
          <a:extLst>
            <a:ext uri="{FF2B5EF4-FFF2-40B4-BE49-F238E27FC236}">
              <a16:creationId xmlns:a16="http://schemas.microsoft.com/office/drawing/2014/main" id="{2B523138-CC4C-49BD-B85E-6F6335CA41C8}"/>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73" name="Text Box 205">
          <a:extLst>
            <a:ext uri="{FF2B5EF4-FFF2-40B4-BE49-F238E27FC236}">
              <a16:creationId xmlns:a16="http://schemas.microsoft.com/office/drawing/2014/main" id="{DBFF4E53-210E-434B-AC31-7D84BF75FB75}"/>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74" name="Text Box 204">
          <a:extLst>
            <a:ext uri="{FF2B5EF4-FFF2-40B4-BE49-F238E27FC236}">
              <a16:creationId xmlns:a16="http://schemas.microsoft.com/office/drawing/2014/main" id="{675353E8-116B-456C-810C-359768A58A3A}"/>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75" name="Text Box 205">
          <a:extLst>
            <a:ext uri="{FF2B5EF4-FFF2-40B4-BE49-F238E27FC236}">
              <a16:creationId xmlns:a16="http://schemas.microsoft.com/office/drawing/2014/main" id="{0FF21EEB-B271-45EE-9CD8-3A16A095E38C}"/>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76" name="Text Box 204">
          <a:extLst>
            <a:ext uri="{FF2B5EF4-FFF2-40B4-BE49-F238E27FC236}">
              <a16:creationId xmlns:a16="http://schemas.microsoft.com/office/drawing/2014/main" id="{CD45BACE-2AAB-4106-8D8C-5DE7DD849CC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77" name="Text Box 205">
          <a:extLst>
            <a:ext uri="{FF2B5EF4-FFF2-40B4-BE49-F238E27FC236}">
              <a16:creationId xmlns:a16="http://schemas.microsoft.com/office/drawing/2014/main" id="{4DE64620-D013-4DBA-94C0-1E5E60F2FAD0}"/>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78" name="Text Box 204">
          <a:extLst>
            <a:ext uri="{FF2B5EF4-FFF2-40B4-BE49-F238E27FC236}">
              <a16:creationId xmlns:a16="http://schemas.microsoft.com/office/drawing/2014/main" id="{05A95DE8-6AD4-4D39-B5F5-EC3DBF8D30BE}"/>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79" name="Text Box 205">
          <a:extLst>
            <a:ext uri="{FF2B5EF4-FFF2-40B4-BE49-F238E27FC236}">
              <a16:creationId xmlns:a16="http://schemas.microsoft.com/office/drawing/2014/main" id="{7625E47B-76E4-4A1A-9D6E-9C89EB8114A6}"/>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80" name="Text Box 204">
          <a:extLst>
            <a:ext uri="{FF2B5EF4-FFF2-40B4-BE49-F238E27FC236}">
              <a16:creationId xmlns:a16="http://schemas.microsoft.com/office/drawing/2014/main" id="{647DA15E-39BD-4718-9D69-AAB9E2110B4B}"/>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81" name="Text Box 205">
          <a:extLst>
            <a:ext uri="{FF2B5EF4-FFF2-40B4-BE49-F238E27FC236}">
              <a16:creationId xmlns:a16="http://schemas.microsoft.com/office/drawing/2014/main" id="{209670F8-37AE-4F25-A922-610A05F20D85}"/>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82" name="Text Box 204">
          <a:extLst>
            <a:ext uri="{FF2B5EF4-FFF2-40B4-BE49-F238E27FC236}">
              <a16:creationId xmlns:a16="http://schemas.microsoft.com/office/drawing/2014/main" id="{1CBD7B6A-54A3-4F19-9544-2BB02D1194FD}"/>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83" name="Text Box 205">
          <a:extLst>
            <a:ext uri="{FF2B5EF4-FFF2-40B4-BE49-F238E27FC236}">
              <a16:creationId xmlns:a16="http://schemas.microsoft.com/office/drawing/2014/main" id="{D829D89A-F402-4713-B127-EBE0B1F5428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84" name="Text Box 204">
          <a:extLst>
            <a:ext uri="{FF2B5EF4-FFF2-40B4-BE49-F238E27FC236}">
              <a16:creationId xmlns:a16="http://schemas.microsoft.com/office/drawing/2014/main" id="{09E06E5A-EBB4-476F-B1AE-4A76A084701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85" name="Text Box 205">
          <a:extLst>
            <a:ext uri="{FF2B5EF4-FFF2-40B4-BE49-F238E27FC236}">
              <a16:creationId xmlns:a16="http://schemas.microsoft.com/office/drawing/2014/main" id="{FC5C47CA-CA23-464B-9F3D-343B2C9DA305}"/>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86" name="Text Box 204">
          <a:extLst>
            <a:ext uri="{FF2B5EF4-FFF2-40B4-BE49-F238E27FC236}">
              <a16:creationId xmlns:a16="http://schemas.microsoft.com/office/drawing/2014/main" id="{8D80849A-6BC6-4AB5-911C-988A731D4DE9}"/>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87" name="Text Box 205">
          <a:extLst>
            <a:ext uri="{FF2B5EF4-FFF2-40B4-BE49-F238E27FC236}">
              <a16:creationId xmlns:a16="http://schemas.microsoft.com/office/drawing/2014/main" id="{7FD49C26-C77F-4DFB-9C1A-23A5EFDBDD83}"/>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88" name="Text Box 204">
          <a:extLst>
            <a:ext uri="{FF2B5EF4-FFF2-40B4-BE49-F238E27FC236}">
              <a16:creationId xmlns:a16="http://schemas.microsoft.com/office/drawing/2014/main" id="{E6B09B0F-F80B-4F1E-8BFD-6F82D1B4F502}"/>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oneCellAnchor>
    <xdr:from>
      <xdr:col>2</xdr:col>
      <xdr:colOff>828675</xdr:colOff>
      <xdr:row>44</xdr:row>
      <xdr:rowOff>0</xdr:rowOff>
    </xdr:from>
    <xdr:ext cx="76200" cy="200025"/>
    <xdr:sp macro="" textlink="">
      <xdr:nvSpPr>
        <xdr:cNvPr id="1489" name="Text Box 205">
          <a:extLst>
            <a:ext uri="{FF2B5EF4-FFF2-40B4-BE49-F238E27FC236}">
              <a16:creationId xmlns:a16="http://schemas.microsoft.com/office/drawing/2014/main" id="{331FEF98-5B26-4ADD-9B6B-405531D70014}"/>
            </a:ext>
          </a:extLst>
        </xdr:cNvPr>
        <xdr:cNvSpPr txBox="1">
          <a:spLocks noChangeArrowheads="1"/>
        </xdr:cNvSpPr>
      </xdr:nvSpPr>
      <xdr:spPr bwMode="auto">
        <a:xfrm>
          <a:off x="2028825" y="22088475"/>
          <a:ext cx="76200" cy="200025"/>
        </a:xfrm>
        <a:prstGeom prst="rect">
          <a:avLst/>
        </a:prstGeom>
        <a:noFill/>
        <a:ln w="9525">
          <a:noFill/>
          <a:miter lim="800000"/>
          <a:headEnd/>
          <a:tailEnd/>
        </a:ln>
      </xdr:spPr>
    </xdr:sp>
    <xdr:clientData/>
  </xdr:oneCellAnchor>
</xdr:wsDr>
</file>

<file path=xl/drawings/drawing8.xml><?xml version="1.0" encoding="utf-8"?>
<xdr:wsDr xmlns:xdr="http://schemas.openxmlformats.org/drawingml/2006/spreadsheetDrawing" xmlns:a="http://schemas.openxmlformats.org/drawingml/2006/main">
  <xdr:oneCellAnchor>
    <xdr:from>
      <xdr:col>2</xdr:col>
      <xdr:colOff>828675</xdr:colOff>
      <xdr:row>47</xdr:row>
      <xdr:rowOff>0</xdr:rowOff>
    </xdr:from>
    <xdr:ext cx="76200" cy="200025"/>
    <xdr:sp macro="" textlink="">
      <xdr:nvSpPr>
        <xdr:cNvPr id="2" name="Text Box 204">
          <a:extLst>
            <a:ext uri="{FF2B5EF4-FFF2-40B4-BE49-F238E27FC236}">
              <a16:creationId xmlns:a16="http://schemas.microsoft.com/office/drawing/2014/main" id="{E7B8D3A2-0E45-4586-B08C-E7F564E9174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 name="Text Box 205">
          <a:extLst>
            <a:ext uri="{FF2B5EF4-FFF2-40B4-BE49-F238E27FC236}">
              <a16:creationId xmlns:a16="http://schemas.microsoft.com/office/drawing/2014/main" id="{A9BF5A45-51B1-4D3A-9880-22D4DD07708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 name="Text Box 204">
          <a:extLst>
            <a:ext uri="{FF2B5EF4-FFF2-40B4-BE49-F238E27FC236}">
              <a16:creationId xmlns:a16="http://schemas.microsoft.com/office/drawing/2014/main" id="{53262E27-52D2-4549-90C7-C4F4B085B89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 name="Text Box 205">
          <a:extLst>
            <a:ext uri="{FF2B5EF4-FFF2-40B4-BE49-F238E27FC236}">
              <a16:creationId xmlns:a16="http://schemas.microsoft.com/office/drawing/2014/main" id="{7CF72C45-C8EF-4E57-BBC3-6ACF9691D11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 name="Text Box 204">
          <a:extLst>
            <a:ext uri="{FF2B5EF4-FFF2-40B4-BE49-F238E27FC236}">
              <a16:creationId xmlns:a16="http://schemas.microsoft.com/office/drawing/2014/main" id="{D35FD01E-9441-44D7-8076-744B381F0C6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 name="Text Box 205">
          <a:extLst>
            <a:ext uri="{FF2B5EF4-FFF2-40B4-BE49-F238E27FC236}">
              <a16:creationId xmlns:a16="http://schemas.microsoft.com/office/drawing/2014/main" id="{2392D3DF-6061-48A6-8C05-43446570B2B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 name="Text Box 204">
          <a:extLst>
            <a:ext uri="{FF2B5EF4-FFF2-40B4-BE49-F238E27FC236}">
              <a16:creationId xmlns:a16="http://schemas.microsoft.com/office/drawing/2014/main" id="{58B0D2D7-E7FC-4488-AEEC-CC5B40C44AE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 name="Text Box 205">
          <a:extLst>
            <a:ext uri="{FF2B5EF4-FFF2-40B4-BE49-F238E27FC236}">
              <a16:creationId xmlns:a16="http://schemas.microsoft.com/office/drawing/2014/main" id="{407DA49A-D54A-4B0B-B8C1-238036797F0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 name="Text Box 204">
          <a:extLst>
            <a:ext uri="{FF2B5EF4-FFF2-40B4-BE49-F238E27FC236}">
              <a16:creationId xmlns:a16="http://schemas.microsoft.com/office/drawing/2014/main" id="{4CDBE587-8D82-432E-A59D-38FDC57FF5B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 name="Text Box 205">
          <a:extLst>
            <a:ext uri="{FF2B5EF4-FFF2-40B4-BE49-F238E27FC236}">
              <a16:creationId xmlns:a16="http://schemas.microsoft.com/office/drawing/2014/main" id="{640D3290-693C-4D69-A390-432D18B2C47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 name="Text Box 204">
          <a:extLst>
            <a:ext uri="{FF2B5EF4-FFF2-40B4-BE49-F238E27FC236}">
              <a16:creationId xmlns:a16="http://schemas.microsoft.com/office/drawing/2014/main" id="{2CADC8AC-97EB-4D66-9D4D-391EEB8E0EB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 name="Text Box 205">
          <a:extLst>
            <a:ext uri="{FF2B5EF4-FFF2-40B4-BE49-F238E27FC236}">
              <a16:creationId xmlns:a16="http://schemas.microsoft.com/office/drawing/2014/main" id="{7F465266-1B8E-47D8-857A-E19FFB1CD8F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 name="Text Box 204">
          <a:extLst>
            <a:ext uri="{FF2B5EF4-FFF2-40B4-BE49-F238E27FC236}">
              <a16:creationId xmlns:a16="http://schemas.microsoft.com/office/drawing/2014/main" id="{7B06A599-C496-49A7-AC94-788A81A9285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5" name="Text Box 205">
          <a:extLst>
            <a:ext uri="{FF2B5EF4-FFF2-40B4-BE49-F238E27FC236}">
              <a16:creationId xmlns:a16="http://schemas.microsoft.com/office/drawing/2014/main" id="{AB5FEDD3-F733-4C42-82B9-EC088050F93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6" name="Text Box 204">
          <a:extLst>
            <a:ext uri="{FF2B5EF4-FFF2-40B4-BE49-F238E27FC236}">
              <a16:creationId xmlns:a16="http://schemas.microsoft.com/office/drawing/2014/main" id="{D746D30C-8CBD-4DF7-AE68-5EE426AD6DD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7" name="Text Box 205">
          <a:extLst>
            <a:ext uri="{FF2B5EF4-FFF2-40B4-BE49-F238E27FC236}">
              <a16:creationId xmlns:a16="http://schemas.microsoft.com/office/drawing/2014/main" id="{C17CBF74-38B8-4FFA-B37B-CA0E2EEF22A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8" name="Text Box 204">
          <a:extLst>
            <a:ext uri="{FF2B5EF4-FFF2-40B4-BE49-F238E27FC236}">
              <a16:creationId xmlns:a16="http://schemas.microsoft.com/office/drawing/2014/main" id="{BD47476C-D823-429D-94FE-455FCB42A42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9" name="Text Box 205">
          <a:extLst>
            <a:ext uri="{FF2B5EF4-FFF2-40B4-BE49-F238E27FC236}">
              <a16:creationId xmlns:a16="http://schemas.microsoft.com/office/drawing/2014/main" id="{84DE435D-5DEA-400E-88BB-1E6DD41E845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0" name="Text Box 204">
          <a:extLst>
            <a:ext uri="{FF2B5EF4-FFF2-40B4-BE49-F238E27FC236}">
              <a16:creationId xmlns:a16="http://schemas.microsoft.com/office/drawing/2014/main" id="{D3888CE4-74C0-4B9D-AB61-5374C5450AF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1" name="Text Box 205">
          <a:extLst>
            <a:ext uri="{FF2B5EF4-FFF2-40B4-BE49-F238E27FC236}">
              <a16:creationId xmlns:a16="http://schemas.microsoft.com/office/drawing/2014/main" id="{880707E9-5255-4337-9E86-1F421F5B04D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2" name="Text Box 204">
          <a:extLst>
            <a:ext uri="{FF2B5EF4-FFF2-40B4-BE49-F238E27FC236}">
              <a16:creationId xmlns:a16="http://schemas.microsoft.com/office/drawing/2014/main" id="{C4FD43A7-B47B-4FDF-BADE-CBBCAF5002F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3" name="Text Box 205">
          <a:extLst>
            <a:ext uri="{FF2B5EF4-FFF2-40B4-BE49-F238E27FC236}">
              <a16:creationId xmlns:a16="http://schemas.microsoft.com/office/drawing/2014/main" id="{FEFCD571-CEFF-499C-9EE2-BA91987BC88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4" name="Text Box 204">
          <a:extLst>
            <a:ext uri="{FF2B5EF4-FFF2-40B4-BE49-F238E27FC236}">
              <a16:creationId xmlns:a16="http://schemas.microsoft.com/office/drawing/2014/main" id="{614ED336-E1D3-4833-AC85-0074A263835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5" name="Text Box 205">
          <a:extLst>
            <a:ext uri="{FF2B5EF4-FFF2-40B4-BE49-F238E27FC236}">
              <a16:creationId xmlns:a16="http://schemas.microsoft.com/office/drawing/2014/main" id="{CD3200C0-AC70-4675-A61D-0EF44874F6D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6" name="Text Box 204">
          <a:extLst>
            <a:ext uri="{FF2B5EF4-FFF2-40B4-BE49-F238E27FC236}">
              <a16:creationId xmlns:a16="http://schemas.microsoft.com/office/drawing/2014/main" id="{DD93DE01-403B-4E36-BA2A-95BC502866C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7" name="Text Box 205">
          <a:extLst>
            <a:ext uri="{FF2B5EF4-FFF2-40B4-BE49-F238E27FC236}">
              <a16:creationId xmlns:a16="http://schemas.microsoft.com/office/drawing/2014/main" id="{5598EF89-8BC5-4E21-82A4-2DC244CFE0F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8" name="Text Box 204">
          <a:extLst>
            <a:ext uri="{FF2B5EF4-FFF2-40B4-BE49-F238E27FC236}">
              <a16:creationId xmlns:a16="http://schemas.microsoft.com/office/drawing/2014/main" id="{99367AEE-E534-45FE-8D1D-9114BEBA34C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9" name="Text Box 205">
          <a:extLst>
            <a:ext uri="{FF2B5EF4-FFF2-40B4-BE49-F238E27FC236}">
              <a16:creationId xmlns:a16="http://schemas.microsoft.com/office/drawing/2014/main" id="{65147E65-8292-4ADA-B09D-759DE6EB395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0" name="Text Box 204">
          <a:extLst>
            <a:ext uri="{FF2B5EF4-FFF2-40B4-BE49-F238E27FC236}">
              <a16:creationId xmlns:a16="http://schemas.microsoft.com/office/drawing/2014/main" id="{B818ACA5-257D-4BF5-80EB-B97D76B5654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1" name="Text Box 205">
          <a:extLst>
            <a:ext uri="{FF2B5EF4-FFF2-40B4-BE49-F238E27FC236}">
              <a16:creationId xmlns:a16="http://schemas.microsoft.com/office/drawing/2014/main" id="{BDA37178-137D-46F5-A0A9-4EC338ECA6A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2" name="Text Box 204">
          <a:extLst>
            <a:ext uri="{FF2B5EF4-FFF2-40B4-BE49-F238E27FC236}">
              <a16:creationId xmlns:a16="http://schemas.microsoft.com/office/drawing/2014/main" id="{3F5FD029-983C-402B-8FB0-0122C0D745A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3" name="Text Box 205">
          <a:extLst>
            <a:ext uri="{FF2B5EF4-FFF2-40B4-BE49-F238E27FC236}">
              <a16:creationId xmlns:a16="http://schemas.microsoft.com/office/drawing/2014/main" id="{BBA15472-9DD8-43B6-B466-673BD0CBE01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4" name="Text Box 204">
          <a:extLst>
            <a:ext uri="{FF2B5EF4-FFF2-40B4-BE49-F238E27FC236}">
              <a16:creationId xmlns:a16="http://schemas.microsoft.com/office/drawing/2014/main" id="{D34DC2F9-C941-433B-97B4-B67AEF8B7AB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5" name="Text Box 205">
          <a:extLst>
            <a:ext uri="{FF2B5EF4-FFF2-40B4-BE49-F238E27FC236}">
              <a16:creationId xmlns:a16="http://schemas.microsoft.com/office/drawing/2014/main" id="{20874007-B40D-483E-9359-8B5B3FDCB78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6" name="Text Box 204">
          <a:extLst>
            <a:ext uri="{FF2B5EF4-FFF2-40B4-BE49-F238E27FC236}">
              <a16:creationId xmlns:a16="http://schemas.microsoft.com/office/drawing/2014/main" id="{3CE787DA-4E57-42D5-8934-41B26556DB2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7" name="Text Box 205">
          <a:extLst>
            <a:ext uri="{FF2B5EF4-FFF2-40B4-BE49-F238E27FC236}">
              <a16:creationId xmlns:a16="http://schemas.microsoft.com/office/drawing/2014/main" id="{FEF9D1AD-DF7B-4273-9B9B-134BD61FF85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8" name="Text Box 204">
          <a:extLst>
            <a:ext uri="{FF2B5EF4-FFF2-40B4-BE49-F238E27FC236}">
              <a16:creationId xmlns:a16="http://schemas.microsoft.com/office/drawing/2014/main" id="{7073DF2F-C24B-495A-BA2B-4F026AA4A47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9" name="Text Box 205">
          <a:extLst>
            <a:ext uri="{FF2B5EF4-FFF2-40B4-BE49-F238E27FC236}">
              <a16:creationId xmlns:a16="http://schemas.microsoft.com/office/drawing/2014/main" id="{269D0EE3-CC5A-4D76-B1EC-E4309B75097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0" name="Text Box 204">
          <a:extLst>
            <a:ext uri="{FF2B5EF4-FFF2-40B4-BE49-F238E27FC236}">
              <a16:creationId xmlns:a16="http://schemas.microsoft.com/office/drawing/2014/main" id="{4958E18B-8EBD-4B51-A83F-C0510BCF08A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1" name="Text Box 205">
          <a:extLst>
            <a:ext uri="{FF2B5EF4-FFF2-40B4-BE49-F238E27FC236}">
              <a16:creationId xmlns:a16="http://schemas.microsoft.com/office/drawing/2014/main" id="{0BD122F1-4727-4B3C-A936-DD8FE8389EF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2" name="Text Box 204">
          <a:extLst>
            <a:ext uri="{FF2B5EF4-FFF2-40B4-BE49-F238E27FC236}">
              <a16:creationId xmlns:a16="http://schemas.microsoft.com/office/drawing/2014/main" id="{CE435A73-0D09-4F43-9290-0ADDABC0F87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3" name="Text Box 205">
          <a:extLst>
            <a:ext uri="{FF2B5EF4-FFF2-40B4-BE49-F238E27FC236}">
              <a16:creationId xmlns:a16="http://schemas.microsoft.com/office/drawing/2014/main" id="{7C6D5A5D-B225-4504-A84C-A51326EAB3D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4" name="Text Box 204">
          <a:extLst>
            <a:ext uri="{FF2B5EF4-FFF2-40B4-BE49-F238E27FC236}">
              <a16:creationId xmlns:a16="http://schemas.microsoft.com/office/drawing/2014/main" id="{75C50CCC-F6E8-4732-9649-169BBFD1F8A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5" name="Text Box 205">
          <a:extLst>
            <a:ext uri="{FF2B5EF4-FFF2-40B4-BE49-F238E27FC236}">
              <a16:creationId xmlns:a16="http://schemas.microsoft.com/office/drawing/2014/main" id="{38FB794D-DC87-4169-9BA4-0E8A6F170DE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6" name="Text Box 204">
          <a:extLst>
            <a:ext uri="{FF2B5EF4-FFF2-40B4-BE49-F238E27FC236}">
              <a16:creationId xmlns:a16="http://schemas.microsoft.com/office/drawing/2014/main" id="{B589325C-131C-4EF8-94D4-88A0EBD358F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7" name="Text Box 205">
          <a:extLst>
            <a:ext uri="{FF2B5EF4-FFF2-40B4-BE49-F238E27FC236}">
              <a16:creationId xmlns:a16="http://schemas.microsoft.com/office/drawing/2014/main" id="{B00FFD06-F60E-4649-A02A-982E24571EC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8" name="Text Box 204">
          <a:extLst>
            <a:ext uri="{FF2B5EF4-FFF2-40B4-BE49-F238E27FC236}">
              <a16:creationId xmlns:a16="http://schemas.microsoft.com/office/drawing/2014/main" id="{E6B39325-0BC5-43C5-9D1E-53080E1A5CC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9" name="Text Box 205">
          <a:extLst>
            <a:ext uri="{FF2B5EF4-FFF2-40B4-BE49-F238E27FC236}">
              <a16:creationId xmlns:a16="http://schemas.microsoft.com/office/drawing/2014/main" id="{146427FC-FC93-426E-AFFB-30C79C26935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0" name="Text Box 204">
          <a:extLst>
            <a:ext uri="{FF2B5EF4-FFF2-40B4-BE49-F238E27FC236}">
              <a16:creationId xmlns:a16="http://schemas.microsoft.com/office/drawing/2014/main" id="{98E5D296-3ADA-4B5A-AB88-32A01C1E75F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1" name="Text Box 205">
          <a:extLst>
            <a:ext uri="{FF2B5EF4-FFF2-40B4-BE49-F238E27FC236}">
              <a16:creationId xmlns:a16="http://schemas.microsoft.com/office/drawing/2014/main" id="{EE5FA7E4-1819-4A89-B165-7ACC2FE3A28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2" name="Text Box 204">
          <a:extLst>
            <a:ext uri="{FF2B5EF4-FFF2-40B4-BE49-F238E27FC236}">
              <a16:creationId xmlns:a16="http://schemas.microsoft.com/office/drawing/2014/main" id="{347A390B-6544-4376-8AAB-1D159E20F29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3" name="Text Box 205">
          <a:extLst>
            <a:ext uri="{FF2B5EF4-FFF2-40B4-BE49-F238E27FC236}">
              <a16:creationId xmlns:a16="http://schemas.microsoft.com/office/drawing/2014/main" id="{B44C54AD-930A-43FB-A5C7-78BE84B1F94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4" name="Text Box 204">
          <a:extLst>
            <a:ext uri="{FF2B5EF4-FFF2-40B4-BE49-F238E27FC236}">
              <a16:creationId xmlns:a16="http://schemas.microsoft.com/office/drawing/2014/main" id="{D21D9100-B34C-4E21-B141-76A5B0268AC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5" name="Text Box 205">
          <a:extLst>
            <a:ext uri="{FF2B5EF4-FFF2-40B4-BE49-F238E27FC236}">
              <a16:creationId xmlns:a16="http://schemas.microsoft.com/office/drawing/2014/main" id="{9AF735EC-AF51-4E2B-8F7D-C6C187461A4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6" name="Text Box 204">
          <a:extLst>
            <a:ext uri="{FF2B5EF4-FFF2-40B4-BE49-F238E27FC236}">
              <a16:creationId xmlns:a16="http://schemas.microsoft.com/office/drawing/2014/main" id="{EB30244F-4F22-45D1-B6D7-B14CC1686DE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7" name="Text Box 205">
          <a:extLst>
            <a:ext uri="{FF2B5EF4-FFF2-40B4-BE49-F238E27FC236}">
              <a16:creationId xmlns:a16="http://schemas.microsoft.com/office/drawing/2014/main" id="{490BF46A-D331-4E45-A7B7-8D0D0A3AE00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8" name="Text Box 204">
          <a:extLst>
            <a:ext uri="{FF2B5EF4-FFF2-40B4-BE49-F238E27FC236}">
              <a16:creationId xmlns:a16="http://schemas.microsoft.com/office/drawing/2014/main" id="{DC9199D0-2AF4-404C-BE30-8A41E5406D1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9" name="Text Box 205">
          <a:extLst>
            <a:ext uri="{FF2B5EF4-FFF2-40B4-BE49-F238E27FC236}">
              <a16:creationId xmlns:a16="http://schemas.microsoft.com/office/drawing/2014/main" id="{74E2074D-48A4-4E27-91B7-A2EA9B506DE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0" name="Text Box 204">
          <a:extLst>
            <a:ext uri="{FF2B5EF4-FFF2-40B4-BE49-F238E27FC236}">
              <a16:creationId xmlns:a16="http://schemas.microsoft.com/office/drawing/2014/main" id="{0BC43B8D-D2AE-4A61-8223-E8F0F9EBDB0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1" name="Text Box 205">
          <a:extLst>
            <a:ext uri="{FF2B5EF4-FFF2-40B4-BE49-F238E27FC236}">
              <a16:creationId xmlns:a16="http://schemas.microsoft.com/office/drawing/2014/main" id="{79ABCA68-D60C-4C37-BA69-A410C09F2C2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2" name="Text Box 204">
          <a:extLst>
            <a:ext uri="{FF2B5EF4-FFF2-40B4-BE49-F238E27FC236}">
              <a16:creationId xmlns:a16="http://schemas.microsoft.com/office/drawing/2014/main" id="{5E3DCBEE-E253-4C89-B8D0-06538BE47AA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3" name="Text Box 205">
          <a:extLst>
            <a:ext uri="{FF2B5EF4-FFF2-40B4-BE49-F238E27FC236}">
              <a16:creationId xmlns:a16="http://schemas.microsoft.com/office/drawing/2014/main" id="{282AC38E-45DD-4BFE-9856-D971337A485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4" name="Text Box 204">
          <a:extLst>
            <a:ext uri="{FF2B5EF4-FFF2-40B4-BE49-F238E27FC236}">
              <a16:creationId xmlns:a16="http://schemas.microsoft.com/office/drawing/2014/main" id="{1E882A53-1C6B-465C-8BFE-BD2573C3162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5" name="Text Box 205">
          <a:extLst>
            <a:ext uri="{FF2B5EF4-FFF2-40B4-BE49-F238E27FC236}">
              <a16:creationId xmlns:a16="http://schemas.microsoft.com/office/drawing/2014/main" id="{E1F0415D-9A0B-4EDA-9FE2-6ABB9CF2A96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6" name="Text Box 204">
          <a:extLst>
            <a:ext uri="{FF2B5EF4-FFF2-40B4-BE49-F238E27FC236}">
              <a16:creationId xmlns:a16="http://schemas.microsoft.com/office/drawing/2014/main" id="{6678AB81-07CB-4603-943C-A4DA5C59792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7" name="Text Box 205">
          <a:extLst>
            <a:ext uri="{FF2B5EF4-FFF2-40B4-BE49-F238E27FC236}">
              <a16:creationId xmlns:a16="http://schemas.microsoft.com/office/drawing/2014/main" id="{C7FF4C74-A1BF-44B1-94AD-E660C154542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8" name="Text Box 204">
          <a:extLst>
            <a:ext uri="{FF2B5EF4-FFF2-40B4-BE49-F238E27FC236}">
              <a16:creationId xmlns:a16="http://schemas.microsoft.com/office/drawing/2014/main" id="{8C2AE8B9-D595-404F-B9FC-5A6B783EC7A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9" name="Text Box 205">
          <a:extLst>
            <a:ext uri="{FF2B5EF4-FFF2-40B4-BE49-F238E27FC236}">
              <a16:creationId xmlns:a16="http://schemas.microsoft.com/office/drawing/2014/main" id="{665198EE-95D6-4AD8-A197-CE0DBD0D338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0" name="Text Box 204">
          <a:extLst>
            <a:ext uri="{FF2B5EF4-FFF2-40B4-BE49-F238E27FC236}">
              <a16:creationId xmlns:a16="http://schemas.microsoft.com/office/drawing/2014/main" id="{083F7ED4-A176-4CCB-8F6B-1087566C907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1" name="Text Box 205">
          <a:extLst>
            <a:ext uri="{FF2B5EF4-FFF2-40B4-BE49-F238E27FC236}">
              <a16:creationId xmlns:a16="http://schemas.microsoft.com/office/drawing/2014/main" id="{481F8533-DFBC-47B5-AF86-0A0698502B9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2" name="Text Box 204">
          <a:extLst>
            <a:ext uri="{FF2B5EF4-FFF2-40B4-BE49-F238E27FC236}">
              <a16:creationId xmlns:a16="http://schemas.microsoft.com/office/drawing/2014/main" id="{29A3965C-CE9E-4A8E-80E9-6D46EADEAFC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3" name="Text Box 205">
          <a:extLst>
            <a:ext uri="{FF2B5EF4-FFF2-40B4-BE49-F238E27FC236}">
              <a16:creationId xmlns:a16="http://schemas.microsoft.com/office/drawing/2014/main" id="{C449C5C9-994D-4333-A4E7-7A7A81F5D8A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4" name="Text Box 204">
          <a:extLst>
            <a:ext uri="{FF2B5EF4-FFF2-40B4-BE49-F238E27FC236}">
              <a16:creationId xmlns:a16="http://schemas.microsoft.com/office/drawing/2014/main" id="{5B1AEDAA-62E2-405B-9651-C4B6E48438C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5" name="Text Box 205">
          <a:extLst>
            <a:ext uri="{FF2B5EF4-FFF2-40B4-BE49-F238E27FC236}">
              <a16:creationId xmlns:a16="http://schemas.microsoft.com/office/drawing/2014/main" id="{CE080F57-BF78-4D88-95D3-1CBB0518339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6" name="Text Box 204">
          <a:extLst>
            <a:ext uri="{FF2B5EF4-FFF2-40B4-BE49-F238E27FC236}">
              <a16:creationId xmlns:a16="http://schemas.microsoft.com/office/drawing/2014/main" id="{0DC36C04-F9AA-4384-BB73-2EDC0D6628A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7" name="Text Box 205">
          <a:extLst>
            <a:ext uri="{FF2B5EF4-FFF2-40B4-BE49-F238E27FC236}">
              <a16:creationId xmlns:a16="http://schemas.microsoft.com/office/drawing/2014/main" id="{B9D0C1A8-D9CF-4A04-8BA2-E19B8023CCB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8" name="Text Box 204">
          <a:extLst>
            <a:ext uri="{FF2B5EF4-FFF2-40B4-BE49-F238E27FC236}">
              <a16:creationId xmlns:a16="http://schemas.microsoft.com/office/drawing/2014/main" id="{543A6384-568F-4C1D-B8E6-665A1F619C7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9" name="Text Box 205">
          <a:extLst>
            <a:ext uri="{FF2B5EF4-FFF2-40B4-BE49-F238E27FC236}">
              <a16:creationId xmlns:a16="http://schemas.microsoft.com/office/drawing/2014/main" id="{A7A5AA56-908C-44E8-8A79-97F560F87D6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0" name="Text Box 204">
          <a:extLst>
            <a:ext uri="{FF2B5EF4-FFF2-40B4-BE49-F238E27FC236}">
              <a16:creationId xmlns:a16="http://schemas.microsoft.com/office/drawing/2014/main" id="{624D75D0-025D-4906-A85D-B8A9B5644A4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1" name="Text Box 205">
          <a:extLst>
            <a:ext uri="{FF2B5EF4-FFF2-40B4-BE49-F238E27FC236}">
              <a16:creationId xmlns:a16="http://schemas.microsoft.com/office/drawing/2014/main" id="{BDC64D27-5A9F-485D-BBFC-4CB12E6475F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2" name="Text Box 204">
          <a:extLst>
            <a:ext uri="{FF2B5EF4-FFF2-40B4-BE49-F238E27FC236}">
              <a16:creationId xmlns:a16="http://schemas.microsoft.com/office/drawing/2014/main" id="{E0692C69-E638-4A67-9362-9ED1EDD19F0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3" name="Text Box 205">
          <a:extLst>
            <a:ext uri="{FF2B5EF4-FFF2-40B4-BE49-F238E27FC236}">
              <a16:creationId xmlns:a16="http://schemas.microsoft.com/office/drawing/2014/main" id="{291BAF6B-42B7-46AC-936C-18965626615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4" name="Text Box 204">
          <a:extLst>
            <a:ext uri="{FF2B5EF4-FFF2-40B4-BE49-F238E27FC236}">
              <a16:creationId xmlns:a16="http://schemas.microsoft.com/office/drawing/2014/main" id="{21EA8EF4-0BA1-4EAC-AF80-C6F1A26BFD7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5" name="Text Box 205">
          <a:extLst>
            <a:ext uri="{FF2B5EF4-FFF2-40B4-BE49-F238E27FC236}">
              <a16:creationId xmlns:a16="http://schemas.microsoft.com/office/drawing/2014/main" id="{FDBE3E3E-F433-4487-946E-1D1A1F3E066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6" name="Text Box 204">
          <a:extLst>
            <a:ext uri="{FF2B5EF4-FFF2-40B4-BE49-F238E27FC236}">
              <a16:creationId xmlns:a16="http://schemas.microsoft.com/office/drawing/2014/main" id="{8F3E0D00-84A2-4E16-8325-C809A7AB287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7" name="Text Box 205">
          <a:extLst>
            <a:ext uri="{FF2B5EF4-FFF2-40B4-BE49-F238E27FC236}">
              <a16:creationId xmlns:a16="http://schemas.microsoft.com/office/drawing/2014/main" id="{0D30706F-3694-4537-BE76-DAD1ADA5BAD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8" name="Text Box 204">
          <a:extLst>
            <a:ext uri="{FF2B5EF4-FFF2-40B4-BE49-F238E27FC236}">
              <a16:creationId xmlns:a16="http://schemas.microsoft.com/office/drawing/2014/main" id="{923A4CCD-199D-40AB-A44F-4DEEE46BB02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9" name="Text Box 205">
          <a:extLst>
            <a:ext uri="{FF2B5EF4-FFF2-40B4-BE49-F238E27FC236}">
              <a16:creationId xmlns:a16="http://schemas.microsoft.com/office/drawing/2014/main" id="{2A68F55A-0ED0-4ECF-9769-32AF2EDF9B7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0" name="Text Box 204">
          <a:extLst>
            <a:ext uri="{FF2B5EF4-FFF2-40B4-BE49-F238E27FC236}">
              <a16:creationId xmlns:a16="http://schemas.microsoft.com/office/drawing/2014/main" id="{21DEE4F2-20C0-46C1-91F7-9FED3AE96E2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1" name="Text Box 205">
          <a:extLst>
            <a:ext uri="{FF2B5EF4-FFF2-40B4-BE49-F238E27FC236}">
              <a16:creationId xmlns:a16="http://schemas.microsoft.com/office/drawing/2014/main" id="{EFA37FAC-4BFB-4348-BB54-733BCAC8B64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2" name="Text Box 204">
          <a:extLst>
            <a:ext uri="{FF2B5EF4-FFF2-40B4-BE49-F238E27FC236}">
              <a16:creationId xmlns:a16="http://schemas.microsoft.com/office/drawing/2014/main" id="{27182FAD-16BF-4CDF-8475-36A8DDC0028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3" name="Text Box 205">
          <a:extLst>
            <a:ext uri="{FF2B5EF4-FFF2-40B4-BE49-F238E27FC236}">
              <a16:creationId xmlns:a16="http://schemas.microsoft.com/office/drawing/2014/main" id="{D3240B4D-051B-4218-B016-052F7C02770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4" name="Text Box 204">
          <a:extLst>
            <a:ext uri="{FF2B5EF4-FFF2-40B4-BE49-F238E27FC236}">
              <a16:creationId xmlns:a16="http://schemas.microsoft.com/office/drawing/2014/main" id="{5E118F3F-AF72-421D-ADEB-17DED4A1D2A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5" name="Text Box 205">
          <a:extLst>
            <a:ext uri="{FF2B5EF4-FFF2-40B4-BE49-F238E27FC236}">
              <a16:creationId xmlns:a16="http://schemas.microsoft.com/office/drawing/2014/main" id="{463FCA59-D133-4F8E-BD29-998104FA7BD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6" name="Text Box 204">
          <a:extLst>
            <a:ext uri="{FF2B5EF4-FFF2-40B4-BE49-F238E27FC236}">
              <a16:creationId xmlns:a16="http://schemas.microsoft.com/office/drawing/2014/main" id="{B2B8C354-010A-452E-8E09-739FE07D8BA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7" name="Text Box 205">
          <a:extLst>
            <a:ext uri="{FF2B5EF4-FFF2-40B4-BE49-F238E27FC236}">
              <a16:creationId xmlns:a16="http://schemas.microsoft.com/office/drawing/2014/main" id="{1B78BD0A-61FF-414C-95F1-5607B5E03BB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8" name="Text Box 204">
          <a:extLst>
            <a:ext uri="{FF2B5EF4-FFF2-40B4-BE49-F238E27FC236}">
              <a16:creationId xmlns:a16="http://schemas.microsoft.com/office/drawing/2014/main" id="{047A7EC8-4232-424B-AFD5-3FDE0A39816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9" name="Text Box 205">
          <a:extLst>
            <a:ext uri="{FF2B5EF4-FFF2-40B4-BE49-F238E27FC236}">
              <a16:creationId xmlns:a16="http://schemas.microsoft.com/office/drawing/2014/main" id="{F0F97F41-10F2-4403-8764-F50799D7B05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0" name="Text Box 204">
          <a:extLst>
            <a:ext uri="{FF2B5EF4-FFF2-40B4-BE49-F238E27FC236}">
              <a16:creationId xmlns:a16="http://schemas.microsoft.com/office/drawing/2014/main" id="{4A0EC5D5-9ACB-47E5-AC79-FC2EFCD2822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1" name="Text Box 205">
          <a:extLst>
            <a:ext uri="{FF2B5EF4-FFF2-40B4-BE49-F238E27FC236}">
              <a16:creationId xmlns:a16="http://schemas.microsoft.com/office/drawing/2014/main" id="{812C2E13-59F8-4275-B9C9-1C626A336C9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2" name="Text Box 204">
          <a:extLst>
            <a:ext uri="{FF2B5EF4-FFF2-40B4-BE49-F238E27FC236}">
              <a16:creationId xmlns:a16="http://schemas.microsoft.com/office/drawing/2014/main" id="{FB913521-F384-4672-8030-7DDC6AB3D0A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3" name="Text Box 205">
          <a:extLst>
            <a:ext uri="{FF2B5EF4-FFF2-40B4-BE49-F238E27FC236}">
              <a16:creationId xmlns:a16="http://schemas.microsoft.com/office/drawing/2014/main" id="{F8CA477F-B4CC-4B1A-ADAC-4440990379C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4" name="Text Box 204">
          <a:extLst>
            <a:ext uri="{FF2B5EF4-FFF2-40B4-BE49-F238E27FC236}">
              <a16:creationId xmlns:a16="http://schemas.microsoft.com/office/drawing/2014/main" id="{6B146E33-1CF6-4DAE-AB57-03CC26FF16F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5" name="Text Box 205">
          <a:extLst>
            <a:ext uri="{FF2B5EF4-FFF2-40B4-BE49-F238E27FC236}">
              <a16:creationId xmlns:a16="http://schemas.microsoft.com/office/drawing/2014/main" id="{665DE565-62F0-42C8-BE9A-1F3B7404ECF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6" name="Text Box 204">
          <a:extLst>
            <a:ext uri="{FF2B5EF4-FFF2-40B4-BE49-F238E27FC236}">
              <a16:creationId xmlns:a16="http://schemas.microsoft.com/office/drawing/2014/main" id="{4C8F8ED7-70A9-483D-B841-3425074C7A8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7" name="Text Box 205">
          <a:extLst>
            <a:ext uri="{FF2B5EF4-FFF2-40B4-BE49-F238E27FC236}">
              <a16:creationId xmlns:a16="http://schemas.microsoft.com/office/drawing/2014/main" id="{7DFA300C-2941-4F16-908A-3E084C2D936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8" name="Text Box 204">
          <a:extLst>
            <a:ext uri="{FF2B5EF4-FFF2-40B4-BE49-F238E27FC236}">
              <a16:creationId xmlns:a16="http://schemas.microsoft.com/office/drawing/2014/main" id="{B1DE4E50-1162-4A1B-8A62-CDFE5777B49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9" name="Text Box 205">
          <a:extLst>
            <a:ext uri="{FF2B5EF4-FFF2-40B4-BE49-F238E27FC236}">
              <a16:creationId xmlns:a16="http://schemas.microsoft.com/office/drawing/2014/main" id="{FE48A002-1EED-4F4D-A6F8-C199196D8F4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0" name="Text Box 204">
          <a:extLst>
            <a:ext uri="{FF2B5EF4-FFF2-40B4-BE49-F238E27FC236}">
              <a16:creationId xmlns:a16="http://schemas.microsoft.com/office/drawing/2014/main" id="{F991DAEF-FD53-4D94-850E-42C7F101857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1" name="Text Box 205">
          <a:extLst>
            <a:ext uri="{FF2B5EF4-FFF2-40B4-BE49-F238E27FC236}">
              <a16:creationId xmlns:a16="http://schemas.microsoft.com/office/drawing/2014/main" id="{CC1703DC-2CE4-4A41-BC5E-50167759AE1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2" name="Text Box 204">
          <a:extLst>
            <a:ext uri="{FF2B5EF4-FFF2-40B4-BE49-F238E27FC236}">
              <a16:creationId xmlns:a16="http://schemas.microsoft.com/office/drawing/2014/main" id="{BD0416F3-DD41-43F0-A6B2-3F399F18065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3" name="Text Box 205">
          <a:extLst>
            <a:ext uri="{FF2B5EF4-FFF2-40B4-BE49-F238E27FC236}">
              <a16:creationId xmlns:a16="http://schemas.microsoft.com/office/drawing/2014/main" id="{B58DCF13-5746-4AA7-A22A-945D4750104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4" name="Text Box 204">
          <a:extLst>
            <a:ext uri="{FF2B5EF4-FFF2-40B4-BE49-F238E27FC236}">
              <a16:creationId xmlns:a16="http://schemas.microsoft.com/office/drawing/2014/main" id="{F28B34A0-1538-45C2-ACEE-EE6B91A30D2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5" name="Text Box 205">
          <a:extLst>
            <a:ext uri="{FF2B5EF4-FFF2-40B4-BE49-F238E27FC236}">
              <a16:creationId xmlns:a16="http://schemas.microsoft.com/office/drawing/2014/main" id="{0C87AB77-B8E5-4F86-8488-03F76445557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6" name="Text Box 204">
          <a:extLst>
            <a:ext uri="{FF2B5EF4-FFF2-40B4-BE49-F238E27FC236}">
              <a16:creationId xmlns:a16="http://schemas.microsoft.com/office/drawing/2014/main" id="{9DF726B6-CE01-405D-978F-BDABF2ECE80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7" name="Text Box 205">
          <a:extLst>
            <a:ext uri="{FF2B5EF4-FFF2-40B4-BE49-F238E27FC236}">
              <a16:creationId xmlns:a16="http://schemas.microsoft.com/office/drawing/2014/main" id="{4E7ED391-7B63-4E65-AE0B-5B6BA4E380C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8" name="Text Box 204">
          <a:extLst>
            <a:ext uri="{FF2B5EF4-FFF2-40B4-BE49-F238E27FC236}">
              <a16:creationId xmlns:a16="http://schemas.microsoft.com/office/drawing/2014/main" id="{F19E1DDB-F2EB-441A-BE68-A31FCFCCC3A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9" name="Text Box 205">
          <a:extLst>
            <a:ext uri="{FF2B5EF4-FFF2-40B4-BE49-F238E27FC236}">
              <a16:creationId xmlns:a16="http://schemas.microsoft.com/office/drawing/2014/main" id="{BA60BA19-2245-4394-9AF1-01FA168240B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0" name="Text Box 204">
          <a:extLst>
            <a:ext uri="{FF2B5EF4-FFF2-40B4-BE49-F238E27FC236}">
              <a16:creationId xmlns:a16="http://schemas.microsoft.com/office/drawing/2014/main" id="{776F3086-7D73-4483-BC57-7A0C6E68D81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1" name="Text Box 205">
          <a:extLst>
            <a:ext uri="{FF2B5EF4-FFF2-40B4-BE49-F238E27FC236}">
              <a16:creationId xmlns:a16="http://schemas.microsoft.com/office/drawing/2014/main" id="{E5085088-7BAC-4022-B77A-FB9AC6BC1CC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2" name="Text Box 204">
          <a:extLst>
            <a:ext uri="{FF2B5EF4-FFF2-40B4-BE49-F238E27FC236}">
              <a16:creationId xmlns:a16="http://schemas.microsoft.com/office/drawing/2014/main" id="{91941404-1A55-442C-9ECE-9DA249DCE54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3" name="Text Box 205">
          <a:extLst>
            <a:ext uri="{FF2B5EF4-FFF2-40B4-BE49-F238E27FC236}">
              <a16:creationId xmlns:a16="http://schemas.microsoft.com/office/drawing/2014/main" id="{25B99741-D3BA-4FB1-8749-037306128E0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4" name="Text Box 204">
          <a:extLst>
            <a:ext uri="{FF2B5EF4-FFF2-40B4-BE49-F238E27FC236}">
              <a16:creationId xmlns:a16="http://schemas.microsoft.com/office/drawing/2014/main" id="{D5765552-A215-429A-95EB-B6DDAC3C6EA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5" name="Text Box 205">
          <a:extLst>
            <a:ext uri="{FF2B5EF4-FFF2-40B4-BE49-F238E27FC236}">
              <a16:creationId xmlns:a16="http://schemas.microsoft.com/office/drawing/2014/main" id="{5B484823-F1DB-48B5-8F6F-12BFC03A393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6" name="Text Box 204">
          <a:extLst>
            <a:ext uri="{FF2B5EF4-FFF2-40B4-BE49-F238E27FC236}">
              <a16:creationId xmlns:a16="http://schemas.microsoft.com/office/drawing/2014/main" id="{BCA39443-7E62-46F8-A106-536041632DC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7" name="Text Box 205">
          <a:extLst>
            <a:ext uri="{FF2B5EF4-FFF2-40B4-BE49-F238E27FC236}">
              <a16:creationId xmlns:a16="http://schemas.microsoft.com/office/drawing/2014/main" id="{4ECAF32F-1E68-4DCB-B2AA-FA66E3427FF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8" name="Text Box 204">
          <a:extLst>
            <a:ext uri="{FF2B5EF4-FFF2-40B4-BE49-F238E27FC236}">
              <a16:creationId xmlns:a16="http://schemas.microsoft.com/office/drawing/2014/main" id="{9BB6B952-B86A-49AC-89C6-1EA9E29F134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9" name="Text Box 205">
          <a:extLst>
            <a:ext uri="{FF2B5EF4-FFF2-40B4-BE49-F238E27FC236}">
              <a16:creationId xmlns:a16="http://schemas.microsoft.com/office/drawing/2014/main" id="{B4A2C451-7897-45BB-93F1-F6A0F4AD761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0" name="Text Box 204">
          <a:extLst>
            <a:ext uri="{FF2B5EF4-FFF2-40B4-BE49-F238E27FC236}">
              <a16:creationId xmlns:a16="http://schemas.microsoft.com/office/drawing/2014/main" id="{925053F7-9DD4-4B2A-8004-DA6A5D88762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1" name="Text Box 205">
          <a:extLst>
            <a:ext uri="{FF2B5EF4-FFF2-40B4-BE49-F238E27FC236}">
              <a16:creationId xmlns:a16="http://schemas.microsoft.com/office/drawing/2014/main" id="{FA7E082B-92C0-44AF-A961-895ECED5A19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2" name="Text Box 204">
          <a:extLst>
            <a:ext uri="{FF2B5EF4-FFF2-40B4-BE49-F238E27FC236}">
              <a16:creationId xmlns:a16="http://schemas.microsoft.com/office/drawing/2014/main" id="{52F2429F-9D39-4B08-B3EF-C46027B34B4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3" name="Text Box 205">
          <a:extLst>
            <a:ext uri="{FF2B5EF4-FFF2-40B4-BE49-F238E27FC236}">
              <a16:creationId xmlns:a16="http://schemas.microsoft.com/office/drawing/2014/main" id="{77AFE3B4-C130-437A-BCAC-8724959774A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4" name="Text Box 204">
          <a:extLst>
            <a:ext uri="{FF2B5EF4-FFF2-40B4-BE49-F238E27FC236}">
              <a16:creationId xmlns:a16="http://schemas.microsoft.com/office/drawing/2014/main" id="{A4B200AD-6D26-40FE-8C90-2125EBC9A49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5" name="Text Box 205">
          <a:extLst>
            <a:ext uri="{FF2B5EF4-FFF2-40B4-BE49-F238E27FC236}">
              <a16:creationId xmlns:a16="http://schemas.microsoft.com/office/drawing/2014/main" id="{78D21875-1C0F-4D58-9220-7E312214C14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6" name="Text Box 204">
          <a:extLst>
            <a:ext uri="{FF2B5EF4-FFF2-40B4-BE49-F238E27FC236}">
              <a16:creationId xmlns:a16="http://schemas.microsoft.com/office/drawing/2014/main" id="{2D718C86-7AD7-487A-9596-AEFF84A9F9B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7" name="Text Box 205">
          <a:extLst>
            <a:ext uri="{FF2B5EF4-FFF2-40B4-BE49-F238E27FC236}">
              <a16:creationId xmlns:a16="http://schemas.microsoft.com/office/drawing/2014/main" id="{8D6E790C-FBAB-4714-BFFC-B5AE93B0358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8" name="Text Box 204">
          <a:extLst>
            <a:ext uri="{FF2B5EF4-FFF2-40B4-BE49-F238E27FC236}">
              <a16:creationId xmlns:a16="http://schemas.microsoft.com/office/drawing/2014/main" id="{6E2706BD-1167-4B5E-9ACC-46E135D5EE2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9" name="Text Box 205">
          <a:extLst>
            <a:ext uri="{FF2B5EF4-FFF2-40B4-BE49-F238E27FC236}">
              <a16:creationId xmlns:a16="http://schemas.microsoft.com/office/drawing/2014/main" id="{B17D34D6-5DFE-4E21-8486-5C6562B88E0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0" name="Text Box 204">
          <a:extLst>
            <a:ext uri="{FF2B5EF4-FFF2-40B4-BE49-F238E27FC236}">
              <a16:creationId xmlns:a16="http://schemas.microsoft.com/office/drawing/2014/main" id="{46FA6901-8B27-411C-9112-5F0BB9584E0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1" name="Text Box 205">
          <a:extLst>
            <a:ext uri="{FF2B5EF4-FFF2-40B4-BE49-F238E27FC236}">
              <a16:creationId xmlns:a16="http://schemas.microsoft.com/office/drawing/2014/main" id="{00B55752-1FAF-408F-B051-D700EAB2D39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2" name="Text Box 204">
          <a:extLst>
            <a:ext uri="{FF2B5EF4-FFF2-40B4-BE49-F238E27FC236}">
              <a16:creationId xmlns:a16="http://schemas.microsoft.com/office/drawing/2014/main" id="{CE1F5F1B-685C-4319-9018-FB6139D3DA6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3" name="Text Box 205">
          <a:extLst>
            <a:ext uri="{FF2B5EF4-FFF2-40B4-BE49-F238E27FC236}">
              <a16:creationId xmlns:a16="http://schemas.microsoft.com/office/drawing/2014/main" id="{3BEA087F-7C7E-45AF-9B0B-E04B828BC3B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4" name="Text Box 204">
          <a:extLst>
            <a:ext uri="{FF2B5EF4-FFF2-40B4-BE49-F238E27FC236}">
              <a16:creationId xmlns:a16="http://schemas.microsoft.com/office/drawing/2014/main" id="{910143A2-8387-46B1-A11B-2F9BCABE159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5" name="Text Box 205">
          <a:extLst>
            <a:ext uri="{FF2B5EF4-FFF2-40B4-BE49-F238E27FC236}">
              <a16:creationId xmlns:a16="http://schemas.microsoft.com/office/drawing/2014/main" id="{5296F29C-E0AD-47C5-9807-33548EA97D4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6" name="Text Box 204">
          <a:extLst>
            <a:ext uri="{FF2B5EF4-FFF2-40B4-BE49-F238E27FC236}">
              <a16:creationId xmlns:a16="http://schemas.microsoft.com/office/drawing/2014/main" id="{DE7690F1-92D3-4229-840E-9F7C9209BFF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7" name="Text Box 205">
          <a:extLst>
            <a:ext uri="{FF2B5EF4-FFF2-40B4-BE49-F238E27FC236}">
              <a16:creationId xmlns:a16="http://schemas.microsoft.com/office/drawing/2014/main" id="{F154784E-9E50-4201-ACE4-B0A222F1085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8" name="Text Box 204">
          <a:extLst>
            <a:ext uri="{FF2B5EF4-FFF2-40B4-BE49-F238E27FC236}">
              <a16:creationId xmlns:a16="http://schemas.microsoft.com/office/drawing/2014/main" id="{EDCB7C5B-89CD-4027-93F4-1006E5F6155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9" name="Text Box 205">
          <a:extLst>
            <a:ext uri="{FF2B5EF4-FFF2-40B4-BE49-F238E27FC236}">
              <a16:creationId xmlns:a16="http://schemas.microsoft.com/office/drawing/2014/main" id="{3F9DD02C-761B-401D-8BF8-14838403935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50" name="Text Box 204">
          <a:extLst>
            <a:ext uri="{FF2B5EF4-FFF2-40B4-BE49-F238E27FC236}">
              <a16:creationId xmlns:a16="http://schemas.microsoft.com/office/drawing/2014/main" id="{86B24EFE-0878-47F6-9371-AE57A872ED7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51" name="Text Box 205">
          <a:extLst>
            <a:ext uri="{FF2B5EF4-FFF2-40B4-BE49-F238E27FC236}">
              <a16:creationId xmlns:a16="http://schemas.microsoft.com/office/drawing/2014/main" id="{E0585066-7A31-4168-9D9A-7A6A95B8713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52" name="Text Box 204">
          <a:extLst>
            <a:ext uri="{FF2B5EF4-FFF2-40B4-BE49-F238E27FC236}">
              <a16:creationId xmlns:a16="http://schemas.microsoft.com/office/drawing/2014/main" id="{F255AA85-80C3-429A-8C4C-4DF43D77C56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53" name="Text Box 205">
          <a:extLst>
            <a:ext uri="{FF2B5EF4-FFF2-40B4-BE49-F238E27FC236}">
              <a16:creationId xmlns:a16="http://schemas.microsoft.com/office/drawing/2014/main" id="{48175301-E30F-4EB6-A1FF-CE598B54197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54" name="Text Box 204">
          <a:extLst>
            <a:ext uri="{FF2B5EF4-FFF2-40B4-BE49-F238E27FC236}">
              <a16:creationId xmlns:a16="http://schemas.microsoft.com/office/drawing/2014/main" id="{1F6E851E-1233-4813-859F-97233E676AD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55" name="Text Box 205">
          <a:extLst>
            <a:ext uri="{FF2B5EF4-FFF2-40B4-BE49-F238E27FC236}">
              <a16:creationId xmlns:a16="http://schemas.microsoft.com/office/drawing/2014/main" id="{F1D27B22-5589-46A0-A2CC-CE827266083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56" name="Text Box 204">
          <a:extLst>
            <a:ext uri="{FF2B5EF4-FFF2-40B4-BE49-F238E27FC236}">
              <a16:creationId xmlns:a16="http://schemas.microsoft.com/office/drawing/2014/main" id="{B343A5AB-3028-436B-AA8D-3143C352B2B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57" name="Text Box 205">
          <a:extLst>
            <a:ext uri="{FF2B5EF4-FFF2-40B4-BE49-F238E27FC236}">
              <a16:creationId xmlns:a16="http://schemas.microsoft.com/office/drawing/2014/main" id="{D6C40D42-CC12-4AC6-868D-6D666E26117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58" name="Text Box 204">
          <a:extLst>
            <a:ext uri="{FF2B5EF4-FFF2-40B4-BE49-F238E27FC236}">
              <a16:creationId xmlns:a16="http://schemas.microsoft.com/office/drawing/2014/main" id="{C2C422F7-15EB-4372-A3A8-D7E7545172E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59" name="Text Box 205">
          <a:extLst>
            <a:ext uri="{FF2B5EF4-FFF2-40B4-BE49-F238E27FC236}">
              <a16:creationId xmlns:a16="http://schemas.microsoft.com/office/drawing/2014/main" id="{7E6B25C0-CCBA-4BB0-87CA-E850E763177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60" name="Text Box 204">
          <a:extLst>
            <a:ext uri="{FF2B5EF4-FFF2-40B4-BE49-F238E27FC236}">
              <a16:creationId xmlns:a16="http://schemas.microsoft.com/office/drawing/2014/main" id="{1F855FF5-1BEA-49C5-AD2C-F398035DDB5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61" name="Text Box 205">
          <a:extLst>
            <a:ext uri="{FF2B5EF4-FFF2-40B4-BE49-F238E27FC236}">
              <a16:creationId xmlns:a16="http://schemas.microsoft.com/office/drawing/2014/main" id="{4B0405A3-7548-4114-B6ED-51BAB9FA6A2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62" name="Text Box 204">
          <a:extLst>
            <a:ext uri="{FF2B5EF4-FFF2-40B4-BE49-F238E27FC236}">
              <a16:creationId xmlns:a16="http://schemas.microsoft.com/office/drawing/2014/main" id="{12309357-9F94-4529-AA57-1C1684CC122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63" name="Text Box 205">
          <a:extLst>
            <a:ext uri="{FF2B5EF4-FFF2-40B4-BE49-F238E27FC236}">
              <a16:creationId xmlns:a16="http://schemas.microsoft.com/office/drawing/2014/main" id="{6E62BF43-3A32-4A20-9063-1B467D98747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64" name="Text Box 204">
          <a:extLst>
            <a:ext uri="{FF2B5EF4-FFF2-40B4-BE49-F238E27FC236}">
              <a16:creationId xmlns:a16="http://schemas.microsoft.com/office/drawing/2014/main" id="{C94E9CFF-6183-4A54-BB12-FFC1FD8D851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65" name="Text Box 205">
          <a:extLst>
            <a:ext uri="{FF2B5EF4-FFF2-40B4-BE49-F238E27FC236}">
              <a16:creationId xmlns:a16="http://schemas.microsoft.com/office/drawing/2014/main" id="{DDF7789E-390F-4791-AD25-62C173443D6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66" name="Text Box 204">
          <a:extLst>
            <a:ext uri="{FF2B5EF4-FFF2-40B4-BE49-F238E27FC236}">
              <a16:creationId xmlns:a16="http://schemas.microsoft.com/office/drawing/2014/main" id="{C3A2A910-85B0-473B-8D78-27C43900F13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67" name="Text Box 205">
          <a:extLst>
            <a:ext uri="{FF2B5EF4-FFF2-40B4-BE49-F238E27FC236}">
              <a16:creationId xmlns:a16="http://schemas.microsoft.com/office/drawing/2014/main" id="{CA4E3393-F361-4D3D-BA23-E3F895D5452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68" name="Text Box 204">
          <a:extLst>
            <a:ext uri="{FF2B5EF4-FFF2-40B4-BE49-F238E27FC236}">
              <a16:creationId xmlns:a16="http://schemas.microsoft.com/office/drawing/2014/main" id="{3ABDDFE0-2A95-43DA-9540-EB0C3737A12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69" name="Text Box 205">
          <a:extLst>
            <a:ext uri="{FF2B5EF4-FFF2-40B4-BE49-F238E27FC236}">
              <a16:creationId xmlns:a16="http://schemas.microsoft.com/office/drawing/2014/main" id="{78FF5FA1-721F-4EB5-9379-D984053BF69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70" name="Text Box 204">
          <a:extLst>
            <a:ext uri="{FF2B5EF4-FFF2-40B4-BE49-F238E27FC236}">
              <a16:creationId xmlns:a16="http://schemas.microsoft.com/office/drawing/2014/main" id="{43D3EC51-4F02-407D-8A33-09F2C4ABC0B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71" name="Text Box 205">
          <a:extLst>
            <a:ext uri="{FF2B5EF4-FFF2-40B4-BE49-F238E27FC236}">
              <a16:creationId xmlns:a16="http://schemas.microsoft.com/office/drawing/2014/main" id="{CFEC88F7-6EC9-4B44-89CE-6A2A19F07E6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72" name="Text Box 204">
          <a:extLst>
            <a:ext uri="{FF2B5EF4-FFF2-40B4-BE49-F238E27FC236}">
              <a16:creationId xmlns:a16="http://schemas.microsoft.com/office/drawing/2014/main" id="{B5C12355-C9EB-48AB-9F36-ED620076257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73" name="Text Box 205">
          <a:extLst>
            <a:ext uri="{FF2B5EF4-FFF2-40B4-BE49-F238E27FC236}">
              <a16:creationId xmlns:a16="http://schemas.microsoft.com/office/drawing/2014/main" id="{594191C4-3170-442D-B452-47FDCD8B28F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74" name="Text Box 204">
          <a:extLst>
            <a:ext uri="{FF2B5EF4-FFF2-40B4-BE49-F238E27FC236}">
              <a16:creationId xmlns:a16="http://schemas.microsoft.com/office/drawing/2014/main" id="{DD87295F-6C95-4CD8-BE5F-1B9B9842162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75" name="Text Box 205">
          <a:extLst>
            <a:ext uri="{FF2B5EF4-FFF2-40B4-BE49-F238E27FC236}">
              <a16:creationId xmlns:a16="http://schemas.microsoft.com/office/drawing/2014/main" id="{CC5098D9-D601-46D8-BC63-424002C0FC8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76" name="Text Box 204">
          <a:extLst>
            <a:ext uri="{FF2B5EF4-FFF2-40B4-BE49-F238E27FC236}">
              <a16:creationId xmlns:a16="http://schemas.microsoft.com/office/drawing/2014/main" id="{5B6D7B9B-100A-4A5B-9045-9D5CD9EB1C3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77" name="Text Box 205">
          <a:extLst>
            <a:ext uri="{FF2B5EF4-FFF2-40B4-BE49-F238E27FC236}">
              <a16:creationId xmlns:a16="http://schemas.microsoft.com/office/drawing/2014/main" id="{E7A9541C-8B1C-4B46-9BF3-E5D172274C1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78" name="Text Box 204">
          <a:extLst>
            <a:ext uri="{FF2B5EF4-FFF2-40B4-BE49-F238E27FC236}">
              <a16:creationId xmlns:a16="http://schemas.microsoft.com/office/drawing/2014/main" id="{E9DB57D7-E630-4C67-B403-55F1A9156B2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79" name="Text Box 205">
          <a:extLst>
            <a:ext uri="{FF2B5EF4-FFF2-40B4-BE49-F238E27FC236}">
              <a16:creationId xmlns:a16="http://schemas.microsoft.com/office/drawing/2014/main" id="{13C5FC96-D965-42EF-B179-86E7BD34D9F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80" name="Text Box 204">
          <a:extLst>
            <a:ext uri="{FF2B5EF4-FFF2-40B4-BE49-F238E27FC236}">
              <a16:creationId xmlns:a16="http://schemas.microsoft.com/office/drawing/2014/main" id="{71ADBB09-68B9-4FB4-8905-9BB0301CC2C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81" name="Text Box 205">
          <a:extLst>
            <a:ext uri="{FF2B5EF4-FFF2-40B4-BE49-F238E27FC236}">
              <a16:creationId xmlns:a16="http://schemas.microsoft.com/office/drawing/2014/main" id="{4B944D07-8992-41E4-8F97-BC6546AA59B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82" name="Text Box 204">
          <a:extLst>
            <a:ext uri="{FF2B5EF4-FFF2-40B4-BE49-F238E27FC236}">
              <a16:creationId xmlns:a16="http://schemas.microsoft.com/office/drawing/2014/main" id="{F465AC20-0F06-4E03-B127-4BD894C5E65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83" name="Text Box 205">
          <a:extLst>
            <a:ext uri="{FF2B5EF4-FFF2-40B4-BE49-F238E27FC236}">
              <a16:creationId xmlns:a16="http://schemas.microsoft.com/office/drawing/2014/main" id="{626A4D52-1FCE-420F-BF14-2C06BC1556C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84" name="Text Box 204">
          <a:extLst>
            <a:ext uri="{FF2B5EF4-FFF2-40B4-BE49-F238E27FC236}">
              <a16:creationId xmlns:a16="http://schemas.microsoft.com/office/drawing/2014/main" id="{F8F5BF1C-E311-4EDD-97E7-CE854F136E7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85" name="Text Box 205">
          <a:extLst>
            <a:ext uri="{FF2B5EF4-FFF2-40B4-BE49-F238E27FC236}">
              <a16:creationId xmlns:a16="http://schemas.microsoft.com/office/drawing/2014/main" id="{07621B5E-C94A-4014-803D-93F1D80E54B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86" name="Text Box 204">
          <a:extLst>
            <a:ext uri="{FF2B5EF4-FFF2-40B4-BE49-F238E27FC236}">
              <a16:creationId xmlns:a16="http://schemas.microsoft.com/office/drawing/2014/main" id="{A8B0331C-4329-43C3-B5FD-D22B29B7A32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87" name="Text Box 205">
          <a:extLst>
            <a:ext uri="{FF2B5EF4-FFF2-40B4-BE49-F238E27FC236}">
              <a16:creationId xmlns:a16="http://schemas.microsoft.com/office/drawing/2014/main" id="{56300B8E-8169-4EE9-9484-5BAB20721B2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88" name="Text Box 204">
          <a:extLst>
            <a:ext uri="{FF2B5EF4-FFF2-40B4-BE49-F238E27FC236}">
              <a16:creationId xmlns:a16="http://schemas.microsoft.com/office/drawing/2014/main" id="{50E1A2C7-A4F2-4BBE-BC36-58EDB1FE93B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89" name="Text Box 205">
          <a:extLst>
            <a:ext uri="{FF2B5EF4-FFF2-40B4-BE49-F238E27FC236}">
              <a16:creationId xmlns:a16="http://schemas.microsoft.com/office/drawing/2014/main" id="{5EF0759B-B9BC-46FB-BC46-A5C2A004EC6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90" name="Text Box 204">
          <a:extLst>
            <a:ext uri="{FF2B5EF4-FFF2-40B4-BE49-F238E27FC236}">
              <a16:creationId xmlns:a16="http://schemas.microsoft.com/office/drawing/2014/main" id="{8FE78D8C-E823-4F9E-9C5B-89B376DE4F3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91" name="Text Box 205">
          <a:extLst>
            <a:ext uri="{FF2B5EF4-FFF2-40B4-BE49-F238E27FC236}">
              <a16:creationId xmlns:a16="http://schemas.microsoft.com/office/drawing/2014/main" id="{0E86B26F-ED09-4D30-9B62-3BFE270636B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92" name="Text Box 204">
          <a:extLst>
            <a:ext uri="{FF2B5EF4-FFF2-40B4-BE49-F238E27FC236}">
              <a16:creationId xmlns:a16="http://schemas.microsoft.com/office/drawing/2014/main" id="{D04EAC58-EDE0-4806-A669-B84A599D97A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93" name="Text Box 205">
          <a:extLst>
            <a:ext uri="{FF2B5EF4-FFF2-40B4-BE49-F238E27FC236}">
              <a16:creationId xmlns:a16="http://schemas.microsoft.com/office/drawing/2014/main" id="{E45B1DAA-4715-48E0-B218-92283769364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94" name="Text Box 204">
          <a:extLst>
            <a:ext uri="{FF2B5EF4-FFF2-40B4-BE49-F238E27FC236}">
              <a16:creationId xmlns:a16="http://schemas.microsoft.com/office/drawing/2014/main" id="{B31B0027-9D5A-48E8-A311-ED0EE382DB3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95" name="Text Box 205">
          <a:extLst>
            <a:ext uri="{FF2B5EF4-FFF2-40B4-BE49-F238E27FC236}">
              <a16:creationId xmlns:a16="http://schemas.microsoft.com/office/drawing/2014/main" id="{0847A381-FC48-4B1A-8504-2492CA61D14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96" name="Text Box 204">
          <a:extLst>
            <a:ext uri="{FF2B5EF4-FFF2-40B4-BE49-F238E27FC236}">
              <a16:creationId xmlns:a16="http://schemas.microsoft.com/office/drawing/2014/main" id="{A37F31A2-7CCD-474C-9A7A-CAFF78B3233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97" name="Text Box 205">
          <a:extLst>
            <a:ext uri="{FF2B5EF4-FFF2-40B4-BE49-F238E27FC236}">
              <a16:creationId xmlns:a16="http://schemas.microsoft.com/office/drawing/2014/main" id="{2E0BAFC7-A6A3-495A-BFF4-A58D392BFB1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98" name="Text Box 204">
          <a:extLst>
            <a:ext uri="{FF2B5EF4-FFF2-40B4-BE49-F238E27FC236}">
              <a16:creationId xmlns:a16="http://schemas.microsoft.com/office/drawing/2014/main" id="{1AFBF1B8-8C78-487C-BD3A-FDD3188414F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99" name="Text Box 205">
          <a:extLst>
            <a:ext uri="{FF2B5EF4-FFF2-40B4-BE49-F238E27FC236}">
              <a16:creationId xmlns:a16="http://schemas.microsoft.com/office/drawing/2014/main" id="{BDA4767A-3A98-4D94-91B4-438C892A29E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00" name="Text Box 204">
          <a:extLst>
            <a:ext uri="{FF2B5EF4-FFF2-40B4-BE49-F238E27FC236}">
              <a16:creationId xmlns:a16="http://schemas.microsoft.com/office/drawing/2014/main" id="{74B1D2D5-A577-403A-A6BF-EAE931A8460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01" name="Text Box 205">
          <a:extLst>
            <a:ext uri="{FF2B5EF4-FFF2-40B4-BE49-F238E27FC236}">
              <a16:creationId xmlns:a16="http://schemas.microsoft.com/office/drawing/2014/main" id="{0A0613BE-29DB-4F1B-8E84-1D5BDA52FB0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02" name="Text Box 204">
          <a:extLst>
            <a:ext uri="{FF2B5EF4-FFF2-40B4-BE49-F238E27FC236}">
              <a16:creationId xmlns:a16="http://schemas.microsoft.com/office/drawing/2014/main" id="{381E61C7-F841-48F1-A6EE-F85544978C8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03" name="Text Box 205">
          <a:extLst>
            <a:ext uri="{FF2B5EF4-FFF2-40B4-BE49-F238E27FC236}">
              <a16:creationId xmlns:a16="http://schemas.microsoft.com/office/drawing/2014/main" id="{58CDF0DE-790A-4FB2-979F-571C4AAB3F1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04" name="Text Box 204">
          <a:extLst>
            <a:ext uri="{FF2B5EF4-FFF2-40B4-BE49-F238E27FC236}">
              <a16:creationId xmlns:a16="http://schemas.microsoft.com/office/drawing/2014/main" id="{87283B52-7014-4018-B73B-08E1CD6C071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05" name="Text Box 205">
          <a:extLst>
            <a:ext uri="{FF2B5EF4-FFF2-40B4-BE49-F238E27FC236}">
              <a16:creationId xmlns:a16="http://schemas.microsoft.com/office/drawing/2014/main" id="{BA634712-0D25-4710-876D-D440A173B5B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06" name="Text Box 204">
          <a:extLst>
            <a:ext uri="{FF2B5EF4-FFF2-40B4-BE49-F238E27FC236}">
              <a16:creationId xmlns:a16="http://schemas.microsoft.com/office/drawing/2014/main" id="{200E69C7-A671-4E08-8BB1-152D342A28B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07" name="Text Box 205">
          <a:extLst>
            <a:ext uri="{FF2B5EF4-FFF2-40B4-BE49-F238E27FC236}">
              <a16:creationId xmlns:a16="http://schemas.microsoft.com/office/drawing/2014/main" id="{9C1993D3-3137-411F-831C-4AEB56A7FD2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08" name="Text Box 204">
          <a:extLst>
            <a:ext uri="{FF2B5EF4-FFF2-40B4-BE49-F238E27FC236}">
              <a16:creationId xmlns:a16="http://schemas.microsoft.com/office/drawing/2014/main" id="{AD247C8E-185B-4C42-874F-7A275BBF477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09" name="Text Box 205">
          <a:extLst>
            <a:ext uri="{FF2B5EF4-FFF2-40B4-BE49-F238E27FC236}">
              <a16:creationId xmlns:a16="http://schemas.microsoft.com/office/drawing/2014/main" id="{F6E858B2-4ED3-4BE8-A787-4D21112A76D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10" name="Text Box 204">
          <a:extLst>
            <a:ext uri="{FF2B5EF4-FFF2-40B4-BE49-F238E27FC236}">
              <a16:creationId xmlns:a16="http://schemas.microsoft.com/office/drawing/2014/main" id="{9A53A2CE-2F98-493B-8A46-39C18CECA69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11" name="Text Box 205">
          <a:extLst>
            <a:ext uri="{FF2B5EF4-FFF2-40B4-BE49-F238E27FC236}">
              <a16:creationId xmlns:a16="http://schemas.microsoft.com/office/drawing/2014/main" id="{CA3386F4-B8F1-4A3F-9ED1-0BBF10E0012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12" name="Text Box 204">
          <a:extLst>
            <a:ext uri="{FF2B5EF4-FFF2-40B4-BE49-F238E27FC236}">
              <a16:creationId xmlns:a16="http://schemas.microsoft.com/office/drawing/2014/main" id="{30A4A439-8E0E-474F-A9AA-2F684B1B231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13" name="Text Box 205">
          <a:extLst>
            <a:ext uri="{FF2B5EF4-FFF2-40B4-BE49-F238E27FC236}">
              <a16:creationId xmlns:a16="http://schemas.microsoft.com/office/drawing/2014/main" id="{05DF3871-6DCD-491F-ABAE-1A36988F103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14" name="Text Box 204">
          <a:extLst>
            <a:ext uri="{FF2B5EF4-FFF2-40B4-BE49-F238E27FC236}">
              <a16:creationId xmlns:a16="http://schemas.microsoft.com/office/drawing/2014/main" id="{0DF9471B-2DDA-4113-AB21-F7E1D2CC18F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15" name="Text Box 205">
          <a:extLst>
            <a:ext uri="{FF2B5EF4-FFF2-40B4-BE49-F238E27FC236}">
              <a16:creationId xmlns:a16="http://schemas.microsoft.com/office/drawing/2014/main" id="{69149D0C-E473-4D08-B8AB-A90E848ECCD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16" name="Text Box 204">
          <a:extLst>
            <a:ext uri="{FF2B5EF4-FFF2-40B4-BE49-F238E27FC236}">
              <a16:creationId xmlns:a16="http://schemas.microsoft.com/office/drawing/2014/main" id="{41938D76-43AF-4C85-9927-EB880CA20D4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17" name="Text Box 205">
          <a:extLst>
            <a:ext uri="{FF2B5EF4-FFF2-40B4-BE49-F238E27FC236}">
              <a16:creationId xmlns:a16="http://schemas.microsoft.com/office/drawing/2014/main" id="{FA38AE8E-C713-454A-8D23-6F2C6E96BB3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18" name="Text Box 204">
          <a:extLst>
            <a:ext uri="{FF2B5EF4-FFF2-40B4-BE49-F238E27FC236}">
              <a16:creationId xmlns:a16="http://schemas.microsoft.com/office/drawing/2014/main" id="{F93F919F-7198-4BB9-B1E5-CDD51BC17D6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19" name="Text Box 205">
          <a:extLst>
            <a:ext uri="{FF2B5EF4-FFF2-40B4-BE49-F238E27FC236}">
              <a16:creationId xmlns:a16="http://schemas.microsoft.com/office/drawing/2014/main" id="{6486A003-EADF-48C4-94E9-36E2366704B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20" name="Text Box 204">
          <a:extLst>
            <a:ext uri="{FF2B5EF4-FFF2-40B4-BE49-F238E27FC236}">
              <a16:creationId xmlns:a16="http://schemas.microsoft.com/office/drawing/2014/main" id="{C6D993F5-25B8-48EE-A248-72A3ADBD467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21" name="Text Box 205">
          <a:extLst>
            <a:ext uri="{FF2B5EF4-FFF2-40B4-BE49-F238E27FC236}">
              <a16:creationId xmlns:a16="http://schemas.microsoft.com/office/drawing/2014/main" id="{808C75DD-6863-4BC7-8D1A-A80AF5FFC0D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22" name="Text Box 204">
          <a:extLst>
            <a:ext uri="{FF2B5EF4-FFF2-40B4-BE49-F238E27FC236}">
              <a16:creationId xmlns:a16="http://schemas.microsoft.com/office/drawing/2014/main" id="{196CC907-94F2-4873-AC49-EFDE231DDE1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23" name="Text Box 205">
          <a:extLst>
            <a:ext uri="{FF2B5EF4-FFF2-40B4-BE49-F238E27FC236}">
              <a16:creationId xmlns:a16="http://schemas.microsoft.com/office/drawing/2014/main" id="{C553C6FD-C4C4-48EA-8D1E-5E84DCF7BB7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24" name="Text Box 204">
          <a:extLst>
            <a:ext uri="{FF2B5EF4-FFF2-40B4-BE49-F238E27FC236}">
              <a16:creationId xmlns:a16="http://schemas.microsoft.com/office/drawing/2014/main" id="{DEEDEB5F-59F7-4ABF-8C17-2FBC1127144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25" name="Text Box 205">
          <a:extLst>
            <a:ext uri="{FF2B5EF4-FFF2-40B4-BE49-F238E27FC236}">
              <a16:creationId xmlns:a16="http://schemas.microsoft.com/office/drawing/2014/main" id="{A8B84B4A-904E-4077-8A09-95F90CF58BC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26" name="Text Box 204">
          <a:extLst>
            <a:ext uri="{FF2B5EF4-FFF2-40B4-BE49-F238E27FC236}">
              <a16:creationId xmlns:a16="http://schemas.microsoft.com/office/drawing/2014/main" id="{BC5B041D-4E71-41A1-B2EF-42F88A480DE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27" name="Text Box 205">
          <a:extLst>
            <a:ext uri="{FF2B5EF4-FFF2-40B4-BE49-F238E27FC236}">
              <a16:creationId xmlns:a16="http://schemas.microsoft.com/office/drawing/2014/main" id="{D37DA730-5BCF-43AD-A109-920696D36A4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28" name="Text Box 204">
          <a:extLst>
            <a:ext uri="{FF2B5EF4-FFF2-40B4-BE49-F238E27FC236}">
              <a16:creationId xmlns:a16="http://schemas.microsoft.com/office/drawing/2014/main" id="{0087C9D2-0954-455D-AB66-29E3A3A5FC9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29" name="Text Box 205">
          <a:extLst>
            <a:ext uri="{FF2B5EF4-FFF2-40B4-BE49-F238E27FC236}">
              <a16:creationId xmlns:a16="http://schemas.microsoft.com/office/drawing/2014/main" id="{60448FC8-59FB-4112-B204-E14E75D8D80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30" name="Text Box 204">
          <a:extLst>
            <a:ext uri="{FF2B5EF4-FFF2-40B4-BE49-F238E27FC236}">
              <a16:creationId xmlns:a16="http://schemas.microsoft.com/office/drawing/2014/main" id="{2AEA9816-CC89-4CC6-86A7-8A7A495E2DC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31" name="Text Box 205">
          <a:extLst>
            <a:ext uri="{FF2B5EF4-FFF2-40B4-BE49-F238E27FC236}">
              <a16:creationId xmlns:a16="http://schemas.microsoft.com/office/drawing/2014/main" id="{6FA65975-43B2-4CFE-B283-7533AD821C7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32" name="Text Box 204">
          <a:extLst>
            <a:ext uri="{FF2B5EF4-FFF2-40B4-BE49-F238E27FC236}">
              <a16:creationId xmlns:a16="http://schemas.microsoft.com/office/drawing/2014/main" id="{BA1DE94C-48F1-49E9-9221-7788E68E9EF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33" name="Text Box 205">
          <a:extLst>
            <a:ext uri="{FF2B5EF4-FFF2-40B4-BE49-F238E27FC236}">
              <a16:creationId xmlns:a16="http://schemas.microsoft.com/office/drawing/2014/main" id="{5DD08D5C-8ED4-49BD-8C0F-A73155D6728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34" name="Text Box 204">
          <a:extLst>
            <a:ext uri="{FF2B5EF4-FFF2-40B4-BE49-F238E27FC236}">
              <a16:creationId xmlns:a16="http://schemas.microsoft.com/office/drawing/2014/main" id="{A8C0AEA6-72F0-4870-B17A-BADEE59C566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35" name="Text Box 205">
          <a:extLst>
            <a:ext uri="{FF2B5EF4-FFF2-40B4-BE49-F238E27FC236}">
              <a16:creationId xmlns:a16="http://schemas.microsoft.com/office/drawing/2014/main" id="{13BAB509-094C-413F-BC81-08E9D8FA030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36" name="Text Box 204">
          <a:extLst>
            <a:ext uri="{FF2B5EF4-FFF2-40B4-BE49-F238E27FC236}">
              <a16:creationId xmlns:a16="http://schemas.microsoft.com/office/drawing/2014/main" id="{DB539752-4E5C-4C35-823B-70B4602F677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37" name="Text Box 205">
          <a:extLst>
            <a:ext uri="{FF2B5EF4-FFF2-40B4-BE49-F238E27FC236}">
              <a16:creationId xmlns:a16="http://schemas.microsoft.com/office/drawing/2014/main" id="{84860B00-FBA2-4F04-AF39-A76DBE9F94F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38" name="Text Box 204">
          <a:extLst>
            <a:ext uri="{FF2B5EF4-FFF2-40B4-BE49-F238E27FC236}">
              <a16:creationId xmlns:a16="http://schemas.microsoft.com/office/drawing/2014/main" id="{30D8281C-EC36-44A9-8285-92CAE334A3D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39" name="Text Box 205">
          <a:extLst>
            <a:ext uri="{FF2B5EF4-FFF2-40B4-BE49-F238E27FC236}">
              <a16:creationId xmlns:a16="http://schemas.microsoft.com/office/drawing/2014/main" id="{DA4664F8-1CBB-4C35-8482-B3634B5AA72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40" name="Text Box 204">
          <a:extLst>
            <a:ext uri="{FF2B5EF4-FFF2-40B4-BE49-F238E27FC236}">
              <a16:creationId xmlns:a16="http://schemas.microsoft.com/office/drawing/2014/main" id="{F3818FBF-5480-49E8-9813-1164859A426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41" name="Text Box 205">
          <a:extLst>
            <a:ext uri="{FF2B5EF4-FFF2-40B4-BE49-F238E27FC236}">
              <a16:creationId xmlns:a16="http://schemas.microsoft.com/office/drawing/2014/main" id="{C31C370B-ECA0-442F-ADB9-E63C43A1995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42" name="Text Box 204">
          <a:extLst>
            <a:ext uri="{FF2B5EF4-FFF2-40B4-BE49-F238E27FC236}">
              <a16:creationId xmlns:a16="http://schemas.microsoft.com/office/drawing/2014/main" id="{20B0F810-7E42-42E2-98F6-CADDE79F114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43" name="Text Box 205">
          <a:extLst>
            <a:ext uri="{FF2B5EF4-FFF2-40B4-BE49-F238E27FC236}">
              <a16:creationId xmlns:a16="http://schemas.microsoft.com/office/drawing/2014/main" id="{A3E18D0C-D777-40BB-AA96-30232A41730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44" name="Text Box 204">
          <a:extLst>
            <a:ext uri="{FF2B5EF4-FFF2-40B4-BE49-F238E27FC236}">
              <a16:creationId xmlns:a16="http://schemas.microsoft.com/office/drawing/2014/main" id="{0C99276A-96CA-4F1B-BC47-23B03E2D6B4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45" name="Text Box 205">
          <a:extLst>
            <a:ext uri="{FF2B5EF4-FFF2-40B4-BE49-F238E27FC236}">
              <a16:creationId xmlns:a16="http://schemas.microsoft.com/office/drawing/2014/main" id="{EBC9EFBD-100F-4C2C-BEE6-41989FAC2C9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46" name="Text Box 204">
          <a:extLst>
            <a:ext uri="{FF2B5EF4-FFF2-40B4-BE49-F238E27FC236}">
              <a16:creationId xmlns:a16="http://schemas.microsoft.com/office/drawing/2014/main" id="{650F1D54-39C2-47AD-9620-2C189CD0963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47" name="Text Box 205">
          <a:extLst>
            <a:ext uri="{FF2B5EF4-FFF2-40B4-BE49-F238E27FC236}">
              <a16:creationId xmlns:a16="http://schemas.microsoft.com/office/drawing/2014/main" id="{70FAEB8E-C90E-4B2B-BD98-F69C0EAE2D8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48" name="Text Box 204">
          <a:extLst>
            <a:ext uri="{FF2B5EF4-FFF2-40B4-BE49-F238E27FC236}">
              <a16:creationId xmlns:a16="http://schemas.microsoft.com/office/drawing/2014/main" id="{88D5CD05-55A8-4009-BA89-1CFE2BA7D3E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49" name="Text Box 205">
          <a:extLst>
            <a:ext uri="{FF2B5EF4-FFF2-40B4-BE49-F238E27FC236}">
              <a16:creationId xmlns:a16="http://schemas.microsoft.com/office/drawing/2014/main" id="{BF12793D-CDC9-4B2A-9FD5-5330703CBE1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50" name="Text Box 204">
          <a:extLst>
            <a:ext uri="{FF2B5EF4-FFF2-40B4-BE49-F238E27FC236}">
              <a16:creationId xmlns:a16="http://schemas.microsoft.com/office/drawing/2014/main" id="{53A9FE80-3B34-41CD-ABE0-78F306D3993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51" name="Text Box 205">
          <a:extLst>
            <a:ext uri="{FF2B5EF4-FFF2-40B4-BE49-F238E27FC236}">
              <a16:creationId xmlns:a16="http://schemas.microsoft.com/office/drawing/2014/main" id="{6ACE8E43-9AE6-4492-B0A4-CCA629747CA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52" name="Text Box 204">
          <a:extLst>
            <a:ext uri="{FF2B5EF4-FFF2-40B4-BE49-F238E27FC236}">
              <a16:creationId xmlns:a16="http://schemas.microsoft.com/office/drawing/2014/main" id="{124CECD9-84F0-46AA-8864-DE7F98D666F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53" name="Text Box 205">
          <a:extLst>
            <a:ext uri="{FF2B5EF4-FFF2-40B4-BE49-F238E27FC236}">
              <a16:creationId xmlns:a16="http://schemas.microsoft.com/office/drawing/2014/main" id="{F1FA69F5-F91F-4580-A946-3B4169275DE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54" name="Text Box 204">
          <a:extLst>
            <a:ext uri="{FF2B5EF4-FFF2-40B4-BE49-F238E27FC236}">
              <a16:creationId xmlns:a16="http://schemas.microsoft.com/office/drawing/2014/main" id="{039D5708-E935-48C6-BC60-CA0CE34C074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55" name="Text Box 205">
          <a:extLst>
            <a:ext uri="{FF2B5EF4-FFF2-40B4-BE49-F238E27FC236}">
              <a16:creationId xmlns:a16="http://schemas.microsoft.com/office/drawing/2014/main" id="{CC2207D9-7045-442F-A54B-DD80BE3A4F9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56" name="Text Box 204">
          <a:extLst>
            <a:ext uri="{FF2B5EF4-FFF2-40B4-BE49-F238E27FC236}">
              <a16:creationId xmlns:a16="http://schemas.microsoft.com/office/drawing/2014/main" id="{92EAEC0F-A30D-4190-BB0C-50DB7AF3E40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57" name="Text Box 205">
          <a:extLst>
            <a:ext uri="{FF2B5EF4-FFF2-40B4-BE49-F238E27FC236}">
              <a16:creationId xmlns:a16="http://schemas.microsoft.com/office/drawing/2014/main" id="{1F8EE166-DCE0-4EC1-9C3C-F5A587DE842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58" name="Text Box 204">
          <a:extLst>
            <a:ext uri="{FF2B5EF4-FFF2-40B4-BE49-F238E27FC236}">
              <a16:creationId xmlns:a16="http://schemas.microsoft.com/office/drawing/2014/main" id="{CA55FF92-C843-4FF9-B5A7-81E63515233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59" name="Text Box 205">
          <a:extLst>
            <a:ext uri="{FF2B5EF4-FFF2-40B4-BE49-F238E27FC236}">
              <a16:creationId xmlns:a16="http://schemas.microsoft.com/office/drawing/2014/main" id="{80D9FD0E-CEB5-4946-A5E5-59D64E117E0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60" name="Text Box 204">
          <a:extLst>
            <a:ext uri="{FF2B5EF4-FFF2-40B4-BE49-F238E27FC236}">
              <a16:creationId xmlns:a16="http://schemas.microsoft.com/office/drawing/2014/main" id="{DC08AC01-6C5B-4549-A350-629FDC8FF6C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61" name="Text Box 205">
          <a:extLst>
            <a:ext uri="{FF2B5EF4-FFF2-40B4-BE49-F238E27FC236}">
              <a16:creationId xmlns:a16="http://schemas.microsoft.com/office/drawing/2014/main" id="{4CAFAF9B-BA49-4193-8996-564DDC12207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62" name="Text Box 204">
          <a:extLst>
            <a:ext uri="{FF2B5EF4-FFF2-40B4-BE49-F238E27FC236}">
              <a16:creationId xmlns:a16="http://schemas.microsoft.com/office/drawing/2014/main" id="{4D3E9C3A-1A61-4B56-B897-F0FEE4E2B75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63" name="Text Box 205">
          <a:extLst>
            <a:ext uri="{FF2B5EF4-FFF2-40B4-BE49-F238E27FC236}">
              <a16:creationId xmlns:a16="http://schemas.microsoft.com/office/drawing/2014/main" id="{407BEBF1-B92F-4D44-9FEF-A0F72910481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64" name="Text Box 204">
          <a:extLst>
            <a:ext uri="{FF2B5EF4-FFF2-40B4-BE49-F238E27FC236}">
              <a16:creationId xmlns:a16="http://schemas.microsoft.com/office/drawing/2014/main" id="{D9CD6420-4BC5-44C1-A941-22BB7DD758D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65" name="Text Box 205">
          <a:extLst>
            <a:ext uri="{FF2B5EF4-FFF2-40B4-BE49-F238E27FC236}">
              <a16:creationId xmlns:a16="http://schemas.microsoft.com/office/drawing/2014/main" id="{9E3E5C47-FCFA-46DB-A7F8-B29E91B0CBB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66" name="Text Box 204">
          <a:extLst>
            <a:ext uri="{FF2B5EF4-FFF2-40B4-BE49-F238E27FC236}">
              <a16:creationId xmlns:a16="http://schemas.microsoft.com/office/drawing/2014/main" id="{93C5D7FE-342F-4BBB-A771-68577F78A02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67" name="Text Box 205">
          <a:extLst>
            <a:ext uri="{FF2B5EF4-FFF2-40B4-BE49-F238E27FC236}">
              <a16:creationId xmlns:a16="http://schemas.microsoft.com/office/drawing/2014/main" id="{C8446892-7F63-475A-9DBE-F83E26718DE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68" name="Text Box 204">
          <a:extLst>
            <a:ext uri="{FF2B5EF4-FFF2-40B4-BE49-F238E27FC236}">
              <a16:creationId xmlns:a16="http://schemas.microsoft.com/office/drawing/2014/main" id="{85AEEB6A-5E14-49FB-9C3C-83FB9E987CB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69" name="Text Box 205">
          <a:extLst>
            <a:ext uri="{FF2B5EF4-FFF2-40B4-BE49-F238E27FC236}">
              <a16:creationId xmlns:a16="http://schemas.microsoft.com/office/drawing/2014/main" id="{3AA77C89-A376-4B27-8E27-2DCB174E2D5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70" name="Text Box 204">
          <a:extLst>
            <a:ext uri="{FF2B5EF4-FFF2-40B4-BE49-F238E27FC236}">
              <a16:creationId xmlns:a16="http://schemas.microsoft.com/office/drawing/2014/main" id="{1717AC24-D146-4834-B647-EF514F47133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71" name="Text Box 205">
          <a:extLst>
            <a:ext uri="{FF2B5EF4-FFF2-40B4-BE49-F238E27FC236}">
              <a16:creationId xmlns:a16="http://schemas.microsoft.com/office/drawing/2014/main" id="{81B6A6AE-B2E7-44E8-9E58-DCE2D6E7818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72" name="Text Box 204">
          <a:extLst>
            <a:ext uri="{FF2B5EF4-FFF2-40B4-BE49-F238E27FC236}">
              <a16:creationId xmlns:a16="http://schemas.microsoft.com/office/drawing/2014/main" id="{6FDD433C-7D15-45C1-92EA-030281C3678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73" name="Text Box 205">
          <a:extLst>
            <a:ext uri="{FF2B5EF4-FFF2-40B4-BE49-F238E27FC236}">
              <a16:creationId xmlns:a16="http://schemas.microsoft.com/office/drawing/2014/main" id="{741F18F8-E1BA-4315-8159-13B7FD8B622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74" name="Text Box 204">
          <a:extLst>
            <a:ext uri="{FF2B5EF4-FFF2-40B4-BE49-F238E27FC236}">
              <a16:creationId xmlns:a16="http://schemas.microsoft.com/office/drawing/2014/main" id="{8FE4AAA1-88D0-44D8-8122-91832E93E77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75" name="Text Box 205">
          <a:extLst>
            <a:ext uri="{FF2B5EF4-FFF2-40B4-BE49-F238E27FC236}">
              <a16:creationId xmlns:a16="http://schemas.microsoft.com/office/drawing/2014/main" id="{523622F8-BAF8-4D99-9B09-3DCA5B8D0A4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76" name="Text Box 204">
          <a:extLst>
            <a:ext uri="{FF2B5EF4-FFF2-40B4-BE49-F238E27FC236}">
              <a16:creationId xmlns:a16="http://schemas.microsoft.com/office/drawing/2014/main" id="{3EDDDD19-8211-45AE-A879-84D894A2413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77" name="Text Box 205">
          <a:extLst>
            <a:ext uri="{FF2B5EF4-FFF2-40B4-BE49-F238E27FC236}">
              <a16:creationId xmlns:a16="http://schemas.microsoft.com/office/drawing/2014/main" id="{97D2CA06-90D6-4213-8FB0-A1B58060AA5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78" name="Text Box 204">
          <a:extLst>
            <a:ext uri="{FF2B5EF4-FFF2-40B4-BE49-F238E27FC236}">
              <a16:creationId xmlns:a16="http://schemas.microsoft.com/office/drawing/2014/main" id="{59016FA0-3276-4BC0-8484-517C4BC897F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79" name="Text Box 205">
          <a:extLst>
            <a:ext uri="{FF2B5EF4-FFF2-40B4-BE49-F238E27FC236}">
              <a16:creationId xmlns:a16="http://schemas.microsoft.com/office/drawing/2014/main" id="{CEC90C62-5187-4FD5-837C-C26CB56D360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80" name="Text Box 204">
          <a:extLst>
            <a:ext uri="{FF2B5EF4-FFF2-40B4-BE49-F238E27FC236}">
              <a16:creationId xmlns:a16="http://schemas.microsoft.com/office/drawing/2014/main" id="{92EB99A3-2B99-46C1-BC1F-AA882CF622A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81" name="Text Box 205">
          <a:extLst>
            <a:ext uri="{FF2B5EF4-FFF2-40B4-BE49-F238E27FC236}">
              <a16:creationId xmlns:a16="http://schemas.microsoft.com/office/drawing/2014/main" id="{864685D0-8072-4438-A9EA-6FA1EFD871F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82" name="Text Box 204">
          <a:extLst>
            <a:ext uri="{FF2B5EF4-FFF2-40B4-BE49-F238E27FC236}">
              <a16:creationId xmlns:a16="http://schemas.microsoft.com/office/drawing/2014/main" id="{6E681D99-631D-4542-AFB9-E282F66ADFA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83" name="Text Box 205">
          <a:extLst>
            <a:ext uri="{FF2B5EF4-FFF2-40B4-BE49-F238E27FC236}">
              <a16:creationId xmlns:a16="http://schemas.microsoft.com/office/drawing/2014/main" id="{848FBAFF-6412-4FF0-81D7-6F57C7463BE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84" name="Text Box 204">
          <a:extLst>
            <a:ext uri="{FF2B5EF4-FFF2-40B4-BE49-F238E27FC236}">
              <a16:creationId xmlns:a16="http://schemas.microsoft.com/office/drawing/2014/main" id="{09854D04-C998-45D2-A349-906E167AE66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85" name="Text Box 205">
          <a:extLst>
            <a:ext uri="{FF2B5EF4-FFF2-40B4-BE49-F238E27FC236}">
              <a16:creationId xmlns:a16="http://schemas.microsoft.com/office/drawing/2014/main" id="{9BAC661D-6E3C-409A-8C07-789188E7A1F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86" name="Text Box 204">
          <a:extLst>
            <a:ext uri="{FF2B5EF4-FFF2-40B4-BE49-F238E27FC236}">
              <a16:creationId xmlns:a16="http://schemas.microsoft.com/office/drawing/2014/main" id="{EF2761C6-D520-4199-9B0E-3FF78DFF1C4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87" name="Text Box 205">
          <a:extLst>
            <a:ext uri="{FF2B5EF4-FFF2-40B4-BE49-F238E27FC236}">
              <a16:creationId xmlns:a16="http://schemas.microsoft.com/office/drawing/2014/main" id="{A953B883-BA0C-4E79-B849-53A31997193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88" name="Text Box 204">
          <a:extLst>
            <a:ext uri="{FF2B5EF4-FFF2-40B4-BE49-F238E27FC236}">
              <a16:creationId xmlns:a16="http://schemas.microsoft.com/office/drawing/2014/main" id="{B667EE9D-26D3-4EDE-89B2-B841FE65106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89" name="Text Box 205">
          <a:extLst>
            <a:ext uri="{FF2B5EF4-FFF2-40B4-BE49-F238E27FC236}">
              <a16:creationId xmlns:a16="http://schemas.microsoft.com/office/drawing/2014/main" id="{085E1A47-5DD3-4AF8-98CB-14A0FCE01BF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90" name="Text Box 204">
          <a:extLst>
            <a:ext uri="{FF2B5EF4-FFF2-40B4-BE49-F238E27FC236}">
              <a16:creationId xmlns:a16="http://schemas.microsoft.com/office/drawing/2014/main" id="{D80D87FA-1D4E-43A1-91B7-56069BFAAA7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91" name="Text Box 205">
          <a:extLst>
            <a:ext uri="{FF2B5EF4-FFF2-40B4-BE49-F238E27FC236}">
              <a16:creationId xmlns:a16="http://schemas.microsoft.com/office/drawing/2014/main" id="{417A66D5-E158-4851-A74E-CF43585D7CD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92" name="Text Box 204">
          <a:extLst>
            <a:ext uri="{FF2B5EF4-FFF2-40B4-BE49-F238E27FC236}">
              <a16:creationId xmlns:a16="http://schemas.microsoft.com/office/drawing/2014/main" id="{14DD4884-B941-42B3-88EE-E78271210A7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93" name="Text Box 205">
          <a:extLst>
            <a:ext uri="{FF2B5EF4-FFF2-40B4-BE49-F238E27FC236}">
              <a16:creationId xmlns:a16="http://schemas.microsoft.com/office/drawing/2014/main" id="{88136DBB-2C88-41A9-BF66-2B862898D05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94" name="Text Box 204">
          <a:extLst>
            <a:ext uri="{FF2B5EF4-FFF2-40B4-BE49-F238E27FC236}">
              <a16:creationId xmlns:a16="http://schemas.microsoft.com/office/drawing/2014/main" id="{DE23684F-80CA-45ED-85F9-3E6FD5DBDCD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95" name="Text Box 205">
          <a:extLst>
            <a:ext uri="{FF2B5EF4-FFF2-40B4-BE49-F238E27FC236}">
              <a16:creationId xmlns:a16="http://schemas.microsoft.com/office/drawing/2014/main" id="{A7B6F84D-C8B4-435A-BC94-5A2556680EC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96" name="Text Box 204">
          <a:extLst>
            <a:ext uri="{FF2B5EF4-FFF2-40B4-BE49-F238E27FC236}">
              <a16:creationId xmlns:a16="http://schemas.microsoft.com/office/drawing/2014/main" id="{5ECBDAC2-2C5F-421C-BC59-32C4761C69C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97" name="Text Box 205">
          <a:extLst>
            <a:ext uri="{FF2B5EF4-FFF2-40B4-BE49-F238E27FC236}">
              <a16:creationId xmlns:a16="http://schemas.microsoft.com/office/drawing/2014/main" id="{BC8B0C2B-A3AD-489B-8784-EE25363BC98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98" name="Text Box 204">
          <a:extLst>
            <a:ext uri="{FF2B5EF4-FFF2-40B4-BE49-F238E27FC236}">
              <a16:creationId xmlns:a16="http://schemas.microsoft.com/office/drawing/2014/main" id="{C25A9B5A-CEE1-421B-BBB0-FA68FECFB60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299" name="Text Box 205">
          <a:extLst>
            <a:ext uri="{FF2B5EF4-FFF2-40B4-BE49-F238E27FC236}">
              <a16:creationId xmlns:a16="http://schemas.microsoft.com/office/drawing/2014/main" id="{C7EF64A5-1D61-4706-A447-61A952534F8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00" name="Text Box 204">
          <a:extLst>
            <a:ext uri="{FF2B5EF4-FFF2-40B4-BE49-F238E27FC236}">
              <a16:creationId xmlns:a16="http://schemas.microsoft.com/office/drawing/2014/main" id="{2ECE7FA6-23B5-4BA4-B627-CE833255D0E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01" name="Text Box 205">
          <a:extLst>
            <a:ext uri="{FF2B5EF4-FFF2-40B4-BE49-F238E27FC236}">
              <a16:creationId xmlns:a16="http://schemas.microsoft.com/office/drawing/2014/main" id="{97BD76FD-985C-46C5-A2F2-8B2B2CC047C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02" name="Text Box 204">
          <a:extLst>
            <a:ext uri="{FF2B5EF4-FFF2-40B4-BE49-F238E27FC236}">
              <a16:creationId xmlns:a16="http://schemas.microsoft.com/office/drawing/2014/main" id="{AFCFAE46-5E2D-4ED7-9A46-FE3B8C48959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03" name="Text Box 205">
          <a:extLst>
            <a:ext uri="{FF2B5EF4-FFF2-40B4-BE49-F238E27FC236}">
              <a16:creationId xmlns:a16="http://schemas.microsoft.com/office/drawing/2014/main" id="{DBDB2665-24FB-4857-A59B-2E5F9A2E9A7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04" name="Text Box 204">
          <a:extLst>
            <a:ext uri="{FF2B5EF4-FFF2-40B4-BE49-F238E27FC236}">
              <a16:creationId xmlns:a16="http://schemas.microsoft.com/office/drawing/2014/main" id="{2C4928CF-8BA0-4DDD-83AB-CFFDFEEAB21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05" name="Text Box 205">
          <a:extLst>
            <a:ext uri="{FF2B5EF4-FFF2-40B4-BE49-F238E27FC236}">
              <a16:creationId xmlns:a16="http://schemas.microsoft.com/office/drawing/2014/main" id="{26424AE8-E1F6-4434-952B-995AAF64405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06" name="Text Box 204">
          <a:extLst>
            <a:ext uri="{FF2B5EF4-FFF2-40B4-BE49-F238E27FC236}">
              <a16:creationId xmlns:a16="http://schemas.microsoft.com/office/drawing/2014/main" id="{6FE6E235-802B-41C2-91D2-2C8C09C0EEE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07" name="Text Box 205">
          <a:extLst>
            <a:ext uri="{FF2B5EF4-FFF2-40B4-BE49-F238E27FC236}">
              <a16:creationId xmlns:a16="http://schemas.microsoft.com/office/drawing/2014/main" id="{32F58EDB-8970-4130-B627-2974CE4E4BF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08" name="Text Box 204">
          <a:extLst>
            <a:ext uri="{FF2B5EF4-FFF2-40B4-BE49-F238E27FC236}">
              <a16:creationId xmlns:a16="http://schemas.microsoft.com/office/drawing/2014/main" id="{EB52CAF8-8367-493F-AF52-C7D6C41D9E5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09" name="Text Box 205">
          <a:extLst>
            <a:ext uri="{FF2B5EF4-FFF2-40B4-BE49-F238E27FC236}">
              <a16:creationId xmlns:a16="http://schemas.microsoft.com/office/drawing/2014/main" id="{D3E0B62B-FD06-4BDC-875A-62D5073FF0F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10" name="Text Box 204">
          <a:extLst>
            <a:ext uri="{FF2B5EF4-FFF2-40B4-BE49-F238E27FC236}">
              <a16:creationId xmlns:a16="http://schemas.microsoft.com/office/drawing/2014/main" id="{5737293C-925B-4767-B80A-EA58FA9BE34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11" name="Text Box 205">
          <a:extLst>
            <a:ext uri="{FF2B5EF4-FFF2-40B4-BE49-F238E27FC236}">
              <a16:creationId xmlns:a16="http://schemas.microsoft.com/office/drawing/2014/main" id="{E21905E7-FC08-49A3-9B64-556A63D605D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12" name="Text Box 204">
          <a:extLst>
            <a:ext uri="{FF2B5EF4-FFF2-40B4-BE49-F238E27FC236}">
              <a16:creationId xmlns:a16="http://schemas.microsoft.com/office/drawing/2014/main" id="{A87AB187-6B35-47D2-8412-A738653D83F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13" name="Text Box 205">
          <a:extLst>
            <a:ext uri="{FF2B5EF4-FFF2-40B4-BE49-F238E27FC236}">
              <a16:creationId xmlns:a16="http://schemas.microsoft.com/office/drawing/2014/main" id="{F76C5591-83D5-4260-9BB2-D905535499C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14" name="Text Box 204">
          <a:extLst>
            <a:ext uri="{FF2B5EF4-FFF2-40B4-BE49-F238E27FC236}">
              <a16:creationId xmlns:a16="http://schemas.microsoft.com/office/drawing/2014/main" id="{636157E9-8069-48AD-B074-601AFFAF602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15" name="Text Box 205">
          <a:extLst>
            <a:ext uri="{FF2B5EF4-FFF2-40B4-BE49-F238E27FC236}">
              <a16:creationId xmlns:a16="http://schemas.microsoft.com/office/drawing/2014/main" id="{BD34D129-71C9-463C-84A4-2B3FEA350C4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16" name="Text Box 204">
          <a:extLst>
            <a:ext uri="{FF2B5EF4-FFF2-40B4-BE49-F238E27FC236}">
              <a16:creationId xmlns:a16="http://schemas.microsoft.com/office/drawing/2014/main" id="{4A860B7E-11D5-49E9-81F7-0836CDF0795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17" name="Text Box 205">
          <a:extLst>
            <a:ext uri="{FF2B5EF4-FFF2-40B4-BE49-F238E27FC236}">
              <a16:creationId xmlns:a16="http://schemas.microsoft.com/office/drawing/2014/main" id="{C19FF561-FEB9-4AEB-B0CD-DE780708397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18" name="Text Box 204">
          <a:extLst>
            <a:ext uri="{FF2B5EF4-FFF2-40B4-BE49-F238E27FC236}">
              <a16:creationId xmlns:a16="http://schemas.microsoft.com/office/drawing/2014/main" id="{C8A1295C-B60D-4246-8AFC-1AACBEA9143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19" name="Text Box 205">
          <a:extLst>
            <a:ext uri="{FF2B5EF4-FFF2-40B4-BE49-F238E27FC236}">
              <a16:creationId xmlns:a16="http://schemas.microsoft.com/office/drawing/2014/main" id="{6FC1D380-FDD2-4FDD-8A08-38F53E7AB21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20" name="Text Box 204">
          <a:extLst>
            <a:ext uri="{FF2B5EF4-FFF2-40B4-BE49-F238E27FC236}">
              <a16:creationId xmlns:a16="http://schemas.microsoft.com/office/drawing/2014/main" id="{AA4D7353-F9E1-468A-A7AC-2C01A3BAFCD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21" name="Text Box 205">
          <a:extLst>
            <a:ext uri="{FF2B5EF4-FFF2-40B4-BE49-F238E27FC236}">
              <a16:creationId xmlns:a16="http://schemas.microsoft.com/office/drawing/2014/main" id="{46516A17-9B79-4D85-8FDD-346420E414A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22" name="Text Box 204">
          <a:extLst>
            <a:ext uri="{FF2B5EF4-FFF2-40B4-BE49-F238E27FC236}">
              <a16:creationId xmlns:a16="http://schemas.microsoft.com/office/drawing/2014/main" id="{F8510E3D-7ED6-4737-A042-210CA694F29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23" name="Text Box 205">
          <a:extLst>
            <a:ext uri="{FF2B5EF4-FFF2-40B4-BE49-F238E27FC236}">
              <a16:creationId xmlns:a16="http://schemas.microsoft.com/office/drawing/2014/main" id="{6BE48725-456F-4914-8A44-C5B153658B8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24" name="Text Box 204">
          <a:extLst>
            <a:ext uri="{FF2B5EF4-FFF2-40B4-BE49-F238E27FC236}">
              <a16:creationId xmlns:a16="http://schemas.microsoft.com/office/drawing/2014/main" id="{74EEF37F-D9A2-47CC-920C-B9049CB621F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25" name="Text Box 205">
          <a:extLst>
            <a:ext uri="{FF2B5EF4-FFF2-40B4-BE49-F238E27FC236}">
              <a16:creationId xmlns:a16="http://schemas.microsoft.com/office/drawing/2014/main" id="{9734F71E-5612-4DE0-9A9B-CD826970CE8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26" name="Text Box 204">
          <a:extLst>
            <a:ext uri="{FF2B5EF4-FFF2-40B4-BE49-F238E27FC236}">
              <a16:creationId xmlns:a16="http://schemas.microsoft.com/office/drawing/2014/main" id="{3E4E17ED-E951-42C8-BBC3-5430B5484B5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27" name="Text Box 205">
          <a:extLst>
            <a:ext uri="{FF2B5EF4-FFF2-40B4-BE49-F238E27FC236}">
              <a16:creationId xmlns:a16="http://schemas.microsoft.com/office/drawing/2014/main" id="{CCF7DB27-093E-407F-B723-60CF376B0EE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28" name="Text Box 204">
          <a:extLst>
            <a:ext uri="{FF2B5EF4-FFF2-40B4-BE49-F238E27FC236}">
              <a16:creationId xmlns:a16="http://schemas.microsoft.com/office/drawing/2014/main" id="{2982890F-190C-448E-B204-2B73B1F1E43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29" name="Text Box 205">
          <a:extLst>
            <a:ext uri="{FF2B5EF4-FFF2-40B4-BE49-F238E27FC236}">
              <a16:creationId xmlns:a16="http://schemas.microsoft.com/office/drawing/2014/main" id="{D82FBBC7-7040-4F97-8420-0A07122C6EF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30" name="Text Box 204">
          <a:extLst>
            <a:ext uri="{FF2B5EF4-FFF2-40B4-BE49-F238E27FC236}">
              <a16:creationId xmlns:a16="http://schemas.microsoft.com/office/drawing/2014/main" id="{F0A5B745-8A00-464D-AF54-93D5BACFCD5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31" name="Text Box 205">
          <a:extLst>
            <a:ext uri="{FF2B5EF4-FFF2-40B4-BE49-F238E27FC236}">
              <a16:creationId xmlns:a16="http://schemas.microsoft.com/office/drawing/2014/main" id="{9EE06419-B3D5-47EE-8A72-3C075B1E04C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32" name="Text Box 204">
          <a:extLst>
            <a:ext uri="{FF2B5EF4-FFF2-40B4-BE49-F238E27FC236}">
              <a16:creationId xmlns:a16="http://schemas.microsoft.com/office/drawing/2014/main" id="{2B047145-3F54-489C-9828-D3B6B62B366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33" name="Text Box 205">
          <a:extLst>
            <a:ext uri="{FF2B5EF4-FFF2-40B4-BE49-F238E27FC236}">
              <a16:creationId xmlns:a16="http://schemas.microsoft.com/office/drawing/2014/main" id="{07A1C86C-0A21-430D-9A0D-93F029DB2C1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34" name="Text Box 204">
          <a:extLst>
            <a:ext uri="{FF2B5EF4-FFF2-40B4-BE49-F238E27FC236}">
              <a16:creationId xmlns:a16="http://schemas.microsoft.com/office/drawing/2014/main" id="{875D27FA-31B5-4A1C-A419-D49661E7837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35" name="Text Box 205">
          <a:extLst>
            <a:ext uri="{FF2B5EF4-FFF2-40B4-BE49-F238E27FC236}">
              <a16:creationId xmlns:a16="http://schemas.microsoft.com/office/drawing/2014/main" id="{C856E069-05A8-4C89-AF04-1470E3F628F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36" name="Text Box 204">
          <a:extLst>
            <a:ext uri="{FF2B5EF4-FFF2-40B4-BE49-F238E27FC236}">
              <a16:creationId xmlns:a16="http://schemas.microsoft.com/office/drawing/2014/main" id="{EC75E375-D440-458E-B2CF-2F4108A7176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37" name="Text Box 205">
          <a:extLst>
            <a:ext uri="{FF2B5EF4-FFF2-40B4-BE49-F238E27FC236}">
              <a16:creationId xmlns:a16="http://schemas.microsoft.com/office/drawing/2014/main" id="{9F638F2E-9169-41F2-B481-893CEEFE7DF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38" name="Text Box 204">
          <a:extLst>
            <a:ext uri="{FF2B5EF4-FFF2-40B4-BE49-F238E27FC236}">
              <a16:creationId xmlns:a16="http://schemas.microsoft.com/office/drawing/2014/main" id="{2894B4B8-E7E0-490B-9746-E2532F04446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39" name="Text Box 205">
          <a:extLst>
            <a:ext uri="{FF2B5EF4-FFF2-40B4-BE49-F238E27FC236}">
              <a16:creationId xmlns:a16="http://schemas.microsoft.com/office/drawing/2014/main" id="{5D9B42B9-B485-43A6-B66F-587C1E0DCA9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40" name="Text Box 204">
          <a:extLst>
            <a:ext uri="{FF2B5EF4-FFF2-40B4-BE49-F238E27FC236}">
              <a16:creationId xmlns:a16="http://schemas.microsoft.com/office/drawing/2014/main" id="{F32298A5-F43F-441A-9E81-7ADDBD7411D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41" name="Text Box 205">
          <a:extLst>
            <a:ext uri="{FF2B5EF4-FFF2-40B4-BE49-F238E27FC236}">
              <a16:creationId xmlns:a16="http://schemas.microsoft.com/office/drawing/2014/main" id="{0700615F-CF39-4ECA-B20E-C39B8EE8E83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42" name="Text Box 204">
          <a:extLst>
            <a:ext uri="{FF2B5EF4-FFF2-40B4-BE49-F238E27FC236}">
              <a16:creationId xmlns:a16="http://schemas.microsoft.com/office/drawing/2014/main" id="{7CBF40BC-6DF3-40C4-9DD7-0DD6FD503A6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43" name="Text Box 205">
          <a:extLst>
            <a:ext uri="{FF2B5EF4-FFF2-40B4-BE49-F238E27FC236}">
              <a16:creationId xmlns:a16="http://schemas.microsoft.com/office/drawing/2014/main" id="{5098578B-B3AB-44EE-BFE1-E6E1D24B174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44" name="Text Box 204">
          <a:extLst>
            <a:ext uri="{FF2B5EF4-FFF2-40B4-BE49-F238E27FC236}">
              <a16:creationId xmlns:a16="http://schemas.microsoft.com/office/drawing/2014/main" id="{FEE801A0-1A78-4CBC-BF93-C1389AE01DE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45" name="Text Box 205">
          <a:extLst>
            <a:ext uri="{FF2B5EF4-FFF2-40B4-BE49-F238E27FC236}">
              <a16:creationId xmlns:a16="http://schemas.microsoft.com/office/drawing/2014/main" id="{2872123A-E16B-47BC-A421-C33354FAE79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46" name="Text Box 204">
          <a:extLst>
            <a:ext uri="{FF2B5EF4-FFF2-40B4-BE49-F238E27FC236}">
              <a16:creationId xmlns:a16="http://schemas.microsoft.com/office/drawing/2014/main" id="{850D3F1C-302E-4FBD-955A-D103DB012CE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47" name="Text Box 205">
          <a:extLst>
            <a:ext uri="{FF2B5EF4-FFF2-40B4-BE49-F238E27FC236}">
              <a16:creationId xmlns:a16="http://schemas.microsoft.com/office/drawing/2014/main" id="{A8779681-4670-4A96-917D-017E908B315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48" name="Text Box 204">
          <a:extLst>
            <a:ext uri="{FF2B5EF4-FFF2-40B4-BE49-F238E27FC236}">
              <a16:creationId xmlns:a16="http://schemas.microsoft.com/office/drawing/2014/main" id="{BC434014-156A-4B48-BF83-365C7369CC8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49" name="Text Box 205">
          <a:extLst>
            <a:ext uri="{FF2B5EF4-FFF2-40B4-BE49-F238E27FC236}">
              <a16:creationId xmlns:a16="http://schemas.microsoft.com/office/drawing/2014/main" id="{9D5E24DD-20A1-424E-93C3-3BF72F289A6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50" name="Text Box 204">
          <a:extLst>
            <a:ext uri="{FF2B5EF4-FFF2-40B4-BE49-F238E27FC236}">
              <a16:creationId xmlns:a16="http://schemas.microsoft.com/office/drawing/2014/main" id="{BA4B357A-21D5-4D4F-8927-C3160E2961C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51" name="Text Box 205">
          <a:extLst>
            <a:ext uri="{FF2B5EF4-FFF2-40B4-BE49-F238E27FC236}">
              <a16:creationId xmlns:a16="http://schemas.microsoft.com/office/drawing/2014/main" id="{4F78EAA0-A95D-4A5D-A7C1-5A61FEFBCF0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52" name="Text Box 204">
          <a:extLst>
            <a:ext uri="{FF2B5EF4-FFF2-40B4-BE49-F238E27FC236}">
              <a16:creationId xmlns:a16="http://schemas.microsoft.com/office/drawing/2014/main" id="{375AD89D-DACD-4651-B204-CA2930D379C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53" name="Text Box 205">
          <a:extLst>
            <a:ext uri="{FF2B5EF4-FFF2-40B4-BE49-F238E27FC236}">
              <a16:creationId xmlns:a16="http://schemas.microsoft.com/office/drawing/2014/main" id="{6CE27A5F-8BE2-4368-BE49-CD23ADAA8B4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54" name="Text Box 204">
          <a:extLst>
            <a:ext uri="{FF2B5EF4-FFF2-40B4-BE49-F238E27FC236}">
              <a16:creationId xmlns:a16="http://schemas.microsoft.com/office/drawing/2014/main" id="{832D9D7B-8CA0-4813-AFAB-D2BE377EBAA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55" name="Text Box 205">
          <a:extLst>
            <a:ext uri="{FF2B5EF4-FFF2-40B4-BE49-F238E27FC236}">
              <a16:creationId xmlns:a16="http://schemas.microsoft.com/office/drawing/2014/main" id="{CCF6CEAB-A7ED-473C-962E-341175695D1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56" name="Text Box 204">
          <a:extLst>
            <a:ext uri="{FF2B5EF4-FFF2-40B4-BE49-F238E27FC236}">
              <a16:creationId xmlns:a16="http://schemas.microsoft.com/office/drawing/2014/main" id="{897D359B-0922-48DB-B30D-5F03EC03005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57" name="Text Box 205">
          <a:extLst>
            <a:ext uri="{FF2B5EF4-FFF2-40B4-BE49-F238E27FC236}">
              <a16:creationId xmlns:a16="http://schemas.microsoft.com/office/drawing/2014/main" id="{7965465C-5EBF-470D-BC94-56A1F98EA01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58" name="Text Box 204">
          <a:extLst>
            <a:ext uri="{FF2B5EF4-FFF2-40B4-BE49-F238E27FC236}">
              <a16:creationId xmlns:a16="http://schemas.microsoft.com/office/drawing/2014/main" id="{7DC5701A-7EC2-4D84-88C1-BCF5B91F693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59" name="Text Box 205">
          <a:extLst>
            <a:ext uri="{FF2B5EF4-FFF2-40B4-BE49-F238E27FC236}">
              <a16:creationId xmlns:a16="http://schemas.microsoft.com/office/drawing/2014/main" id="{2E15976B-B2A2-4464-8E91-AB27AE86048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60" name="Text Box 204">
          <a:extLst>
            <a:ext uri="{FF2B5EF4-FFF2-40B4-BE49-F238E27FC236}">
              <a16:creationId xmlns:a16="http://schemas.microsoft.com/office/drawing/2014/main" id="{AD9200E6-B0C4-46AA-BE32-61F0989FAC2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61" name="Text Box 205">
          <a:extLst>
            <a:ext uri="{FF2B5EF4-FFF2-40B4-BE49-F238E27FC236}">
              <a16:creationId xmlns:a16="http://schemas.microsoft.com/office/drawing/2014/main" id="{B003B8B1-B989-4E14-B57B-4BC3FCA67AE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62" name="Text Box 204">
          <a:extLst>
            <a:ext uri="{FF2B5EF4-FFF2-40B4-BE49-F238E27FC236}">
              <a16:creationId xmlns:a16="http://schemas.microsoft.com/office/drawing/2014/main" id="{6BA55A78-0D07-4010-975C-B099E567197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63" name="Text Box 205">
          <a:extLst>
            <a:ext uri="{FF2B5EF4-FFF2-40B4-BE49-F238E27FC236}">
              <a16:creationId xmlns:a16="http://schemas.microsoft.com/office/drawing/2014/main" id="{997112F0-EBDA-4106-B338-E93D5C7CA4E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64" name="Text Box 204">
          <a:extLst>
            <a:ext uri="{FF2B5EF4-FFF2-40B4-BE49-F238E27FC236}">
              <a16:creationId xmlns:a16="http://schemas.microsoft.com/office/drawing/2014/main" id="{7E662653-70F2-4C23-A408-CAD16E50686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65" name="Text Box 205">
          <a:extLst>
            <a:ext uri="{FF2B5EF4-FFF2-40B4-BE49-F238E27FC236}">
              <a16:creationId xmlns:a16="http://schemas.microsoft.com/office/drawing/2014/main" id="{DE598BC3-4AD0-497F-8448-D8EBAAA1A7A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66" name="Text Box 204">
          <a:extLst>
            <a:ext uri="{FF2B5EF4-FFF2-40B4-BE49-F238E27FC236}">
              <a16:creationId xmlns:a16="http://schemas.microsoft.com/office/drawing/2014/main" id="{FDE3E2D9-0549-4EC7-93ED-518172B36B3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67" name="Text Box 205">
          <a:extLst>
            <a:ext uri="{FF2B5EF4-FFF2-40B4-BE49-F238E27FC236}">
              <a16:creationId xmlns:a16="http://schemas.microsoft.com/office/drawing/2014/main" id="{C0D97768-D446-4A03-8B6A-81D04D09151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68" name="Text Box 204">
          <a:extLst>
            <a:ext uri="{FF2B5EF4-FFF2-40B4-BE49-F238E27FC236}">
              <a16:creationId xmlns:a16="http://schemas.microsoft.com/office/drawing/2014/main" id="{7D8C842A-0762-4308-8665-E4795474AAA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69" name="Text Box 205">
          <a:extLst>
            <a:ext uri="{FF2B5EF4-FFF2-40B4-BE49-F238E27FC236}">
              <a16:creationId xmlns:a16="http://schemas.microsoft.com/office/drawing/2014/main" id="{B547082B-9F10-4324-BAF7-50118545916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70" name="Text Box 204">
          <a:extLst>
            <a:ext uri="{FF2B5EF4-FFF2-40B4-BE49-F238E27FC236}">
              <a16:creationId xmlns:a16="http://schemas.microsoft.com/office/drawing/2014/main" id="{7263461E-9181-43AC-9E3A-27619312A5C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71" name="Text Box 205">
          <a:extLst>
            <a:ext uri="{FF2B5EF4-FFF2-40B4-BE49-F238E27FC236}">
              <a16:creationId xmlns:a16="http://schemas.microsoft.com/office/drawing/2014/main" id="{2D184480-7005-4592-AE82-D89908AF75F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72" name="Text Box 204">
          <a:extLst>
            <a:ext uri="{FF2B5EF4-FFF2-40B4-BE49-F238E27FC236}">
              <a16:creationId xmlns:a16="http://schemas.microsoft.com/office/drawing/2014/main" id="{D3E6FA5F-8495-4721-8143-6766DF75160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73" name="Text Box 205">
          <a:extLst>
            <a:ext uri="{FF2B5EF4-FFF2-40B4-BE49-F238E27FC236}">
              <a16:creationId xmlns:a16="http://schemas.microsoft.com/office/drawing/2014/main" id="{DB754D95-C79F-4FDF-A49B-8B1E225E897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74" name="Text Box 204">
          <a:extLst>
            <a:ext uri="{FF2B5EF4-FFF2-40B4-BE49-F238E27FC236}">
              <a16:creationId xmlns:a16="http://schemas.microsoft.com/office/drawing/2014/main" id="{65F83287-6F7E-4B16-B6E9-2D5550D6A84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75" name="Text Box 205">
          <a:extLst>
            <a:ext uri="{FF2B5EF4-FFF2-40B4-BE49-F238E27FC236}">
              <a16:creationId xmlns:a16="http://schemas.microsoft.com/office/drawing/2014/main" id="{7988489E-8DCF-4DA6-AC26-E9547EA3AC9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76" name="Text Box 204">
          <a:extLst>
            <a:ext uri="{FF2B5EF4-FFF2-40B4-BE49-F238E27FC236}">
              <a16:creationId xmlns:a16="http://schemas.microsoft.com/office/drawing/2014/main" id="{F369A709-F4C0-4167-9025-83323851A6E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77" name="Text Box 205">
          <a:extLst>
            <a:ext uri="{FF2B5EF4-FFF2-40B4-BE49-F238E27FC236}">
              <a16:creationId xmlns:a16="http://schemas.microsoft.com/office/drawing/2014/main" id="{DA5E2B71-82BC-4730-A269-AA0EC029DE6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78" name="Text Box 204">
          <a:extLst>
            <a:ext uri="{FF2B5EF4-FFF2-40B4-BE49-F238E27FC236}">
              <a16:creationId xmlns:a16="http://schemas.microsoft.com/office/drawing/2014/main" id="{AC499966-F5D4-4178-BDA1-86E16A46941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79" name="Text Box 205">
          <a:extLst>
            <a:ext uri="{FF2B5EF4-FFF2-40B4-BE49-F238E27FC236}">
              <a16:creationId xmlns:a16="http://schemas.microsoft.com/office/drawing/2014/main" id="{5A1874C6-FADC-48A5-A22C-72AE2EBBC31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80" name="Text Box 204">
          <a:extLst>
            <a:ext uri="{FF2B5EF4-FFF2-40B4-BE49-F238E27FC236}">
              <a16:creationId xmlns:a16="http://schemas.microsoft.com/office/drawing/2014/main" id="{C8D3AE89-1929-4B09-A919-5EBD3F1FDC4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81" name="Text Box 205">
          <a:extLst>
            <a:ext uri="{FF2B5EF4-FFF2-40B4-BE49-F238E27FC236}">
              <a16:creationId xmlns:a16="http://schemas.microsoft.com/office/drawing/2014/main" id="{8F07736F-B3B9-497C-A45F-6040A3DDD06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82" name="Text Box 204">
          <a:extLst>
            <a:ext uri="{FF2B5EF4-FFF2-40B4-BE49-F238E27FC236}">
              <a16:creationId xmlns:a16="http://schemas.microsoft.com/office/drawing/2014/main" id="{569AD622-4D1F-4525-BCAD-DF72734EA0C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83" name="Text Box 205">
          <a:extLst>
            <a:ext uri="{FF2B5EF4-FFF2-40B4-BE49-F238E27FC236}">
              <a16:creationId xmlns:a16="http://schemas.microsoft.com/office/drawing/2014/main" id="{6BEB9ABC-6A85-4DB5-A68E-CFE9EDE8F4B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84" name="Text Box 204">
          <a:extLst>
            <a:ext uri="{FF2B5EF4-FFF2-40B4-BE49-F238E27FC236}">
              <a16:creationId xmlns:a16="http://schemas.microsoft.com/office/drawing/2014/main" id="{DFA0E5CE-C805-4CE0-9DF2-CDE1D188A9B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85" name="Text Box 205">
          <a:extLst>
            <a:ext uri="{FF2B5EF4-FFF2-40B4-BE49-F238E27FC236}">
              <a16:creationId xmlns:a16="http://schemas.microsoft.com/office/drawing/2014/main" id="{5FEC6FEB-8EDD-4A10-B544-B675DDDCD3F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86" name="Text Box 204">
          <a:extLst>
            <a:ext uri="{FF2B5EF4-FFF2-40B4-BE49-F238E27FC236}">
              <a16:creationId xmlns:a16="http://schemas.microsoft.com/office/drawing/2014/main" id="{889C9687-8F5F-401A-B7F5-E216E5F44E9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87" name="Text Box 205">
          <a:extLst>
            <a:ext uri="{FF2B5EF4-FFF2-40B4-BE49-F238E27FC236}">
              <a16:creationId xmlns:a16="http://schemas.microsoft.com/office/drawing/2014/main" id="{79627403-7106-411C-B890-2A2C8DD384D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88" name="Text Box 204">
          <a:extLst>
            <a:ext uri="{FF2B5EF4-FFF2-40B4-BE49-F238E27FC236}">
              <a16:creationId xmlns:a16="http://schemas.microsoft.com/office/drawing/2014/main" id="{93D26085-D59A-4AC0-AC5B-2455E6348D7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89" name="Text Box 205">
          <a:extLst>
            <a:ext uri="{FF2B5EF4-FFF2-40B4-BE49-F238E27FC236}">
              <a16:creationId xmlns:a16="http://schemas.microsoft.com/office/drawing/2014/main" id="{FA2B7857-DEB6-4AB2-A7CC-F64342D1C21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90" name="Text Box 204">
          <a:extLst>
            <a:ext uri="{FF2B5EF4-FFF2-40B4-BE49-F238E27FC236}">
              <a16:creationId xmlns:a16="http://schemas.microsoft.com/office/drawing/2014/main" id="{AF14A3EC-6E6F-4239-9C08-5F94C683689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91" name="Text Box 205">
          <a:extLst>
            <a:ext uri="{FF2B5EF4-FFF2-40B4-BE49-F238E27FC236}">
              <a16:creationId xmlns:a16="http://schemas.microsoft.com/office/drawing/2014/main" id="{C7BDE870-CE44-4144-B0B1-42C243D4BA8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92" name="Text Box 204">
          <a:extLst>
            <a:ext uri="{FF2B5EF4-FFF2-40B4-BE49-F238E27FC236}">
              <a16:creationId xmlns:a16="http://schemas.microsoft.com/office/drawing/2014/main" id="{DBDB4BD0-FCE5-43B6-8472-3A5B7AAC9C3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93" name="Text Box 205">
          <a:extLst>
            <a:ext uri="{FF2B5EF4-FFF2-40B4-BE49-F238E27FC236}">
              <a16:creationId xmlns:a16="http://schemas.microsoft.com/office/drawing/2014/main" id="{64F430FD-10B2-4B74-AE75-3BCB87DE336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94" name="Text Box 204">
          <a:extLst>
            <a:ext uri="{FF2B5EF4-FFF2-40B4-BE49-F238E27FC236}">
              <a16:creationId xmlns:a16="http://schemas.microsoft.com/office/drawing/2014/main" id="{AC15C047-F092-475D-94FD-CC8938DB646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95" name="Text Box 205">
          <a:extLst>
            <a:ext uri="{FF2B5EF4-FFF2-40B4-BE49-F238E27FC236}">
              <a16:creationId xmlns:a16="http://schemas.microsoft.com/office/drawing/2014/main" id="{BD81491B-F995-4A21-9BD9-8A091783ADE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96" name="Text Box 204">
          <a:extLst>
            <a:ext uri="{FF2B5EF4-FFF2-40B4-BE49-F238E27FC236}">
              <a16:creationId xmlns:a16="http://schemas.microsoft.com/office/drawing/2014/main" id="{A8D95F7A-6A44-4DDA-A0C7-26730D5DC06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97" name="Text Box 205">
          <a:extLst>
            <a:ext uri="{FF2B5EF4-FFF2-40B4-BE49-F238E27FC236}">
              <a16:creationId xmlns:a16="http://schemas.microsoft.com/office/drawing/2014/main" id="{0DBCB891-4B27-4338-8DD4-51B714F6D74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98" name="Text Box 204">
          <a:extLst>
            <a:ext uri="{FF2B5EF4-FFF2-40B4-BE49-F238E27FC236}">
              <a16:creationId xmlns:a16="http://schemas.microsoft.com/office/drawing/2014/main" id="{605B47D6-CC3F-4869-810A-B63293EEC94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399" name="Text Box 205">
          <a:extLst>
            <a:ext uri="{FF2B5EF4-FFF2-40B4-BE49-F238E27FC236}">
              <a16:creationId xmlns:a16="http://schemas.microsoft.com/office/drawing/2014/main" id="{F619F484-C4A0-415B-8153-8AC8A38F2EA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00" name="Text Box 204">
          <a:extLst>
            <a:ext uri="{FF2B5EF4-FFF2-40B4-BE49-F238E27FC236}">
              <a16:creationId xmlns:a16="http://schemas.microsoft.com/office/drawing/2014/main" id="{E32F4CA3-3682-4BA8-A779-F17A481D892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01" name="Text Box 205">
          <a:extLst>
            <a:ext uri="{FF2B5EF4-FFF2-40B4-BE49-F238E27FC236}">
              <a16:creationId xmlns:a16="http://schemas.microsoft.com/office/drawing/2014/main" id="{4423FA75-F416-4835-BDE4-172A392E24A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02" name="Text Box 204">
          <a:extLst>
            <a:ext uri="{FF2B5EF4-FFF2-40B4-BE49-F238E27FC236}">
              <a16:creationId xmlns:a16="http://schemas.microsoft.com/office/drawing/2014/main" id="{D1F617FA-6B3A-4DD1-934F-DC0914C8AD4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03" name="Text Box 205">
          <a:extLst>
            <a:ext uri="{FF2B5EF4-FFF2-40B4-BE49-F238E27FC236}">
              <a16:creationId xmlns:a16="http://schemas.microsoft.com/office/drawing/2014/main" id="{14041828-8BC3-40CF-9866-F2D4D609B2C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04" name="Text Box 204">
          <a:extLst>
            <a:ext uri="{FF2B5EF4-FFF2-40B4-BE49-F238E27FC236}">
              <a16:creationId xmlns:a16="http://schemas.microsoft.com/office/drawing/2014/main" id="{D44F7709-6BB4-4CA0-BB6A-8AD2B102CF8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05" name="Text Box 205">
          <a:extLst>
            <a:ext uri="{FF2B5EF4-FFF2-40B4-BE49-F238E27FC236}">
              <a16:creationId xmlns:a16="http://schemas.microsoft.com/office/drawing/2014/main" id="{BA5C7F09-22A0-4E0E-894A-D9C8B21056F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06" name="Text Box 204">
          <a:extLst>
            <a:ext uri="{FF2B5EF4-FFF2-40B4-BE49-F238E27FC236}">
              <a16:creationId xmlns:a16="http://schemas.microsoft.com/office/drawing/2014/main" id="{6D95C9E9-2DBE-46CA-83FF-D0189A1ECFC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07" name="Text Box 205">
          <a:extLst>
            <a:ext uri="{FF2B5EF4-FFF2-40B4-BE49-F238E27FC236}">
              <a16:creationId xmlns:a16="http://schemas.microsoft.com/office/drawing/2014/main" id="{4FAAD63B-786C-4DBC-AD09-7EF29BE8B7B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08" name="Text Box 204">
          <a:extLst>
            <a:ext uri="{FF2B5EF4-FFF2-40B4-BE49-F238E27FC236}">
              <a16:creationId xmlns:a16="http://schemas.microsoft.com/office/drawing/2014/main" id="{5E75E696-725B-4320-967A-943D54ED578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09" name="Text Box 205">
          <a:extLst>
            <a:ext uri="{FF2B5EF4-FFF2-40B4-BE49-F238E27FC236}">
              <a16:creationId xmlns:a16="http://schemas.microsoft.com/office/drawing/2014/main" id="{6BDB0A9C-518C-4C5E-AC5B-7224BF2EB18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10" name="Text Box 204">
          <a:extLst>
            <a:ext uri="{FF2B5EF4-FFF2-40B4-BE49-F238E27FC236}">
              <a16:creationId xmlns:a16="http://schemas.microsoft.com/office/drawing/2014/main" id="{3AE3F602-26FA-46E9-A621-5CD249A8EDA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11" name="Text Box 205">
          <a:extLst>
            <a:ext uri="{FF2B5EF4-FFF2-40B4-BE49-F238E27FC236}">
              <a16:creationId xmlns:a16="http://schemas.microsoft.com/office/drawing/2014/main" id="{80A90A9E-0FD5-488A-968A-AF2DBD61E1B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12" name="Text Box 204">
          <a:extLst>
            <a:ext uri="{FF2B5EF4-FFF2-40B4-BE49-F238E27FC236}">
              <a16:creationId xmlns:a16="http://schemas.microsoft.com/office/drawing/2014/main" id="{D669D007-6E5B-44D2-A7C9-C9E82E10714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13" name="Text Box 205">
          <a:extLst>
            <a:ext uri="{FF2B5EF4-FFF2-40B4-BE49-F238E27FC236}">
              <a16:creationId xmlns:a16="http://schemas.microsoft.com/office/drawing/2014/main" id="{A495ECE2-6326-4734-B3ED-F30CC73BCD9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14" name="Text Box 204">
          <a:extLst>
            <a:ext uri="{FF2B5EF4-FFF2-40B4-BE49-F238E27FC236}">
              <a16:creationId xmlns:a16="http://schemas.microsoft.com/office/drawing/2014/main" id="{F4201A8D-0E12-45EE-8C83-2B19621CF5D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15" name="Text Box 205">
          <a:extLst>
            <a:ext uri="{FF2B5EF4-FFF2-40B4-BE49-F238E27FC236}">
              <a16:creationId xmlns:a16="http://schemas.microsoft.com/office/drawing/2014/main" id="{F9844F87-7235-43A9-B1AC-74C9612EFE8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16" name="Text Box 204">
          <a:extLst>
            <a:ext uri="{FF2B5EF4-FFF2-40B4-BE49-F238E27FC236}">
              <a16:creationId xmlns:a16="http://schemas.microsoft.com/office/drawing/2014/main" id="{05C6E3AF-E634-4B87-8784-F1BF3753C8B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17" name="Text Box 205">
          <a:extLst>
            <a:ext uri="{FF2B5EF4-FFF2-40B4-BE49-F238E27FC236}">
              <a16:creationId xmlns:a16="http://schemas.microsoft.com/office/drawing/2014/main" id="{34018A2B-CEAC-47D0-94B8-A1541D95222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18" name="Text Box 204">
          <a:extLst>
            <a:ext uri="{FF2B5EF4-FFF2-40B4-BE49-F238E27FC236}">
              <a16:creationId xmlns:a16="http://schemas.microsoft.com/office/drawing/2014/main" id="{AA23C49D-5F87-4855-8F17-561DD560891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19" name="Text Box 205">
          <a:extLst>
            <a:ext uri="{FF2B5EF4-FFF2-40B4-BE49-F238E27FC236}">
              <a16:creationId xmlns:a16="http://schemas.microsoft.com/office/drawing/2014/main" id="{AE1519CD-42B3-4D08-9131-C22A953355B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20" name="Text Box 204">
          <a:extLst>
            <a:ext uri="{FF2B5EF4-FFF2-40B4-BE49-F238E27FC236}">
              <a16:creationId xmlns:a16="http://schemas.microsoft.com/office/drawing/2014/main" id="{7AC04878-B8FC-41FA-B599-CB6ED133BBC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21" name="Text Box 205">
          <a:extLst>
            <a:ext uri="{FF2B5EF4-FFF2-40B4-BE49-F238E27FC236}">
              <a16:creationId xmlns:a16="http://schemas.microsoft.com/office/drawing/2014/main" id="{F6A9479E-7F58-4285-A033-F3DC062111E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22" name="Text Box 204">
          <a:extLst>
            <a:ext uri="{FF2B5EF4-FFF2-40B4-BE49-F238E27FC236}">
              <a16:creationId xmlns:a16="http://schemas.microsoft.com/office/drawing/2014/main" id="{D51CB02E-832E-459A-B999-6A610ECD7A6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23" name="Text Box 205">
          <a:extLst>
            <a:ext uri="{FF2B5EF4-FFF2-40B4-BE49-F238E27FC236}">
              <a16:creationId xmlns:a16="http://schemas.microsoft.com/office/drawing/2014/main" id="{F8A583F6-AC8E-4CB1-9601-DE962FAC5BA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24" name="Text Box 204">
          <a:extLst>
            <a:ext uri="{FF2B5EF4-FFF2-40B4-BE49-F238E27FC236}">
              <a16:creationId xmlns:a16="http://schemas.microsoft.com/office/drawing/2014/main" id="{33A57424-750B-4E93-AA4C-730F893D7A4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25" name="Text Box 205">
          <a:extLst>
            <a:ext uri="{FF2B5EF4-FFF2-40B4-BE49-F238E27FC236}">
              <a16:creationId xmlns:a16="http://schemas.microsoft.com/office/drawing/2014/main" id="{8312066B-EF1E-4B41-AA2E-0A3D9F131D9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26" name="Text Box 204">
          <a:extLst>
            <a:ext uri="{FF2B5EF4-FFF2-40B4-BE49-F238E27FC236}">
              <a16:creationId xmlns:a16="http://schemas.microsoft.com/office/drawing/2014/main" id="{EEF2875E-79D2-46E5-884B-2DE67F82C77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27" name="Text Box 205">
          <a:extLst>
            <a:ext uri="{FF2B5EF4-FFF2-40B4-BE49-F238E27FC236}">
              <a16:creationId xmlns:a16="http://schemas.microsoft.com/office/drawing/2014/main" id="{B32D46BF-78C1-4DC5-B296-2F5FCB926FB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28" name="Text Box 204">
          <a:extLst>
            <a:ext uri="{FF2B5EF4-FFF2-40B4-BE49-F238E27FC236}">
              <a16:creationId xmlns:a16="http://schemas.microsoft.com/office/drawing/2014/main" id="{B18A77FF-370B-49B0-90C9-AED5B3CAC80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29" name="Text Box 205">
          <a:extLst>
            <a:ext uri="{FF2B5EF4-FFF2-40B4-BE49-F238E27FC236}">
              <a16:creationId xmlns:a16="http://schemas.microsoft.com/office/drawing/2014/main" id="{56BD5C30-3F8E-4540-8DC8-5577C33633C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30" name="Text Box 204">
          <a:extLst>
            <a:ext uri="{FF2B5EF4-FFF2-40B4-BE49-F238E27FC236}">
              <a16:creationId xmlns:a16="http://schemas.microsoft.com/office/drawing/2014/main" id="{348E477D-1C5F-4A51-B16F-DE14E411678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31" name="Text Box 205">
          <a:extLst>
            <a:ext uri="{FF2B5EF4-FFF2-40B4-BE49-F238E27FC236}">
              <a16:creationId xmlns:a16="http://schemas.microsoft.com/office/drawing/2014/main" id="{691A765F-064C-405E-A372-7F245F5FA10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32" name="Text Box 204">
          <a:extLst>
            <a:ext uri="{FF2B5EF4-FFF2-40B4-BE49-F238E27FC236}">
              <a16:creationId xmlns:a16="http://schemas.microsoft.com/office/drawing/2014/main" id="{25AF7B22-F8CB-4ACF-B7D1-D8611D415A4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33" name="Text Box 205">
          <a:extLst>
            <a:ext uri="{FF2B5EF4-FFF2-40B4-BE49-F238E27FC236}">
              <a16:creationId xmlns:a16="http://schemas.microsoft.com/office/drawing/2014/main" id="{B4FAC83A-95C1-4270-B8AE-3D3F81C241C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34" name="Text Box 204">
          <a:extLst>
            <a:ext uri="{FF2B5EF4-FFF2-40B4-BE49-F238E27FC236}">
              <a16:creationId xmlns:a16="http://schemas.microsoft.com/office/drawing/2014/main" id="{542B55B3-3375-44CD-9987-ECA6AB81E8D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35" name="Text Box 205">
          <a:extLst>
            <a:ext uri="{FF2B5EF4-FFF2-40B4-BE49-F238E27FC236}">
              <a16:creationId xmlns:a16="http://schemas.microsoft.com/office/drawing/2014/main" id="{75AF3FF0-40EA-4E3A-97AB-32B04C4C7D9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36" name="Text Box 204">
          <a:extLst>
            <a:ext uri="{FF2B5EF4-FFF2-40B4-BE49-F238E27FC236}">
              <a16:creationId xmlns:a16="http://schemas.microsoft.com/office/drawing/2014/main" id="{E40E7CF4-1A28-402D-A5FA-B1E4DEEB2CF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37" name="Text Box 205">
          <a:extLst>
            <a:ext uri="{FF2B5EF4-FFF2-40B4-BE49-F238E27FC236}">
              <a16:creationId xmlns:a16="http://schemas.microsoft.com/office/drawing/2014/main" id="{4230F978-D748-4D41-8C39-F2316D46CB9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38" name="Text Box 204">
          <a:extLst>
            <a:ext uri="{FF2B5EF4-FFF2-40B4-BE49-F238E27FC236}">
              <a16:creationId xmlns:a16="http://schemas.microsoft.com/office/drawing/2014/main" id="{F1747501-4D4F-4CD4-85AE-E212EF11DD5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39" name="Text Box 205">
          <a:extLst>
            <a:ext uri="{FF2B5EF4-FFF2-40B4-BE49-F238E27FC236}">
              <a16:creationId xmlns:a16="http://schemas.microsoft.com/office/drawing/2014/main" id="{F49B2C07-3D18-433F-823B-6269256AB8B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40" name="Text Box 204">
          <a:extLst>
            <a:ext uri="{FF2B5EF4-FFF2-40B4-BE49-F238E27FC236}">
              <a16:creationId xmlns:a16="http://schemas.microsoft.com/office/drawing/2014/main" id="{81755260-4650-4258-9032-D9A2C1A649E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41" name="Text Box 205">
          <a:extLst>
            <a:ext uri="{FF2B5EF4-FFF2-40B4-BE49-F238E27FC236}">
              <a16:creationId xmlns:a16="http://schemas.microsoft.com/office/drawing/2014/main" id="{7D3D798D-8104-4090-A753-B9E89655184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42" name="Text Box 204">
          <a:extLst>
            <a:ext uri="{FF2B5EF4-FFF2-40B4-BE49-F238E27FC236}">
              <a16:creationId xmlns:a16="http://schemas.microsoft.com/office/drawing/2014/main" id="{1DE86BE2-B2A7-4DC7-B7C6-270FBFA218D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43" name="Text Box 205">
          <a:extLst>
            <a:ext uri="{FF2B5EF4-FFF2-40B4-BE49-F238E27FC236}">
              <a16:creationId xmlns:a16="http://schemas.microsoft.com/office/drawing/2014/main" id="{01FE22CE-33D8-48BF-BE63-3D6F7B580C3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44" name="Text Box 204">
          <a:extLst>
            <a:ext uri="{FF2B5EF4-FFF2-40B4-BE49-F238E27FC236}">
              <a16:creationId xmlns:a16="http://schemas.microsoft.com/office/drawing/2014/main" id="{5D6BA40B-D06E-4ED5-AA53-D521B2B0392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45" name="Text Box 205">
          <a:extLst>
            <a:ext uri="{FF2B5EF4-FFF2-40B4-BE49-F238E27FC236}">
              <a16:creationId xmlns:a16="http://schemas.microsoft.com/office/drawing/2014/main" id="{43044685-A1F5-487D-8729-DF8B3627A9E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46" name="Text Box 204">
          <a:extLst>
            <a:ext uri="{FF2B5EF4-FFF2-40B4-BE49-F238E27FC236}">
              <a16:creationId xmlns:a16="http://schemas.microsoft.com/office/drawing/2014/main" id="{BFC2F292-0DA5-43A3-B1B7-DC83803B8CE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47" name="Text Box 205">
          <a:extLst>
            <a:ext uri="{FF2B5EF4-FFF2-40B4-BE49-F238E27FC236}">
              <a16:creationId xmlns:a16="http://schemas.microsoft.com/office/drawing/2014/main" id="{986C4BB9-7BBE-445B-833A-9E02A83A992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48" name="Text Box 204">
          <a:extLst>
            <a:ext uri="{FF2B5EF4-FFF2-40B4-BE49-F238E27FC236}">
              <a16:creationId xmlns:a16="http://schemas.microsoft.com/office/drawing/2014/main" id="{3B753B7C-50D9-4AD3-96E8-D77DEA099E8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49" name="Text Box 205">
          <a:extLst>
            <a:ext uri="{FF2B5EF4-FFF2-40B4-BE49-F238E27FC236}">
              <a16:creationId xmlns:a16="http://schemas.microsoft.com/office/drawing/2014/main" id="{5B9CF25A-7108-478A-9998-C424E073C02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50" name="Text Box 204">
          <a:extLst>
            <a:ext uri="{FF2B5EF4-FFF2-40B4-BE49-F238E27FC236}">
              <a16:creationId xmlns:a16="http://schemas.microsoft.com/office/drawing/2014/main" id="{B12A06A9-150E-4381-B734-A020BC5E7DB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51" name="Text Box 205">
          <a:extLst>
            <a:ext uri="{FF2B5EF4-FFF2-40B4-BE49-F238E27FC236}">
              <a16:creationId xmlns:a16="http://schemas.microsoft.com/office/drawing/2014/main" id="{7A2EA5F7-EE5D-4A9D-BA58-BB715436C20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52" name="Text Box 204">
          <a:extLst>
            <a:ext uri="{FF2B5EF4-FFF2-40B4-BE49-F238E27FC236}">
              <a16:creationId xmlns:a16="http://schemas.microsoft.com/office/drawing/2014/main" id="{853F48BA-1D04-46C9-9B10-4345911F546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53" name="Text Box 205">
          <a:extLst>
            <a:ext uri="{FF2B5EF4-FFF2-40B4-BE49-F238E27FC236}">
              <a16:creationId xmlns:a16="http://schemas.microsoft.com/office/drawing/2014/main" id="{F478A0AD-9029-4F74-83F7-5C3F485D58C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54" name="Text Box 204">
          <a:extLst>
            <a:ext uri="{FF2B5EF4-FFF2-40B4-BE49-F238E27FC236}">
              <a16:creationId xmlns:a16="http://schemas.microsoft.com/office/drawing/2014/main" id="{A18C5C76-1BA8-4888-A8F9-A01AEFEC133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55" name="Text Box 205">
          <a:extLst>
            <a:ext uri="{FF2B5EF4-FFF2-40B4-BE49-F238E27FC236}">
              <a16:creationId xmlns:a16="http://schemas.microsoft.com/office/drawing/2014/main" id="{BE624452-FEA6-4C1F-9F4D-3CCDF25D0BB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56" name="Text Box 204">
          <a:extLst>
            <a:ext uri="{FF2B5EF4-FFF2-40B4-BE49-F238E27FC236}">
              <a16:creationId xmlns:a16="http://schemas.microsoft.com/office/drawing/2014/main" id="{22C5CEAB-0B41-4DE4-A0BA-536E3474E3B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57" name="Text Box 205">
          <a:extLst>
            <a:ext uri="{FF2B5EF4-FFF2-40B4-BE49-F238E27FC236}">
              <a16:creationId xmlns:a16="http://schemas.microsoft.com/office/drawing/2014/main" id="{6B37353C-D0D5-4B89-B81A-D5FBC69EA15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58" name="Text Box 204">
          <a:extLst>
            <a:ext uri="{FF2B5EF4-FFF2-40B4-BE49-F238E27FC236}">
              <a16:creationId xmlns:a16="http://schemas.microsoft.com/office/drawing/2014/main" id="{B6EA9C15-1A1A-4576-8163-6F3D263408B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59" name="Text Box 205">
          <a:extLst>
            <a:ext uri="{FF2B5EF4-FFF2-40B4-BE49-F238E27FC236}">
              <a16:creationId xmlns:a16="http://schemas.microsoft.com/office/drawing/2014/main" id="{75B56A75-E316-4589-9BB1-3CD27D5128C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60" name="Text Box 204">
          <a:extLst>
            <a:ext uri="{FF2B5EF4-FFF2-40B4-BE49-F238E27FC236}">
              <a16:creationId xmlns:a16="http://schemas.microsoft.com/office/drawing/2014/main" id="{6CB5731A-3E25-470C-94AE-649F3C06AF5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61" name="Text Box 205">
          <a:extLst>
            <a:ext uri="{FF2B5EF4-FFF2-40B4-BE49-F238E27FC236}">
              <a16:creationId xmlns:a16="http://schemas.microsoft.com/office/drawing/2014/main" id="{24060D3F-13A8-4797-A2A9-75E895BC3EF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62" name="Text Box 204">
          <a:extLst>
            <a:ext uri="{FF2B5EF4-FFF2-40B4-BE49-F238E27FC236}">
              <a16:creationId xmlns:a16="http://schemas.microsoft.com/office/drawing/2014/main" id="{6821CEE0-E852-4D08-AE87-78912EF3158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63" name="Text Box 205">
          <a:extLst>
            <a:ext uri="{FF2B5EF4-FFF2-40B4-BE49-F238E27FC236}">
              <a16:creationId xmlns:a16="http://schemas.microsoft.com/office/drawing/2014/main" id="{4562D646-5F46-4BED-A719-54F13DABFC7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64" name="Text Box 204">
          <a:extLst>
            <a:ext uri="{FF2B5EF4-FFF2-40B4-BE49-F238E27FC236}">
              <a16:creationId xmlns:a16="http://schemas.microsoft.com/office/drawing/2014/main" id="{70D4C6D9-775F-4A43-84A2-E329DE5F614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65" name="Text Box 205">
          <a:extLst>
            <a:ext uri="{FF2B5EF4-FFF2-40B4-BE49-F238E27FC236}">
              <a16:creationId xmlns:a16="http://schemas.microsoft.com/office/drawing/2014/main" id="{C87029DC-D8FD-4940-B351-A151D66CCC0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66" name="Text Box 204">
          <a:extLst>
            <a:ext uri="{FF2B5EF4-FFF2-40B4-BE49-F238E27FC236}">
              <a16:creationId xmlns:a16="http://schemas.microsoft.com/office/drawing/2014/main" id="{473AEC6E-A28A-4ABB-B0DD-7391FD998CC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67" name="Text Box 205">
          <a:extLst>
            <a:ext uri="{FF2B5EF4-FFF2-40B4-BE49-F238E27FC236}">
              <a16:creationId xmlns:a16="http://schemas.microsoft.com/office/drawing/2014/main" id="{A6E35F84-9D55-4A36-AA8F-74C0D0ABFEB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68" name="Text Box 204">
          <a:extLst>
            <a:ext uri="{FF2B5EF4-FFF2-40B4-BE49-F238E27FC236}">
              <a16:creationId xmlns:a16="http://schemas.microsoft.com/office/drawing/2014/main" id="{6F6A261A-B5F7-47B8-A5C0-6CA08AAC76F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69" name="Text Box 205">
          <a:extLst>
            <a:ext uri="{FF2B5EF4-FFF2-40B4-BE49-F238E27FC236}">
              <a16:creationId xmlns:a16="http://schemas.microsoft.com/office/drawing/2014/main" id="{64D16CA4-B8BD-4591-AB5C-5435EF758F7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70" name="Text Box 204">
          <a:extLst>
            <a:ext uri="{FF2B5EF4-FFF2-40B4-BE49-F238E27FC236}">
              <a16:creationId xmlns:a16="http://schemas.microsoft.com/office/drawing/2014/main" id="{1597EE59-CF44-4D8B-9044-61F74624492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71" name="Text Box 205">
          <a:extLst>
            <a:ext uri="{FF2B5EF4-FFF2-40B4-BE49-F238E27FC236}">
              <a16:creationId xmlns:a16="http://schemas.microsoft.com/office/drawing/2014/main" id="{975ABFB2-2CF2-4AC0-9EC4-9508F153006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72" name="Text Box 204">
          <a:extLst>
            <a:ext uri="{FF2B5EF4-FFF2-40B4-BE49-F238E27FC236}">
              <a16:creationId xmlns:a16="http://schemas.microsoft.com/office/drawing/2014/main" id="{6C790F29-2FCF-4521-AC77-1CE8EAB9973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73" name="Text Box 205">
          <a:extLst>
            <a:ext uri="{FF2B5EF4-FFF2-40B4-BE49-F238E27FC236}">
              <a16:creationId xmlns:a16="http://schemas.microsoft.com/office/drawing/2014/main" id="{9581BC00-4910-49F9-8D33-C9681CB0380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74" name="Text Box 204">
          <a:extLst>
            <a:ext uri="{FF2B5EF4-FFF2-40B4-BE49-F238E27FC236}">
              <a16:creationId xmlns:a16="http://schemas.microsoft.com/office/drawing/2014/main" id="{D9C81D84-71F7-46B7-804B-D13DEDA5C03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75" name="Text Box 205">
          <a:extLst>
            <a:ext uri="{FF2B5EF4-FFF2-40B4-BE49-F238E27FC236}">
              <a16:creationId xmlns:a16="http://schemas.microsoft.com/office/drawing/2014/main" id="{471688FE-1DA1-408F-84B0-01DF74B0962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76" name="Text Box 204">
          <a:extLst>
            <a:ext uri="{FF2B5EF4-FFF2-40B4-BE49-F238E27FC236}">
              <a16:creationId xmlns:a16="http://schemas.microsoft.com/office/drawing/2014/main" id="{ED38C618-730D-46CD-B9F1-AF6BF77D3F4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77" name="Text Box 205">
          <a:extLst>
            <a:ext uri="{FF2B5EF4-FFF2-40B4-BE49-F238E27FC236}">
              <a16:creationId xmlns:a16="http://schemas.microsoft.com/office/drawing/2014/main" id="{85F67873-CE5E-4F8F-8E1A-D6EB9BD3E49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78" name="Text Box 204">
          <a:extLst>
            <a:ext uri="{FF2B5EF4-FFF2-40B4-BE49-F238E27FC236}">
              <a16:creationId xmlns:a16="http://schemas.microsoft.com/office/drawing/2014/main" id="{C41535AD-DAD1-4FD7-ACAF-66F28C631B7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79" name="Text Box 205">
          <a:extLst>
            <a:ext uri="{FF2B5EF4-FFF2-40B4-BE49-F238E27FC236}">
              <a16:creationId xmlns:a16="http://schemas.microsoft.com/office/drawing/2014/main" id="{C6218FFE-BC6F-48AE-9C14-61A2BD6E258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80" name="Text Box 204">
          <a:extLst>
            <a:ext uri="{FF2B5EF4-FFF2-40B4-BE49-F238E27FC236}">
              <a16:creationId xmlns:a16="http://schemas.microsoft.com/office/drawing/2014/main" id="{74325DA2-92C1-4571-BFF5-5C334C6D70A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81" name="Text Box 205">
          <a:extLst>
            <a:ext uri="{FF2B5EF4-FFF2-40B4-BE49-F238E27FC236}">
              <a16:creationId xmlns:a16="http://schemas.microsoft.com/office/drawing/2014/main" id="{1462450D-1910-405F-9640-99201AFC2C3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82" name="Text Box 204">
          <a:extLst>
            <a:ext uri="{FF2B5EF4-FFF2-40B4-BE49-F238E27FC236}">
              <a16:creationId xmlns:a16="http://schemas.microsoft.com/office/drawing/2014/main" id="{C48FEAFD-12D8-413E-9E00-5FB27F958FF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83" name="Text Box 205">
          <a:extLst>
            <a:ext uri="{FF2B5EF4-FFF2-40B4-BE49-F238E27FC236}">
              <a16:creationId xmlns:a16="http://schemas.microsoft.com/office/drawing/2014/main" id="{AD0FCC6B-ED50-4B0E-8459-A6FA808990C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84" name="Text Box 204">
          <a:extLst>
            <a:ext uri="{FF2B5EF4-FFF2-40B4-BE49-F238E27FC236}">
              <a16:creationId xmlns:a16="http://schemas.microsoft.com/office/drawing/2014/main" id="{589851BF-5EAA-4962-AE3B-0AB50C71BB2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85" name="Text Box 205">
          <a:extLst>
            <a:ext uri="{FF2B5EF4-FFF2-40B4-BE49-F238E27FC236}">
              <a16:creationId xmlns:a16="http://schemas.microsoft.com/office/drawing/2014/main" id="{078FB389-ACC8-4779-9F15-473BC8D4ABB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86" name="Text Box 204">
          <a:extLst>
            <a:ext uri="{FF2B5EF4-FFF2-40B4-BE49-F238E27FC236}">
              <a16:creationId xmlns:a16="http://schemas.microsoft.com/office/drawing/2014/main" id="{32EB298C-2123-4B7A-8D11-1A819CB6E94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87" name="Text Box 205">
          <a:extLst>
            <a:ext uri="{FF2B5EF4-FFF2-40B4-BE49-F238E27FC236}">
              <a16:creationId xmlns:a16="http://schemas.microsoft.com/office/drawing/2014/main" id="{059260AB-1241-47C8-8739-04B6540F24E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88" name="Text Box 204">
          <a:extLst>
            <a:ext uri="{FF2B5EF4-FFF2-40B4-BE49-F238E27FC236}">
              <a16:creationId xmlns:a16="http://schemas.microsoft.com/office/drawing/2014/main" id="{13D189C9-B024-48DC-B246-29D79903929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89" name="Text Box 205">
          <a:extLst>
            <a:ext uri="{FF2B5EF4-FFF2-40B4-BE49-F238E27FC236}">
              <a16:creationId xmlns:a16="http://schemas.microsoft.com/office/drawing/2014/main" id="{AEB1183B-095D-445A-9C2D-94C97F84098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90" name="Text Box 204">
          <a:extLst>
            <a:ext uri="{FF2B5EF4-FFF2-40B4-BE49-F238E27FC236}">
              <a16:creationId xmlns:a16="http://schemas.microsoft.com/office/drawing/2014/main" id="{969791B0-6262-4B4B-8AB5-228656AE95C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91" name="Text Box 205">
          <a:extLst>
            <a:ext uri="{FF2B5EF4-FFF2-40B4-BE49-F238E27FC236}">
              <a16:creationId xmlns:a16="http://schemas.microsoft.com/office/drawing/2014/main" id="{7EEC09B1-B035-4F74-A770-C54303A8C8F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92" name="Text Box 204">
          <a:extLst>
            <a:ext uri="{FF2B5EF4-FFF2-40B4-BE49-F238E27FC236}">
              <a16:creationId xmlns:a16="http://schemas.microsoft.com/office/drawing/2014/main" id="{4C6DD3DE-F0CD-4E7E-952F-8820242A34B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93" name="Text Box 205">
          <a:extLst>
            <a:ext uri="{FF2B5EF4-FFF2-40B4-BE49-F238E27FC236}">
              <a16:creationId xmlns:a16="http://schemas.microsoft.com/office/drawing/2014/main" id="{FFFF7F8F-F6C2-4B4A-8727-C200A2451D3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94" name="Text Box 204">
          <a:extLst>
            <a:ext uri="{FF2B5EF4-FFF2-40B4-BE49-F238E27FC236}">
              <a16:creationId xmlns:a16="http://schemas.microsoft.com/office/drawing/2014/main" id="{4D8E8AC2-CD47-4132-8368-B97A0E6FC0C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95" name="Text Box 205">
          <a:extLst>
            <a:ext uri="{FF2B5EF4-FFF2-40B4-BE49-F238E27FC236}">
              <a16:creationId xmlns:a16="http://schemas.microsoft.com/office/drawing/2014/main" id="{669AA9C0-CC6C-46D1-9CC1-DE405955250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96" name="Text Box 204">
          <a:extLst>
            <a:ext uri="{FF2B5EF4-FFF2-40B4-BE49-F238E27FC236}">
              <a16:creationId xmlns:a16="http://schemas.microsoft.com/office/drawing/2014/main" id="{D230AB6C-22BD-439C-803A-2237997A42C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97" name="Text Box 205">
          <a:extLst>
            <a:ext uri="{FF2B5EF4-FFF2-40B4-BE49-F238E27FC236}">
              <a16:creationId xmlns:a16="http://schemas.microsoft.com/office/drawing/2014/main" id="{88DE4B88-B82F-461D-9F58-4C3428577BB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98" name="Text Box 204">
          <a:extLst>
            <a:ext uri="{FF2B5EF4-FFF2-40B4-BE49-F238E27FC236}">
              <a16:creationId xmlns:a16="http://schemas.microsoft.com/office/drawing/2014/main" id="{75CED5F9-457B-4673-A944-0AFA8AC6459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499" name="Text Box 205">
          <a:extLst>
            <a:ext uri="{FF2B5EF4-FFF2-40B4-BE49-F238E27FC236}">
              <a16:creationId xmlns:a16="http://schemas.microsoft.com/office/drawing/2014/main" id="{CE5977F8-B2C6-4086-AE3C-8D6D0A96DD1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00" name="Text Box 204">
          <a:extLst>
            <a:ext uri="{FF2B5EF4-FFF2-40B4-BE49-F238E27FC236}">
              <a16:creationId xmlns:a16="http://schemas.microsoft.com/office/drawing/2014/main" id="{08279868-094C-4BAA-B117-DBFE1DD9788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01" name="Text Box 205">
          <a:extLst>
            <a:ext uri="{FF2B5EF4-FFF2-40B4-BE49-F238E27FC236}">
              <a16:creationId xmlns:a16="http://schemas.microsoft.com/office/drawing/2014/main" id="{C2E2231D-2FBF-42E0-B3B0-CB3D203020E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02" name="Text Box 204">
          <a:extLst>
            <a:ext uri="{FF2B5EF4-FFF2-40B4-BE49-F238E27FC236}">
              <a16:creationId xmlns:a16="http://schemas.microsoft.com/office/drawing/2014/main" id="{B6106ADB-4C56-4CB8-847C-6BBB884B5A3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03" name="Text Box 205">
          <a:extLst>
            <a:ext uri="{FF2B5EF4-FFF2-40B4-BE49-F238E27FC236}">
              <a16:creationId xmlns:a16="http://schemas.microsoft.com/office/drawing/2014/main" id="{2CD37707-E7F5-4B64-871B-AB689C6EB8C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04" name="Text Box 204">
          <a:extLst>
            <a:ext uri="{FF2B5EF4-FFF2-40B4-BE49-F238E27FC236}">
              <a16:creationId xmlns:a16="http://schemas.microsoft.com/office/drawing/2014/main" id="{4F87ED0B-7B27-48D0-8A2E-BE357C372E7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05" name="Text Box 205">
          <a:extLst>
            <a:ext uri="{FF2B5EF4-FFF2-40B4-BE49-F238E27FC236}">
              <a16:creationId xmlns:a16="http://schemas.microsoft.com/office/drawing/2014/main" id="{580CC0B1-70A1-4A7B-A6A2-9B09CC01D39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06" name="Text Box 204">
          <a:extLst>
            <a:ext uri="{FF2B5EF4-FFF2-40B4-BE49-F238E27FC236}">
              <a16:creationId xmlns:a16="http://schemas.microsoft.com/office/drawing/2014/main" id="{EB189CDA-9097-4001-B46A-4C27DF2CA90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07" name="Text Box 205">
          <a:extLst>
            <a:ext uri="{FF2B5EF4-FFF2-40B4-BE49-F238E27FC236}">
              <a16:creationId xmlns:a16="http://schemas.microsoft.com/office/drawing/2014/main" id="{A89E6CB2-96AA-41B2-85DC-5B390883CE8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08" name="Text Box 204">
          <a:extLst>
            <a:ext uri="{FF2B5EF4-FFF2-40B4-BE49-F238E27FC236}">
              <a16:creationId xmlns:a16="http://schemas.microsoft.com/office/drawing/2014/main" id="{771C0B71-DCB8-4822-8A81-BA6B9AA89D6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09" name="Text Box 205">
          <a:extLst>
            <a:ext uri="{FF2B5EF4-FFF2-40B4-BE49-F238E27FC236}">
              <a16:creationId xmlns:a16="http://schemas.microsoft.com/office/drawing/2014/main" id="{2E2338D7-DC52-40E5-9327-E9857A2FB16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10" name="Text Box 204">
          <a:extLst>
            <a:ext uri="{FF2B5EF4-FFF2-40B4-BE49-F238E27FC236}">
              <a16:creationId xmlns:a16="http://schemas.microsoft.com/office/drawing/2014/main" id="{3AB305F1-4F15-4FEE-B49F-FEAB9AF35DB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11" name="Text Box 205">
          <a:extLst>
            <a:ext uri="{FF2B5EF4-FFF2-40B4-BE49-F238E27FC236}">
              <a16:creationId xmlns:a16="http://schemas.microsoft.com/office/drawing/2014/main" id="{0662CF7A-FB96-4657-8835-01C5625057E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12" name="Text Box 204">
          <a:extLst>
            <a:ext uri="{FF2B5EF4-FFF2-40B4-BE49-F238E27FC236}">
              <a16:creationId xmlns:a16="http://schemas.microsoft.com/office/drawing/2014/main" id="{7D32547B-8DB6-407B-AF61-D6D09E38F98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13" name="Text Box 205">
          <a:extLst>
            <a:ext uri="{FF2B5EF4-FFF2-40B4-BE49-F238E27FC236}">
              <a16:creationId xmlns:a16="http://schemas.microsoft.com/office/drawing/2014/main" id="{E55208C7-DDEB-48FE-B54C-40BF6E8DCC5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14" name="Text Box 204">
          <a:extLst>
            <a:ext uri="{FF2B5EF4-FFF2-40B4-BE49-F238E27FC236}">
              <a16:creationId xmlns:a16="http://schemas.microsoft.com/office/drawing/2014/main" id="{29D2076F-C6F7-4207-A7A9-B0823DA11DE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15" name="Text Box 205">
          <a:extLst>
            <a:ext uri="{FF2B5EF4-FFF2-40B4-BE49-F238E27FC236}">
              <a16:creationId xmlns:a16="http://schemas.microsoft.com/office/drawing/2014/main" id="{32192394-9F19-418B-A9B3-A4FFA1D1DE6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16" name="Text Box 204">
          <a:extLst>
            <a:ext uri="{FF2B5EF4-FFF2-40B4-BE49-F238E27FC236}">
              <a16:creationId xmlns:a16="http://schemas.microsoft.com/office/drawing/2014/main" id="{237D3FB2-8357-4882-945A-D7B356841AF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17" name="Text Box 205">
          <a:extLst>
            <a:ext uri="{FF2B5EF4-FFF2-40B4-BE49-F238E27FC236}">
              <a16:creationId xmlns:a16="http://schemas.microsoft.com/office/drawing/2014/main" id="{3A3A4E75-927A-4345-9948-05B1F1722DF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18" name="Text Box 204">
          <a:extLst>
            <a:ext uri="{FF2B5EF4-FFF2-40B4-BE49-F238E27FC236}">
              <a16:creationId xmlns:a16="http://schemas.microsoft.com/office/drawing/2014/main" id="{86B8CC31-845A-48D8-A426-0FE78E60D30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19" name="Text Box 205">
          <a:extLst>
            <a:ext uri="{FF2B5EF4-FFF2-40B4-BE49-F238E27FC236}">
              <a16:creationId xmlns:a16="http://schemas.microsoft.com/office/drawing/2014/main" id="{01C7E0F8-5537-4C31-BC47-E2CDC6652FF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20" name="Text Box 204">
          <a:extLst>
            <a:ext uri="{FF2B5EF4-FFF2-40B4-BE49-F238E27FC236}">
              <a16:creationId xmlns:a16="http://schemas.microsoft.com/office/drawing/2014/main" id="{14E52E4E-6341-4659-906F-2DC9F0C15B3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21" name="Text Box 205">
          <a:extLst>
            <a:ext uri="{FF2B5EF4-FFF2-40B4-BE49-F238E27FC236}">
              <a16:creationId xmlns:a16="http://schemas.microsoft.com/office/drawing/2014/main" id="{A7DC3528-588A-4DAB-B60C-8BF063C3DD6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22" name="Text Box 204">
          <a:extLst>
            <a:ext uri="{FF2B5EF4-FFF2-40B4-BE49-F238E27FC236}">
              <a16:creationId xmlns:a16="http://schemas.microsoft.com/office/drawing/2014/main" id="{FB043776-69DB-4129-B994-77DDFA29D19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23" name="Text Box 205">
          <a:extLst>
            <a:ext uri="{FF2B5EF4-FFF2-40B4-BE49-F238E27FC236}">
              <a16:creationId xmlns:a16="http://schemas.microsoft.com/office/drawing/2014/main" id="{26B2AB9D-4958-4CB9-9F2C-A697C55E606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24" name="Text Box 204">
          <a:extLst>
            <a:ext uri="{FF2B5EF4-FFF2-40B4-BE49-F238E27FC236}">
              <a16:creationId xmlns:a16="http://schemas.microsoft.com/office/drawing/2014/main" id="{815F0580-4296-4A56-B9AD-347EA71F570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25" name="Text Box 205">
          <a:extLst>
            <a:ext uri="{FF2B5EF4-FFF2-40B4-BE49-F238E27FC236}">
              <a16:creationId xmlns:a16="http://schemas.microsoft.com/office/drawing/2014/main" id="{012996EA-19DE-468B-A8DA-F8642669FF4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26" name="Text Box 204">
          <a:extLst>
            <a:ext uri="{FF2B5EF4-FFF2-40B4-BE49-F238E27FC236}">
              <a16:creationId xmlns:a16="http://schemas.microsoft.com/office/drawing/2014/main" id="{F39A0E14-EAD6-4933-BA28-1BF0C899E54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27" name="Text Box 205">
          <a:extLst>
            <a:ext uri="{FF2B5EF4-FFF2-40B4-BE49-F238E27FC236}">
              <a16:creationId xmlns:a16="http://schemas.microsoft.com/office/drawing/2014/main" id="{3A20B9FF-32FF-472B-8117-B9C72CC760C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28" name="Text Box 204">
          <a:extLst>
            <a:ext uri="{FF2B5EF4-FFF2-40B4-BE49-F238E27FC236}">
              <a16:creationId xmlns:a16="http://schemas.microsoft.com/office/drawing/2014/main" id="{2865D8B1-D004-4037-8B11-5D97D8F91DD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29" name="Text Box 205">
          <a:extLst>
            <a:ext uri="{FF2B5EF4-FFF2-40B4-BE49-F238E27FC236}">
              <a16:creationId xmlns:a16="http://schemas.microsoft.com/office/drawing/2014/main" id="{BBD7AB5D-7304-4472-9B82-BAE5EA3B3CC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30" name="Text Box 204">
          <a:extLst>
            <a:ext uri="{FF2B5EF4-FFF2-40B4-BE49-F238E27FC236}">
              <a16:creationId xmlns:a16="http://schemas.microsoft.com/office/drawing/2014/main" id="{0A9F406A-F30D-45A2-8D6F-1C36F9BA733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31" name="Text Box 205">
          <a:extLst>
            <a:ext uri="{FF2B5EF4-FFF2-40B4-BE49-F238E27FC236}">
              <a16:creationId xmlns:a16="http://schemas.microsoft.com/office/drawing/2014/main" id="{91633388-1CCB-4CDE-8955-42D2BAEDD35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32" name="Text Box 204">
          <a:extLst>
            <a:ext uri="{FF2B5EF4-FFF2-40B4-BE49-F238E27FC236}">
              <a16:creationId xmlns:a16="http://schemas.microsoft.com/office/drawing/2014/main" id="{C2A7BE6D-D212-40ED-BD62-4771F5300C9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33" name="Text Box 205">
          <a:extLst>
            <a:ext uri="{FF2B5EF4-FFF2-40B4-BE49-F238E27FC236}">
              <a16:creationId xmlns:a16="http://schemas.microsoft.com/office/drawing/2014/main" id="{4DC88D3C-ABAB-422D-A592-9ACC0CAD363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34" name="Text Box 204">
          <a:extLst>
            <a:ext uri="{FF2B5EF4-FFF2-40B4-BE49-F238E27FC236}">
              <a16:creationId xmlns:a16="http://schemas.microsoft.com/office/drawing/2014/main" id="{BB07E5D6-2D27-4E9B-940A-40F1B374DE3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35" name="Text Box 205">
          <a:extLst>
            <a:ext uri="{FF2B5EF4-FFF2-40B4-BE49-F238E27FC236}">
              <a16:creationId xmlns:a16="http://schemas.microsoft.com/office/drawing/2014/main" id="{3B392889-0CFB-48E3-8531-6C0D0CAE520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36" name="Text Box 204">
          <a:extLst>
            <a:ext uri="{FF2B5EF4-FFF2-40B4-BE49-F238E27FC236}">
              <a16:creationId xmlns:a16="http://schemas.microsoft.com/office/drawing/2014/main" id="{D8645463-6B5D-4B90-BA8F-74D7E0983B7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37" name="Text Box 205">
          <a:extLst>
            <a:ext uri="{FF2B5EF4-FFF2-40B4-BE49-F238E27FC236}">
              <a16:creationId xmlns:a16="http://schemas.microsoft.com/office/drawing/2014/main" id="{DE8FCD28-7A32-45F9-A307-CF40AFDE0A9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38" name="Text Box 204">
          <a:extLst>
            <a:ext uri="{FF2B5EF4-FFF2-40B4-BE49-F238E27FC236}">
              <a16:creationId xmlns:a16="http://schemas.microsoft.com/office/drawing/2014/main" id="{E1001C38-4575-4452-B9D8-3A7380A917D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39" name="Text Box 205">
          <a:extLst>
            <a:ext uri="{FF2B5EF4-FFF2-40B4-BE49-F238E27FC236}">
              <a16:creationId xmlns:a16="http://schemas.microsoft.com/office/drawing/2014/main" id="{8251B1AB-284F-4BCD-A5E0-7119894ECFB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40" name="Text Box 204">
          <a:extLst>
            <a:ext uri="{FF2B5EF4-FFF2-40B4-BE49-F238E27FC236}">
              <a16:creationId xmlns:a16="http://schemas.microsoft.com/office/drawing/2014/main" id="{37D8FE8C-86B1-4B5D-B009-3F971199DDE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41" name="Text Box 205">
          <a:extLst>
            <a:ext uri="{FF2B5EF4-FFF2-40B4-BE49-F238E27FC236}">
              <a16:creationId xmlns:a16="http://schemas.microsoft.com/office/drawing/2014/main" id="{D670DA87-63C3-4523-B6F2-9FDDFBC5BE0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42" name="Text Box 204">
          <a:extLst>
            <a:ext uri="{FF2B5EF4-FFF2-40B4-BE49-F238E27FC236}">
              <a16:creationId xmlns:a16="http://schemas.microsoft.com/office/drawing/2014/main" id="{C9279146-2E35-4D72-819D-BDE2A25B8D4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43" name="Text Box 205">
          <a:extLst>
            <a:ext uri="{FF2B5EF4-FFF2-40B4-BE49-F238E27FC236}">
              <a16:creationId xmlns:a16="http://schemas.microsoft.com/office/drawing/2014/main" id="{BDBD5560-28B9-41C2-BC79-8302AEE504F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44" name="Text Box 204">
          <a:extLst>
            <a:ext uri="{FF2B5EF4-FFF2-40B4-BE49-F238E27FC236}">
              <a16:creationId xmlns:a16="http://schemas.microsoft.com/office/drawing/2014/main" id="{EFF867C2-EBED-488E-B947-77979765822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45" name="Text Box 205">
          <a:extLst>
            <a:ext uri="{FF2B5EF4-FFF2-40B4-BE49-F238E27FC236}">
              <a16:creationId xmlns:a16="http://schemas.microsoft.com/office/drawing/2014/main" id="{8DFB7A8B-9372-4EE2-844B-04244D35CE4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46" name="Text Box 204">
          <a:extLst>
            <a:ext uri="{FF2B5EF4-FFF2-40B4-BE49-F238E27FC236}">
              <a16:creationId xmlns:a16="http://schemas.microsoft.com/office/drawing/2014/main" id="{2CD7DB0A-CB05-4223-AFD8-842F27C5A36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47" name="Text Box 205">
          <a:extLst>
            <a:ext uri="{FF2B5EF4-FFF2-40B4-BE49-F238E27FC236}">
              <a16:creationId xmlns:a16="http://schemas.microsoft.com/office/drawing/2014/main" id="{A32A9D25-4AFA-47EF-882D-CD09380C940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48" name="Text Box 204">
          <a:extLst>
            <a:ext uri="{FF2B5EF4-FFF2-40B4-BE49-F238E27FC236}">
              <a16:creationId xmlns:a16="http://schemas.microsoft.com/office/drawing/2014/main" id="{E408A4EE-790F-4A21-8797-FD4F1251412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49" name="Text Box 205">
          <a:extLst>
            <a:ext uri="{FF2B5EF4-FFF2-40B4-BE49-F238E27FC236}">
              <a16:creationId xmlns:a16="http://schemas.microsoft.com/office/drawing/2014/main" id="{E88C424C-840A-4FDA-B184-90B103B469E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50" name="Text Box 204">
          <a:extLst>
            <a:ext uri="{FF2B5EF4-FFF2-40B4-BE49-F238E27FC236}">
              <a16:creationId xmlns:a16="http://schemas.microsoft.com/office/drawing/2014/main" id="{293E0A70-32BA-44B4-8101-0E7F71FDED3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51" name="Text Box 205">
          <a:extLst>
            <a:ext uri="{FF2B5EF4-FFF2-40B4-BE49-F238E27FC236}">
              <a16:creationId xmlns:a16="http://schemas.microsoft.com/office/drawing/2014/main" id="{492B8A45-8B82-4BFC-BAB4-D114A655AC7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52" name="Text Box 204">
          <a:extLst>
            <a:ext uri="{FF2B5EF4-FFF2-40B4-BE49-F238E27FC236}">
              <a16:creationId xmlns:a16="http://schemas.microsoft.com/office/drawing/2014/main" id="{F21649E0-A014-457F-A421-CDCF521BE17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53" name="Text Box 205">
          <a:extLst>
            <a:ext uri="{FF2B5EF4-FFF2-40B4-BE49-F238E27FC236}">
              <a16:creationId xmlns:a16="http://schemas.microsoft.com/office/drawing/2014/main" id="{A9386A9B-A3B8-42F8-9155-AB1AB7AE55D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54" name="Text Box 204">
          <a:extLst>
            <a:ext uri="{FF2B5EF4-FFF2-40B4-BE49-F238E27FC236}">
              <a16:creationId xmlns:a16="http://schemas.microsoft.com/office/drawing/2014/main" id="{325AB1AE-D7DB-4DE0-8AA9-E2449147FEA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55" name="Text Box 205">
          <a:extLst>
            <a:ext uri="{FF2B5EF4-FFF2-40B4-BE49-F238E27FC236}">
              <a16:creationId xmlns:a16="http://schemas.microsoft.com/office/drawing/2014/main" id="{D782C44E-3117-452A-B354-5A67E61A731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56" name="Text Box 204">
          <a:extLst>
            <a:ext uri="{FF2B5EF4-FFF2-40B4-BE49-F238E27FC236}">
              <a16:creationId xmlns:a16="http://schemas.microsoft.com/office/drawing/2014/main" id="{44380819-9CC4-4BCF-BF45-268C82BB2FA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57" name="Text Box 205">
          <a:extLst>
            <a:ext uri="{FF2B5EF4-FFF2-40B4-BE49-F238E27FC236}">
              <a16:creationId xmlns:a16="http://schemas.microsoft.com/office/drawing/2014/main" id="{4B838740-A054-408A-A2ED-C3B471D53F0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58" name="Text Box 204">
          <a:extLst>
            <a:ext uri="{FF2B5EF4-FFF2-40B4-BE49-F238E27FC236}">
              <a16:creationId xmlns:a16="http://schemas.microsoft.com/office/drawing/2014/main" id="{78F677A2-2AEC-4F24-BCDC-5BE24B91A39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59" name="Text Box 205">
          <a:extLst>
            <a:ext uri="{FF2B5EF4-FFF2-40B4-BE49-F238E27FC236}">
              <a16:creationId xmlns:a16="http://schemas.microsoft.com/office/drawing/2014/main" id="{D6C8FB59-BBE8-4D82-A210-81BA38B2DAE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60" name="Text Box 204">
          <a:extLst>
            <a:ext uri="{FF2B5EF4-FFF2-40B4-BE49-F238E27FC236}">
              <a16:creationId xmlns:a16="http://schemas.microsoft.com/office/drawing/2014/main" id="{F1182302-4A63-4925-8403-528596A1BD5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61" name="Text Box 205">
          <a:extLst>
            <a:ext uri="{FF2B5EF4-FFF2-40B4-BE49-F238E27FC236}">
              <a16:creationId xmlns:a16="http://schemas.microsoft.com/office/drawing/2014/main" id="{910B529C-7F3A-4EAA-B3F2-BC4533D4305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62" name="Text Box 204">
          <a:extLst>
            <a:ext uri="{FF2B5EF4-FFF2-40B4-BE49-F238E27FC236}">
              <a16:creationId xmlns:a16="http://schemas.microsoft.com/office/drawing/2014/main" id="{CF6322FE-B22B-4CF6-9F7D-AB270A942A0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63" name="Text Box 205">
          <a:extLst>
            <a:ext uri="{FF2B5EF4-FFF2-40B4-BE49-F238E27FC236}">
              <a16:creationId xmlns:a16="http://schemas.microsoft.com/office/drawing/2014/main" id="{87781E1F-4ECD-4DD9-AD3F-53163170A86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64" name="Text Box 204">
          <a:extLst>
            <a:ext uri="{FF2B5EF4-FFF2-40B4-BE49-F238E27FC236}">
              <a16:creationId xmlns:a16="http://schemas.microsoft.com/office/drawing/2014/main" id="{241A5978-E010-46CC-B20F-46E298BF9F1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65" name="Text Box 205">
          <a:extLst>
            <a:ext uri="{FF2B5EF4-FFF2-40B4-BE49-F238E27FC236}">
              <a16:creationId xmlns:a16="http://schemas.microsoft.com/office/drawing/2014/main" id="{0B49A437-AE03-4D6A-8C41-3DD01F5A187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66" name="Text Box 204">
          <a:extLst>
            <a:ext uri="{FF2B5EF4-FFF2-40B4-BE49-F238E27FC236}">
              <a16:creationId xmlns:a16="http://schemas.microsoft.com/office/drawing/2014/main" id="{8B8DFF68-196F-4081-A53A-A184FBE296E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67" name="Text Box 205">
          <a:extLst>
            <a:ext uri="{FF2B5EF4-FFF2-40B4-BE49-F238E27FC236}">
              <a16:creationId xmlns:a16="http://schemas.microsoft.com/office/drawing/2014/main" id="{D479D95F-EB4C-4DD1-8C38-A184A2E6485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68" name="Text Box 204">
          <a:extLst>
            <a:ext uri="{FF2B5EF4-FFF2-40B4-BE49-F238E27FC236}">
              <a16:creationId xmlns:a16="http://schemas.microsoft.com/office/drawing/2014/main" id="{420A50D1-08B2-47CA-88A1-5D279710D69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69" name="Text Box 205">
          <a:extLst>
            <a:ext uri="{FF2B5EF4-FFF2-40B4-BE49-F238E27FC236}">
              <a16:creationId xmlns:a16="http://schemas.microsoft.com/office/drawing/2014/main" id="{11D73583-22BF-482D-94C5-D27428B1EE3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70" name="Text Box 204">
          <a:extLst>
            <a:ext uri="{FF2B5EF4-FFF2-40B4-BE49-F238E27FC236}">
              <a16:creationId xmlns:a16="http://schemas.microsoft.com/office/drawing/2014/main" id="{51B775F4-A80F-4C91-97DD-0E77A52549A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71" name="Text Box 205">
          <a:extLst>
            <a:ext uri="{FF2B5EF4-FFF2-40B4-BE49-F238E27FC236}">
              <a16:creationId xmlns:a16="http://schemas.microsoft.com/office/drawing/2014/main" id="{C8158712-2FDB-43AB-ADFF-6D31F084959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72" name="Text Box 204">
          <a:extLst>
            <a:ext uri="{FF2B5EF4-FFF2-40B4-BE49-F238E27FC236}">
              <a16:creationId xmlns:a16="http://schemas.microsoft.com/office/drawing/2014/main" id="{2999E24E-AAEC-4E1A-AC08-12F26ABC82C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73" name="Text Box 205">
          <a:extLst>
            <a:ext uri="{FF2B5EF4-FFF2-40B4-BE49-F238E27FC236}">
              <a16:creationId xmlns:a16="http://schemas.microsoft.com/office/drawing/2014/main" id="{4BE1EDCA-D1F0-4C90-9952-B87FA885FAC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74" name="Text Box 204">
          <a:extLst>
            <a:ext uri="{FF2B5EF4-FFF2-40B4-BE49-F238E27FC236}">
              <a16:creationId xmlns:a16="http://schemas.microsoft.com/office/drawing/2014/main" id="{756BC816-2D1F-4BB8-96C7-C77D7BE8397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75" name="Text Box 205">
          <a:extLst>
            <a:ext uri="{FF2B5EF4-FFF2-40B4-BE49-F238E27FC236}">
              <a16:creationId xmlns:a16="http://schemas.microsoft.com/office/drawing/2014/main" id="{1F569918-8546-4A3A-88ED-29EDDB26444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76" name="Text Box 204">
          <a:extLst>
            <a:ext uri="{FF2B5EF4-FFF2-40B4-BE49-F238E27FC236}">
              <a16:creationId xmlns:a16="http://schemas.microsoft.com/office/drawing/2014/main" id="{2B9C7CB1-7EC9-4364-930E-ACF12BE6829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77" name="Text Box 205">
          <a:extLst>
            <a:ext uri="{FF2B5EF4-FFF2-40B4-BE49-F238E27FC236}">
              <a16:creationId xmlns:a16="http://schemas.microsoft.com/office/drawing/2014/main" id="{2D46C9F5-C74E-42BB-9863-93BF6AAB96D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78" name="Text Box 204">
          <a:extLst>
            <a:ext uri="{FF2B5EF4-FFF2-40B4-BE49-F238E27FC236}">
              <a16:creationId xmlns:a16="http://schemas.microsoft.com/office/drawing/2014/main" id="{63FE423C-E8EF-4F83-910B-B04F06C3559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79" name="Text Box 205">
          <a:extLst>
            <a:ext uri="{FF2B5EF4-FFF2-40B4-BE49-F238E27FC236}">
              <a16:creationId xmlns:a16="http://schemas.microsoft.com/office/drawing/2014/main" id="{DF7F8546-8D22-4B72-8271-9A2A42F0A2F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80" name="Text Box 204">
          <a:extLst>
            <a:ext uri="{FF2B5EF4-FFF2-40B4-BE49-F238E27FC236}">
              <a16:creationId xmlns:a16="http://schemas.microsoft.com/office/drawing/2014/main" id="{AD86E854-28D4-4DE9-B777-558DB877203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81" name="Text Box 205">
          <a:extLst>
            <a:ext uri="{FF2B5EF4-FFF2-40B4-BE49-F238E27FC236}">
              <a16:creationId xmlns:a16="http://schemas.microsoft.com/office/drawing/2014/main" id="{1119C7B0-D685-478A-B8D3-1E420057340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82" name="Text Box 204">
          <a:extLst>
            <a:ext uri="{FF2B5EF4-FFF2-40B4-BE49-F238E27FC236}">
              <a16:creationId xmlns:a16="http://schemas.microsoft.com/office/drawing/2014/main" id="{E7C67746-5450-4491-82DD-AF058BB0E13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83" name="Text Box 205">
          <a:extLst>
            <a:ext uri="{FF2B5EF4-FFF2-40B4-BE49-F238E27FC236}">
              <a16:creationId xmlns:a16="http://schemas.microsoft.com/office/drawing/2014/main" id="{E5624950-9C47-4E62-8D0D-2CC621583E4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84" name="Text Box 204">
          <a:extLst>
            <a:ext uri="{FF2B5EF4-FFF2-40B4-BE49-F238E27FC236}">
              <a16:creationId xmlns:a16="http://schemas.microsoft.com/office/drawing/2014/main" id="{9F87334B-453B-4D95-90EA-DC67232443F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85" name="Text Box 205">
          <a:extLst>
            <a:ext uri="{FF2B5EF4-FFF2-40B4-BE49-F238E27FC236}">
              <a16:creationId xmlns:a16="http://schemas.microsoft.com/office/drawing/2014/main" id="{484EF388-D5B0-443C-AC7C-5A474AB8E65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86" name="Text Box 204">
          <a:extLst>
            <a:ext uri="{FF2B5EF4-FFF2-40B4-BE49-F238E27FC236}">
              <a16:creationId xmlns:a16="http://schemas.microsoft.com/office/drawing/2014/main" id="{1287F510-0378-4674-99B0-0C668E57A95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87" name="Text Box 205">
          <a:extLst>
            <a:ext uri="{FF2B5EF4-FFF2-40B4-BE49-F238E27FC236}">
              <a16:creationId xmlns:a16="http://schemas.microsoft.com/office/drawing/2014/main" id="{A333532A-2F20-4879-ACE8-8EE4B87EE5B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88" name="Text Box 204">
          <a:extLst>
            <a:ext uri="{FF2B5EF4-FFF2-40B4-BE49-F238E27FC236}">
              <a16:creationId xmlns:a16="http://schemas.microsoft.com/office/drawing/2014/main" id="{B0E8DF0E-A063-4459-9409-22E4B4922CA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89" name="Text Box 205">
          <a:extLst>
            <a:ext uri="{FF2B5EF4-FFF2-40B4-BE49-F238E27FC236}">
              <a16:creationId xmlns:a16="http://schemas.microsoft.com/office/drawing/2014/main" id="{79132979-B2FF-412B-8ECB-2CE1B91918E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90" name="Text Box 204">
          <a:extLst>
            <a:ext uri="{FF2B5EF4-FFF2-40B4-BE49-F238E27FC236}">
              <a16:creationId xmlns:a16="http://schemas.microsoft.com/office/drawing/2014/main" id="{7AFB030F-BCB7-4248-9A19-62FF3C03664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91" name="Text Box 205">
          <a:extLst>
            <a:ext uri="{FF2B5EF4-FFF2-40B4-BE49-F238E27FC236}">
              <a16:creationId xmlns:a16="http://schemas.microsoft.com/office/drawing/2014/main" id="{EBD5274D-AA9F-4ABB-A992-4301B50CEFB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92" name="Text Box 204">
          <a:extLst>
            <a:ext uri="{FF2B5EF4-FFF2-40B4-BE49-F238E27FC236}">
              <a16:creationId xmlns:a16="http://schemas.microsoft.com/office/drawing/2014/main" id="{4E33252F-CC52-4411-BFDE-ECBDFFCB801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93" name="Text Box 205">
          <a:extLst>
            <a:ext uri="{FF2B5EF4-FFF2-40B4-BE49-F238E27FC236}">
              <a16:creationId xmlns:a16="http://schemas.microsoft.com/office/drawing/2014/main" id="{27B616E3-E62B-40AC-95B2-2B71D95F970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94" name="Text Box 204">
          <a:extLst>
            <a:ext uri="{FF2B5EF4-FFF2-40B4-BE49-F238E27FC236}">
              <a16:creationId xmlns:a16="http://schemas.microsoft.com/office/drawing/2014/main" id="{50F4CFB3-6F9A-42A6-9811-AF4226373A0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95" name="Text Box 205">
          <a:extLst>
            <a:ext uri="{FF2B5EF4-FFF2-40B4-BE49-F238E27FC236}">
              <a16:creationId xmlns:a16="http://schemas.microsoft.com/office/drawing/2014/main" id="{F7DF7DBF-F450-4EBF-B02C-1CBD9EF867A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96" name="Text Box 204">
          <a:extLst>
            <a:ext uri="{FF2B5EF4-FFF2-40B4-BE49-F238E27FC236}">
              <a16:creationId xmlns:a16="http://schemas.microsoft.com/office/drawing/2014/main" id="{3FE43583-DB84-48DF-B7DC-8298A600F64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97" name="Text Box 205">
          <a:extLst>
            <a:ext uri="{FF2B5EF4-FFF2-40B4-BE49-F238E27FC236}">
              <a16:creationId xmlns:a16="http://schemas.microsoft.com/office/drawing/2014/main" id="{68FBFB5D-9579-4A25-8B90-9EFDD1D810A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98" name="Text Box 204">
          <a:extLst>
            <a:ext uri="{FF2B5EF4-FFF2-40B4-BE49-F238E27FC236}">
              <a16:creationId xmlns:a16="http://schemas.microsoft.com/office/drawing/2014/main" id="{D585782E-4E2E-42B0-8511-97ABC3D42A0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599" name="Text Box 205">
          <a:extLst>
            <a:ext uri="{FF2B5EF4-FFF2-40B4-BE49-F238E27FC236}">
              <a16:creationId xmlns:a16="http://schemas.microsoft.com/office/drawing/2014/main" id="{B1C9573F-D4F5-4AD2-9A52-BD4ABA3A4B5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00" name="Text Box 204">
          <a:extLst>
            <a:ext uri="{FF2B5EF4-FFF2-40B4-BE49-F238E27FC236}">
              <a16:creationId xmlns:a16="http://schemas.microsoft.com/office/drawing/2014/main" id="{6F07CAF8-1072-4E0B-ABC1-9982566D9F9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01" name="Text Box 205">
          <a:extLst>
            <a:ext uri="{FF2B5EF4-FFF2-40B4-BE49-F238E27FC236}">
              <a16:creationId xmlns:a16="http://schemas.microsoft.com/office/drawing/2014/main" id="{897F7178-FBDE-4AA9-B5D2-82D91F34004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02" name="Text Box 204">
          <a:extLst>
            <a:ext uri="{FF2B5EF4-FFF2-40B4-BE49-F238E27FC236}">
              <a16:creationId xmlns:a16="http://schemas.microsoft.com/office/drawing/2014/main" id="{835D293C-E898-47F0-92A6-125D80B15F4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03" name="Text Box 205">
          <a:extLst>
            <a:ext uri="{FF2B5EF4-FFF2-40B4-BE49-F238E27FC236}">
              <a16:creationId xmlns:a16="http://schemas.microsoft.com/office/drawing/2014/main" id="{762B334B-AADC-43F6-88E0-6C2F95E77AE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04" name="Text Box 204">
          <a:extLst>
            <a:ext uri="{FF2B5EF4-FFF2-40B4-BE49-F238E27FC236}">
              <a16:creationId xmlns:a16="http://schemas.microsoft.com/office/drawing/2014/main" id="{6E5378D1-6466-4A72-B36E-0AA36C7586E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05" name="Text Box 205">
          <a:extLst>
            <a:ext uri="{FF2B5EF4-FFF2-40B4-BE49-F238E27FC236}">
              <a16:creationId xmlns:a16="http://schemas.microsoft.com/office/drawing/2014/main" id="{A76F7A96-EB5B-4909-83EA-062E6779763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06" name="Text Box 204">
          <a:extLst>
            <a:ext uri="{FF2B5EF4-FFF2-40B4-BE49-F238E27FC236}">
              <a16:creationId xmlns:a16="http://schemas.microsoft.com/office/drawing/2014/main" id="{BE9D254B-6A15-4BA1-A633-07EE1005FB0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07" name="Text Box 205">
          <a:extLst>
            <a:ext uri="{FF2B5EF4-FFF2-40B4-BE49-F238E27FC236}">
              <a16:creationId xmlns:a16="http://schemas.microsoft.com/office/drawing/2014/main" id="{4D5E0E5A-E10E-4D6A-9A96-C42D4DA8E90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08" name="Text Box 204">
          <a:extLst>
            <a:ext uri="{FF2B5EF4-FFF2-40B4-BE49-F238E27FC236}">
              <a16:creationId xmlns:a16="http://schemas.microsoft.com/office/drawing/2014/main" id="{AE176E5A-8E65-4E5E-9FCB-5CD885C1717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09" name="Text Box 205">
          <a:extLst>
            <a:ext uri="{FF2B5EF4-FFF2-40B4-BE49-F238E27FC236}">
              <a16:creationId xmlns:a16="http://schemas.microsoft.com/office/drawing/2014/main" id="{502D67AB-7C68-4FE9-B87C-01D9F04E18D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10" name="Text Box 204">
          <a:extLst>
            <a:ext uri="{FF2B5EF4-FFF2-40B4-BE49-F238E27FC236}">
              <a16:creationId xmlns:a16="http://schemas.microsoft.com/office/drawing/2014/main" id="{D60A0990-007C-4EC7-8DC4-37E2BCD2B64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11" name="Text Box 205">
          <a:extLst>
            <a:ext uri="{FF2B5EF4-FFF2-40B4-BE49-F238E27FC236}">
              <a16:creationId xmlns:a16="http://schemas.microsoft.com/office/drawing/2014/main" id="{573E701F-B662-478E-BF16-7792B39F4A3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12" name="Text Box 204">
          <a:extLst>
            <a:ext uri="{FF2B5EF4-FFF2-40B4-BE49-F238E27FC236}">
              <a16:creationId xmlns:a16="http://schemas.microsoft.com/office/drawing/2014/main" id="{DFD3BE7B-A811-4C02-892B-1365AA01F0E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13" name="Text Box 205">
          <a:extLst>
            <a:ext uri="{FF2B5EF4-FFF2-40B4-BE49-F238E27FC236}">
              <a16:creationId xmlns:a16="http://schemas.microsoft.com/office/drawing/2014/main" id="{71CBD9B7-639C-4E6B-9CDE-8C9892AC12E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14" name="Text Box 204">
          <a:extLst>
            <a:ext uri="{FF2B5EF4-FFF2-40B4-BE49-F238E27FC236}">
              <a16:creationId xmlns:a16="http://schemas.microsoft.com/office/drawing/2014/main" id="{EA2C1A57-FE93-46CD-AFF0-D5424CC73A5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15" name="Text Box 205">
          <a:extLst>
            <a:ext uri="{FF2B5EF4-FFF2-40B4-BE49-F238E27FC236}">
              <a16:creationId xmlns:a16="http://schemas.microsoft.com/office/drawing/2014/main" id="{1595E637-BFA4-4E4D-AEA6-FF10CDB78AC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16" name="Text Box 204">
          <a:extLst>
            <a:ext uri="{FF2B5EF4-FFF2-40B4-BE49-F238E27FC236}">
              <a16:creationId xmlns:a16="http://schemas.microsoft.com/office/drawing/2014/main" id="{2016B3DB-E7D1-4B32-B4BD-50EE500B2C8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17" name="Text Box 205">
          <a:extLst>
            <a:ext uri="{FF2B5EF4-FFF2-40B4-BE49-F238E27FC236}">
              <a16:creationId xmlns:a16="http://schemas.microsoft.com/office/drawing/2014/main" id="{48C9956B-5FE7-405D-BE98-2CF7D68B8F2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18" name="Text Box 204">
          <a:extLst>
            <a:ext uri="{FF2B5EF4-FFF2-40B4-BE49-F238E27FC236}">
              <a16:creationId xmlns:a16="http://schemas.microsoft.com/office/drawing/2014/main" id="{C935EEFD-8459-433C-941E-953B62745FF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19" name="Text Box 205">
          <a:extLst>
            <a:ext uri="{FF2B5EF4-FFF2-40B4-BE49-F238E27FC236}">
              <a16:creationId xmlns:a16="http://schemas.microsoft.com/office/drawing/2014/main" id="{2B60B738-0F15-41FD-AEF5-EA710F5A9BB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20" name="Text Box 204">
          <a:extLst>
            <a:ext uri="{FF2B5EF4-FFF2-40B4-BE49-F238E27FC236}">
              <a16:creationId xmlns:a16="http://schemas.microsoft.com/office/drawing/2014/main" id="{76FC9FD0-E438-4148-AE64-1316098DBB8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21" name="Text Box 205">
          <a:extLst>
            <a:ext uri="{FF2B5EF4-FFF2-40B4-BE49-F238E27FC236}">
              <a16:creationId xmlns:a16="http://schemas.microsoft.com/office/drawing/2014/main" id="{74D6A6B0-3D35-4536-9A34-4D99411D19C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22" name="Text Box 204">
          <a:extLst>
            <a:ext uri="{FF2B5EF4-FFF2-40B4-BE49-F238E27FC236}">
              <a16:creationId xmlns:a16="http://schemas.microsoft.com/office/drawing/2014/main" id="{3E5B3735-35B5-46E8-B3CF-9AA78FC5840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23" name="Text Box 205">
          <a:extLst>
            <a:ext uri="{FF2B5EF4-FFF2-40B4-BE49-F238E27FC236}">
              <a16:creationId xmlns:a16="http://schemas.microsoft.com/office/drawing/2014/main" id="{AD8637EF-08A4-4211-A7E2-CBDDA6C20E4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24" name="Text Box 204">
          <a:extLst>
            <a:ext uri="{FF2B5EF4-FFF2-40B4-BE49-F238E27FC236}">
              <a16:creationId xmlns:a16="http://schemas.microsoft.com/office/drawing/2014/main" id="{E8CC0261-04F5-400E-A9BC-198D76A6DC3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25" name="Text Box 205">
          <a:extLst>
            <a:ext uri="{FF2B5EF4-FFF2-40B4-BE49-F238E27FC236}">
              <a16:creationId xmlns:a16="http://schemas.microsoft.com/office/drawing/2014/main" id="{5D4FD7AF-22B0-4C25-ACE7-7F7B44B7EA6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26" name="Text Box 204">
          <a:extLst>
            <a:ext uri="{FF2B5EF4-FFF2-40B4-BE49-F238E27FC236}">
              <a16:creationId xmlns:a16="http://schemas.microsoft.com/office/drawing/2014/main" id="{DBD45D21-FBCD-4963-A7B5-01D8EB14D8E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27" name="Text Box 205">
          <a:extLst>
            <a:ext uri="{FF2B5EF4-FFF2-40B4-BE49-F238E27FC236}">
              <a16:creationId xmlns:a16="http://schemas.microsoft.com/office/drawing/2014/main" id="{A9FD32DF-298C-4659-BC78-BB4BF7E8BFD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28" name="Text Box 204">
          <a:extLst>
            <a:ext uri="{FF2B5EF4-FFF2-40B4-BE49-F238E27FC236}">
              <a16:creationId xmlns:a16="http://schemas.microsoft.com/office/drawing/2014/main" id="{0F70E4F0-E6C5-4D4D-8765-D1A14A4A32D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29" name="Text Box 205">
          <a:extLst>
            <a:ext uri="{FF2B5EF4-FFF2-40B4-BE49-F238E27FC236}">
              <a16:creationId xmlns:a16="http://schemas.microsoft.com/office/drawing/2014/main" id="{A840DCBA-EAC2-49C3-8B91-3C8CA9FDDE4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30" name="Text Box 204">
          <a:extLst>
            <a:ext uri="{FF2B5EF4-FFF2-40B4-BE49-F238E27FC236}">
              <a16:creationId xmlns:a16="http://schemas.microsoft.com/office/drawing/2014/main" id="{89719106-6412-4122-A703-576F6603E43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31" name="Text Box 205">
          <a:extLst>
            <a:ext uri="{FF2B5EF4-FFF2-40B4-BE49-F238E27FC236}">
              <a16:creationId xmlns:a16="http://schemas.microsoft.com/office/drawing/2014/main" id="{6AA89C33-E846-41BC-8955-D019E8303DC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32" name="Text Box 204">
          <a:extLst>
            <a:ext uri="{FF2B5EF4-FFF2-40B4-BE49-F238E27FC236}">
              <a16:creationId xmlns:a16="http://schemas.microsoft.com/office/drawing/2014/main" id="{F1A9D866-F7E9-4C09-BA39-B47A3937ABE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33" name="Text Box 205">
          <a:extLst>
            <a:ext uri="{FF2B5EF4-FFF2-40B4-BE49-F238E27FC236}">
              <a16:creationId xmlns:a16="http://schemas.microsoft.com/office/drawing/2014/main" id="{0D18358C-EA37-4951-9B15-A55A8D819F0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34" name="Text Box 204">
          <a:extLst>
            <a:ext uri="{FF2B5EF4-FFF2-40B4-BE49-F238E27FC236}">
              <a16:creationId xmlns:a16="http://schemas.microsoft.com/office/drawing/2014/main" id="{7A9E07BF-7FC2-48E8-A817-A0D316EE24E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35" name="Text Box 205">
          <a:extLst>
            <a:ext uri="{FF2B5EF4-FFF2-40B4-BE49-F238E27FC236}">
              <a16:creationId xmlns:a16="http://schemas.microsoft.com/office/drawing/2014/main" id="{FEFD9782-180A-4A83-9DE6-D7C108C1A92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36" name="Text Box 204">
          <a:extLst>
            <a:ext uri="{FF2B5EF4-FFF2-40B4-BE49-F238E27FC236}">
              <a16:creationId xmlns:a16="http://schemas.microsoft.com/office/drawing/2014/main" id="{05B2ABD9-1D67-4A4F-BE3E-2B896C6DACB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37" name="Text Box 205">
          <a:extLst>
            <a:ext uri="{FF2B5EF4-FFF2-40B4-BE49-F238E27FC236}">
              <a16:creationId xmlns:a16="http://schemas.microsoft.com/office/drawing/2014/main" id="{FA27C302-26D9-4457-8175-BCC4781C284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38" name="Text Box 204">
          <a:extLst>
            <a:ext uri="{FF2B5EF4-FFF2-40B4-BE49-F238E27FC236}">
              <a16:creationId xmlns:a16="http://schemas.microsoft.com/office/drawing/2014/main" id="{FB0A1952-0C49-4DD1-B961-50F1BC29D4D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39" name="Text Box 205">
          <a:extLst>
            <a:ext uri="{FF2B5EF4-FFF2-40B4-BE49-F238E27FC236}">
              <a16:creationId xmlns:a16="http://schemas.microsoft.com/office/drawing/2014/main" id="{2E3D4409-9C55-4399-9F20-6208287AF18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40" name="Text Box 204">
          <a:extLst>
            <a:ext uri="{FF2B5EF4-FFF2-40B4-BE49-F238E27FC236}">
              <a16:creationId xmlns:a16="http://schemas.microsoft.com/office/drawing/2014/main" id="{E623F1AE-D5AF-4A37-98A8-BE15F567EC2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41" name="Text Box 205">
          <a:extLst>
            <a:ext uri="{FF2B5EF4-FFF2-40B4-BE49-F238E27FC236}">
              <a16:creationId xmlns:a16="http://schemas.microsoft.com/office/drawing/2014/main" id="{2B5E50AE-2C60-4262-BD90-6000E7902E0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42" name="Text Box 204">
          <a:extLst>
            <a:ext uri="{FF2B5EF4-FFF2-40B4-BE49-F238E27FC236}">
              <a16:creationId xmlns:a16="http://schemas.microsoft.com/office/drawing/2014/main" id="{4BF39507-2D99-4110-9D8A-CCDE728B21D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43" name="Text Box 205">
          <a:extLst>
            <a:ext uri="{FF2B5EF4-FFF2-40B4-BE49-F238E27FC236}">
              <a16:creationId xmlns:a16="http://schemas.microsoft.com/office/drawing/2014/main" id="{70AA8C5D-CEB6-427A-9064-8EDE615D5AE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44" name="Text Box 204">
          <a:extLst>
            <a:ext uri="{FF2B5EF4-FFF2-40B4-BE49-F238E27FC236}">
              <a16:creationId xmlns:a16="http://schemas.microsoft.com/office/drawing/2014/main" id="{ABEAB778-61BF-41C7-B0F0-87A70667AD1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45" name="Text Box 205">
          <a:extLst>
            <a:ext uri="{FF2B5EF4-FFF2-40B4-BE49-F238E27FC236}">
              <a16:creationId xmlns:a16="http://schemas.microsoft.com/office/drawing/2014/main" id="{4C634FDA-453D-4BC6-99A8-157B215F53B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46" name="Text Box 204">
          <a:extLst>
            <a:ext uri="{FF2B5EF4-FFF2-40B4-BE49-F238E27FC236}">
              <a16:creationId xmlns:a16="http://schemas.microsoft.com/office/drawing/2014/main" id="{EEE23FE7-FFFA-4986-B370-63AED4DFE5F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47" name="Text Box 205">
          <a:extLst>
            <a:ext uri="{FF2B5EF4-FFF2-40B4-BE49-F238E27FC236}">
              <a16:creationId xmlns:a16="http://schemas.microsoft.com/office/drawing/2014/main" id="{7730F015-7BFD-45F0-BAF1-4EE7F96B6D5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48" name="Text Box 204">
          <a:extLst>
            <a:ext uri="{FF2B5EF4-FFF2-40B4-BE49-F238E27FC236}">
              <a16:creationId xmlns:a16="http://schemas.microsoft.com/office/drawing/2014/main" id="{5F5E2BEA-4581-44EE-B446-435DA767691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49" name="Text Box 205">
          <a:extLst>
            <a:ext uri="{FF2B5EF4-FFF2-40B4-BE49-F238E27FC236}">
              <a16:creationId xmlns:a16="http://schemas.microsoft.com/office/drawing/2014/main" id="{AAC1FE73-57E9-46F3-9BE9-2DA29C5DBE5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50" name="Text Box 204">
          <a:extLst>
            <a:ext uri="{FF2B5EF4-FFF2-40B4-BE49-F238E27FC236}">
              <a16:creationId xmlns:a16="http://schemas.microsoft.com/office/drawing/2014/main" id="{F94222E0-2510-4D66-9CB3-6E94A2C9064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51" name="Text Box 205">
          <a:extLst>
            <a:ext uri="{FF2B5EF4-FFF2-40B4-BE49-F238E27FC236}">
              <a16:creationId xmlns:a16="http://schemas.microsoft.com/office/drawing/2014/main" id="{01D8FA38-E2AB-427A-B2A8-F3E4A74F725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52" name="Text Box 204">
          <a:extLst>
            <a:ext uri="{FF2B5EF4-FFF2-40B4-BE49-F238E27FC236}">
              <a16:creationId xmlns:a16="http://schemas.microsoft.com/office/drawing/2014/main" id="{1B9160E9-F799-4CDF-B6C3-5CD1462F5DC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53" name="Text Box 205">
          <a:extLst>
            <a:ext uri="{FF2B5EF4-FFF2-40B4-BE49-F238E27FC236}">
              <a16:creationId xmlns:a16="http://schemas.microsoft.com/office/drawing/2014/main" id="{552DDF37-6C6D-4001-BBE7-3052ADC876B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54" name="Text Box 204">
          <a:extLst>
            <a:ext uri="{FF2B5EF4-FFF2-40B4-BE49-F238E27FC236}">
              <a16:creationId xmlns:a16="http://schemas.microsoft.com/office/drawing/2014/main" id="{B5B0FD36-C42F-4CDB-987B-5EE60F5D1AB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55" name="Text Box 205">
          <a:extLst>
            <a:ext uri="{FF2B5EF4-FFF2-40B4-BE49-F238E27FC236}">
              <a16:creationId xmlns:a16="http://schemas.microsoft.com/office/drawing/2014/main" id="{D1E2D5BA-CA32-40EB-9CAF-C4DEF246E28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56" name="Text Box 204">
          <a:extLst>
            <a:ext uri="{FF2B5EF4-FFF2-40B4-BE49-F238E27FC236}">
              <a16:creationId xmlns:a16="http://schemas.microsoft.com/office/drawing/2014/main" id="{BF6E23AB-83C0-4975-9699-BC4173FA66A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57" name="Text Box 205">
          <a:extLst>
            <a:ext uri="{FF2B5EF4-FFF2-40B4-BE49-F238E27FC236}">
              <a16:creationId xmlns:a16="http://schemas.microsoft.com/office/drawing/2014/main" id="{49D334FF-575F-49C9-B6DB-68E9955CE1F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58" name="Text Box 204">
          <a:extLst>
            <a:ext uri="{FF2B5EF4-FFF2-40B4-BE49-F238E27FC236}">
              <a16:creationId xmlns:a16="http://schemas.microsoft.com/office/drawing/2014/main" id="{FAE1F21B-D124-4C4A-AE63-389619AB3BA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59" name="Text Box 205">
          <a:extLst>
            <a:ext uri="{FF2B5EF4-FFF2-40B4-BE49-F238E27FC236}">
              <a16:creationId xmlns:a16="http://schemas.microsoft.com/office/drawing/2014/main" id="{4E04D8ED-CB68-4C2E-ACCE-34401731F0D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60" name="Text Box 204">
          <a:extLst>
            <a:ext uri="{FF2B5EF4-FFF2-40B4-BE49-F238E27FC236}">
              <a16:creationId xmlns:a16="http://schemas.microsoft.com/office/drawing/2014/main" id="{66CE7C38-12C0-4F5A-80D8-111E0F20160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61" name="Text Box 205">
          <a:extLst>
            <a:ext uri="{FF2B5EF4-FFF2-40B4-BE49-F238E27FC236}">
              <a16:creationId xmlns:a16="http://schemas.microsoft.com/office/drawing/2014/main" id="{C3753191-D596-4F0D-8C6B-830E1DA2BB3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62" name="Text Box 204">
          <a:extLst>
            <a:ext uri="{FF2B5EF4-FFF2-40B4-BE49-F238E27FC236}">
              <a16:creationId xmlns:a16="http://schemas.microsoft.com/office/drawing/2014/main" id="{947F8C20-E3B2-405D-A339-B1B298DCFFD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63" name="Text Box 205">
          <a:extLst>
            <a:ext uri="{FF2B5EF4-FFF2-40B4-BE49-F238E27FC236}">
              <a16:creationId xmlns:a16="http://schemas.microsoft.com/office/drawing/2014/main" id="{AE7EAA4A-AE3E-4B21-9FE5-247AAC398A5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64" name="Text Box 204">
          <a:extLst>
            <a:ext uri="{FF2B5EF4-FFF2-40B4-BE49-F238E27FC236}">
              <a16:creationId xmlns:a16="http://schemas.microsoft.com/office/drawing/2014/main" id="{A5E3FC85-A61C-4D29-994A-08D07E0927F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65" name="Text Box 205">
          <a:extLst>
            <a:ext uri="{FF2B5EF4-FFF2-40B4-BE49-F238E27FC236}">
              <a16:creationId xmlns:a16="http://schemas.microsoft.com/office/drawing/2014/main" id="{DCECFA24-080B-4995-AC90-44DAA7E8E19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66" name="Text Box 204">
          <a:extLst>
            <a:ext uri="{FF2B5EF4-FFF2-40B4-BE49-F238E27FC236}">
              <a16:creationId xmlns:a16="http://schemas.microsoft.com/office/drawing/2014/main" id="{E1BB8F37-65B5-4E4A-8325-DC6B6E32EFD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67" name="Text Box 205">
          <a:extLst>
            <a:ext uri="{FF2B5EF4-FFF2-40B4-BE49-F238E27FC236}">
              <a16:creationId xmlns:a16="http://schemas.microsoft.com/office/drawing/2014/main" id="{605A1A46-6957-4A1B-9326-708E87CCD5B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68" name="Text Box 204">
          <a:extLst>
            <a:ext uri="{FF2B5EF4-FFF2-40B4-BE49-F238E27FC236}">
              <a16:creationId xmlns:a16="http://schemas.microsoft.com/office/drawing/2014/main" id="{780D70A7-93E9-4B44-8552-6279F2CB335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69" name="Text Box 205">
          <a:extLst>
            <a:ext uri="{FF2B5EF4-FFF2-40B4-BE49-F238E27FC236}">
              <a16:creationId xmlns:a16="http://schemas.microsoft.com/office/drawing/2014/main" id="{52216431-532B-4B64-BCFA-2C5FF32A0DF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70" name="Text Box 204">
          <a:extLst>
            <a:ext uri="{FF2B5EF4-FFF2-40B4-BE49-F238E27FC236}">
              <a16:creationId xmlns:a16="http://schemas.microsoft.com/office/drawing/2014/main" id="{94510F39-C538-47A0-85F5-D7708B6D41F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71" name="Text Box 205">
          <a:extLst>
            <a:ext uri="{FF2B5EF4-FFF2-40B4-BE49-F238E27FC236}">
              <a16:creationId xmlns:a16="http://schemas.microsoft.com/office/drawing/2014/main" id="{AC6484B4-1772-45B8-B329-FE55AE65A3D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72" name="Text Box 204">
          <a:extLst>
            <a:ext uri="{FF2B5EF4-FFF2-40B4-BE49-F238E27FC236}">
              <a16:creationId xmlns:a16="http://schemas.microsoft.com/office/drawing/2014/main" id="{4722FF51-CF02-4363-AFAD-E64D0DB8FE9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73" name="Text Box 205">
          <a:extLst>
            <a:ext uri="{FF2B5EF4-FFF2-40B4-BE49-F238E27FC236}">
              <a16:creationId xmlns:a16="http://schemas.microsoft.com/office/drawing/2014/main" id="{CFD1B722-8B8A-4109-B2A4-084A1DD996B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74" name="Text Box 204">
          <a:extLst>
            <a:ext uri="{FF2B5EF4-FFF2-40B4-BE49-F238E27FC236}">
              <a16:creationId xmlns:a16="http://schemas.microsoft.com/office/drawing/2014/main" id="{01A9FDFD-C616-4762-8244-E7FF2A128C7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75" name="Text Box 205">
          <a:extLst>
            <a:ext uri="{FF2B5EF4-FFF2-40B4-BE49-F238E27FC236}">
              <a16:creationId xmlns:a16="http://schemas.microsoft.com/office/drawing/2014/main" id="{5DEC71EA-DAD4-4AA5-B843-93D379EBA12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76" name="Text Box 204">
          <a:extLst>
            <a:ext uri="{FF2B5EF4-FFF2-40B4-BE49-F238E27FC236}">
              <a16:creationId xmlns:a16="http://schemas.microsoft.com/office/drawing/2014/main" id="{A3CA830D-8168-4539-8D37-C79F77863FC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77" name="Text Box 205">
          <a:extLst>
            <a:ext uri="{FF2B5EF4-FFF2-40B4-BE49-F238E27FC236}">
              <a16:creationId xmlns:a16="http://schemas.microsoft.com/office/drawing/2014/main" id="{F83E461D-D1E6-4868-8A32-864556EE100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78" name="Text Box 204">
          <a:extLst>
            <a:ext uri="{FF2B5EF4-FFF2-40B4-BE49-F238E27FC236}">
              <a16:creationId xmlns:a16="http://schemas.microsoft.com/office/drawing/2014/main" id="{0C7BD0D3-5FE4-4E0C-9FB9-8E4945A6438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79" name="Text Box 205">
          <a:extLst>
            <a:ext uri="{FF2B5EF4-FFF2-40B4-BE49-F238E27FC236}">
              <a16:creationId xmlns:a16="http://schemas.microsoft.com/office/drawing/2014/main" id="{E5ACA63C-21D5-403F-AC48-EB5EDBCB030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80" name="Text Box 204">
          <a:extLst>
            <a:ext uri="{FF2B5EF4-FFF2-40B4-BE49-F238E27FC236}">
              <a16:creationId xmlns:a16="http://schemas.microsoft.com/office/drawing/2014/main" id="{758C0F4E-8018-4DD8-88FE-D8DFE659F9D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81" name="Text Box 205">
          <a:extLst>
            <a:ext uri="{FF2B5EF4-FFF2-40B4-BE49-F238E27FC236}">
              <a16:creationId xmlns:a16="http://schemas.microsoft.com/office/drawing/2014/main" id="{363B0013-ED25-41F7-BED5-31C4C72F03C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82" name="Text Box 204">
          <a:extLst>
            <a:ext uri="{FF2B5EF4-FFF2-40B4-BE49-F238E27FC236}">
              <a16:creationId xmlns:a16="http://schemas.microsoft.com/office/drawing/2014/main" id="{E6222B29-EABF-4D02-B005-F4C7F998D25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83" name="Text Box 205">
          <a:extLst>
            <a:ext uri="{FF2B5EF4-FFF2-40B4-BE49-F238E27FC236}">
              <a16:creationId xmlns:a16="http://schemas.microsoft.com/office/drawing/2014/main" id="{94E13FDB-0952-4709-AE3D-110B226D062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84" name="Text Box 204">
          <a:extLst>
            <a:ext uri="{FF2B5EF4-FFF2-40B4-BE49-F238E27FC236}">
              <a16:creationId xmlns:a16="http://schemas.microsoft.com/office/drawing/2014/main" id="{190CCD27-A8CD-4A53-9268-E3F3CCD5F30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85" name="Text Box 205">
          <a:extLst>
            <a:ext uri="{FF2B5EF4-FFF2-40B4-BE49-F238E27FC236}">
              <a16:creationId xmlns:a16="http://schemas.microsoft.com/office/drawing/2014/main" id="{9BAD7ED5-ED96-4C6A-A174-0A996A23E42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86" name="Text Box 204">
          <a:extLst>
            <a:ext uri="{FF2B5EF4-FFF2-40B4-BE49-F238E27FC236}">
              <a16:creationId xmlns:a16="http://schemas.microsoft.com/office/drawing/2014/main" id="{FE732F33-1928-46A4-BF29-DB94F0B10A9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87" name="Text Box 205">
          <a:extLst>
            <a:ext uri="{FF2B5EF4-FFF2-40B4-BE49-F238E27FC236}">
              <a16:creationId xmlns:a16="http://schemas.microsoft.com/office/drawing/2014/main" id="{A80F2133-481E-492F-87A0-3BCD7031710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88" name="Text Box 204">
          <a:extLst>
            <a:ext uri="{FF2B5EF4-FFF2-40B4-BE49-F238E27FC236}">
              <a16:creationId xmlns:a16="http://schemas.microsoft.com/office/drawing/2014/main" id="{5AD0BDAD-34A5-4162-B655-C508713B376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89" name="Text Box 205">
          <a:extLst>
            <a:ext uri="{FF2B5EF4-FFF2-40B4-BE49-F238E27FC236}">
              <a16:creationId xmlns:a16="http://schemas.microsoft.com/office/drawing/2014/main" id="{969C5454-4432-45F6-BAE9-AC70C0FF81C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90" name="Text Box 204">
          <a:extLst>
            <a:ext uri="{FF2B5EF4-FFF2-40B4-BE49-F238E27FC236}">
              <a16:creationId xmlns:a16="http://schemas.microsoft.com/office/drawing/2014/main" id="{F641B7CA-C2F5-4094-A260-9BA994A7280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91" name="Text Box 205">
          <a:extLst>
            <a:ext uri="{FF2B5EF4-FFF2-40B4-BE49-F238E27FC236}">
              <a16:creationId xmlns:a16="http://schemas.microsoft.com/office/drawing/2014/main" id="{7965C67E-DB54-4A25-9CAC-1CFA4E21272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92" name="Text Box 204">
          <a:extLst>
            <a:ext uri="{FF2B5EF4-FFF2-40B4-BE49-F238E27FC236}">
              <a16:creationId xmlns:a16="http://schemas.microsoft.com/office/drawing/2014/main" id="{20363E1C-4C30-447C-A7D3-58DC267F882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93" name="Text Box 205">
          <a:extLst>
            <a:ext uri="{FF2B5EF4-FFF2-40B4-BE49-F238E27FC236}">
              <a16:creationId xmlns:a16="http://schemas.microsoft.com/office/drawing/2014/main" id="{D13C5DD4-C155-4217-AD98-17C9EA359A8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94" name="Text Box 204">
          <a:extLst>
            <a:ext uri="{FF2B5EF4-FFF2-40B4-BE49-F238E27FC236}">
              <a16:creationId xmlns:a16="http://schemas.microsoft.com/office/drawing/2014/main" id="{DC6D197F-BCF3-4E9F-8075-F73A40D5AD7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95" name="Text Box 205">
          <a:extLst>
            <a:ext uri="{FF2B5EF4-FFF2-40B4-BE49-F238E27FC236}">
              <a16:creationId xmlns:a16="http://schemas.microsoft.com/office/drawing/2014/main" id="{B743449C-54D3-4174-BC0C-EE2124169C8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96" name="Text Box 204">
          <a:extLst>
            <a:ext uri="{FF2B5EF4-FFF2-40B4-BE49-F238E27FC236}">
              <a16:creationId xmlns:a16="http://schemas.microsoft.com/office/drawing/2014/main" id="{42DD8145-7B7B-4ABD-B7E3-78D9BE68E08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97" name="Text Box 205">
          <a:extLst>
            <a:ext uri="{FF2B5EF4-FFF2-40B4-BE49-F238E27FC236}">
              <a16:creationId xmlns:a16="http://schemas.microsoft.com/office/drawing/2014/main" id="{5C47E9A1-60D5-46BC-AF27-BF3B22F5ED6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98" name="Text Box 204">
          <a:extLst>
            <a:ext uri="{FF2B5EF4-FFF2-40B4-BE49-F238E27FC236}">
              <a16:creationId xmlns:a16="http://schemas.microsoft.com/office/drawing/2014/main" id="{1C1AFF50-BB8D-4B0B-A092-566C919B789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699" name="Text Box 205">
          <a:extLst>
            <a:ext uri="{FF2B5EF4-FFF2-40B4-BE49-F238E27FC236}">
              <a16:creationId xmlns:a16="http://schemas.microsoft.com/office/drawing/2014/main" id="{985B8237-2DEE-43CD-AF7A-F820ADF5A6A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00" name="Text Box 204">
          <a:extLst>
            <a:ext uri="{FF2B5EF4-FFF2-40B4-BE49-F238E27FC236}">
              <a16:creationId xmlns:a16="http://schemas.microsoft.com/office/drawing/2014/main" id="{E647E64E-AEC9-4957-8697-A92AE5E84BB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01" name="Text Box 205">
          <a:extLst>
            <a:ext uri="{FF2B5EF4-FFF2-40B4-BE49-F238E27FC236}">
              <a16:creationId xmlns:a16="http://schemas.microsoft.com/office/drawing/2014/main" id="{011BD886-BB67-4A5C-B28B-2C3FFFBA03C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02" name="Text Box 204">
          <a:extLst>
            <a:ext uri="{FF2B5EF4-FFF2-40B4-BE49-F238E27FC236}">
              <a16:creationId xmlns:a16="http://schemas.microsoft.com/office/drawing/2014/main" id="{D2C943BC-E17C-4FFB-BA2F-844EF77770E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03" name="Text Box 205">
          <a:extLst>
            <a:ext uri="{FF2B5EF4-FFF2-40B4-BE49-F238E27FC236}">
              <a16:creationId xmlns:a16="http://schemas.microsoft.com/office/drawing/2014/main" id="{799A646B-3236-4840-AF07-BAAB5A00C66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04" name="Text Box 204">
          <a:extLst>
            <a:ext uri="{FF2B5EF4-FFF2-40B4-BE49-F238E27FC236}">
              <a16:creationId xmlns:a16="http://schemas.microsoft.com/office/drawing/2014/main" id="{34F153FE-D84C-4B7F-9B2B-654FCFAB7E9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05" name="Text Box 205">
          <a:extLst>
            <a:ext uri="{FF2B5EF4-FFF2-40B4-BE49-F238E27FC236}">
              <a16:creationId xmlns:a16="http://schemas.microsoft.com/office/drawing/2014/main" id="{7350F221-44DD-4BEB-9096-18C9452881D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06" name="Text Box 204">
          <a:extLst>
            <a:ext uri="{FF2B5EF4-FFF2-40B4-BE49-F238E27FC236}">
              <a16:creationId xmlns:a16="http://schemas.microsoft.com/office/drawing/2014/main" id="{9FAC94C6-0C63-4391-B110-17E47A3CCBB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07" name="Text Box 205">
          <a:extLst>
            <a:ext uri="{FF2B5EF4-FFF2-40B4-BE49-F238E27FC236}">
              <a16:creationId xmlns:a16="http://schemas.microsoft.com/office/drawing/2014/main" id="{627F2A8E-9A53-4641-8CAD-3ED152CA23F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08" name="Text Box 204">
          <a:extLst>
            <a:ext uri="{FF2B5EF4-FFF2-40B4-BE49-F238E27FC236}">
              <a16:creationId xmlns:a16="http://schemas.microsoft.com/office/drawing/2014/main" id="{0D244BFC-8804-4366-8874-BAF6067F0E8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09" name="Text Box 205">
          <a:extLst>
            <a:ext uri="{FF2B5EF4-FFF2-40B4-BE49-F238E27FC236}">
              <a16:creationId xmlns:a16="http://schemas.microsoft.com/office/drawing/2014/main" id="{CD39060A-75B7-4A47-A2B9-06F58D848F8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10" name="Text Box 204">
          <a:extLst>
            <a:ext uri="{FF2B5EF4-FFF2-40B4-BE49-F238E27FC236}">
              <a16:creationId xmlns:a16="http://schemas.microsoft.com/office/drawing/2014/main" id="{57F09989-C5A7-48C6-BD31-82F3A3C6B34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11" name="Text Box 205">
          <a:extLst>
            <a:ext uri="{FF2B5EF4-FFF2-40B4-BE49-F238E27FC236}">
              <a16:creationId xmlns:a16="http://schemas.microsoft.com/office/drawing/2014/main" id="{A0D992F1-5628-4AD4-A19D-A9AC4729095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12" name="Text Box 204">
          <a:extLst>
            <a:ext uri="{FF2B5EF4-FFF2-40B4-BE49-F238E27FC236}">
              <a16:creationId xmlns:a16="http://schemas.microsoft.com/office/drawing/2014/main" id="{AE7788F5-C525-4C00-9ACB-522EABCA425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13" name="Text Box 205">
          <a:extLst>
            <a:ext uri="{FF2B5EF4-FFF2-40B4-BE49-F238E27FC236}">
              <a16:creationId xmlns:a16="http://schemas.microsoft.com/office/drawing/2014/main" id="{A63177B5-172E-481A-96C0-A5CD2C96ACE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14" name="Text Box 204">
          <a:extLst>
            <a:ext uri="{FF2B5EF4-FFF2-40B4-BE49-F238E27FC236}">
              <a16:creationId xmlns:a16="http://schemas.microsoft.com/office/drawing/2014/main" id="{D600B50D-2B99-4988-8214-6BB5CE4A72A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15" name="Text Box 205">
          <a:extLst>
            <a:ext uri="{FF2B5EF4-FFF2-40B4-BE49-F238E27FC236}">
              <a16:creationId xmlns:a16="http://schemas.microsoft.com/office/drawing/2014/main" id="{87611AB9-96C2-401C-A460-CD2DAD58F01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16" name="Text Box 204">
          <a:extLst>
            <a:ext uri="{FF2B5EF4-FFF2-40B4-BE49-F238E27FC236}">
              <a16:creationId xmlns:a16="http://schemas.microsoft.com/office/drawing/2014/main" id="{36095EE2-A735-4575-952D-0081FBC0ED6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17" name="Text Box 205">
          <a:extLst>
            <a:ext uri="{FF2B5EF4-FFF2-40B4-BE49-F238E27FC236}">
              <a16:creationId xmlns:a16="http://schemas.microsoft.com/office/drawing/2014/main" id="{081DE7C4-623C-4D3F-9A88-DEB8DB5695F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18" name="Text Box 204">
          <a:extLst>
            <a:ext uri="{FF2B5EF4-FFF2-40B4-BE49-F238E27FC236}">
              <a16:creationId xmlns:a16="http://schemas.microsoft.com/office/drawing/2014/main" id="{A7E1D2D1-F1B0-4BA6-AE68-AC5980607F9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19" name="Text Box 205">
          <a:extLst>
            <a:ext uri="{FF2B5EF4-FFF2-40B4-BE49-F238E27FC236}">
              <a16:creationId xmlns:a16="http://schemas.microsoft.com/office/drawing/2014/main" id="{F1225F71-71CB-4B7F-B808-28DCFF88DAF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20" name="Text Box 204">
          <a:extLst>
            <a:ext uri="{FF2B5EF4-FFF2-40B4-BE49-F238E27FC236}">
              <a16:creationId xmlns:a16="http://schemas.microsoft.com/office/drawing/2014/main" id="{FDB594A2-C552-455C-8E9F-50B0491C627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21" name="Text Box 205">
          <a:extLst>
            <a:ext uri="{FF2B5EF4-FFF2-40B4-BE49-F238E27FC236}">
              <a16:creationId xmlns:a16="http://schemas.microsoft.com/office/drawing/2014/main" id="{BFC94077-412F-40B1-843F-281A67B88F1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22" name="Text Box 204">
          <a:extLst>
            <a:ext uri="{FF2B5EF4-FFF2-40B4-BE49-F238E27FC236}">
              <a16:creationId xmlns:a16="http://schemas.microsoft.com/office/drawing/2014/main" id="{D94EC1A5-6E0E-4919-A054-5D919E6DF51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23" name="Text Box 205">
          <a:extLst>
            <a:ext uri="{FF2B5EF4-FFF2-40B4-BE49-F238E27FC236}">
              <a16:creationId xmlns:a16="http://schemas.microsoft.com/office/drawing/2014/main" id="{0E6CA4FC-13F8-41A3-99AD-3741E98D616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24" name="Text Box 204">
          <a:extLst>
            <a:ext uri="{FF2B5EF4-FFF2-40B4-BE49-F238E27FC236}">
              <a16:creationId xmlns:a16="http://schemas.microsoft.com/office/drawing/2014/main" id="{BF5960CB-E7C9-4413-AAFA-89858FE947A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25" name="Text Box 205">
          <a:extLst>
            <a:ext uri="{FF2B5EF4-FFF2-40B4-BE49-F238E27FC236}">
              <a16:creationId xmlns:a16="http://schemas.microsoft.com/office/drawing/2014/main" id="{B5A18348-7439-4794-83B1-87392CD60B4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26" name="Text Box 204">
          <a:extLst>
            <a:ext uri="{FF2B5EF4-FFF2-40B4-BE49-F238E27FC236}">
              <a16:creationId xmlns:a16="http://schemas.microsoft.com/office/drawing/2014/main" id="{26D03BE7-05D8-43C9-A528-1EB3FA1A308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27" name="Text Box 205">
          <a:extLst>
            <a:ext uri="{FF2B5EF4-FFF2-40B4-BE49-F238E27FC236}">
              <a16:creationId xmlns:a16="http://schemas.microsoft.com/office/drawing/2014/main" id="{E915BF46-FA19-4F0B-9BCC-2EAB3F01B2A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28" name="Text Box 204">
          <a:extLst>
            <a:ext uri="{FF2B5EF4-FFF2-40B4-BE49-F238E27FC236}">
              <a16:creationId xmlns:a16="http://schemas.microsoft.com/office/drawing/2014/main" id="{E4729E64-29C2-4B4E-A725-1B6FD187D07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29" name="Text Box 205">
          <a:extLst>
            <a:ext uri="{FF2B5EF4-FFF2-40B4-BE49-F238E27FC236}">
              <a16:creationId xmlns:a16="http://schemas.microsoft.com/office/drawing/2014/main" id="{DA42AF2C-2F8D-4137-BCDF-1806D2A952D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30" name="Text Box 204">
          <a:extLst>
            <a:ext uri="{FF2B5EF4-FFF2-40B4-BE49-F238E27FC236}">
              <a16:creationId xmlns:a16="http://schemas.microsoft.com/office/drawing/2014/main" id="{8F946C79-EA9E-45D6-8EDE-D0B9A0E15B1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31" name="Text Box 205">
          <a:extLst>
            <a:ext uri="{FF2B5EF4-FFF2-40B4-BE49-F238E27FC236}">
              <a16:creationId xmlns:a16="http://schemas.microsoft.com/office/drawing/2014/main" id="{072CC615-7D7C-4B2D-A05C-235B87EB1BC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32" name="Text Box 204">
          <a:extLst>
            <a:ext uri="{FF2B5EF4-FFF2-40B4-BE49-F238E27FC236}">
              <a16:creationId xmlns:a16="http://schemas.microsoft.com/office/drawing/2014/main" id="{1540C1F9-9B15-410C-BC6C-142E7D3A070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33" name="Text Box 205">
          <a:extLst>
            <a:ext uri="{FF2B5EF4-FFF2-40B4-BE49-F238E27FC236}">
              <a16:creationId xmlns:a16="http://schemas.microsoft.com/office/drawing/2014/main" id="{A1C973E3-C535-4244-BB20-4D5CE3DC9A2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34" name="Text Box 204">
          <a:extLst>
            <a:ext uri="{FF2B5EF4-FFF2-40B4-BE49-F238E27FC236}">
              <a16:creationId xmlns:a16="http://schemas.microsoft.com/office/drawing/2014/main" id="{04B91514-8F40-4687-8DA7-58D24CA3998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35" name="Text Box 205">
          <a:extLst>
            <a:ext uri="{FF2B5EF4-FFF2-40B4-BE49-F238E27FC236}">
              <a16:creationId xmlns:a16="http://schemas.microsoft.com/office/drawing/2014/main" id="{4B29DD9F-1108-47DF-904E-D32F7796387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36" name="Text Box 204">
          <a:extLst>
            <a:ext uri="{FF2B5EF4-FFF2-40B4-BE49-F238E27FC236}">
              <a16:creationId xmlns:a16="http://schemas.microsoft.com/office/drawing/2014/main" id="{D752F241-14FE-466E-8AB5-F6CF4B2459E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37" name="Text Box 205">
          <a:extLst>
            <a:ext uri="{FF2B5EF4-FFF2-40B4-BE49-F238E27FC236}">
              <a16:creationId xmlns:a16="http://schemas.microsoft.com/office/drawing/2014/main" id="{26EB91E8-D195-4120-9700-A942E8AD559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38" name="Text Box 204">
          <a:extLst>
            <a:ext uri="{FF2B5EF4-FFF2-40B4-BE49-F238E27FC236}">
              <a16:creationId xmlns:a16="http://schemas.microsoft.com/office/drawing/2014/main" id="{1983E6D7-A6F7-4C31-A720-6B7C1E93767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39" name="Text Box 205">
          <a:extLst>
            <a:ext uri="{FF2B5EF4-FFF2-40B4-BE49-F238E27FC236}">
              <a16:creationId xmlns:a16="http://schemas.microsoft.com/office/drawing/2014/main" id="{7B8208FA-653B-47E9-87D9-0F7ADCE33A5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40" name="Text Box 204">
          <a:extLst>
            <a:ext uri="{FF2B5EF4-FFF2-40B4-BE49-F238E27FC236}">
              <a16:creationId xmlns:a16="http://schemas.microsoft.com/office/drawing/2014/main" id="{62E24F11-C3DF-49C3-9CBD-E2EBD18D298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41" name="Text Box 205">
          <a:extLst>
            <a:ext uri="{FF2B5EF4-FFF2-40B4-BE49-F238E27FC236}">
              <a16:creationId xmlns:a16="http://schemas.microsoft.com/office/drawing/2014/main" id="{A2EEBDAB-4839-4BFC-9183-1587C2D17F5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42" name="Text Box 204">
          <a:extLst>
            <a:ext uri="{FF2B5EF4-FFF2-40B4-BE49-F238E27FC236}">
              <a16:creationId xmlns:a16="http://schemas.microsoft.com/office/drawing/2014/main" id="{EA92AD0B-9891-4D6A-BCB0-823DF2ECC85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43" name="Text Box 205">
          <a:extLst>
            <a:ext uri="{FF2B5EF4-FFF2-40B4-BE49-F238E27FC236}">
              <a16:creationId xmlns:a16="http://schemas.microsoft.com/office/drawing/2014/main" id="{3435BEA0-6FD7-4E09-9DEC-A879D50A869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44" name="Text Box 204">
          <a:extLst>
            <a:ext uri="{FF2B5EF4-FFF2-40B4-BE49-F238E27FC236}">
              <a16:creationId xmlns:a16="http://schemas.microsoft.com/office/drawing/2014/main" id="{AD9F0C52-24BD-428C-9356-0C6BFEF4E47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45" name="Text Box 205">
          <a:extLst>
            <a:ext uri="{FF2B5EF4-FFF2-40B4-BE49-F238E27FC236}">
              <a16:creationId xmlns:a16="http://schemas.microsoft.com/office/drawing/2014/main" id="{C0678B45-F908-4AF7-8D63-58C93B57B70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46" name="Text Box 204">
          <a:extLst>
            <a:ext uri="{FF2B5EF4-FFF2-40B4-BE49-F238E27FC236}">
              <a16:creationId xmlns:a16="http://schemas.microsoft.com/office/drawing/2014/main" id="{530EA94B-02F0-4D7B-AAC9-CC9FC8D2820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47" name="Text Box 205">
          <a:extLst>
            <a:ext uri="{FF2B5EF4-FFF2-40B4-BE49-F238E27FC236}">
              <a16:creationId xmlns:a16="http://schemas.microsoft.com/office/drawing/2014/main" id="{D725143B-80AE-492B-845B-187CF3FF402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48" name="Text Box 204">
          <a:extLst>
            <a:ext uri="{FF2B5EF4-FFF2-40B4-BE49-F238E27FC236}">
              <a16:creationId xmlns:a16="http://schemas.microsoft.com/office/drawing/2014/main" id="{0529002E-B66E-41BD-90D7-FA16A31C13C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49" name="Text Box 205">
          <a:extLst>
            <a:ext uri="{FF2B5EF4-FFF2-40B4-BE49-F238E27FC236}">
              <a16:creationId xmlns:a16="http://schemas.microsoft.com/office/drawing/2014/main" id="{7EF10F8E-9A74-44A7-9446-FCDD5F24F53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50" name="Text Box 204">
          <a:extLst>
            <a:ext uri="{FF2B5EF4-FFF2-40B4-BE49-F238E27FC236}">
              <a16:creationId xmlns:a16="http://schemas.microsoft.com/office/drawing/2014/main" id="{E5B42627-35F0-4E54-B98F-AACD1B11885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51" name="Text Box 205">
          <a:extLst>
            <a:ext uri="{FF2B5EF4-FFF2-40B4-BE49-F238E27FC236}">
              <a16:creationId xmlns:a16="http://schemas.microsoft.com/office/drawing/2014/main" id="{BABB13BE-4EED-4338-AC48-0078EE84F28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52" name="Text Box 204">
          <a:extLst>
            <a:ext uri="{FF2B5EF4-FFF2-40B4-BE49-F238E27FC236}">
              <a16:creationId xmlns:a16="http://schemas.microsoft.com/office/drawing/2014/main" id="{9988E994-0377-4DD6-92E9-E0C796A9D42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53" name="Text Box 205">
          <a:extLst>
            <a:ext uri="{FF2B5EF4-FFF2-40B4-BE49-F238E27FC236}">
              <a16:creationId xmlns:a16="http://schemas.microsoft.com/office/drawing/2014/main" id="{54E0DC26-B179-4DE3-BC0B-E654F8106B4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54" name="Text Box 204">
          <a:extLst>
            <a:ext uri="{FF2B5EF4-FFF2-40B4-BE49-F238E27FC236}">
              <a16:creationId xmlns:a16="http://schemas.microsoft.com/office/drawing/2014/main" id="{1204ABBE-F65C-4FAA-9D8F-6D651D90463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55" name="Text Box 205">
          <a:extLst>
            <a:ext uri="{FF2B5EF4-FFF2-40B4-BE49-F238E27FC236}">
              <a16:creationId xmlns:a16="http://schemas.microsoft.com/office/drawing/2014/main" id="{6089A5D8-993D-4314-B159-8F219EA03E4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56" name="Text Box 204">
          <a:extLst>
            <a:ext uri="{FF2B5EF4-FFF2-40B4-BE49-F238E27FC236}">
              <a16:creationId xmlns:a16="http://schemas.microsoft.com/office/drawing/2014/main" id="{2DC73B54-AECE-4E44-AF5F-BBA8244E82C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57" name="Text Box 205">
          <a:extLst>
            <a:ext uri="{FF2B5EF4-FFF2-40B4-BE49-F238E27FC236}">
              <a16:creationId xmlns:a16="http://schemas.microsoft.com/office/drawing/2014/main" id="{F0C13F8B-9864-412C-BE3C-036693728AA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58" name="Text Box 204">
          <a:extLst>
            <a:ext uri="{FF2B5EF4-FFF2-40B4-BE49-F238E27FC236}">
              <a16:creationId xmlns:a16="http://schemas.microsoft.com/office/drawing/2014/main" id="{EC7B1361-1BBF-4B6B-8F57-8C4854B0F1C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59" name="Text Box 205">
          <a:extLst>
            <a:ext uri="{FF2B5EF4-FFF2-40B4-BE49-F238E27FC236}">
              <a16:creationId xmlns:a16="http://schemas.microsoft.com/office/drawing/2014/main" id="{82FAD0D3-6F1C-4583-8986-F8373AE7BF6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60" name="Text Box 204">
          <a:extLst>
            <a:ext uri="{FF2B5EF4-FFF2-40B4-BE49-F238E27FC236}">
              <a16:creationId xmlns:a16="http://schemas.microsoft.com/office/drawing/2014/main" id="{FF1BD970-4C72-4EA1-BBC9-39A98C9044D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61" name="Text Box 205">
          <a:extLst>
            <a:ext uri="{FF2B5EF4-FFF2-40B4-BE49-F238E27FC236}">
              <a16:creationId xmlns:a16="http://schemas.microsoft.com/office/drawing/2014/main" id="{BCD36AB9-17AF-440F-8CB0-08AED9A45A4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62" name="Text Box 204">
          <a:extLst>
            <a:ext uri="{FF2B5EF4-FFF2-40B4-BE49-F238E27FC236}">
              <a16:creationId xmlns:a16="http://schemas.microsoft.com/office/drawing/2014/main" id="{0ECF5906-3252-4AC2-AA64-39B2BF88387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63" name="Text Box 205">
          <a:extLst>
            <a:ext uri="{FF2B5EF4-FFF2-40B4-BE49-F238E27FC236}">
              <a16:creationId xmlns:a16="http://schemas.microsoft.com/office/drawing/2014/main" id="{B05DCF6D-E680-4FBB-9CB4-EB0F224EE2B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64" name="Text Box 204">
          <a:extLst>
            <a:ext uri="{FF2B5EF4-FFF2-40B4-BE49-F238E27FC236}">
              <a16:creationId xmlns:a16="http://schemas.microsoft.com/office/drawing/2014/main" id="{E02D86B2-C367-4827-94C4-ADB37B791A7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65" name="Text Box 205">
          <a:extLst>
            <a:ext uri="{FF2B5EF4-FFF2-40B4-BE49-F238E27FC236}">
              <a16:creationId xmlns:a16="http://schemas.microsoft.com/office/drawing/2014/main" id="{6BAAC96D-A199-4E98-AA3F-0AE1D0BEBE1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66" name="Text Box 204">
          <a:extLst>
            <a:ext uri="{FF2B5EF4-FFF2-40B4-BE49-F238E27FC236}">
              <a16:creationId xmlns:a16="http://schemas.microsoft.com/office/drawing/2014/main" id="{D29BE7A4-6DC1-4A7B-8979-FB313D9ADF4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67" name="Text Box 205">
          <a:extLst>
            <a:ext uri="{FF2B5EF4-FFF2-40B4-BE49-F238E27FC236}">
              <a16:creationId xmlns:a16="http://schemas.microsoft.com/office/drawing/2014/main" id="{A37D1B37-E0FC-4DF7-939A-9980A6EAD82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68" name="Text Box 204">
          <a:extLst>
            <a:ext uri="{FF2B5EF4-FFF2-40B4-BE49-F238E27FC236}">
              <a16:creationId xmlns:a16="http://schemas.microsoft.com/office/drawing/2014/main" id="{2552DF71-7B74-4CCA-8889-5079273D47C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69" name="Text Box 205">
          <a:extLst>
            <a:ext uri="{FF2B5EF4-FFF2-40B4-BE49-F238E27FC236}">
              <a16:creationId xmlns:a16="http://schemas.microsoft.com/office/drawing/2014/main" id="{FEA958C4-607A-438F-8EBC-598BED6A3DD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70" name="Text Box 204">
          <a:extLst>
            <a:ext uri="{FF2B5EF4-FFF2-40B4-BE49-F238E27FC236}">
              <a16:creationId xmlns:a16="http://schemas.microsoft.com/office/drawing/2014/main" id="{C4721506-643F-4804-8174-07B88DE4EA0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71" name="Text Box 205">
          <a:extLst>
            <a:ext uri="{FF2B5EF4-FFF2-40B4-BE49-F238E27FC236}">
              <a16:creationId xmlns:a16="http://schemas.microsoft.com/office/drawing/2014/main" id="{C1821336-6F2D-455A-9FFE-E5EEB57FCEB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72" name="Text Box 204">
          <a:extLst>
            <a:ext uri="{FF2B5EF4-FFF2-40B4-BE49-F238E27FC236}">
              <a16:creationId xmlns:a16="http://schemas.microsoft.com/office/drawing/2014/main" id="{2C3F46C0-1899-4CBD-A190-6B7AD7310EB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73" name="Text Box 205">
          <a:extLst>
            <a:ext uri="{FF2B5EF4-FFF2-40B4-BE49-F238E27FC236}">
              <a16:creationId xmlns:a16="http://schemas.microsoft.com/office/drawing/2014/main" id="{3F15A531-A1C2-4460-A1B2-3AC48A4B2BA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74" name="Text Box 204">
          <a:extLst>
            <a:ext uri="{FF2B5EF4-FFF2-40B4-BE49-F238E27FC236}">
              <a16:creationId xmlns:a16="http://schemas.microsoft.com/office/drawing/2014/main" id="{D2782135-C89E-4DE2-BFEA-76CC3E0C337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75" name="Text Box 205">
          <a:extLst>
            <a:ext uri="{FF2B5EF4-FFF2-40B4-BE49-F238E27FC236}">
              <a16:creationId xmlns:a16="http://schemas.microsoft.com/office/drawing/2014/main" id="{2BC7796F-88A6-42A0-8310-46D3F0CA423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76" name="Text Box 204">
          <a:extLst>
            <a:ext uri="{FF2B5EF4-FFF2-40B4-BE49-F238E27FC236}">
              <a16:creationId xmlns:a16="http://schemas.microsoft.com/office/drawing/2014/main" id="{4287B049-8680-4F7C-A03F-BAFD5E55189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77" name="Text Box 205">
          <a:extLst>
            <a:ext uri="{FF2B5EF4-FFF2-40B4-BE49-F238E27FC236}">
              <a16:creationId xmlns:a16="http://schemas.microsoft.com/office/drawing/2014/main" id="{59267EEA-BF72-4639-8337-ED9CE3146C4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78" name="Text Box 204">
          <a:extLst>
            <a:ext uri="{FF2B5EF4-FFF2-40B4-BE49-F238E27FC236}">
              <a16:creationId xmlns:a16="http://schemas.microsoft.com/office/drawing/2014/main" id="{A39AB421-2408-4F2A-BE44-81AF06B0780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79" name="Text Box 205">
          <a:extLst>
            <a:ext uri="{FF2B5EF4-FFF2-40B4-BE49-F238E27FC236}">
              <a16:creationId xmlns:a16="http://schemas.microsoft.com/office/drawing/2014/main" id="{93D93749-C6BA-4753-9D0A-5E8765FDD07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80" name="Text Box 204">
          <a:extLst>
            <a:ext uri="{FF2B5EF4-FFF2-40B4-BE49-F238E27FC236}">
              <a16:creationId xmlns:a16="http://schemas.microsoft.com/office/drawing/2014/main" id="{9BA22F78-862E-48F6-941B-297161EE7DC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81" name="Text Box 205">
          <a:extLst>
            <a:ext uri="{FF2B5EF4-FFF2-40B4-BE49-F238E27FC236}">
              <a16:creationId xmlns:a16="http://schemas.microsoft.com/office/drawing/2014/main" id="{A48D0171-9BAC-4CD0-AC94-A014F815D64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82" name="Text Box 204">
          <a:extLst>
            <a:ext uri="{FF2B5EF4-FFF2-40B4-BE49-F238E27FC236}">
              <a16:creationId xmlns:a16="http://schemas.microsoft.com/office/drawing/2014/main" id="{DECE687F-A977-422E-86EB-4FD6F783C1E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83" name="Text Box 205">
          <a:extLst>
            <a:ext uri="{FF2B5EF4-FFF2-40B4-BE49-F238E27FC236}">
              <a16:creationId xmlns:a16="http://schemas.microsoft.com/office/drawing/2014/main" id="{FA46D4E9-A3CE-4769-B87B-8C458F046AE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84" name="Text Box 204">
          <a:extLst>
            <a:ext uri="{FF2B5EF4-FFF2-40B4-BE49-F238E27FC236}">
              <a16:creationId xmlns:a16="http://schemas.microsoft.com/office/drawing/2014/main" id="{6E369A22-1398-42D0-8777-692712524AE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85" name="Text Box 205">
          <a:extLst>
            <a:ext uri="{FF2B5EF4-FFF2-40B4-BE49-F238E27FC236}">
              <a16:creationId xmlns:a16="http://schemas.microsoft.com/office/drawing/2014/main" id="{E05E2039-E790-4384-A031-74A01D94DC7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86" name="Text Box 204">
          <a:extLst>
            <a:ext uri="{FF2B5EF4-FFF2-40B4-BE49-F238E27FC236}">
              <a16:creationId xmlns:a16="http://schemas.microsoft.com/office/drawing/2014/main" id="{E80E41E8-60BC-45DB-A59D-55861190593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87" name="Text Box 205">
          <a:extLst>
            <a:ext uri="{FF2B5EF4-FFF2-40B4-BE49-F238E27FC236}">
              <a16:creationId xmlns:a16="http://schemas.microsoft.com/office/drawing/2014/main" id="{541DE3A3-24C5-4225-B6F7-D164C851569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88" name="Text Box 204">
          <a:extLst>
            <a:ext uri="{FF2B5EF4-FFF2-40B4-BE49-F238E27FC236}">
              <a16:creationId xmlns:a16="http://schemas.microsoft.com/office/drawing/2014/main" id="{79A66339-DB23-46A3-8A89-EA9E0B7A60A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89" name="Text Box 205">
          <a:extLst>
            <a:ext uri="{FF2B5EF4-FFF2-40B4-BE49-F238E27FC236}">
              <a16:creationId xmlns:a16="http://schemas.microsoft.com/office/drawing/2014/main" id="{50C6BD88-BACA-4003-852F-ED328570358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90" name="Text Box 204">
          <a:extLst>
            <a:ext uri="{FF2B5EF4-FFF2-40B4-BE49-F238E27FC236}">
              <a16:creationId xmlns:a16="http://schemas.microsoft.com/office/drawing/2014/main" id="{8DE18451-FBAA-4BE7-9CA1-7BCD0899CD1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91" name="Text Box 205">
          <a:extLst>
            <a:ext uri="{FF2B5EF4-FFF2-40B4-BE49-F238E27FC236}">
              <a16:creationId xmlns:a16="http://schemas.microsoft.com/office/drawing/2014/main" id="{101B4B2E-F3EE-4A27-A0B9-D4645BA3CED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92" name="Text Box 204">
          <a:extLst>
            <a:ext uri="{FF2B5EF4-FFF2-40B4-BE49-F238E27FC236}">
              <a16:creationId xmlns:a16="http://schemas.microsoft.com/office/drawing/2014/main" id="{F6333F7E-C0F2-4FB3-A458-7264C81970E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93" name="Text Box 205">
          <a:extLst>
            <a:ext uri="{FF2B5EF4-FFF2-40B4-BE49-F238E27FC236}">
              <a16:creationId xmlns:a16="http://schemas.microsoft.com/office/drawing/2014/main" id="{38546D24-EC30-4B8B-884C-2CAB75C79EB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94" name="Text Box 204">
          <a:extLst>
            <a:ext uri="{FF2B5EF4-FFF2-40B4-BE49-F238E27FC236}">
              <a16:creationId xmlns:a16="http://schemas.microsoft.com/office/drawing/2014/main" id="{01F90FD6-FCAD-4145-9BFF-D96904C5A75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95" name="Text Box 205">
          <a:extLst>
            <a:ext uri="{FF2B5EF4-FFF2-40B4-BE49-F238E27FC236}">
              <a16:creationId xmlns:a16="http://schemas.microsoft.com/office/drawing/2014/main" id="{EDD1E91E-75A1-4AD9-827C-83CC86AFE41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96" name="Text Box 204">
          <a:extLst>
            <a:ext uri="{FF2B5EF4-FFF2-40B4-BE49-F238E27FC236}">
              <a16:creationId xmlns:a16="http://schemas.microsoft.com/office/drawing/2014/main" id="{05FAA8F0-66EB-4954-A074-C0FE3FC5782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97" name="Text Box 205">
          <a:extLst>
            <a:ext uri="{FF2B5EF4-FFF2-40B4-BE49-F238E27FC236}">
              <a16:creationId xmlns:a16="http://schemas.microsoft.com/office/drawing/2014/main" id="{3A9B3D1A-1A5C-4FE1-B96C-8DD7F33E227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98" name="Text Box 204">
          <a:extLst>
            <a:ext uri="{FF2B5EF4-FFF2-40B4-BE49-F238E27FC236}">
              <a16:creationId xmlns:a16="http://schemas.microsoft.com/office/drawing/2014/main" id="{B9704B4D-D2BB-4700-868F-6633A91AB9D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799" name="Text Box 205">
          <a:extLst>
            <a:ext uri="{FF2B5EF4-FFF2-40B4-BE49-F238E27FC236}">
              <a16:creationId xmlns:a16="http://schemas.microsoft.com/office/drawing/2014/main" id="{67FCD05B-4E23-4C27-9D82-3BED35981D0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00" name="Text Box 204">
          <a:extLst>
            <a:ext uri="{FF2B5EF4-FFF2-40B4-BE49-F238E27FC236}">
              <a16:creationId xmlns:a16="http://schemas.microsoft.com/office/drawing/2014/main" id="{BFF3CE03-1CA3-4D7D-A510-DB7383F1584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01" name="Text Box 205">
          <a:extLst>
            <a:ext uri="{FF2B5EF4-FFF2-40B4-BE49-F238E27FC236}">
              <a16:creationId xmlns:a16="http://schemas.microsoft.com/office/drawing/2014/main" id="{63902027-DED9-48ED-B137-C4893D8A41E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02" name="Text Box 204">
          <a:extLst>
            <a:ext uri="{FF2B5EF4-FFF2-40B4-BE49-F238E27FC236}">
              <a16:creationId xmlns:a16="http://schemas.microsoft.com/office/drawing/2014/main" id="{5B29B1D9-ED35-4662-B3FE-78D29CEDD6F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03" name="Text Box 205">
          <a:extLst>
            <a:ext uri="{FF2B5EF4-FFF2-40B4-BE49-F238E27FC236}">
              <a16:creationId xmlns:a16="http://schemas.microsoft.com/office/drawing/2014/main" id="{B9BC2AF6-43DE-4EA9-9F73-30806AC00BB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04" name="Text Box 204">
          <a:extLst>
            <a:ext uri="{FF2B5EF4-FFF2-40B4-BE49-F238E27FC236}">
              <a16:creationId xmlns:a16="http://schemas.microsoft.com/office/drawing/2014/main" id="{F875AD1B-BBBE-48CE-A2A1-7B1D5B6AE58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05" name="Text Box 205">
          <a:extLst>
            <a:ext uri="{FF2B5EF4-FFF2-40B4-BE49-F238E27FC236}">
              <a16:creationId xmlns:a16="http://schemas.microsoft.com/office/drawing/2014/main" id="{B3246495-0CE9-4579-99F1-2C6ACFB13D5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06" name="Text Box 204">
          <a:extLst>
            <a:ext uri="{FF2B5EF4-FFF2-40B4-BE49-F238E27FC236}">
              <a16:creationId xmlns:a16="http://schemas.microsoft.com/office/drawing/2014/main" id="{31874E04-B894-40C2-99A5-EBECA5C98A0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07" name="Text Box 205">
          <a:extLst>
            <a:ext uri="{FF2B5EF4-FFF2-40B4-BE49-F238E27FC236}">
              <a16:creationId xmlns:a16="http://schemas.microsoft.com/office/drawing/2014/main" id="{BBFA855C-91D9-454D-8C64-B0F5FB7DAD5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08" name="Text Box 204">
          <a:extLst>
            <a:ext uri="{FF2B5EF4-FFF2-40B4-BE49-F238E27FC236}">
              <a16:creationId xmlns:a16="http://schemas.microsoft.com/office/drawing/2014/main" id="{E3845C5C-1C63-4058-97D4-3B5FC510EAA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09" name="Text Box 205">
          <a:extLst>
            <a:ext uri="{FF2B5EF4-FFF2-40B4-BE49-F238E27FC236}">
              <a16:creationId xmlns:a16="http://schemas.microsoft.com/office/drawing/2014/main" id="{93157A78-E50B-4788-8FF5-75A2E093320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10" name="Text Box 204">
          <a:extLst>
            <a:ext uri="{FF2B5EF4-FFF2-40B4-BE49-F238E27FC236}">
              <a16:creationId xmlns:a16="http://schemas.microsoft.com/office/drawing/2014/main" id="{CCF6B130-87C8-491E-A786-65AB0B9FAA4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11" name="Text Box 205">
          <a:extLst>
            <a:ext uri="{FF2B5EF4-FFF2-40B4-BE49-F238E27FC236}">
              <a16:creationId xmlns:a16="http://schemas.microsoft.com/office/drawing/2014/main" id="{BD2AC991-98BF-4B28-9068-06D5E20FFAA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12" name="Text Box 204">
          <a:extLst>
            <a:ext uri="{FF2B5EF4-FFF2-40B4-BE49-F238E27FC236}">
              <a16:creationId xmlns:a16="http://schemas.microsoft.com/office/drawing/2014/main" id="{94E25826-3AA9-492A-B38E-5CE058D51E8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13" name="Text Box 205">
          <a:extLst>
            <a:ext uri="{FF2B5EF4-FFF2-40B4-BE49-F238E27FC236}">
              <a16:creationId xmlns:a16="http://schemas.microsoft.com/office/drawing/2014/main" id="{A55D89F5-BAB3-4293-9553-017702D741A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14" name="Text Box 204">
          <a:extLst>
            <a:ext uri="{FF2B5EF4-FFF2-40B4-BE49-F238E27FC236}">
              <a16:creationId xmlns:a16="http://schemas.microsoft.com/office/drawing/2014/main" id="{BEED3844-5290-49A3-9A68-A25DDD40C04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15" name="Text Box 205">
          <a:extLst>
            <a:ext uri="{FF2B5EF4-FFF2-40B4-BE49-F238E27FC236}">
              <a16:creationId xmlns:a16="http://schemas.microsoft.com/office/drawing/2014/main" id="{05A6BB3D-7505-408E-ACF8-6CE2A91DAF3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16" name="Text Box 204">
          <a:extLst>
            <a:ext uri="{FF2B5EF4-FFF2-40B4-BE49-F238E27FC236}">
              <a16:creationId xmlns:a16="http://schemas.microsoft.com/office/drawing/2014/main" id="{21C8CA74-1D7E-46CD-A84C-D905F46B2AD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17" name="Text Box 205">
          <a:extLst>
            <a:ext uri="{FF2B5EF4-FFF2-40B4-BE49-F238E27FC236}">
              <a16:creationId xmlns:a16="http://schemas.microsoft.com/office/drawing/2014/main" id="{B7B06EB8-CC72-4697-B272-90FC5B03660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18" name="Text Box 204">
          <a:extLst>
            <a:ext uri="{FF2B5EF4-FFF2-40B4-BE49-F238E27FC236}">
              <a16:creationId xmlns:a16="http://schemas.microsoft.com/office/drawing/2014/main" id="{D6967ED6-7957-41BF-ACDF-2C88E42DE08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19" name="Text Box 205">
          <a:extLst>
            <a:ext uri="{FF2B5EF4-FFF2-40B4-BE49-F238E27FC236}">
              <a16:creationId xmlns:a16="http://schemas.microsoft.com/office/drawing/2014/main" id="{40D49273-8E7C-44DD-B397-417769AB1BF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20" name="Text Box 204">
          <a:extLst>
            <a:ext uri="{FF2B5EF4-FFF2-40B4-BE49-F238E27FC236}">
              <a16:creationId xmlns:a16="http://schemas.microsoft.com/office/drawing/2014/main" id="{A5F70791-74A6-48F6-A320-E689FA57947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21" name="Text Box 205">
          <a:extLst>
            <a:ext uri="{FF2B5EF4-FFF2-40B4-BE49-F238E27FC236}">
              <a16:creationId xmlns:a16="http://schemas.microsoft.com/office/drawing/2014/main" id="{3AD69796-DDC0-45CC-BB04-D5F2C53AEF3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22" name="Text Box 204">
          <a:extLst>
            <a:ext uri="{FF2B5EF4-FFF2-40B4-BE49-F238E27FC236}">
              <a16:creationId xmlns:a16="http://schemas.microsoft.com/office/drawing/2014/main" id="{F0497D0F-B15E-4D4F-B3C0-C8009496D65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23" name="Text Box 205">
          <a:extLst>
            <a:ext uri="{FF2B5EF4-FFF2-40B4-BE49-F238E27FC236}">
              <a16:creationId xmlns:a16="http://schemas.microsoft.com/office/drawing/2014/main" id="{49E9D01B-93C9-4979-ADD7-480B96B1C8E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24" name="Text Box 204">
          <a:extLst>
            <a:ext uri="{FF2B5EF4-FFF2-40B4-BE49-F238E27FC236}">
              <a16:creationId xmlns:a16="http://schemas.microsoft.com/office/drawing/2014/main" id="{40A2ED98-0D4E-4DAE-90B1-263453F1ABD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25" name="Text Box 205">
          <a:extLst>
            <a:ext uri="{FF2B5EF4-FFF2-40B4-BE49-F238E27FC236}">
              <a16:creationId xmlns:a16="http://schemas.microsoft.com/office/drawing/2014/main" id="{CA73FF39-1E5F-4BB0-A2B9-D3F3AEF8588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26" name="Text Box 204">
          <a:extLst>
            <a:ext uri="{FF2B5EF4-FFF2-40B4-BE49-F238E27FC236}">
              <a16:creationId xmlns:a16="http://schemas.microsoft.com/office/drawing/2014/main" id="{F14CC010-F966-4281-B44B-3F9E523FF89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27" name="Text Box 205">
          <a:extLst>
            <a:ext uri="{FF2B5EF4-FFF2-40B4-BE49-F238E27FC236}">
              <a16:creationId xmlns:a16="http://schemas.microsoft.com/office/drawing/2014/main" id="{5422E79F-94E6-45CD-84C0-F2B28D5CD54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28" name="Text Box 204">
          <a:extLst>
            <a:ext uri="{FF2B5EF4-FFF2-40B4-BE49-F238E27FC236}">
              <a16:creationId xmlns:a16="http://schemas.microsoft.com/office/drawing/2014/main" id="{11D5224D-9F4A-4ED3-B15C-924A8DB032C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29" name="Text Box 205">
          <a:extLst>
            <a:ext uri="{FF2B5EF4-FFF2-40B4-BE49-F238E27FC236}">
              <a16:creationId xmlns:a16="http://schemas.microsoft.com/office/drawing/2014/main" id="{0347C48A-6162-4CB7-B090-D8D88C93AAF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30" name="Text Box 204">
          <a:extLst>
            <a:ext uri="{FF2B5EF4-FFF2-40B4-BE49-F238E27FC236}">
              <a16:creationId xmlns:a16="http://schemas.microsoft.com/office/drawing/2014/main" id="{904E7047-D84B-44B0-8AD0-66B30FA9D27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31" name="Text Box 205">
          <a:extLst>
            <a:ext uri="{FF2B5EF4-FFF2-40B4-BE49-F238E27FC236}">
              <a16:creationId xmlns:a16="http://schemas.microsoft.com/office/drawing/2014/main" id="{A9F4701B-FBD0-4B84-BCFE-475304A51CA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32" name="Text Box 204">
          <a:extLst>
            <a:ext uri="{FF2B5EF4-FFF2-40B4-BE49-F238E27FC236}">
              <a16:creationId xmlns:a16="http://schemas.microsoft.com/office/drawing/2014/main" id="{EC32670D-6986-4E55-A6E2-8D3CC818E57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33" name="Text Box 205">
          <a:extLst>
            <a:ext uri="{FF2B5EF4-FFF2-40B4-BE49-F238E27FC236}">
              <a16:creationId xmlns:a16="http://schemas.microsoft.com/office/drawing/2014/main" id="{02728A4A-B415-4E72-BCA6-1F6A24F9A71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34" name="Text Box 204">
          <a:extLst>
            <a:ext uri="{FF2B5EF4-FFF2-40B4-BE49-F238E27FC236}">
              <a16:creationId xmlns:a16="http://schemas.microsoft.com/office/drawing/2014/main" id="{FD21F8AE-64C6-4E87-B611-0651506088D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35" name="Text Box 205">
          <a:extLst>
            <a:ext uri="{FF2B5EF4-FFF2-40B4-BE49-F238E27FC236}">
              <a16:creationId xmlns:a16="http://schemas.microsoft.com/office/drawing/2014/main" id="{D663C2E4-6A0A-42E8-97C4-16BDDA46C56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36" name="Text Box 204">
          <a:extLst>
            <a:ext uri="{FF2B5EF4-FFF2-40B4-BE49-F238E27FC236}">
              <a16:creationId xmlns:a16="http://schemas.microsoft.com/office/drawing/2014/main" id="{E491AB89-D763-4F0D-8329-3EFB4D304EE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37" name="Text Box 205">
          <a:extLst>
            <a:ext uri="{FF2B5EF4-FFF2-40B4-BE49-F238E27FC236}">
              <a16:creationId xmlns:a16="http://schemas.microsoft.com/office/drawing/2014/main" id="{DFE78720-F9C2-4817-8D66-F287085982E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38" name="Text Box 204">
          <a:extLst>
            <a:ext uri="{FF2B5EF4-FFF2-40B4-BE49-F238E27FC236}">
              <a16:creationId xmlns:a16="http://schemas.microsoft.com/office/drawing/2014/main" id="{45C31A59-6E17-49FA-BEBF-F3B44399978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39" name="Text Box 205">
          <a:extLst>
            <a:ext uri="{FF2B5EF4-FFF2-40B4-BE49-F238E27FC236}">
              <a16:creationId xmlns:a16="http://schemas.microsoft.com/office/drawing/2014/main" id="{8F3C3B78-D965-45D1-A330-60B7A46D454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40" name="Text Box 204">
          <a:extLst>
            <a:ext uri="{FF2B5EF4-FFF2-40B4-BE49-F238E27FC236}">
              <a16:creationId xmlns:a16="http://schemas.microsoft.com/office/drawing/2014/main" id="{DD31A105-DFB9-45F2-9582-144AA213F81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41" name="Text Box 205">
          <a:extLst>
            <a:ext uri="{FF2B5EF4-FFF2-40B4-BE49-F238E27FC236}">
              <a16:creationId xmlns:a16="http://schemas.microsoft.com/office/drawing/2014/main" id="{E7E56A94-7C70-4E57-8C7D-30541984CC2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42" name="Text Box 204">
          <a:extLst>
            <a:ext uri="{FF2B5EF4-FFF2-40B4-BE49-F238E27FC236}">
              <a16:creationId xmlns:a16="http://schemas.microsoft.com/office/drawing/2014/main" id="{ED904360-9D2E-4FC5-8FC8-45380940CA6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43" name="Text Box 205">
          <a:extLst>
            <a:ext uri="{FF2B5EF4-FFF2-40B4-BE49-F238E27FC236}">
              <a16:creationId xmlns:a16="http://schemas.microsoft.com/office/drawing/2014/main" id="{F2271938-FD11-42F1-ABD6-8B26BBB790E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44" name="Text Box 204">
          <a:extLst>
            <a:ext uri="{FF2B5EF4-FFF2-40B4-BE49-F238E27FC236}">
              <a16:creationId xmlns:a16="http://schemas.microsoft.com/office/drawing/2014/main" id="{AC3F2018-2558-4E60-B1F0-DEB5418CDFD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45" name="Text Box 205">
          <a:extLst>
            <a:ext uri="{FF2B5EF4-FFF2-40B4-BE49-F238E27FC236}">
              <a16:creationId xmlns:a16="http://schemas.microsoft.com/office/drawing/2014/main" id="{0EC5BF06-A314-477D-91B5-0C9AD49BA9A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46" name="Text Box 204">
          <a:extLst>
            <a:ext uri="{FF2B5EF4-FFF2-40B4-BE49-F238E27FC236}">
              <a16:creationId xmlns:a16="http://schemas.microsoft.com/office/drawing/2014/main" id="{25BB22F3-776E-4FA5-927F-075CFF9D29D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47" name="Text Box 205">
          <a:extLst>
            <a:ext uri="{FF2B5EF4-FFF2-40B4-BE49-F238E27FC236}">
              <a16:creationId xmlns:a16="http://schemas.microsoft.com/office/drawing/2014/main" id="{869E6934-7F88-4780-AC27-BBBE993BC92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48" name="Text Box 204">
          <a:extLst>
            <a:ext uri="{FF2B5EF4-FFF2-40B4-BE49-F238E27FC236}">
              <a16:creationId xmlns:a16="http://schemas.microsoft.com/office/drawing/2014/main" id="{3EAF4EB9-B71A-44B8-ADC2-72CAAA922D0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49" name="Text Box 205">
          <a:extLst>
            <a:ext uri="{FF2B5EF4-FFF2-40B4-BE49-F238E27FC236}">
              <a16:creationId xmlns:a16="http://schemas.microsoft.com/office/drawing/2014/main" id="{3DE44C59-8F12-4204-BD35-8AD6D035E6B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50" name="Text Box 204">
          <a:extLst>
            <a:ext uri="{FF2B5EF4-FFF2-40B4-BE49-F238E27FC236}">
              <a16:creationId xmlns:a16="http://schemas.microsoft.com/office/drawing/2014/main" id="{9DA8F648-12C2-443F-ACD9-C90FE16C601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51" name="Text Box 205">
          <a:extLst>
            <a:ext uri="{FF2B5EF4-FFF2-40B4-BE49-F238E27FC236}">
              <a16:creationId xmlns:a16="http://schemas.microsoft.com/office/drawing/2014/main" id="{500B09BF-E9B2-4702-945F-878F473A26D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52" name="Text Box 204">
          <a:extLst>
            <a:ext uri="{FF2B5EF4-FFF2-40B4-BE49-F238E27FC236}">
              <a16:creationId xmlns:a16="http://schemas.microsoft.com/office/drawing/2014/main" id="{72532446-B952-42C4-960B-D74798CB71B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53" name="Text Box 205">
          <a:extLst>
            <a:ext uri="{FF2B5EF4-FFF2-40B4-BE49-F238E27FC236}">
              <a16:creationId xmlns:a16="http://schemas.microsoft.com/office/drawing/2014/main" id="{0B4E0146-CE60-4D09-85F4-5199B6614A2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54" name="Text Box 204">
          <a:extLst>
            <a:ext uri="{FF2B5EF4-FFF2-40B4-BE49-F238E27FC236}">
              <a16:creationId xmlns:a16="http://schemas.microsoft.com/office/drawing/2014/main" id="{425F3CBE-4C1B-46A2-9E1F-CE295682CF7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55" name="Text Box 205">
          <a:extLst>
            <a:ext uri="{FF2B5EF4-FFF2-40B4-BE49-F238E27FC236}">
              <a16:creationId xmlns:a16="http://schemas.microsoft.com/office/drawing/2014/main" id="{187F7379-4B19-4F12-AEBC-28629A22B87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56" name="Text Box 204">
          <a:extLst>
            <a:ext uri="{FF2B5EF4-FFF2-40B4-BE49-F238E27FC236}">
              <a16:creationId xmlns:a16="http://schemas.microsoft.com/office/drawing/2014/main" id="{AB686249-49ED-455C-89DB-E38FDE7C756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57" name="Text Box 205">
          <a:extLst>
            <a:ext uri="{FF2B5EF4-FFF2-40B4-BE49-F238E27FC236}">
              <a16:creationId xmlns:a16="http://schemas.microsoft.com/office/drawing/2014/main" id="{8A9C1A9C-BCC3-4E47-B858-FC00CBAAB34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58" name="Text Box 204">
          <a:extLst>
            <a:ext uri="{FF2B5EF4-FFF2-40B4-BE49-F238E27FC236}">
              <a16:creationId xmlns:a16="http://schemas.microsoft.com/office/drawing/2014/main" id="{EDF94A0E-B1D2-4E3F-A799-E19E2DD91E3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59" name="Text Box 205">
          <a:extLst>
            <a:ext uri="{FF2B5EF4-FFF2-40B4-BE49-F238E27FC236}">
              <a16:creationId xmlns:a16="http://schemas.microsoft.com/office/drawing/2014/main" id="{542B96F1-0EDA-4C78-A639-6C50F9B5FCB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60" name="Text Box 204">
          <a:extLst>
            <a:ext uri="{FF2B5EF4-FFF2-40B4-BE49-F238E27FC236}">
              <a16:creationId xmlns:a16="http://schemas.microsoft.com/office/drawing/2014/main" id="{7E41EB12-781B-4BF9-A62C-FA12A7C4030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61" name="Text Box 205">
          <a:extLst>
            <a:ext uri="{FF2B5EF4-FFF2-40B4-BE49-F238E27FC236}">
              <a16:creationId xmlns:a16="http://schemas.microsoft.com/office/drawing/2014/main" id="{9B05F4A2-5C92-4132-AB38-A2859C16C54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62" name="Text Box 204">
          <a:extLst>
            <a:ext uri="{FF2B5EF4-FFF2-40B4-BE49-F238E27FC236}">
              <a16:creationId xmlns:a16="http://schemas.microsoft.com/office/drawing/2014/main" id="{5186859A-4C30-4A98-BA45-48CD1175003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63" name="Text Box 205">
          <a:extLst>
            <a:ext uri="{FF2B5EF4-FFF2-40B4-BE49-F238E27FC236}">
              <a16:creationId xmlns:a16="http://schemas.microsoft.com/office/drawing/2014/main" id="{FCC40CD7-034E-471E-A675-A051D515BC5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64" name="Text Box 204">
          <a:extLst>
            <a:ext uri="{FF2B5EF4-FFF2-40B4-BE49-F238E27FC236}">
              <a16:creationId xmlns:a16="http://schemas.microsoft.com/office/drawing/2014/main" id="{AD5ADBB0-B50A-476A-80F8-108381E4173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65" name="Text Box 205">
          <a:extLst>
            <a:ext uri="{FF2B5EF4-FFF2-40B4-BE49-F238E27FC236}">
              <a16:creationId xmlns:a16="http://schemas.microsoft.com/office/drawing/2014/main" id="{5345748F-333D-4CF7-9510-6793E17745A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66" name="Text Box 204">
          <a:extLst>
            <a:ext uri="{FF2B5EF4-FFF2-40B4-BE49-F238E27FC236}">
              <a16:creationId xmlns:a16="http://schemas.microsoft.com/office/drawing/2014/main" id="{A9630C84-BFE9-4F82-A374-479723807C9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67" name="Text Box 205">
          <a:extLst>
            <a:ext uri="{FF2B5EF4-FFF2-40B4-BE49-F238E27FC236}">
              <a16:creationId xmlns:a16="http://schemas.microsoft.com/office/drawing/2014/main" id="{F1007917-416A-4A2C-9621-2CCD6650E4E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68" name="Text Box 204">
          <a:extLst>
            <a:ext uri="{FF2B5EF4-FFF2-40B4-BE49-F238E27FC236}">
              <a16:creationId xmlns:a16="http://schemas.microsoft.com/office/drawing/2014/main" id="{93D034B9-5DFE-4B20-BC8D-400065782D0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69" name="Text Box 205">
          <a:extLst>
            <a:ext uri="{FF2B5EF4-FFF2-40B4-BE49-F238E27FC236}">
              <a16:creationId xmlns:a16="http://schemas.microsoft.com/office/drawing/2014/main" id="{B32ADA14-E7A1-4750-A849-04F4304BC74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70" name="Text Box 204">
          <a:extLst>
            <a:ext uri="{FF2B5EF4-FFF2-40B4-BE49-F238E27FC236}">
              <a16:creationId xmlns:a16="http://schemas.microsoft.com/office/drawing/2014/main" id="{654C8169-3F42-4687-BFA0-59DEDCCB12E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71" name="Text Box 205">
          <a:extLst>
            <a:ext uri="{FF2B5EF4-FFF2-40B4-BE49-F238E27FC236}">
              <a16:creationId xmlns:a16="http://schemas.microsoft.com/office/drawing/2014/main" id="{C5AEE2A4-28F0-4699-8A0E-01C611D6F48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72" name="Text Box 204">
          <a:extLst>
            <a:ext uri="{FF2B5EF4-FFF2-40B4-BE49-F238E27FC236}">
              <a16:creationId xmlns:a16="http://schemas.microsoft.com/office/drawing/2014/main" id="{DBED416F-C30C-4A06-9730-6C83F654524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73" name="Text Box 205">
          <a:extLst>
            <a:ext uri="{FF2B5EF4-FFF2-40B4-BE49-F238E27FC236}">
              <a16:creationId xmlns:a16="http://schemas.microsoft.com/office/drawing/2014/main" id="{D452ED89-52B2-4A89-BD88-CC87701921A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74" name="Text Box 204">
          <a:extLst>
            <a:ext uri="{FF2B5EF4-FFF2-40B4-BE49-F238E27FC236}">
              <a16:creationId xmlns:a16="http://schemas.microsoft.com/office/drawing/2014/main" id="{E5A45D50-F466-4BBF-AFC0-01EF2015F86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75" name="Text Box 205">
          <a:extLst>
            <a:ext uri="{FF2B5EF4-FFF2-40B4-BE49-F238E27FC236}">
              <a16:creationId xmlns:a16="http://schemas.microsoft.com/office/drawing/2014/main" id="{30AE3500-FFD7-4886-91B0-A979D25071B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76" name="Text Box 204">
          <a:extLst>
            <a:ext uri="{FF2B5EF4-FFF2-40B4-BE49-F238E27FC236}">
              <a16:creationId xmlns:a16="http://schemas.microsoft.com/office/drawing/2014/main" id="{669F31B5-C4AB-47D7-8A7E-C721D638FCA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77" name="Text Box 205">
          <a:extLst>
            <a:ext uri="{FF2B5EF4-FFF2-40B4-BE49-F238E27FC236}">
              <a16:creationId xmlns:a16="http://schemas.microsoft.com/office/drawing/2014/main" id="{65B21568-09C9-4FD3-9A53-6E319186FDB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78" name="Text Box 204">
          <a:extLst>
            <a:ext uri="{FF2B5EF4-FFF2-40B4-BE49-F238E27FC236}">
              <a16:creationId xmlns:a16="http://schemas.microsoft.com/office/drawing/2014/main" id="{962BFA8B-DD35-44CC-8674-5D0F939EA9E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79" name="Text Box 205">
          <a:extLst>
            <a:ext uri="{FF2B5EF4-FFF2-40B4-BE49-F238E27FC236}">
              <a16:creationId xmlns:a16="http://schemas.microsoft.com/office/drawing/2014/main" id="{280E6F3E-1841-4A7A-AB2C-5119AEF875C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80" name="Text Box 204">
          <a:extLst>
            <a:ext uri="{FF2B5EF4-FFF2-40B4-BE49-F238E27FC236}">
              <a16:creationId xmlns:a16="http://schemas.microsoft.com/office/drawing/2014/main" id="{A2D5E2FF-584D-4B9B-8C0F-0A22FB364F7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81" name="Text Box 205">
          <a:extLst>
            <a:ext uri="{FF2B5EF4-FFF2-40B4-BE49-F238E27FC236}">
              <a16:creationId xmlns:a16="http://schemas.microsoft.com/office/drawing/2014/main" id="{E46B7B95-E815-49CD-81A2-4D0204BBEBB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82" name="Text Box 204">
          <a:extLst>
            <a:ext uri="{FF2B5EF4-FFF2-40B4-BE49-F238E27FC236}">
              <a16:creationId xmlns:a16="http://schemas.microsoft.com/office/drawing/2014/main" id="{8A9F643B-9E71-4C1B-A094-CA7E1FE2E1A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83" name="Text Box 205">
          <a:extLst>
            <a:ext uri="{FF2B5EF4-FFF2-40B4-BE49-F238E27FC236}">
              <a16:creationId xmlns:a16="http://schemas.microsoft.com/office/drawing/2014/main" id="{AA92C128-9EEF-4516-8585-2E4E22A6CBC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84" name="Text Box 204">
          <a:extLst>
            <a:ext uri="{FF2B5EF4-FFF2-40B4-BE49-F238E27FC236}">
              <a16:creationId xmlns:a16="http://schemas.microsoft.com/office/drawing/2014/main" id="{3EBE4619-441E-4F30-B5C5-B179EC39A01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85" name="Text Box 205">
          <a:extLst>
            <a:ext uri="{FF2B5EF4-FFF2-40B4-BE49-F238E27FC236}">
              <a16:creationId xmlns:a16="http://schemas.microsoft.com/office/drawing/2014/main" id="{EEDE00BB-DD9B-4C1B-A4C8-6ED484BFF47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86" name="Text Box 204">
          <a:extLst>
            <a:ext uri="{FF2B5EF4-FFF2-40B4-BE49-F238E27FC236}">
              <a16:creationId xmlns:a16="http://schemas.microsoft.com/office/drawing/2014/main" id="{E6C4BB34-CDF7-4DA6-A861-0AAFE552CFE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87" name="Text Box 205">
          <a:extLst>
            <a:ext uri="{FF2B5EF4-FFF2-40B4-BE49-F238E27FC236}">
              <a16:creationId xmlns:a16="http://schemas.microsoft.com/office/drawing/2014/main" id="{C51A563A-8F25-4AE4-8E58-C5AD489E80F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88" name="Text Box 204">
          <a:extLst>
            <a:ext uri="{FF2B5EF4-FFF2-40B4-BE49-F238E27FC236}">
              <a16:creationId xmlns:a16="http://schemas.microsoft.com/office/drawing/2014/main" id="{39BCAEB7-EAD4-44F9-A1F3-B79A325CD8D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89" name="Text Box 205">
          <a:extLst>
            <a:ext uri="{FF2B5EF4-FFF2-40B4-BE49-F238E27FC236}">
              <a16:creationId xmlns:a16="http://schemas.microsoft.com/office/drawing/2014/main" id="{5F508780-2ED8-4378-83B8-D4CE412AF67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90" name="Text Box 204">
          <a:extLst>
            <a:ext uri="{FF2B5EF4-FFF2-40B4-BE49-F238E27FC236}">
              <a16:creationId xmlns:a16="http://schemas.microsoft.com/office/drawing/2014/main" id="{1208BF13-93D7-4C0F-B8D1-34B80F6275D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91" name="Text Box 205">
          <a:extLst>
            <a:ext uri="{FF2B5EF4-FFF2-40B4-BE49-F238E27FC236}">
              <a16:creationId xmlns:a16="http://schemas.microsoft.com/office/drawing/2014/main" id="{B3DFC76E-84ED-4A8F-A485-35474C60D02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92" name="Text Box 204">
          <a:extLst>
            <a:ext uri="{FF2B5EF4-FFF2-40B4-BE49-F238E27FC236}">
              <a16:creationId xmlns:a16="http://schemas.microsoft.com/office/drawing/2014/main" id="{14031B9D-0725-4274-8E64-6FE14C82B6A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93" name="Text Box 205">
          <a:extLst>
            <a:ext uri="{FF2B5EF4-FFF2-40B4-BE49-F238E27FC236}">
              <a16:creationId xmlns:a16="http://schemas.microsoft.com/office/drawing/2014/main" id="{1945413F-FD37-4B60-B30B-8E06323C519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94" name="Text Box 204">
          <a:extLst>
            <a:ext uri="{FF2B5EF4-FFF2-40B4-BE49-F238E27FC236}">
              <a16:creationId xmlns:a16="http://schemas.microsoft.com/office/drawing/2014/main" id="{CA730109-0878-46DD-A339-05ED135A715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95" name="Text Box 205">
          <a:extLst>
            <a:ext uri="{FF2B5EF4-FFF2-40B4-BE49-F238E27FC236}">
              <a16:creationId xmlns:a16="http://schemas.microsoft.com/office/drawing/2014/main" id="{49D651C0-9C32-4213-A8BE-3C377213D9C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96" name="Text Box 204">
          <a:extLst>
            <a:ext uri="{FF2B5EF4-FFF2-40B4-BE49-F238E27FC236}">
              <a16:creationId xmlns:a16="http://schemas.microsoft.com/office/drawing/2014/main" id="{E27C8924-49F5-4877-B57F-2AFA51F1095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97" name="Text Box 205">
          <a:extLst>
            <a:ext uri="{FF2B5EF4-FFF2-40B4-BE49-F238E27FC236}">
              <a16:creationId xmlns:a16="http://schemas.microsoft.com/office/drawing/2014/main" id="{2F9EDE33-FED7-4009-81A3-1C7D17AE56B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98" name="Text Box 204">
          <a:extLst>
            <a:ext uri="{FF2B5EF4-FFF2-40B4-BE49-F238E27FC236}">
              <a16:creationId xmlns:a16="http://schemas.microsoft.com/office/drawing/2014/main" id="{51C47083-2B4B-46CD-BD6B-655D1CDBF83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899" name="Text Box 205">
          <a:extLst>
            <a:ext uri="{FF2B5EF4-FFF2-40B4-BE49-F238E27FC236}">
              <a16:creationId xmlns:a16="http://schemas.microsoft.com/office/drawing/2014/main" id="{D3FEC957-520D-4010-9858-DDF1866D6D1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00" name="Text Box 204">
          <a:extLst>
            <a:ext uri="{FF2B5EF4-FFF2-40B4-BE49-F238E27FC236}">
              <a16:creationId xmlns:a16="http://schemas.microsoft.com/office/drawing/2014/main" id="{DCD3D8AF-DB6A-471E-86ED-E673146AB46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01" name="Text Box 205">
          <a:extLst>
            <a:ext uri="{FF2B5EF4-FFF2-40B4-BE49-F238E27FC236}">
              <a16:creationId xmlns:a16="http://schemas.microsoft.com/office/drawing/2014/main" id="{6656B96F-45B2-49AC-B444-E7E26DCB3C4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02" name="Text Box 204">
          <a:extLst>
            <a:ext uri="{FF2B5EF4-FFF2-40B4-BE49-F238E27FC236}">
              <a16:creationId xmlns:a16="http://schemas.microsoft.com/office/drawing/2014/main" id="{25582CD4-63F3-47CD-9C34-4BD54C67083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03" name="Text Box 205">
          <a:extLst>
            <a:ext uri="{FF2B5EF4-FFF2-40B4-BE49-F238E27FC236}">
              <a16:creationId xmlns:a16="http://schemas.microsoft.com/office/drawing/2014/main" id="{1E8DD868-6794-4F83-B338-D9A0A3AA05C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04" name="Text Box 204">
          <a:extLst>
            <a:ext uri="{FF2B5EF4-FFF2-40B4-BE49-F238E27FC236}">
              <a16:creationId xmlns:a16="http://schemas.microsoft.com/office/drawing/2014/main" id="{4745F898-248E-4233-A4E1-3B5EDC6767C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05" name="Text Box 205">
          <a:extLst>
            <a:ext uri="{FF2B5EF4-FFF2-40B4-BE49-F238E27FC236}">
              <a16:creationId xmlns:a16="http://schemas.microsoft.com/office/drawing/2014/main" id="{A72753BB-4C08-4AC4-9107-B542CD74D5C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06" name="Text Box 204">
          <a:extLst>
            <a:ext uri="{FF2B5EF4-FFF2-40B4-BE49-F238E27FC236}">
              <a16:creationId xmlns:a16="http://schemas.microsoft.com/office/drawing/2014/main" id="{DD21177D-548C-4677-9433-4209A930480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07" name="Text Box 205">
          <a:extLst>
            <a:ext uri="{FF2B5EF4-FFF2-40B4-BE49-F238E27FC236}">
              <a16:creationId xmlns:a16="http://schemas.microsoft.com/office/drawing/2014/main" id="{2523CAE8-F1CC-4DCE-A280-5CA6581434D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08" name="Text Box 204">
          <a:extLst>
            <a:ext uri="{FF2B5EF4-FFF2-40B4-BE49-F238E27FC236}">
              <a16:creationId xmlns:a16="http://schemas.microsoft.com/office/drawing/2014/main" id="{89D45FB4-6353-42BA-A362-3ED24ECE758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09" name="Text Box 205">
          <a:extLst>
            <a:ext uri="{FF2B5EF4-FFF2-40B4-BE49-F238E27FC236}">
              <a16:creationId xmlns:a16="http://schemas.microsoft.com/office/drawing/2014/main" id="{872FB656-8B4A-4883-A60E-BBC4EE24407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10" name="Text Box 204">
          <a:extLst>
            <a:ext uri="{FF2B5EF4-FFF2-40B4-BE49-F238E27FC236}">
              <a16:creationId xmlns:a16="http://schemas.microsoft.com/office/drawing/2014/main" id="{76E829ED-9A0D-470B-A59A-713ABE76BB7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11" name="Text Box 205">
          <a:extLst>
            <a:ext uri="{FF2B5EF4-FFF2-40B4-BE49-F238E27FC236}">
              <a16:creationId xmlns:a16="http://schemas.microsoft.com/office/drawing/2014/main" id="{101A812C-B3A5-4DBA-93F8-53A5E6BB0CE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12" name="Text Box 204">
          <a:extLst>
            <a:ext uri="{FF2B5EF4-FFF2-40B4-BE49-F238E27FC236}">
              <a16:creationId xmlns:a16="http://schemas.microsoft.com/office/drawing/2014/main" id="{556D9ECA-9733-4940-A6FA-AD529D52A69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13" name="Text Box 205">
          <a:extLst>
            <a:ext uri="{FF2B5EF4-FFF2-40B4-BE49-F238E27FC236}">
              <a16:creationId xmlns:a16="http://schemas.microsoft.com/office/drawing/2014/main" id="{82B1A3C2-0496-4E4B-A92D-89AE8BB68F7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14" name="Text Box 204">
          <a:extLst>
            <a:ext uri="{FF2B5EF4-FFF2-40B4-BE49-F238E27FC236}">
              <a16:creationId xmlns:a16="http://schemas.microsoft.com/office/drawing/2014/main" id="{A0808E89-95B9-4538-99C8-0C08036640C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15" name="Text Box 205">
          <a:extLst>
            <a:ext uri="{FF2B5EF4-FFF2-40B4-BE49-F238E27FC236}">
              <a16:creationId xmlns:a16="http://schemas.microsoft.com/office/drawing/2014/main" id="{755CB05B-33FE-4255-AD8B-E3622EEFF0D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16" name="Text Box 204">
          <a:extLst>
            <a:ext uri="{FF2B5EF4-FFF2-40B4-BE49-F238E27FC236}">
              <a16:creationId xmlns:a16="http://schemas.microsoft.com/office/drawing/2014/main" id="{260C15EF-838C-413B-8FDA-969117DFFDB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17" name="Text Box 205">
          <a:extLst>
            <a:ext uri="{FF2B5EF4-FFF2-40B4-BE49-F238E27FC236}">
              <a16:creationId xmlns:a16="http://schemas.microsoft.com/office/drawing/2014/main" id="{FCC814AC-92BF-4840-B581-59B797448E9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18" name="Text Box 204">
          <a:extLst>
            <a:ext uri="{FF2B5EF4-FFF2-40B4-BE49-F238E27FC236}">
              <a16:creationId xmlns:a16="http://schemas.microsoft.com/office/drawing/2014/main" id="{E3BEE17E-ADE6-46A3-8D7C-269B46901EE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19" name="Text Box 205">
          <a:extLst>
            <a:ext uri="{FF2B5EF4-FFF2-40B4-BE49-F238E27FC236}">
              <a16:creationId xmlns:a16="http://schemas.microsoft.com/office/drawing/2014/main" id="{6A68CCF4-5D02-4DB9-993D-6A65414D1B2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20" name="Text Box 204">
          <a:extLst>
            <a:ext uri="{FF2B5EF4-FFF2-40B4-BE49-F238E27FC236}">
              <a16:creationId xmlns:a16="http://schemas.microsoft.com/office/drawing/2014/main" id="{3712644A-3551-4C97-A43B-25C7AF30B1B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21" name="Text Box 205">
          <a:extLst>
            <a:ext uri="{FF2B5EF4-FFF2-40B4-BE49-F238E27FC236}">
              <a16:creationId xmlns:a16="http://schemas.microsoft.com/office/drawing/2014/main" id="{280EBF74-9A73-47ED-9912-9DB852205FD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22" name="Text Box 204">
          <a:extLst>
            <a:ext uri="{FF2B5EF4-FFF2-40B4-BE49-F238E27FC236}">
              <a16:creationId xmlns:a16="http://schemas.microsoft.com/office/drawing/2014/main" id="{7B655D73-A1B8-41B6-981D-A25F3856DEC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23" name="Text Box 205">
          <a:extLst>
            <a:ext uri="{FF2B5EF4-FFF2-40B4-BE49-F238E27FC236}">
              <a16:creationId xmlns:a16="http://schemas.microsoft.com/office/drawing/2014/main" id="{C54D53BB-13A2-4BE8-96E8-C2A3B5D1ADC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24" name="Text Box 204">
          <a:extLst>
            <a:ext uri="{FF2B5EF4-FFF2-40B4-BE49-F238E27FC236}">
              <a16:creationId xmlns:a16="http://schemas.microsoft.com/office/drawing/2014/main" id="{6A362EFB-7ACE-4794-A5EB-D62CD64969A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25" name="Text Box 205">
          <a:extLst>
            <a:ext uri="{FF2B5EF4-FFF2-40B4-BE49-F238E27FC236}">
              <a16:creationId xmlns:a16="http://schemas.microsoft.com/office/drawing/2014/main" id="{8E7D1810-DDC1-407F-872E-3BEBE7284A3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26" name="Text Box 204">
          <a:extLst>
            <a:ext uri="{FF2B5EF4-FFF2-40B4-BE49-F238E27FC236}">
              <a16:creationId xmlns:a16="http://schemas.microsoft.com/office/drawing/2014/main" id="{C616ADA7-113F-4A36-8840-76AD4EEA10D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27" name="Text Box 205">
          <a:extLst>
            <a:ext uri="{FF2B5EF4-FFF2-40B4-BE49-F238E27FC236}">
              <a16:creationId xmlns:a16="http://schemas.microsoft.com/office/drawing/2014/main" id="{F399650C-3924-4142-AD3F-68D022E0413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28" name="Text Box 204">
          <a:extLst>
            <a:ext uri="{FF2B5EF4-FFF2-40B4-BE49-F238E27FC236}">
              <a16:creationId xmlns:a16="http://schemas.microsoft.com/office/drawing/2014/main" id="{A74A4773-CFE9-478A-B314-841770C0AFD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29" name="Text Box 205">
          <a:extLst>
            <a:ext uri="{FF2B5EF4-FFF2-40B4-BE49-F238E27FC236}">
              <a16:creationId xmlns:a16="http://schemas.microsoft.com/office/drawing/2014/main" id="{65D706AA-6BBA-4152-8423-E00741E9289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30" name="Text Box 204">
          <a:extLst>
            <a:ext uri="{FF2B5EF4-FFF2-40B4-BE49-F238E27FC236}">
              <a16:creationId xmlns:a16="http://schemas.microsoft.com/office/drawing/2014/main" id="{BB0234FB-B83F-4096-87D3-F6768AEB38F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31" name="Text Box 205">
          <a:extLst>
            <a:ext uri="{FF2B5EF4-FFF2-40B4-BE49-F238E27FC236}">
              <a16:creationId xmlns:a16="http://schemas.microsoft.com/office/drawing/2014/main" id="{9F5D2052-A904-4CC9-BD20-632849B465F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32" name="Text Box 204">
          <a:extLst>
            <a:ext uri="{FF2B5EF4-FFF2-40B4-BE49-F238E27FC236}">
              <a16:creationId xmlns:a16="http://schemas.microsoft.com/office/drawing/2014/main" id="{A3D22879-8995-4D4A-BA67-A6B91602EEA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33" name="Text Box 205">
          <a:extLst>
            <a:ext uri="{FF2B5EF4-FFF2-40B4-BE49-F238E27FC236}">
              <a16:creationId xmlns:a16="http://schemas.microsoft.com/office/drawing/2014/main" id="{3706F342-FE15-4FC8-BBBB-EB515BF9C3D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34" name="Text Box 204">
          <a:extLst>
            <a:ext uri="{FF2B5EF4-FFF2-40B4-BE49-F238E27FC236}">
              <a16:creationId xmlns:a16="http://schemas.microsoft.com/office/drawing/2014/main" id="{99417872-2863-43B5-AA90-7787591AD00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35" name="Text Box 205">
          <a:extLst>
            <a:ext uri="{FF2B5EF4-FFF2-40B4-BE49-F238E27FC236}">
              <a16:creationId xmlns:a16="http://schemas.microsoft.com/office/drawing/2014/main" id="{FD31585B-8842-4EEC-B610-0E92EB40969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36" name="Text Box 204">
          <a:extLst>
            <a:ext uri="{FF2B5EF4-FFF2-40B4-BE49-F238E27FC236}">
              <a16:creationId xmlns:a16="http://schemas.microsoft.com/office/drawing/2014/main" id="{AB87D457-95BB-4580-81B5-469442A812E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37" name="Text Box 205">
          <a:extLst>
            <a:ext uri="{FF2B5EF4-FFF2-40B4-BE49-F238E27FC236}">
              <a16:creationId xmlns:a16="http://schemas.microsoft.com/office/drawing/2014/main" id="{264CE25A-273E-4641-80C6-6B0BA391FFB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38" name="Text Box 204">
          <a:extLst>
            <a:ext uri="{FF2B5EF4-FFF2-40B4-BE49-F238E27FC236}">
              <a16:creationId xmlns:a16="http://schemas.microsoft.com/office/drawing/2014/main" id="{225858BD-EEF4-44F7-A0D4-FF18B05D3C9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39" name="Text Box 205">
          <a:extLst>
            <a:ext uri="{FF2B5EF4-FFF2-40B4-BE49-F238E27FC236}">
              <a16:creationId xmlns:a16="http://schemas.microsoft.com/office/drawing/2014/main" id="{A6F4C12F-5CA9-4D0F-87CC-279661B689E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40" name="Text Box 204">
          <a:extLst>
            <a:ext uri="{FF2B5EF4-FFF2-40B4-BE49-F238E27FC236}">
              <a16:creationId xmlns:a16="http://schemas.microsoft.com/office/drawing/2014/main" id="{09FCADD5-4218-4F57-B11C-32CFA576048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41" name="Text Box 205">
          <a:extLst>
            <a:ext uri="{FF2B5EF4-FFF2-40B4-BE49-F238E27FC236}">
              <a16:creationId xmlns:a16="http://schemas.microsoft.com/office/drawing/2014/main" id="{6177DA41-CD58-4679-8953-2588F6CCAFA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42" name="Text Box 204">
          <a:extLst>
            <a:ext uri="{FF2B5EF4-FFF2-40B4-BE49-F238E27FC236}">
              <a16:creationId xmlns:a16="http://schemas.microsoft.com/office/drawing/2014/main" id="{70E6D360-1AC5-4228-83A2-1C1A414FB7E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43" name="Text Box 205">
          <a:extLst>
            <a:ext uri="{FF2B5EF4-FFF2-40B4-BE49-F238E27FC236}">
              <a16:creationId xmlns:a16="http://schemas.microsoft.com/office/drawing/2014/main" id="{13825BAC-76D8-4615-ABB9-47E370BCE6D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44" name="Text Box 204">
          <a:extLst>
            <a:ext uri="{FF2B5EF4-FFF2-40B4-BE49-F238E27FC236}">
              <a16:creationId xmlns:a16="http://schemas.microsoft.com/office/drawing/2014/main" id="{EBB981CE-2EE9-4277-B8FA-811168276F9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45" name="Text Box 205">
          <a:extLst>
            <a:ext uri="{FF2B5EF4-FFF2-40B4-BE49-F238E27FC236}">
              <a16:creationId xmlns:a16="http://schemas.microsoft.com/office/drawing/2014/main" id="{AC5CC135-0BAD-46AE-9522-C92FE42A976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46" name="Text Box 204">
          <a:extLst>
            <a:ext uri="{FF2B5EF4-FFF2-40B4-BE49-F238E27FC236}">
              <a16:creationId xmlns:a16="http://schemas.microsoft.com/office/drawing/2014/main" id="{2CAF55CD-BA2F-4C14-B2F0-22E0ED925FE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47" name="Text Box 205">
          <a:extLst>
            <a:ext uri="{FF2B5EF4-FFF2-40B4-BE49-F238E27FC236}">
              <a16:creationId xmlns:a16="http://schemas.microsoft.com/office/drawing/2014/main" id="{8308EE66-C4F8-47BA-AB91-C0D3C43D14B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48" name="Text Box 204">
          <a:extLst>
            <a:ext uri="{FF2B5EF4-FFF2-40B4-BE49-F238E27FC236}">
              <a16:creationId xmlns:a16="http://schemas.microsoft.com/office/drawing/2014/main" id="{763646DD-F459-4AAC-83F9-D7A60BA56DF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49" name="Text Box 205">
          <a:extLst>
            <a:ext uri="{FF2B5EF4-FFF2-40B4-BE49-F238E27FC236}">
              <a16:creationId xmlns:a16="http://schemas.microsoft.com/office/drawing/2014/main" id="{CBF4CF23-A65B-44AA-A318-803FC276350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50" name="Text Box 204">
          <a:extLst>
            <a:ext uri="{FF2B5EF4-FFF2-40B4-BE49-F238E27FC236}">
              <a16:creationId xmlns:a16="http://schemas.microsoft.com/office/drawing/2014/main" id="{91BDB3B4-E721-4B4B-807B-5CAFC5288B0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51" name="Text Box 205">
          <a:extLst>
            <a:ext uri="{FF2B5EF4-FFF2-40B4-BE49-F238E27FC236}">
              <a16:creationId xmlns:a16="http://schemas.microsoft.com/office/drawing/2014/main" id="{81C77394-A8F5-4282-BD56-F8C091BF9FA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52" name="Text Box 204">
          <a:extLst>
            <a:ext uri="{FF2B5EF4-FFF2-40B4-BE49-F238E27FC236}">
              <a16:creationId xmlns:a16="http://schemas.microsoft.com/office/drawing/2014/main" id="{57686C84-6A39-4799-949C-5E5DAB78C0F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53" name="Text Box 205">
          <a:extLst>
            <a:ext uri="{FF2B5EF4-FFF2-40B4-BE49-F238E27FC236}">
              <a16:creationId xmlns:a16="http://schemas.microsoft.com/office/drawing/2014/main" id="{8DDB0451-CEE3-4A45-9933-E650BE7FB6C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54" name="Text Box 204">
          <a:extLst>
            <a:ext uri="{FF2B5EF4-FFF2-40B4-BE49-F238E27FC236}">
              <a16:creationId xmlns:a16="http://schemas.microsoft.com/office/drawing/2014/main" id="{5CD8E3BD-C067-4E81-B055-52E2C1EB8F3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55" name="Text Box 205">
          <a:extLst>
            <a:ext uri="{FF2B5EF4-FFF2-40B4-BE49-F238E27FC236}">
              <a16:creationId xmlns:a16="http://schemas.microsoft.com/office/drawing/2014/main" id="{9C44ABB5-8560-4AAB-ACAF-51A2951F2AE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56" name="Text Box 204">
          <a:extLst>
            <a:ext uri="{FF2B5EF4-FFF2-40B4-BE49-F238E27FC236}">
              <a16:creationId xmlns:a16="http://schemas.microsoft.com/office/drawing/2014/main" id="{1B8A4F45-41AC-4C06-AD0C-A9A23BB0179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57" name="Text Box 205">
          <a:extLst>
            <a:ext uri="{FF2B5EF4-FFF2-40B4-BE49-F238E27FC236}">
              <a16:creationId xmlns:a16="http://schemas.microsoft.com/office/drawing/2014/main" id="{9836DC12-5A3D-4AA1-8C28-48634B3D8A6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58" name="Text Box 204">
          <a:extLst>
            <a:ext uri="{FF2B5EF4-FFF2-40B4-BE49-F238E27FC236}">
              <a16:creationId xmlns:a16="http://schemas.microsoft.com/office/drawing/2014/main" id="{6C851D8D-0991-4084-89F7-3B27146983B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59" name="Text Box 205">
          <a:extLst>
            <a:ext uri="{FF2B5EF4-FFF2-40B4-BE49-F238E27FC236}">
              <a16:creationId xmlns:a16="http://schemas.microsoft.com/office/drawing/2014/main" id="{E17D75D5-4DCD-4E09-A776-22AE9BCC050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60" name="Text Box 204">
          <a:extLst>
            <a:ext uri="{FF2B5EF4-FFF2-40B4-BE49-F238E27FC236}">
              <a16:creationId xmlns:a16="http://schemas.microsoft.com/office/drawing/2014/main" id="{DC67F0F3-F791-4680-86A4-612488CA315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61" name="Text Box 205">
          <a:extLst>
            <a:ext uri="{FF2B5EF4-FFF2-40B4-BE49-F238E27FC236}">
              <a16:creationId xmlns:a16="http://schemas.microsoft.com/office/drawing/2014/main" id="{BCB33801-793E-4B0B-9BE0-B76BDA4B33C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62" name="Text Box 204">
          <a:extLst>
            <a:ext uri="{FF2B5EF4-FFF2-40B4-BE49-F238E27FC236}">
              <a16:creationId xmlns:a16="http://schemas.microsoft.com/office/drawing/2014/main" id="{20588B56-0058-4963-9172-E018C0ABECA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63" name="Text Box 205">
          <a:extLst>
            <a:ext uri="{FF2B5EF4-FFF2-40B4-BE49-F238E27FC236}">
              <a16:creationId xmlns:a16="http://schemas.microsoft.com/office/drawing/2014/main" id="{1261495D-2D42-4327-AE17-1815B78BA44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64" name="Text Box 204">
          <a:extLst>
            <a:ext uri="{FF2B5EF4-FFF2-40B4-BE49-F238E27FC236}">
              <a16:creationId xmlns:a16="http://schemas.microsoft.com/office/drawing/2014/main" id="{F6A3D737-FC0A-4091-881F-05520A865B4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65" name="Text Box 205">
          <a:extLst>
            <a:ext uri="{FF2B5EF4-FFF2-40B4-BE49-F238E27FC236}">
              <a16:creationId xmlns:a16="http://schemas.microsoft.com/office/drawing/2014/main" id="{15D6E05B-D2A6-4346-9583-1A521DBBA89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66" name="Text Box 204">
          <a:extLst>
            <a:ext uri="{FF2B5EF4-FFF2-40B4-BE49-F238E27FC236}">
              <a16:creationId xmlns:a16="http://schemas.microsoft.com/office/drawing/2014/main" id="{96382784-EA95-4F02-BB62-A0E2A06D09F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67" name="Text Box 205">
          <a:extLst>
            <a:ext uri="{FF2B5EF4-FFF2-40B4-BE49-F238E27FC236}">
              <a16:creationId xmlns:a16="http://schemas.microsoft.com/office/drawing/2014/main" id="{FA5C5BB1-51A1-4979-BF7B-625F71209E2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68" name="Text Box 204">
          <a:extLst>
            <a:ext uri="{FF2B5EF4-FFF2-40B4-BE49-F238E27FC236}">
              <a16:creationId xmlns:a16="http://schemas.microsoft.com/office/drawing/2014/main" id="{92E42E6F-3F76-42F7-BDEE-D03B0AEC429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69" name="Text Box 205">
          <a:extLst>
            <a:ext uri="{FF2B5EF4-FFF2-40B4-BE49-F238E27FC236}">
              <a16:creationId xmlns:a16="http://schemas.microsoft.com/office/drawing/2014/main" id="{19699284-94D4-43B5-AA32-EF5BADA5B5A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70" name="Text Box 204">
          <a:extLst>
            <a:ext uri="{FF2B5EF4-FFF2-40B4-BE49-F238E27FC236}">
              <a16:creationId xmlns:a16="http://schemas.microsoft.com/office/drawing/2014/main" id="{A00ED9E7-F879-4CF0-A738-A0BF62EA863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71" name="Text Box 205">
          <a:extLst>
            <a:ext uri="{FF2B5EF4-FFF2-40B4-BE49-F238E27FC236}">
              <a16:creationId xmlns:a16="http://schemas.microsoft.com/office/drawing/2014/main" id="{8B881D46-198D-498F-92A9-D6E786AB3C1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72" name="Text Box 204">
          <a:extLst>
            <a:ext uri="{FF2B5EF4-FFF2-40B4-BE49-F238E27FC236}">
              <a16:creationId xmlns:a16="http://schemas.microsoft.com/office/drawing/2014/main" id="{31236745-5DF1-4B88-8C80-5893A68AEA6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73" name="Text Box 205">
          <a:extLst>
            <a:ext uri="{FF2B5EF4-FFF2-40B4-BE49-F238E27FC236}">
              <a16:creationId xmlns:a16="http://schemas.microsoft.com/office/drawing/2014/main" id="{BEB299B9-E0A3-4347-B928-D63B67CDB8A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74" name="Text Box 204">
          <a:extLst>
            <a:ext uri="{FF2B5EF4-FFF2-40B4-BE49-F238E27FC236}">
              <a16:creationId xmlns:a16="http://schemas.microsoft.com/office/drawing/2014/main" id="{C0BDB5C3-70D5-4C63-A955-57FE107FA61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75" name="Text Box 205">
          <a:extLst>
            <a:ext uri="{FF2B5EF4-FFF2-40B4-BE49-F238E27FC236}">
              <a16:creationId xmlns:a16="http://schemas.microsoft.com/office/drawing/2014/main" id="{17A07521-7FCB-44EA-B5C4-3FCAB3D69AA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76" name="Text Box 204">
          <a:extLst>
            <a:ext uri="{FF2B5EF4-FFF2-40B4-BE49-F238E27FC236}">
              <a16:creationId xmlns:a16="http://schemas.microsoft.com/office/drawing/2014/main" id="{ADF7880C-A064-4699-9549-72FDA201B52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77" name="Text Box 205">
          <a:extLst>
            <a:ext uri="{FF2B5EF4-FFF2-40B4-BE49-F238E27FC236}">
              <a16:creationId xmlns:a16="http://schemas.microsoft.com/office/drawing/2014/main" id="{BB7804A6-9323-49AD-8A0F-D339450F294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78" name="Text Box 204">
          <a:extLst>
            <a:ext uri="{FF2B5EF4-FFF2-40B4-BE49-F238E27FC236}">
              <a16:creationId xmlns:a16="http://schemas.microsoft.com/office/drawing/2014/main" id="{DBFBAE7F-6A84-4C4D-BD79-723D5506232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79" name="Text Box 205">
          <a:extLst>
            <a:ext uri="{FF2B5EF4-FFF2-40B4-BE49-F238E27FC236}">
              <a16:creationId xmlns:a16="http://schemas.microsoft.com/office/drawing/2014/main" id="{4D704484-E317-4238-94C3-BB4D1E594A9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80" name="Text Box 204">
          <a:extLst>
            <a:ext uri="{FF2B5EF4-FFF2-40B4-BE49-F238E27FC236}">
              <a16:creationId xmlns:a16="http://schemas.microsoft.com/office/drawing/2014/main" id="{8DCF6670-44A2-45B3-9783-7C7B2CC614A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81" name="Text Box 205">
          <a:extLst>
            <a:ext uri="{FF2B5EF4-FFF2-40B4-BE49-F238E27FC236}">
              <a16:creationId xmlns:a16="http://schemas.microsoft.com/office/drawing/2014/main" id="{9965AC78-EEF9-4D5F-BABC-F79A91B2845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82" name="Text Box 204">
          <a:extLst>
            <a:ext uri="{FF2B5EF4-FFF2-40B4-BE49-F238E27FC236}">
              <a16:creationId xmlns:a16="http://schemas.microsoft.com/office/drawing/2014/main" id="{7A8298D1-6E13-4A93-95C7-614BC94971C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83" name="Text Box 205">
          <a:extLst>
            <a:ext uri="{FF2B5EF4-FFF2-40B4-BE49-F238E27FC236}">
              <a16:creationId xmlns:a16="http://schemas.microsoft.com/office/drawing/2014/main" id="{99F82A52-B1A4-4DB4-8571-C3C5D77F2EC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84" name="Text Box 204">
          <a:extLst>
            <a:ext uri="{FF2B5EF4-FFF2-40B4-BE49-F238E27FC236}">
              <a16:creationId xmlns:a16="http://schemas.microsoft.com/office/drawing/2014/main" id="{DBADC6CD-E88D-4395-9559-D0A87DEA356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85" name="Text Box 205">
          <a:extLst>
            <a:ext uri="{FF2B5EF4-FFF2-40B4-BE49-F238E27FC236}">
              <a16:creationId xmlns:a16="http://schemas.microsoft.com/office/drawing/2014/main" id="{B2C174D6-90EB-4D5D-9788-3664B7BB8E1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86" name="Text Box 204">
          <a:extLst>
            <a:ext uri="{FF2B5EF4-FFF2-40B4-BE49-F238E27FC236}">
              <a16:creationId xmlns:a16="http://schemas.microsoft.com/office/drawing/2014/main" id="{A43AE7DB-69FD-4394-8739-4FF86508D9B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87" name="Text Box 205">
          <a:extLst>
            <a:ext uri="{FF2B5EF4-FFF2-40B4-BE49-F238E27FC236}">
              <a16:creationId xmlns:a16="http://schemas.microsoft.com/office/drawing/2014/main" id="{7A221F98-9FA1-4973-BDC9-37C90F3BC98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88" name="Text Box 204">
          <a:extLst>
            <a:ext uri="{FF2B5EF4-FFF2-40B4-BE49-F238E27FC236}">
              <a16:creationId xmlns:a16="http://schemas.microsoft.com/office/drawing/2014/main" id="{6F9BD43E-2418-4E44-9914-870981A4C66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89" name="Text Box 205">
          <a:extLst>
            <a:ext uri="{FF2B5EF4-FFF2-40B4-BE49-F238E27FC236}">
              <a16:creationId xmlns:a16="http://schemas.microsoft.com/office/drawing/2014/main" id="{169BB061-BB31-48E5-9A3B-5C98EE2CFB9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90" name="Text Box 204">
          <a:extLst>
            <a:ext uri="{FF2B5EF4-FFF2-40B4-BE49-F238E27FC236}">
              <a16:creationId xmlns:a16="http://schemas.microsoft.com/office/drawing/2014/main" id="{46C16E46-71CB-46AD-939A-ABEB746716E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91" name="Text Box 205">
          <a:extLst>
            <a:ext uri="{FF2B5EF4-FFF2-40B4-BE49-F238E27FC236}">
              <a16:creationId xmlns:a16="http://schemas.microsoft.com/office/drawing/2014/main" id="{C145E949-9398-4C25-90C8-583D163287D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92" name="Text Box 204">
          <a:extLst>
            <a:ext uri="{FF2B5EF4-FFF2-40B4-BE49-F238E27FC236}">
              <a16:creationId xmlns:a16="http://schemas.microsoft.com/office/drawing/2014/main" id="{6587051A-6FCC-47F7-BA9D-20348388078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93" name="Text Box 205">
          <a:extLst>
            <a:ext uri="{FF2B5EF4-FFF2-40B4-BE49-F238E27FC236}">
              <a16:creationId xmlns:a16="http://schemas.microsoft.com/office/drawing/2014/main" id="{1724EAC7-2FCD-40A2-A3A5-4ECACA16283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94" name="Text Box 204">
          <a:extLst>
            <a:ext uri="{FF2B5EF4-FFF2-40B4-BE49-F238E27FC236}">
              <a16:creationId xmlns:a16="http://schemas.microsoft.com/office/drawing/2014/main" id="{62594867-0688-44A4-A8DD-133DFD440BF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95" name="Text Box 205">
          <a:extLst>
            <a:ext uri="{FF2B5EF4-FFF2-40B4-BE49-F238E27FC236}">
              <a16:creationId xmlns:a16="http://schemas.microsoft.com/office/drawing/2014/main" id="{D2719972-B2D8-421C-97B5-4EE5D4CFD0E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96" name="Text Box 204">
          <a:extLst>
            <a:ext uri="{FF2B5EF4-FFF2-40B4-BE49-F238E27FC236}">
              <a16:creationId xmlns:a16="http://schemas.microsoft.com/office/drawing/2014/main" id="{DA7DEDF6-7567-48D7-A505-DF79DF47EEF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97" name="Text Box 205">
          <a:extLst>
            <a:ext uri="{FF2B5EF4-FFF2-40B4-BE49-F238E27FC236}">
              <a16:creationId xmlns:a16="http://schemas.microsoft.com/office/drawing/2014/main" id="{249A07DB-56B4-4650-8622-4C90420C475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98" name="Text Box 204">
          <a:extLst>
            <a:ext uri="{FF2B5EF4-FFF2-40B4-BE49-F238E27FC236}">
              <a16:creationId xmlns:a16="http://schemas.microsoft.com/office/drawing/2014/main" id="{B5465D66-F9A2-4FC3-9998-CFDD10AB340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999" name="Text Box 205">
          <a:extLst>
            <a:ext uri="{FF2B5EF4-FFF2-40B4-BE49-F238E27FC236}">
              <a16:creationId xmlns:a16="http://schemas.microsoft.com/office/drawing/2014/main" id="{CB3AAB7F-DBF3-48E5-8D6B-1994E9EAA3E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00" name="Text Box 204">
          <a:extLst>
            <a:ext uri="{FF2B5EF4-FFF2-40B4-BE49-F238E27FC236}">
              <a16:creationId xmlns:a16="http://schemas.microsoft.com/office/drawing/2014/main" id="{C71F0902-2462-4F6B-84AB-0FA70CFBE02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01" name="Text Box 205">
          <a:extLst>
            <a:ext uri="{FF2B5EF4-FFF2-40B4-BE49-F238E27FC236}">
              <a16:creationId xmlns:a16="http://schemas.microsoft.com/office/drawing/2014/main" id="{D4E017E5-41D7-405F-A7C5-69571C89724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02" name="Text Box 204">
          <a:extLst>
            <a:ext uri="{FF2B5EF4-FFF2-40B4-BE49-F238E27FC236}">
              <a16:creationId xmlns:a16="http://schemas.microsoft.com/office/drawing/2014/main" id="{39B994C4-1E2E-43FE-8609-3920D06CB01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03" name="Text Box 205">
          <a:extLst>
            <a:ext uri="{FF2B5EF4-FFF2-40B4-BE49-F238E27FC236}">
              <a16:creationId xmlns:a16="http://schemas.microsoft.com/office/drawing/2014/main" id="{1D3C43D3-EC42-4974-BB34-9CCCDAF0EE8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04" name="Text Box 204">
          <a:extLst>
            <a:ext uri="{FF2B5EF4-FFF2-40B4-BE49-F238E27FC236}">
              <a16:creationId xmlns:a16="http://schemas.microsoft.com/office/drawing/2014/main" id="{461A8358-B75F-46BD-BF01-4C110D68EC0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05" name="Text Box 205">
          <a:extLst>
            <a:ext uri="{FF2B5EF4-FFF2-40B4-BE49-F238E27FC236}">
              <a16:creationId xmlns:a16="http://schemas.microsoft.com/office/drawing/2014/main" id="{712A43D7-85AC-4DD6-84CC-82914CFC6F1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06" name="Text Box 204">
          <a:extLst>
            <a:ext uri="{FF2B5EF4-FFF2-40B4-BE49-F238E27FC236}">
              <a16:creationId xmlns:a16="http://schemas.microsoft.com/office/drawing/2014/main" id="{DE84BA57-97B2-49A2-AF21-95F7CFD29BA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07" name="Text Box 205">
          <a:extLst>
            <a:ext uri="{FF2B5EF4-FFF2-40B4-BE49-F238E27FC236}">
              <a16:creationId xmlns:a16="http://schemas.microsoft.com/office/drawing/2014/main" id="{3CF67D76-8323-49D9-B428-A2216CA908E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08" name="Text Box 204">
          <a:extLst>
            <a:ext uri="{FF2B5EF4-FFF2-40B4-BE49-F238E27FC236}">
              <a16:creationId xmlns:a16="http://schemas.microsoft.com/office/drawing/2014/main" id="{35E243DE-5A08-4025-9138-F00EEFBE66E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09" name="Text Box 205">
          <a:extLst>
            <a:ext uri="{FF2B5EF4-FFF2-40B4-BE49-F238E27FC236}">
              <a16:creationId xmlns:a16="http://schemas.microsoft.com/office/drawing/2014/main" id="{C96FD70D-5F37-40EC-A967-CA2D09AC2C8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10" name="Text Box 204">
          <a:extLst>
            <a:ext uri="{FF2B5EF4-FFF2-40B4-BE49-F238E27FC236}">
              <a16:creationId xmlns:a16="http://schemas.microsoft.com/office/drawing/2014/main" id="{CEEFA7A7-358E-4E4F-8129-DB98E69C5CF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11" name="Text Box 205">
          <a:extLst>
            <a:ext uri="{FF2B5EF4-FFF2-40B4-BE49-F238E27FC236}">
              <a16:creationId xmlns:a16="http://schemas.microsoft.com/office/drawing/2014/main" id="{C868F19B-3000-431E-A4A1-99E51C3CB14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12" name="Text Box 204">
          <a:extLst>
            <a:ext uri="{FF2B5EF4-FFF2-40B4-BE49-F238E27FC236}">
              <a16:creationId xmlns:a16="http://schemas.microsoft.com/office/drawing/2014/main" id="{F719D1CC-4EC2-4DA6-A21A-1506B0B6891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13" name="Text Box 205">
          <a:extLst>
            <a:ext uri="{FF2B5EF4-FFF2-40B4-BE49-F238E27FC236}">
              <a16:creationId xmlns:a16="http://schemas.microsoft.com/office/drawing/2014/main" id="{8DD54133-9209-499D-B120-0A330534851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14" name="Text Box 204">
          <a:extLst>
            <a:ext uri="{FF2B5EF4-FFF2-40B4-BE49-F238E27FC236}">
              <a16:creationId xmlns:a16="http://schemas.microsoft.com/office/drawing/2014/main" id="{2A280A48-CA2E-4448-BA1F-054CB6AA17C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15" name="Text Box 205">
          <a:extLst>
            <a:ext uri="{FF2B5EF4-FFF2-40B4-BE49-F238E27FC236}">
              <a16:creationId xmlns:a16="http://schemas.microsoft.com/office/drawing/2014/main" id="{F69B28C5-E3FF-4103-B002-21AA65A2117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16" name="Text Box 204">
          <a:extLst>
            <a:ext uri="{FF2B5EF4-FFF2-40B4-BE49-F238E27FC236}">
              <a16:creationId xmlns:a16="http://schemas.microsoft.com/office/drawing/2014/main" id="{9E3C4ED0-88B1-4631-8A14-E395B54E725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17" name="Text Box 205">
          <a:extLst>
            <a:ext uri="{FF2B5EF4-FFF2-40B4-BE49-F238E27FC236}">
              <a16:creationId xmlns:a16="http://schemas.microsoft.com/office/drawing/2014/main" id="{8C3707C3-99B8-439B-928B-6D656888E95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18" name="Text Box 204">
          <a:extLst>
            <a:ext uri="{FF2B5EF4-FFF2-40B4-BE49-F238E27FC236}">
              <a16:creationId xmlns:a16="http://schemas.microsoft.com/office/drawing/2014/main" id="{32350839-80A8-4761-BC08-2E3A8E65E84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19" name="Text Box 205">
          <a:extLst>
            <a:ext uri="{FF2B5EF4-FFF2-40B4-BE49-F238E27FC236}">
              <a16:creationId xmlns:a16="http://schemas.microsoft.com/office/drawing/2014/main" id="{CC16FE4D-6391-4A92-82AE-FC94FED320F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20" name="Text Box 204">
          <a:extLst>
            <a:ext uri="{FF2B5EF4-FFF2-40B4-BE49-F238E27FC236}">
              <a16:creationId xmlns:a16="http://schemas.microsoft.com/office/drawing/2014/main" id="{C56A2E1E-5221-4031-AEFF-E4908CBAFEB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21" name="Text Box 205">
          <a:extLst>
            <a:ext uri="{FF2B5EF4-FFF2-40B4-BE49-F238E27FC236}">
              <a16:creationId xmlns:a16="http://schemas.microsoft.com/office/drawing/2014/main" id="{581E950C-3A43-4486-A81D-B930D64496E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22" name="Text Box 204">
          <a:extLst>
            <a:ext uri="{FF2B5EF4-FFF2-40B4-BE49-F238E27FC236}">
              <a16:creationId xmlns:a16="http://schemas.microsoft.com/office/drawing/2014/main" id="{07A16DBE-8E7B-4446-BA85-A857B0FF941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23" name="Text Box 205">
          <a:extLst>
            <a:ext uri="{FF2B5EF4-FFF2-40B4-BE49-F238E27FC236}">
              <a16:creationId xmlns:a16="http://schemas.microsoft.com/office/drawing/2014/main" id="{CACF74B4-01BB-431A-9954-EE3A2D7F606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24" name="Text Box 204">
          <a:extLst>
            <a:ext uri="{FF2B5EF4-FFF2-40B4-BE49-F238E27FC236}">
              <a16:creationId xmlns:a16="http://schemas.microsoft.com/office/drawing/2014/main" id="{A7845A62-3340-4CC9-A9D5-08E36D4AF53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25" name="Text Box 205">
          <a:extLst>
            <a:ext uri="{FF2B5EF4-FFF2-40B4-BE49-F238E27FC236}">
              <a16:creationId xmlns:a16="http://schemas.microsoft.com/office/drawing/2014/main" id="{72BEDBC6-6F7C-4C50-AA05-82787C33EC5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26" name="Text Box 204">
          <a:extLst>
            <a:ext uri="{FF2B5EF4-FFF2-40B4-BE49-F238E27FC236}">
              <a16:creationId xmlns:a16="http://schemas.microsoft.com/office/drawing/2014/main" id="{258C0B7E-F138-4B82-85E3-E40CADCAB4B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27" name="Text Box 205">
          <a:extLst>
            <a:ext uri="{FF2B5EF4-FFF2-40B4-BE49-F238E27FC236}">
              <a16:creationId xmlns:a16="http://schemas.microsoft.com/office/drawing/2014/main" id="{EB751234-1B24-4F37-A1D9-B0EE69323E9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28" name="Text Box 204">
          <a:extLst>
            <a:ext uri="{FF2B5EF4-FFF2-40B4-BE49-F238E27FC236}">
              <a16:creationId xmlns:a16="http://schemas.microsoft.com/office/drawing/2014/main" id="{F1267F2B-6528-498B-A0AE-89A5383808A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29" name="Text Box 205">
          <a:extLst>
            <a:ext uri="{FF2B5EF4-FFF2-40B4-BE49-F238E27FC236}">
              <a16:creationId xmlns:a16="http://schemas.microsoft.com/office/drawing/2014/main" id="{41CCD20E-94EF-4B2D-911D-24E64532F9C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30" name="Text Box 204">
          <a:extLst>
            <a:ext uri="{FF2B5EF4-FFF2-40B4-BE49-F238E27FC236}">
              <a16:creationId xmlns:a16="http://schemas.microsoft.com/office/drawing/2014/main" id="{1427C138-24E0-4E18-822C-2FD201847D5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31" name="Text Box 205">
          <a:extLst>
            <a:ext uri="{FF2B5EF4-FFF2-40B4-BE49-F238E27FC236}">
              <a16:creationId xmlns:a16="http://schemas.microsoft.com/office/drawing/2014/main" id="{8A095C4F-BA84-4301-AD13-9CA3CB0AC79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32" name="Text Box 204">
          <a:extLst>
            <a:ext uri="{FF2B5EF4-FFF2-40B4-BE49-F238E27FC236}">
              <a16:creationId xmlns:a16="http://schemas.microsoft.com/office/drawing/2014/main" id="{9193E347-17EA-41F9-95C9-CBE45827B37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33" name="Text Box 205">
          <a:extLst>
            <a:ext uri="{FF2B5EF4-FFF2-40B4-BE49-F238E27FC236}">
              <a16:creationId xmlns:a16="http://schemas.microsoft.com/office/drawing/2014/main" id="{48A6D10B-7F52-4C25-8EE8-F482F3B4FB0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34" name="Text Box 204">
          <a:extLst>
            <a:ext uri="{FF2B5EF4-FFF2-40B4-BE49-F238E27FC236}">
              <a16:creationId xmlns:a16="http://schemas.microsoft.com/office/drawing/2014/main" id="{4E303F86-5008-4824-96D2-E680A57B859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35" name="Text Box 205">
          <a:extLst>
            <a:ext uri="{FF2B5EF4-FFF2-40B4-BE49-F238E27FC236}">
              <a16:creationId xmlns:a16="http://schemas.microsoft.com/office/drawing/2014/main" id="{833F3CEB-8DE6-4FFC-A894-EA47DB42285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36" name="Text Box 204">
          <a:extLst>
            <a:ext uri="{FF2B5EF4-FFF2-40B4-BE49-F238E27FC236}">
              <a16:creationId xmlns:a16="http://schemas.microsoft.com/office/drawing/2014/main" id="{CCA24F60-17AF-40AB-BAEA-7EE1D664F43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37" name="Text Box 205">
          <a:extLst>
            <a:ext uri="{FF2B5EF4-FFF2-40B4-BE49-F238E27FC236}">
              <a16:creationId xmlns:a16="http://schemas.microsoft.com/office/drawing/2014/main" id="{7EEBAC5A-DEDC-4197-9699-F827949CA38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38" name="Text Box 204">
          <a:extLst>
            <a:ext uri="{FF2B5EF4-FFF2-40B4-BE49-F238E27FC236}">
              <a16:creationId xmlns:a16="http://schemas.microsoft.com/office/drawing/2014/main" id="{C64A5DA6-9BF0-4894-9A3B-15A81615A57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39" name="Text Box 205">
          <a:extLst>
            <a:ext uri="{FF2B5EF4-FFF2-40B4-BE49-F238E27FC236}">
              <a16:creationId xmlns:a16="http://schemas.microsoft.com/office/drawing/2014/main" id="{1CEF7554-3CD8-449B-9603-3A4FED744DB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40" name="Text Box 204">
          <a:extLst>
            <a:ext uri="{FF2B5EF4-FFF2-40B4-BE49-F238E27FC236}">
              <a16:creationId xmlns:a16="http://schemas.microsoft.com/office/drawing/2014/main" id="{48802543-A578-4FEB-9B7E-69E7B61A9D0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41" name="Text Box 205">
          <a:extLst>
            <a:ext uri="{FF2B5EF4-FFF2-40B4-BE49-F238E27FC236}">
              <a16:creationId xmlns:a16="http://schemas.microsoft.com/office/drawing/2014/main" id="{FD51DB39-015B-48BD-A63B-CF8BD951113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42" name="Text Box 204">
          <a:extLst>
            <a:ext uri="{FF2B5EF4-FFF2-40B4-BE49-F238E27FC236}">
              <a16:creationId xmlns:a16="http://schemas.microsoft.com/office/drawing/2014/main" id="{B517430A-08B4-42ED-AEDD-87DE44EF12C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43" name="Text Box 205">
          <a:extLst>
            <a:ext uri="{FF2B5EF4-FFF2-40B4-BE49-F238E27FC236}">
              <a16:creationId xmlns:a16="http://schemas.microsoft.com/office/drawing/2014/main" id="{6BFCB78B-0EFF-420A-9004-6860E8AC1F0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44" name="Text Box 204">
          <a:extLst>
            <a:ext uri="{FF2B5EF4-FFF2-40B4-BE49-F238E27FC236}">
              <a16:creationId xmlns:a16="http://schemas.microsoft.com/office/drawing/2014/main" id="{5A8044B1-0CB5-4B4E-97EA-A1ED465EFD0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45" name="Text Box 205">
          <a:extLst>
            <a:ext uri="{FF2B5EF4-FFF2-40B4-BE49-F238E27FC236}">
              <a16:creationId xmlns:a16="http://schemas.microsoft.com/office/drawing/2014/main" id="{BDD44CA1-88CC-4A6F-810F-40F47FA735D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46" name="Text Box 204">
          <a:extLst>
            <a:ext uri="{FF2B5EF4-FFF2-40B4-BE49-F238E27FC236}">
              <a16:creationId xmlns:a16="http://schemas.microsoft.com/office/drawing/2014/main" id="{1F6B9A8E-D73A-4419-8323-56F3519A185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47" name="Text Box 205">
          <a:extLst>
            <a:ext uri="{FF2B5EF4-FFF2-40B4-BE49-F238E27FC236}">
              <a16:creationId xmlns:a16="http://schemas.microsoft.com/office/drawing/2014/main" id="{A1782FF5-E6F6-45B2-A799-CB8533852D8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48" name="Text Box 204">
          <a:extLst>
            <a:ext uri="{FF2B5EF4-FFF2-40B4-BE49-F238E27FC236}">
              <a16:creationId xmlns:a16="http://schemas.microsoft.com/office/drawing/2014/main" id="{B2DC3008-6AD9-4BFD-933D-615B1042ECC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49" name="Text Box 205">
          <a:extLst>
            <a:ext uri="{FF2B5EF4-FFF2-40B4-BE49-F238E27FC236}">
              <a16:creationId xmlns:a16="http://schemas.microsoft.com/office/drawing/2014/main" id="{0564D698-DAF4-4638-90B5-F2C08E6574F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50" name="Text Box 204">
          <a:extLst>
            <a:ext uri="{FF2B5EF4-FFF2-40B4-BE49-F238E27FC236}">
              <a16:creationId xmlns:a16="http://schemas.microsoft.com/office/drawing/2014/main" id="{D53253A2-6E48-473A-96E9-100F046D12E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51" name="Text Box 205">
          <a:extLst>
            <a:ext uri="{FF2B5EF4-FFF2-40B4-BE49-F238E27FC236}">
              <a16:creationId xmlns:a16="http://schemas.microsoft.com/office/drawing/2014/main" id="{BB281FB0-7CEC-42AB-A683-10DBA8D4C25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52" name="Text Box 204">
          <a:extLst>
            <a:ext uri="{FF2B5EF4-FFF2-40B4-BE49-F238E27FC236}">
              <a16:creationId xmlns:a16="http://schemas.microsoft.com/office/drawing/2014/main" id="{A9FA5E89-6F59-44F7-BB73-8F9E5119929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53" name="Text Box 205">
          <a:extLst>
            <a:ext uri="{FF2B5EF4-FFF2-40B4-BE49-F238E27FC236}">
              <a16:creationId xmlns:a16="http://schemas.microsoft.com/office/drawing/2014/main" id="{14E74019-7E71-4C24-A4F8-50132454EE9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54" name="Text Box 204">
          <a:extLst>
            <a:ext uri="{FF2B5EF4-FFF2-40B4-BE49-F238E27FC236}">
              <a16:creationId xmlns:a16="http://schemas.microsoft.com/office/drawing/2014/main" id="{903980F0-657C-4BA8-A8C8-C03C06E7CCC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55" name="Text Box 205">
          <a:extLst>
            <a:ext uri="{FF2B5EF4-FFF2-40B4-BE49-F238E27FC236}">
              <a16:creationId xmlns:a16="http://schemas.microsoft.com/office/drawing/2014/main" id="{8FD975C5-1B35-4C56-A459-FB3C376DCFB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56" name="Text Box 204">
          <a:extLst>
            <a:ext uri="{FF2B5EF4-FFF2-40B4-BE49-F238E27FC236}">
              <a16:creationId xmlns:a16="http://schemas.microsoft.com/office/drawing/2014/main" id="{14C094DF-8960-481F-89A9-E417E8442C3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57" name="Text Box 205">
          <a:extLst>
            <a:ext uri="{FF2B5EF4-FFF2-40B4-BE49-F238E27FC236}">
              <a16:creationId xmlns:a16="http://schemas.microsoft.com/office/drawing/2014/main" id="{BB511707-18C6-4F36-B866-6C2B10BC0DA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58" name="Text Box 204">
          <a:extLst>
            <a:ext uri="{FF2B5EF4-FFF2-40B4-BE49-F238E27FC236}">
              <a16:creationId xmlns:a16="http://schemas.microsoft.com/office/drawing/2014/main" id="{5B11D935-1FEA-459C-B61E-5E64431B4C3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59" name="Text Box 205">
          <a:extLst>
            <a:ext uri="{FF2B5EF4-FFF2-40B4-BE49-F238E27FC236}">
              <a16:creationId xmlns:a16="http://schemas.microsoft.com/office/drawing/2014/main" id="{974B8363-7DBE-485E-94E7-538C64421C8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60" name="Text Box 204">
          <a:extLst>
            <a:ext uri="{FF2B5EF4-FFF2-40B4-BE49-F238E27FC236}">
              <a16:creationId xmlns:a16="http://schemas.microsoft.com/office/drawing/2014/main" id="{8AC874D5-49D6-4A6D-AC93-01B288D84F0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61" name="Text Box 205">
          <a:extLst>
            <a:ext uri="{FF2B5EF4-FFF2-40B4-BE49-F238E27FC236}">
              <a16:creationId xmlns:a16="http://schemas.microsoft.com/office/drawing/2014/main" id="{4F59C111-3977-4953-A9C5-B7383C52F13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62" name="Text Box 204">
          <a:extLst>
            <a:ext uri="{FF2B5EF4-FFF2-40B4-BE49-F238E27FC236}">
              <a16:creationId xmlns:a16="http://schemas.microsoft.com/office/drawing/2014/main" id="{35C0615D-075D-4666-B31F-D326A2790E6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63" name="Text Box 205">
          <a:extLst>
            <a:ext uri="{FF2B5EF4-FFF2-40B4-BE49-F238E27FC236}">
              <a16:creationId xmlns:a16="http://schemas.microsoft.com/office/drawing/2014/main" id="{F0047738-9E71-4ADF-BBC3-A165BA91C57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64" name="Text Box 204">
          <a:extLst>
            <a:ext uri="{FF2B5EF4-FFF2-40B4-BE49-F238E27FC236}">
              <a16:creationId xmlns:a16="http://schemas.microsoft.com/office/drawing/2014/main" id="{0070563E-FF80-4CD0-8A40-6527E2A7198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65" name="Text Box 205">
          <a:extLst>
            <a:ext uri="{FF2B5EF4-FFF2-40B4-BE49-F238E27FC236}">
              <a16:creationId xmlns:a16="http://schemas.microsoft.com/office/drawing/2014/main" id="{0EE77ABB-FC8D-40C6-A226-2FADB886534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66" name="Text Box 204">
          <a:extLst>
            <a:ext uri="{FF2B5EF4-FFF2-40B4-BE49-F238E27FC236}">
              <a16:creationId xmlns:a16="http://schemas.microsoft.com/office/drawing/2014/main" id="{298C0A19-151B-4134-B03E-153A29AEF13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67" name="Text Box 205">
          <a:extLst>
            <a:ext uri="{FF2B5EF4-FFF2-40B4-BE49-F238E27FC236}">
              <a16:creationId xmlns:a16="http://schemas.microsoft.com/office/drawing/2014/main" id="{B70A948E-A37A-49CC-802F-26D8EA7166A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68" name="Text Box 204">
          <a:extLst>
            <a:ext uri="{FF2B5EF4-FFF2-40B4-BE49-F238E27FC236}">
              <a16:creationId xmlns:a16="http://schemas.microsoft.com/office/drawing/2014/main" id="{48022BA1-136A-4958-9D77-28062FC1ACC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69" name="Text Box 205">
          <a:extLst>
            <a:ext uri="{FF2B5EF4-FFF2-40B4-BE49-F238E27FC236}">
              <a16:creationId xmlns:a16="http://schemas.microsoft.com/office/drawing/2014/main" id="{F9CC5A48-A6D8-4EA8-B654-91F34F0C160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70" name="Text Box 204">
          <a:extLst>
            <a:ext uri="{FF2B5EF4-FFF2-40B4-BE49-F238E27FC236}">
              <a16:creationId xmlns:a16="http://schemas.microsoft.com/office/drawing/2014/main" id="{EFFBBCD0-B90A-40F1-B399-8CEDA0060E1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71" name="Text Box 205">
          <a:extLst>
            <a:ext uri="{FF2B5EF4-FFF2-40B4-BE49-F238E27FC236}">
              <a16:creationId xmlns:a16="http://schemas.microsoft.com/office/drawing/2014/main" id="{031E5A94-509C-4BD7-BC5E-4F219811A8C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72" name="Text Box 204">
          <a:extLst>
            <a:ext uri="{FF2B5EF4-FFF2-40B4-BE49-F238E27FC236}">
              <a16:creationId xmlns:a16="http://schemas.microsoft.com/office/drawing/2014/main" id="{25D9E0A9-9622-42EB-A157-E03358CB018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73" name="Text Box 205">
          <a:extLst>
            <a:ext uri="{FF2B5EF4-FFF2-40B4-BE49-F238E27FC236}">
              <a16:creationId xmlns:a16="http://schemas.microsoft.com/office/drawing/2014/main" id="{DC6B3CE3-468B-462F-87E1-380E4343784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74" name="Text Box 204">
          <a:extLst>
            <a:ext uri="{FF2B5EF4-FFF2-40B4-BE49-F238E27FC236}">
              <a16:creationId xmlns:a16="http://schemas.microsoft.com/office/drawing/2014/main" id="{3886B802-5EF4-406B-B852-AA8A53CD5B2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75" name="Text Box 205">
          <a:extLst>
            <a:ext uri="{FF2B5EF4-FFF2-40B4-BE49-F238E27FC236}">
              <a16:creationId xmlns:a16="http://schemas.microsoft.com/office/drawing/2014/main" id="{08A559E7-4BDF-4DDF-8842-BC2B46FA12C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76" name="Text Box 204">
          <a:extLst>
            <a:ext uri="{FF2B5EF4-FFF2-40B4-BE49-F238E27FC236}">
              <a16:creationId xmlns:a16="http://schemas.microsoft.com/office/drawing/2014/main" id="{F24DCF27-450A-4F68-BE8B-BE1C7C1AADA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77" name="Text Box 205">
          <a:extLst>
            <a:ext uri="{FF2B5EF4-FFF2-40B4-BE49-F238E27FC236}">
              <a16:creationId xmlns:a16="http://schemas.microsoft.com/office/drawing/2014/main" id="{7471440E-F46B-4153-AE4E-BCCA69BF673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78" name="Text Box 204">
          <a:extLst>
            <a:ext uri="{FF2B5EF4-FFF2-40B4-BE49-F238E27FC236}">
              <a16:creationId xmlns:a16="http://schemas.microsoft.com/office/drawing/2014/main" id="{E3512F85-EBED-4D4C-B36A-8D071EEFE6C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79" name="Text Box 205">
          <a:extLst>
            <a:ext uri="{FF2B5EF4-FFF2-40B4-BE49-F238E27FC236}">
              <a16:creationId xmlns:a16="http://schemas.microsoft.com/office/drawing/2014/main" id="{3A3069F9-FB63-458F-88E9-B0A6731B14B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80" name="Text Box 204">
          <a:extLst>
            <a:ext uri="{FF2B5EF4-FFF2-40B4-BE49-F238E27FC236}">
              <a16:creationId xmlns:a16="http://schemas.microsoft.com/office/drawing/2014/main" id="{CB53A567-8FF2-4B9D-9C39-0E96A0382DC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81" name="Text Box 205">
          <a:extLst>
            <a:ext uri="{FF2B5EF4-FFF2-40B4-BE49-F238E27FC236}">
              <a16:creationId xmlns:a16="http://schemas.microsoft.com/office/drawing/2014/main" id="{B0742ED0-B7A1-4269-8684-14243DC7661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82" name="Text Box 204">
          <a:extLst>
            <a:ext uri="{FF2B5EF4-FFF2-40B4-BE49-F238E27FC236}">
              <a16:creationId xmlns:a16="http://schemas.microsoft.com/office/drawing/2014/main" id="{95550CFD-6FC7-48EA-BA38-782594B4A95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83" name="Text Box 205">
          <a:extLst>
            <a:ext uri="{FF2B5EF4-FFF2-40B4-BE49-F238E27FC236}">
              <a16:creationId xmlns:a16="http://schemas.microsoft.com/office/drawing/2014/main" id="{6854B697-E185-4F81-87F0-C66D713E94D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84" name="Text Box 204">
          <a:extLst>
            <a:ext uri="{FF2B5EF4-FFF2-40B4-BE49-F238E27FC236}">
              <a16:creationId xmlns:a16="http://schemas.microsoft.com/office/drawing/2014/main" id="{8952F4AB-16E8-4DFE-B03D-C27555E2A9C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85" name="Text Box 205">
          <a:extLst>
            <a:ext uri="{FF2B5EF4-FFF2-40B4-BE49-F238E27FC236}">
              <a16:creationId xmlns:a16="http://schemas.microsoft.com/office/drawing/2014/main" id="{2D5B68AF-22D2-4914-9AAE-B3F4A35F2A1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86" name="Text Box 204">
          <a:extLst>
            <a:ext uri="{FF2B5EF4-FFF2-40B4-BE49-F238E27FC236}">
              <a16:creationId xmlns:a16="http://schemas.microsoft.com/office/drawing/2014/main" id="{2250520B-341D-46A1-BF18-67B039E377B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87" name="Text Box 205">
          <a:extLst>
            <a:ext uri="{FF2B5EF4-FFF2-40B4-BE49-F238E27FC236}">
              <a16:creationId xmlns:a16="http://schemas.microsoft.com/office/drawing/2014/main" id="{31DFF616-5CED-47AD-9B81-6F696EEB451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88" name="Text Box 204">
          <a:extLst>
            <a:ext uri="{FF2B5EF4-FFF2-40B4-BE49-F238E27FC236}">
              <a16:creationId xmlns:a16="http://schemas.microsoft.com/office/drawing/2014/main" id="{9C520717-8453-4E2D-92DB-DCBF54EA97C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89" name="Text Box 205">
          <a:extLst>
            <a:ext uri="{FF2B5EF4-FFF2-40B4-BE49-F238E27FC236}">
              <a16:creationId xmlns:a16="http://schemas.microsoft.com/office/drawing/2014/main" id="{FE42C72E-70C4-465E-9BAD-C70D29710FF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90" name="Text Box 204">
          <a:extLst>
            <a:ext uri="{FF2B5EF4-FFF2-40B4-BE49-F238E27FC236}">
              <a16:creationId xmlns:a16="http://schemas.microsoft.com/office/drawing/2014/main" id="{EF1E8ADC-40E3-4276-9E36-51F1FCBEC68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91" name="Text Box 205">
          <a:extLst>
            <a:ext uri="{FF2B5EF4-FFF2-40B4-BE49-F238E27FC236}">
              <a16:creationId xmlns:a16="http://schemas.microsoft.com/office/drawing/2014/main" id="{C1F181BF-4B09-47CA-BBF1-A9290715900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92" name="Text Box 204">
          <a:extLst>
            <a:ext uri="{FF2B5EF4-FFF2-40B4-BE49-F238E27FC236}">
              <a16:creationId xmlns:a16="http://schemas.microsoft.com/office/drawing/2014/main" id="{2CB21BCD-F16C-45AD-B0F3-FC91A33BB47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93" name="Text Box 205">
          <a:extLst>
            <a:ext uri="{FF2B5EF4-FFF2-40B4-BE49-F238E27FC236}">
              <a16:creationId xmlns:a16="http://schemas.microsoft.com/office/drawing/2014/main" id="{9A4BDCA9-A038-4BCC-BB6C-B0D3E25E582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94" name="Text Box 204">
          <a:extLst>
            <a:ext uri="{FF2B5EF4-FFF2-40B4-BE49-F238E27FC236}">
              <a16:creationId xmlns:a16="http://schemas.microsoft.com/office/drawing/2014/main" id="{70C35004-578A-49FB-A251-F63C78A6895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95" name="Text Box 205">
          <a:extLst>
            <a:ext uri="{FF2B5EF4-FFF2-40B4-BE49-F238E27FC236}">
              <a16:creationId xmlns:a16="http://schemas.microsoft.com/office/drawing/2014/main" id="{57341716-922C-4D88-8A35-DE1189DB8EF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96" name="Text Box 204">
          <a:extLst>
            <a:ext uri="{FF2B5EF4-FFF2-40B4-BE49-F238E27FC236}">
              <a16:creationId xmlns:a16="http://schemas.microsoft.com/office/drawing/2014/main" id="{744C3931-7EC6-4EE7-9F4D-20DC94CC60C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97" name="Text Box 205">
          <a:extLst>
            <a:ext uri="{FF2B5EF4-FFF2-40B4-BE49-F238E27FC236}">
              <a16:creationId xmlns:a16="http://schemas.microsoft.com/office/drawing/2014/main" id="{48F1A7A2-F609-4A07-9435-A673D03F9B9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98" name="Text Box 204">
          <a:extLst>
            <a:ext uri="{FF2B5EF4-FFF2-40B4-BE49-F238E27FC236}">
              <a16:creationId xmlns:a16="http://schemas.microsoft.com/office/drawing/2014/main" id="{2CE5A40C-7AA3-4A5D-9572-70E7028A225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099" name="Text Box 205">
          <a:extLst>
            <a:ext uri="{FF2B5EF4-FFF2-40B4-BE49-F238E27FC236}">
              <a16:creationId xmlns:a16="http://schemas.microsoft.com/office/drawing/2014/main" id="{D7EAB101-E9F8-4B03-B2A1-BA6F20C1E1B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00" name="Text Box 204">
          <a:extLst>
            <a:ext uri="{FF2B5EF4-FFF2-40B4-BE49-F238E27FC236}">
              <a16:creationId xmlns:a16="http://schemas.microsoft.com/office/drawing/2014/main" id="{5A3C7F7A-B28C-4E97-AC0C-3DCA510B13D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01" name="Text Box 205">
          <a:extLst>
            <a:ext uri="{FF2B5EF4-FFF2-40B4-BE49-F238E27FC236}">
              <a16:creationId xmlns:a16="http://schemas.microsoft.com/office/drawing/2014/main" id="{17570C07-DFC6-48DB-AE41-F4C154BE475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02" name="Text Box 204">
          <a:extLst>
            <a:ext uri="{FF2B5EF4-FFF2-40B4-BE49-F238E27FC236}">
              <a16:creationId xmlns:a16="http://schemas.microsoft.com/office/drawing/2014/main" id="{E546B0B5-3997-4E50-B6D2-98E73E4BF53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03" name="Text Box 205">
          <a:extLst>
            <a:ext uri="{FF2B5EF4-FFF2-40B4-BE49-F238E27FC236}">
              <a16:creationId xmlns:a16="http://schemas.microsoft.com/office/drawing/2014/main" id="{A80B0EDE-C025-490F-8E26-70BA7B25C37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04" name="Text Box 204">
          <a:extLst>
            <a:ext uri="{FF2B5EF4-FFF2-40B4-BE49-F238E27FC236}">
              <a16:creationId xmlns:a16="http://schemas.microsoft.com/office/drawing/2014/main" id="{0712401B-20B7-47D8-A057-138D21AFF17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05" name="Text Box 205">
          <a:extLst>
            <a:ext uri="{FF2B5EF4-FFF2-40B4-BE49-F238E27FC236}">
              <a16:creationId xmlns:a16="http://schemas.microsoft.com/office/drawing/2014/main" id="{B79F2103-884C-47A3-8CCC-FE6080E81D4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06" name="Text Box 204">
          <a:extLst>
            <a:ext uri="{FF2B5EF4-FFF2-40B4-BE49-F238E27FC236}">
              <a16:creationId xmlns:a16="http://schemas.microsoft.com/office/drawing/2014/main" id="{8A4556EB-DE49-43C8-B29F-5984FEA068C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07" name="Text Box 205">
          <a:extLst>
            <a:ext uri="{FF2B5EF4-FFF2-40B4-BE49-F238E27FC236}">
              <a16:creationId xmlns:a16="http://schemas.microsoft.com/office/drawing/2014/main" id="{13BB6CF7-C2A4-497B-AEC9-0353AD220E1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08" name="Text Box 204">
          <a:extLst>
            <a:ext uri="{FF2B5EF4-FFF2-40B4-BE49-F238E27FC236}">
              <a16:creationId xmlns:a16="http://schemas.microsoft.com/office/drawing/2014/main" id="{3BF9A128-0747-450C-BF10-E35A8D08EA6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09" name="Text Box 205">
          <a:extLst>
            <a:ext uri="{FF2B5EF4-FFF2-40B4-BE49-F238E27FC236}">
              <a16:creationId xmlns:a16="http://schemas.microsoft.com/office/drawing/2014/main" id="{B074966D-3842-4041-BEC1-0713999B663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10" name="Text Box 204">
          <a:extLst>
            <a:ext uri="{FF2B5EF4-FFF2-40B4-BE49-F238E27FC236}">
              <a16:creationId xmlns:a16="http://schemas.microsoft.com/office/drawing/2014/main" id="{4823A479-3F5F-4AEE-AEA3-212EAD3D185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11" name="Text Box 205">
          <a:extLst>
            <a:ext uri="{FF2B5EF4-FFF2-40B4-BE49-F238E27FC236}">
              <a16:creationId xmlns:a16="http://schemas.microsoft.com/office/drawing/2014/main" id="{F6E16060-3DB0-40FE-A218-CF52808E504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12" name="Text Box 204">
          <a:extLst>
            <a:ext uri="{FF2B5EF4-FFF2-40B4-BE49-F238E27FC236}">
              <a16:creationId xmlns:a16="http://schemas.microsoft.com/office/drawing/2014/main" id="{DB918101-447A-47A1-B387-A3BD73BBE3D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13" name="Text Box 205">
          <a:extLst>
            <a:ext uri="{FF2B5EF4-FFF2-40B4-BE49-F238E27FC236}">
              <a16:creationId xmlns:a16="http://schemas.microsoft.com/office/drawing/2014/main" id="{B1D5475D-BB67-41D7-96EB-8727BC789DE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14" name="Text Box 204">
          <a:extLst>
            <a:ext uri="{FF2B5EF4-FFF2-40B4-BE49-F238E27FC236}">
              <a16:creationId xmlns:a16="http://schemas.microsoft.com/office/drawing/2014/main" id="{528FF5F6-2E1E-4184-8B40-E8BA6A9C7EB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15" name="Text Box 205">
          <a:extLst>
            <a:ext uri="{FF2B5EF4-FFF2-40B4-BE49-F238E27FC236}">
              <a16:creationId xmlns:a16="http://schemas.microsoft.com/office/drawing/2014/main" id="{485F358C-87F8-4FDF-A8C0-1F16717CCEB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16" name="Text Box 204">
          <a:extLst>
            <a:ext uri="{FF2B5EF4-FFF2-40B4-BE49-F238E27FC236}">
              <a16:creationId xmlns:a16="http://schemas.microsoft.com/office/drawing/2014/main" id="{5E4DBA5D-5305-4AD8-8356-572A180DEB4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17" name="Text Box 205">
          <a:extLst>
            <a:ext uri="{FF2B5EF4-FFF2-40B4-BE49-F238E27FC236}">
              <a16:creationId xmlns:a16="http://schemas.microsoft.com/office/drawing/2014/main" id="{3C8AA3B2-7064-4272-BCB8-D3EC547B0D9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18" name="Text Box 204">
          <a:extLst>
            <a:ext uri="{FF2B5EF4-FFF2-40B4-BE49-F238E27FC236}">
              <a16:creationId xmlns:a16="http://schemas.microsoft.com/office/drawing/2014/main" id="{A23D3C8D-63CE-42A9-A6A5-489B122AE68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19" name="Text Box 205">
          <a:extLst>
            <a:ext uri="{FF2B5EF4-FFF2-40B4-BE49-F238E27FC236}">
              <a16:creationId xmlns:a16="http://schemas.microsoft.com/office/drawing/2014/main" id="{93F5EC19-A088-4363-ABB8-1DEC5006195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20" name="Text Box 204">
          <a:extLst>
            <a:ext uri="{FF2B5EF4-FFF2-40B4-BE49-F238E27FC236}">
              <a16:creationId xmlns:a16="http://schemas.microsoft.com/office/drawing/2014/main" id="{01671B01-5A82-42A3-9EDE-CBCE93CA253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21" name="Text Box 205">
          <a:extLst>
            <a:ext uri="{FF2B5EF4-FFF2-40B4-BE49-F238E27FC236}">
              <a16:creationId xmlns:a16="http://schemas.microsoft.com/office/drawing/2014/main" id="{7FF72180-11B7-4911-A523-64FD451EAEF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22" name="Text Box 204">
          <a:extLst>
            <a:ext uri="{FF2B5EF4-FFF2-40B4-BE49-F238E27FC236}">
              <a16:creationId xmlns:a16="http://schemas.microsoft.com/office/drawing/2014/main" id="{5F5A9F0E-F597-46F7-B18E-8E3244648A1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23" name="Text Box 205">
          <a:extLst>
            <a:ext uri="{FF2B5EF4-FFF2-40B4-BE49-F238E27FC236}">
              <a16:creationId xmlns:a16="http://schemas.microsoft.com/office/drawing/2014/main" id="{4BEEA186-2734-4A2D-8CBF-53C902ABF83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24" name="Text Box 204">
          <a:extLst>
            <a:ext uri="{FF2B5EF4-FFF2-40B4-BE49-F238E27FC236}">
              <a16:creationId xmlns:a16="http://schemas.microsoft.com/office/drawing/2014/main" id="{44B93DB5-CB54-46A5-9D9C-2D39AFCAD06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25" name="Text Box 205">
          <a:extLst>
            <a:ext uri="{FF2B5EF4-FFF2-40B4-BE49-F238E27FC236}">
              <a16:creationId xmlns:a16="http://schemas.microsoft.com/office/drawing/2014/main" id="{04FF88F2-3391-41C4-9020-663B0BB7725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26" name="Text Box 204">
          <a:extLst>
            <a:ext uri="{FF2B5EF4-FFF2-40B4-BE49-F238E27FC236}">
              <a16:creationId xmlns:a16="http://schemas.microsoft.com/office/drawing/2014/main" id="{2811D101-1DB1-48A9-B32C-669D1DEBC44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27" name="Text Box 205">
          <a:extLst>
            <a:ext uri="{FF2B5EF4-FFF2-40B4-BE49-F238E27FC236}">
              <a16:creationId xmlns:a16="http://schemas.microsoft.com/office/drawing/2014/main" id="{CE0836C7-3566-4414-A232-50923F64CE0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28" name="Text Box 204">
          <a:extLst>
            <a:ext uri="{FF2B5EF4-FFF2-40B4-BE49-F238E27FC236}">
              <a16:creationId xmlns:a16="http://schemas.microsoft.com/office/drawing/2014/main" id="{AE7AE78C-39D4-4BEF-A936-C16A29A1AD4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29" name="Text Box 205">
          <a:extLst>
            <a:ext uri="{FF2B5EF4-FFF2-40B4-BE49-F238E27FC236}">
              <a16:creationId xmlns:a16="http://schemas.microsoft.com/office/drawing/2014/main" id="{FE726BFA-242A-4BBA-84B6-145E62B288D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30" name="Text Box 204">
          <a:extLst>
            <a:ext uri="{FF2B5EF4-FFF2-40B4-BE49-F238E27FC236}">
              <a16:creationId xmlns:a16="http://schemas.microsoft.com/office/drawing/2014/main" id="{D2886DFC-4DB2-463C-9E59-4019AB3C54C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31" name="Text Box 205">
          <a:extLst>
            <a:ext uri="{FF2B5EF4-FFF2-40B4-BE49-F238E27FC236}">
              <a16:creationId xmlns:a16="http://schemas.microsoft.com/office/drawing/2014/main" id="{647B36F1-5837-428F-AFE7-F8FBD692691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32" name="Text Box 204">
          <a:extLst>
            <a:ext uri="{FF2B5EF4-FFF2-40B4-BE49-F238E27FC236}">
              <a16:creationId xmlns:a16="http://schemas.microsoft.com/office/drawing/2014/main" id="{AABCC8C2-F675-48F6-936A-807C55D905C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33" name="Text Box 205">
          <a:extLst>
            <a:ext uri="{FF2B5EF4-FFF2-40B4-BE49-F238E27FC236}">
              <a16:creationId xmlns:a16="http://schemas.microsoft.com/office/drawing/2014/main" id="{0DB36155-DD5D-4227-B839-25498A1A36C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34" name="Text Box 204">
          <a:extLst>
            <a:ext uri="{FF2B5EF4-FFF2-40B4-BE49-F238E27FC236}">
              <a16:creationId xmlns:a16="http://schemas.microsoft.com/office/drawing/2014/main" id="{DFDF6BA5-7EF2-49D6-A9E9-32BC3C29CAA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35" name="Text Box 205">
          <a:extLst>
            <a:ext uri="{FF2B5EF4-FFF2-40B4-BE49-F238E27FC236}">
              <a16:creationId xmlns:a16="http://schemas.microsoft.com/office/drawing/2014/main" id="{2F75606E-AD11-40D0-80F7-6048E4FFD8A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36" name="Text Box 204">
          <a:extLst>
            <a:ext uri="{FF2B5EF4-FFF2-40B4-BE49-F238E27FC236}">
              <a16:creationId xmlns:a16="http://schemas.microsoft.com/office/drawing/2014/main" id="{81E867F9-7776-44D7-A185-5C28D5F86BC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37" name="Text Box 205">
          <a:extLst>
            <a:ext uri="{FF2B5EF4-FFF2-40B4-BE49-F238E27FC236}">
              <a16:creationId xmlns:a16="http://schemas.microsoft.com/office/drawing/2014/main" id="{012A893B-F7F8-4FEE-B55A-D358AF0B49C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38" name="Text Box 204">
          <a:extLst>
            <a:ext uri="{FF2B5EF4-FFF2-40B4-BE49-F238E27FC236}">
              <a16:creationId xmlns:a16="http://schemas.microsoft.com/office/drawing/2014/main" id="{5B76B5FA-71D2-4541-8230-58E1E5D223B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39" name="Text Box 205">
          <a:extLst>
            <a:ext uri="{FF2B5EF4-FFF2-40B4-BE49-F238E27FC236}">
              <a16:creationId xmlns:a16="http://schemas.microsoft.com/office/drawing/2014/main" id="{12DC7B27-251D-41A7-AD86-0A522163447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40" name="Text Box 204">
          <a:extLst>
            <a:ext uri="{FF2B5EF4-FFF2-40B4-BE49-F238E27FC236}">
              <a16:creationId xmlns:a16="http://schemas.microsoft.com/office/drawing/2014/main" id="{E1050ED8-43D8-4F8D-826F-8540096EC46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41" name="Text Box 205">
          <a:extLst>
            <a:ext uri="{FF2B5EF4-FFF2-40B4-BE49-F238E27FC236}">
              <a16:creationId xmlns:a16="http://schemas.microsoft.com/office/drawing/2014/main" id="{208EA0E4-554B-4E59-B068-47EE110B366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42" name="Text Box 204">
          <a:extLst>
            <a:ext uri="{FF2B5EF4-FFF2-40B4-BE49-F238E27FC236}">
              <a16:creationId xmlns:a16="http://schemas.microsoft.com/office/drawing/2014/main" id="{4E791E62-D2CA-4A10-A80B-4B233CB83F5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43" name="Text Box 205">
          <a:extLst>
            <a:ext uri="{FF2B5EF4-FFF2-40B4-BE49-F238E27FC236}">
              <a16:creationId xmlns:a16="http://schemas.microsoft.com/office/drawing/2014/main" id="{B33BEE1B-6949-40FF-80A3-4C0A17A592C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44" name="Text Box 204">
          <a:extLst>
            <a:ext uri="{FF2B5EF4-FFF2-40B4-BE49-F238E27FC236}">
              <a16:creationId xmlns:a16="http://schemas.microsoft.com/office/drawing/2014/main" id="{5D0D3C58-34BF-430A-AA23-DA0E8484AEB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45" name="Text Box 205">
          <a:extLst>
            <a:ext uri="{FF2B5EF4-FFF2-40B4-BE49-F238E27FC236}">
              <a16:creationId xmlns:a16="http://schemas.microsoft.com/office/drawing/2014/main" id="{73C64108-E360-41ED-AC6E-13F31E9989F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46" name="Text Box 204">
          <a:extLst>
            <a:ext uri="{FF2B5EF4-FFF2-40B4-BE49-F238E27FC236}">
              <a16:creationId xmlns:a16="http://schemas.microsoft.com/office/drawing/2014/main" id="{C773C368-D5BB-476F-B51F-39B676DCA06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47" name="Text Box 205">
          <a:extLst>
            <a:ext uri="{FF2B5EF4-FFF2-40B4-BE49-F238E27FC236}">
              <a16:creationId xmlns:a16="http://schemas.microsoft.com/office/drawing/2014/main" id="{4CE1B830-ED77-4A16-823F-F30C418104F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48" name="Text Box 204">
          <a:extLst>
            <a:ext uri="{FF2B5EF4-FFF2-40B4-BE49-F238E27FC236}">
              <a16:creationId xmlns:a16="http://schemas.microsoft.com/office/drawing/2014/main" id="{D149C657-194A-4729-B4A5-6B7D9515618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49" name="Text Box 205">
          <a:extLst>
            <a:ext uri="{FF2B5EF4-FFF2-40B4-BE49-F238E27FC236}">
              <a16:creationId xmlns:a16="http://schemas.microsoft.com/office/drawing/2014/main" id="{FDDB6931-F96C-4F98-BDD5-83B415B3BFD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50" name="Text Box 204">
          <a:extLst>
            <a:ext uri="{FF2B5EF4-FFF2-40B4-BE49-F238E27FC236}">
              <a16:creationId xmlns:a16="http://schemas.microsoft.com/office/drawing/2014/main" id="{B0A1E361-42B5-4A6D-B097-C35E7AFD121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51" name="Text Box 205">
          <a:extLst>
            <a:ext uri="{FF2B5EF4-FFF2-40B4-BE49-F238E27FC236}">
              <a16:creationId xmlns:a16="http://schemas.microsoft.com/office/drawing/2014/main" id="{690FEA80-F559-4569-95C7-5A9BA70A41F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52" name="Text Box 204">
          <a:extLst>
            <a:ext uri="{FF2B5EF4-FFF2-40B4-BE49-F238E27FC236}">
              <a16:creationId xmlns:a16="http://schemas.microsoft.com/office/drawing/2014/main" id="{FEEE5DEC-9088-434F-B318-36120C2C2CA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53" name="Text Box 205">
          <a:extLst>
            <a:ext uri="{FF2B5EF4-FFF2-40B4-BE49-F238E27FC236}">
              <a16:creationId xmlns:a16="http://schemas.microsoft.com/office/drawing/2014/main" id="{0D0CBFD9-F69A-4F79-8E65-18939C444FC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54" name="Text Box 204">
          <a:extLst>
            <a:ext uri="{FF2B5EF4-FFF2-40B4-BE49-F238E27FC236}">
              <a16:creationId xmlns:a16="http://schemas.microsoft.com/office/drawing/2014/main" id="{3982A39E-8B1D-4903-88E0-C39FDC24E8B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55" name="Text Box 205">
          <a:extLst>
            <a:ext uri="{FF2B5EF4-FFF2-40B4-BE49-F238E27FC236}">
              <a16:creationId xmlns:a16="http://schemas.microsoft.com/office/drawing/2014/main" id="{044EB40D-FEE0-484C-824E-FE5BF705BD9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56" name="Text Box 204">
          <a:extLst>
            <a:ext uri="{FF2B5EF4-FFF2-40B4-BE49-F238E27FC236}">
              <a16:creationId xmlns:a16="http://schemas.microsoft.com/office/drawing/2014/main" id="{C36C67EA-5A93-4F4A-BEF4-683E783CA6D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57" name="Text Box 205">
          <a:extLst>
            <a:ext uri="{FF2B5EF4-FFF2-40B4-BE49-F238E27FC236}">
              <a16:creationId xmlns:a16="http://schemas.microsoft.com/office/drawing/2014/main" id="{41B56844-E2A7-42EA-BD10-64099E5485E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58" name="Text Box 204">
          <a:extLst>
            <a:ext uri="{FF2B5EF4-FFF2-40B4-BE49-F238E27FC236}">
              <a16:creationId xmlns:a16="http://schemas.microsoft.com/office/drawing/2014/main" id="{8A3A228A-7BF1-41F2-B56C-4E7DDD4087C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59" name="Text Box 205">
          <a:extLst>
            <a:ext uri="{FF2B5EF4-FFF2-40B4-BE49-F238E27FC236}">
              <a16:creationId xmlns:a16="http://schemas.microsoft.com/office/drawing/2014/main" id="{4123AAFD-155E-416D-93D2-9D1E58C76DA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60" name="Text Box 204">
          <a:extLst>
            <a:ext uri="{FF2B5EF4-FFF2-40B4-BE49-F238E27FC236}">
              <a16:creationId xmlns:a16="http://schemas.microsoft.com/office/drawing/2014/main" id="{9F038649-F490-402E-B6FC-AF67EE7CF1F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61" name="Text Box 205">
          <a:extLst>
            <a:ext uri="{FF2B5EF4-FFF2-40B4-BE49-F238E27FC236}">
              <a16:creationId xmlns:a16="http://schemas.microsoft.com/office/drawing/2014/main" id="{4A4E265A-8278-4D36-AD5C-9C98B25437B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62" name="Text Box 204">
          <a:extLst>
            <a:ext uri="{FF2B5EF4-FFF2-40B4-BE49-F238E27FC236}">
              <a16:creationId xmlns:a16="http://schemas.microsoft.com/office/drawing/2014/main" id="{8394A133-51DD-4AC2-9ED3-A7ABB7F47C4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63" name="Text Box 205">
          <a:extLst>
            <a:ext uri="{FF2B5EF4-FFF2-40B4-BE49-F238E27FC236}">
              <a16:creationId xmlns:a16="http://schemas.microsoft.com/office/drawing/2014/main" id="{4837BF11-6198-4705-A42F-26596500A23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64" name="Text Box 204">
          <a:extLst>
            <a:ext uri="{FF2B5EF4-FFF2-40B4-BE49-F238E27FC236}">
              <a16:creationId xmlns:a16="http://schemas.microsoft.com/office/drawing/2014/main" id="{F189772A-9F1D-4819-869E-527A11F7489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65" name="Text Box 205">
          <a:extLst>
            <a:ext uri="{FF2B5EF4-FFF2-40B4-BE49-F238E27FC236}">
              <a16:creationId xmlns:a16="http://schemas.microsoft.com/office/drawing/2014/main" id="{35723AFA-A4F5-412B-946C-0B794AC827C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66" name="Text Box 204">
          <a:extLst>
            <a:ext uri="{FF2B5EF4-FFF2-40B4-BE49-F238E27FC236}">
              <a16:creationId xmlns:a16="http://schemas.microsoft.com/office/drawing/2014/main" id="{F18AC4A5-403E-43F1-8BA7-3684E8257C1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67" name="Text Box 205">
          <a:extLst>
            <a:ext uri="{FF2B5EF4-FFF2-40B4-BE49-F238E27FC236}">
              <a16:creationId xmlns:a16="http://schemas.microsoft.com/office/drawing/2014/main" id="{6A1883AF-4763-423B-934D-FC87662CC5B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68" name="Text Box 204">
          <a:extLst>
            <a:ext uri="{FF2B5EF4-FFF2-40B4-BE49-F238E27FC236}">
              <a16:creationId xmlns:a16="http://schemas.microsoft.com/office/drawing/2014/main" id="{2961D044-3BE6-454A-8047-A902CFB2A58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69" name="Text Box 205">
          <a:extLst>
            <a:ext uri="{FF2B5EF4-FFF2-40B4-BE49-F238E27FC236}">
              <a16:creationId xmlns:a16="http://schemas.microsoft.com/office/drawing/2014/main" id="{0963CD1A-F9FE-462C-AAA7-781ACCA19CD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70" name="Text Box 204">
          <a:extLst>
            <a:ext uri="{FF2B5EF4-FFF2-40B4-BE49-F238E27FC236}">
              <a16:creationId xmlns:a16="http://schemas.microsoft.com/office/drawing/2014/main" id="{205B9DD5-D766-46E8-8576-251CED8C952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71" name="Text Box 205">
          <a:extLst>
            <a:ext uri="{FF2B5EF4-FFF2-40B4-BE49-F238E27FC236}">
              <a16:creationId xmlns:a16="http://schemas.microsoft.com/office/drawing/2014/main" id="{101844A5-1705-4D48-8C8A-2DB03E6A9A0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72" name="Text Box 204">
          <a:extLst>
            <a:ext uri="{FF2B5EF4-FFF2-40B4-BE49-F238E27FC236}">
              <a16:creationId xmlns:a16="http://schemas.microsoft.com/office/drawing/2014/main" id="{1CE83682-D18D-4D89-9D6F-5BCEE936F83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73" name="Text Box 205">
          <a:extLst>
            <a:ext uri="{FF2B5EF4-FFF2-40B4-BE49-F238E27FC236}">
              <a16:creationId xmlns:a16="http://schemas.microsoft.com/office/drawing/2014/main" id="{D8B7F196-1DDC-4893-B747-FCAF79DCA41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74" name="Text Box 204">
          <a:extLst>
            <a:ext uri="{FF2B5EF4-FFF2-40B4-BE49-F238E27FC236}">
              <a16:creationId xmlns:a16="http://schemas.microsoft.com/office/drawing/2014/main" id="{A127F7CE-E2B3-4902-B889-BDFED05B690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75" name="Text Box 205">
          <a:extLst>
            <a:ext uri="{FF2B5EF4-FFF2-40B4-BE49-F238E27FC236}">
              <a16:creationId xmlns:a16="http://schemas.microsoft.com/office/drawing/2014/main" id="{872B27BB-00FD-484A-A175-95A913AC2FA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76" name="Text Box 204">
          <a:extLst>
            <a:ext uri="{FF2B5EF4-FFF2-40B4-BE49-F238E27FC236}">
              <a16:creationId xmlns:a16="http://schemas.microsoft.com/office/drawing/2014/main" id="{2321F13D-3910-48FF-B8BF-0758BC4AE88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77" name="Text Box 205">
          <a:extLst>
            <a:ext uri="{FF2B5EF4-FFF2-40B4-BE49-F238E27FC236}">
              <a16:creationId xmlns:a16="http://schemas.microsoft.com/office/drawing/2014/main" id="{272CA263-027D-4A51-A48E-F9C7BE0A694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78" name="Text Box 204">
          <a:extLst>
            <a:ext uri="{FF2B5EF4-FFF2-40B4-BE49-F238E27FC236}">
              <a16:creationId xmlns:a16="http://schemas.microsoft.com/office/drawing/2014/main" id="{25857144-8370-45A3-BD1A-58EE2A6DD93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79" name="Text Box 205">
          <a:extLst>
            <a:ext uri="{FF2B5EF4-FFF2-40B4-BE49-F238E27FC236}">
              <a16:creationId xmlns:a16="http://schemas.microsoft.com/office/drawing/2014/main" id="{D574EDD0-AA36-4C16-81C2-6A51519FAB5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80" name="Text Box 204">
          <a:extLst>
            <a:ext uri="{FF2B5EF4-FFF2-40B4-BE49-F238E27FC236}">
              <a16:creationId xmlns:a16="http://schemas.microsoft.com/office/drawing/2014/main" id="{05BF6301-EE35-414F-B5B4-92552AA44C9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81" name="Text Box 205">
          <a:extLst>
            <a:ext uri="{FF2B5EF4-FFF2-40B4-BE49-F238E27FC236}">
              <a16:creationId xmlns:a16="http://schemas.microsoft.com/office/drawing/2014/main" id="{C646E039-75CF-43C3-AD1C-1FCD95403B0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82" name="Text Box 204">
          <a:extLst>
            <a:ext uri="{FF2B5EF4-FFF2-40B4-BE49-F238E27FC236}">
              <a16:creationId xmlns:a16="http://schemas.microsoft.com/office/drawing/2014/main" id="{B03ABBF9-4720-492E-BF0A-8D5C40773F6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83" name="Text Box 205">
          <a:extLst>
            <a:ext uri="{FF2B5EF4-FFF2-40B4-BE49-F238E27FC236}">
              <a16:creationId xmlns:a16="http://schemas.microsoft.com/office/drawing/2014/main" id="{167EC0E4-2186-421E-81FA-C66F8B4C3B2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84" name="Text Box 204">
          <a:extLst>
            <a:ext uri="{FF2B5EF4-FFF2-40B4-BE49-F238E27FC236}">
              <a16:creationId xmlns:a16="http://schemas.microsoft.com/office/drawing/2014/main" id="{1E31BA65-B093-4215-AA4F-CF9ECEBC958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85" name="Text Box 205">
          <a:extLst>
            <a:ext uri="{FF2B5EF4-FFF2-40B4-BE49-F238E27FC236}">
              <a16:creationId xmlns:a16="http://schemas.microsoft.com/office/drawing/2014/main" id="{50D95AC2-51B9-4A45-9553-86A089B7E99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86" name="Text Box 204">
          <a:extLst>
            <a:ext uri="{FF2B5EF4-FFF2-40B4-BE49-F238E27FC236}">
              <a16:creationId xmlns:a16="http://schemas.microsoft.com/office/drawing/2014/main" id="{6C7693ED-8B8E-4B1A-9AF2-B19062D60BB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87" name="Text Box 205">
          <a:extLst>
            <a:ext uri="{FF2B5EF4-FFF2-40B4-BE49-F238E27FC236}">
              <a16:creationId xmlns:a16="http://schemas.microsoft.com/office/drawing/2014/main" id="{38C8EBFA-AC78-4066-BB53-D23B15D869C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88" name="Text Box 204">
          <a:extLst>
            <a:ext uri="{FF2B5EF4-FFF2-40B4-BE49-F238E27FC236}">
              <a16:creationId xmlns:a16="http://schemas.microsoft.com/office/drawing/2014/main" id="{FB87A8FC-68B2-4417-896F-A3265BF0CD1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89" name="Text Box 205">
          <a:extLst>
            <a:ext uri="{FF2B5EF4-FFF2-40B4-BE49-F238E27FC236}">
              <a16:creationId xmlns:a16="http://schemas.microsoft.com/office/drawing/2014/main" id="{239D3790-7DD6-4955-9712-2E244721271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90" name="Text Box 204">
          <a:extLst>
            <a:ext uri="{FF2B5EF4-FFF2-40B4-BE49-F238E27FC236}">
              <a16:creationId xmlns:a16="http://schemas.microsoft.com/office/drawing/2014/main" id="{4DFBFE6F-42B0-43B7-AFFC-D76937F2E07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91" name="Text Box 205">
          <a:extLst>
            <a:ext uri="{FF2B5EF4-FFF2-40B4-BE49-F238E27FC236}">
              <a16:creationId xmlns:a16="http://schemas.microsoft.com/office/drawing/2014/main" id="{51FE7B2C-BEDD-42CC-9C12-B6939BAB031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92" name="Text Box 204">
          <a:extLst>
            <a:ext uri="{FF2B5EF4-FFF2-40B4-BE49-F238E27FC236}">
              <a16:creationId xmlns:a16="http://schemas.microsoft.com/office/drawing/2014/main" id="{98C288F8-DCC5-4922-93CA-E26791164C6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93" name="Text Box 205">
          <a:extLst>
            <a:ext uri="{FF2B5EF4-FFF2-40B4-BE49-F238E27FC236}">
              <a16:creationId xmlns:a16="http://schemas.microsoft.com/office/drawing/2014/main" id="{193B0B52-2838-48B4-94D2-2C8C466CAB2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94" name="Text Box 204">
          <a:extLst>
            <a:ext uri="{FF2B5EF4-FFF2-40B4-BE49-F238E27FC236}">
              <a16:creationId xmlns:a16="http://schemas.microsoft.com/office/drawing/2014/main" id="{7F81B37B-ADAD-4ACA-96C5-0AFA9909256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95" name="Text Box 205">
          <a:extLst>
            <a:ext uri="{FF2B5EF4-FFF2-40B4-BE49-F238E27FC236}">
              <a16:creationId xmlns:a16="http://schemas.microsoft.com/office/drawing/2014/main" id="{409DEFAF-41AE-413F-A329-96D0CC136FA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96" name="Text Box 204">
          <a:extLst>
            <a:ext uri="{FF2B5EF4-FFF2-40B4-BE49-F238E27FC236}">
              <a16:creationId xmlns:a16="http://schemas.microsoft.com/office/drawing/2014/main" id="{120859B9-F19F-4AD7-B50A-26438824399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97" name="Text Box 205">
          <a:extLst>
            <a:ext uri="{FF2B5EF4-FFF2-40B4-BE49-F238E27FC236}">
              <a16:creationId xmlns:a16="http://schemas.microsoft.com/office/drawing/2014/main" id="{C93ED30B-73AB-41FD-A34E-52AE71EAD46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98" name="Text Box 204">
          <a:extLst>
            <a:ext uri="{FF2B5EF4-FFF2-40B4-BE49-F238E27FC236}">
              <a16:creationId xmlns:a16="http://schemas.microsoft.com/office/drawing/2014/main" id="{DC1422F5-2927-4C5B-81F0-C5C5116F27A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199" name="Text Box 205">
          <a:extLst>
            <a:ext uri="{FF2B5EF4-FFF2-40B4-BE49-F238E27FC236}">
              <a16:creationId xmlns:a16="http://schemas.microsoft.com/office/drawing/2014/main" id="{4ADBCA4E-93D7-46EC-B0D6-9B99E51C19F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00" name="Text Box 204">
          <a:extLst>
            <a:ext uri="{FF2B5EF4-FFF2-40B4-BE49-F238E27FC236}">
              <a16:creationId xmlns:a16="http://schemas.microsoft.com/office/drawing/2014/main" id="{A9EFEA77-8B74-409B-8318-705C577F7ED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01" name="Text Box 205">
          <a:extLst>
            <a:ext uri="{FF2B5EF4-FFF2-40B4-BE49-F238E27FC236}">
              <a16:creationId xmlns:a16="http://schemas.microsoft.com/office/drawing/2014/main" id="{1828F070-2E93-402D-8BBD-B36845E9CC5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02" name="Text Box 204">
          <a:extLst>
            <a:ext uri="{FF2B5EF4-FFF2-40B4-BE49-F238E27FC236}">
              <a16:creationId xmlns:a16="http://schemas.microsoft.com/office/drawing/2014/main" id="{05F57918-6C52-4BF6-9560-AB4EC0A505C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03" name="Text Box 205">
          <a:extLst>
            <a:ext uri="{FF2B5EF4-FFF2-40B4-BE49-F238E27FC236}">
              <a16:creationId xmlns:a16="http://schemas.microsoft.com/office/drawing/2014/main" id="{5F058644-F5AC-44FE-8739-6FC239675DE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04" name="Text Box 204">
          <a:extLst>
            <a:ext uri="{FF2B5EF4-FFF2-40B4-BE49-F238E27FC236}">
              <a16:creationId xmlns:a16="http://schemas.microsoft.com/office/drawing/2014/main" id="{3BA3DE6E-001E-4599-AAB8-D48D808FFD8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05" name="Text Box 205">
          <a:extLst>
            <a:ext uri="{FF2B5EF4-FFF2-40B4-BE49-F238E27FC236}">
              <a16:creationId xmlns:a16="http://schemas.microsoft.com/office/drawing/2014/main" id="{22CB5E04-8C6B-4B01-9AAE-24097654774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06" name="Text Box 204">
          <a:extLst>
            <a:ext uri="{FF2B5EF4-FFF2-40B4-BE49-F238E27FC236}">
              <a16:creationId xmlns:a16="http://schemas.microsoft.com/office/drawing/2014/main" id="{A9C7EE16-A711-4E9D-A8B6-A9BF554397D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07" name="Text Box 205">
          <a:extLst>
            <a:ext uri="{FF2B5EF4-FFF2-40B4-BE49-F238E27FC236}">
              <a16:creationId xmlns:a16="http://schemas.microsoft.com/office/drawing/2014/main" id="{12032041-A118-4CDA-A583-092C317DA1E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08" name="Text Box 204">
          <a:extLst>
            <a:ext uri="{FF2B5EF4-FFF2-40B4-BE49-F238E27FC236}">
              <a16:creationId xmlns:a16="http://schemas.microsoft.com/office/drawing/2014/main" id="{A14F48A3-78D5-4805-8AB5-5500DC0F5E0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09" name="Text Box 205">
          <a:extLst>
            <a:ext uri="{FF2B5EF4-FFF2-40B4-BE49-F238E27FC236}">
              <a16:creationId xmlns:a16="http://schemas.microsoft.com/office/drawing/2014/main" id="{19B4E08D-0878-436C-AF33-3B4EEC16D50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10" name="Text Box 204">
          <a:extLst>
            <a:ext uri="{FF2B5EF4-FFF2-40B4-BE49-F238E27FC236}">
              <a16:creationId xmlns:a16="http://schemas.microsoft.com/office/drawing/2014/main" id="{BE3DA63A-8CED-4C40-B0F5-2115B78E7BE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11" name="Text Box 205">
          <a:extLst>
            <a:ext uri="{FF2B5EF4-FFF2-40B4-BE49-F238E27FC236}">
              <a16:creationId xmlns:a16="http://schemas.microsoft.com/office/drawing/2014/main" id="{E173A9FC-CF02-4692-84E4-4848B21538F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12" name="Text Box 204">
          <a:extLst>
            <a:ext uri="{FF2B5EF4-FFF2-40B4-BE49-F238E27FC236}">
              <a16:creationId xmlns:a16="http://schemas.microsoft.com/office/drawing/2014/main" id="{9431F666-A7C8-483C-A7F5-AF04FA2306E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13" name="Text Box 205">
          <a:extLst>
            <a:ext uri="{FF2B5EF4-FFF2-40B4-BE49-F238E27FC236}">
              <a16:creationId xmlns:a16="http://schemas.microsoft.com/office/drawing/2014/main" id="{BD3A7238-DFF2-4F4E-AE31-33763691589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14" name="Text Box 204">
          <a:extLst>
            <a:ext uri="{FF2B5EF4-FFF2-40B4-BE49-F238E27FC236}">
              <a16:creationId xmlns:a16="http://schemas.microsoft.com/office/drawing/2014/main" id="{B98BED00-2F24-423F-AAE1-079F5E67AA6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15" name="Text Box 205">
          <a:extLst>
            <a:ext uri="{FF2B5EF4-FFF2-40B4-BE49-F238E27FC236}">
              <a16:creationId xmlns:a16="http://schemas.microsoft.com/office/drawing/2014/main" id="{E1361600-28ED-4463-9D12-D934B66E621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16" name="Text Box 204">
          <a:extLst>
            <a:ext uri="{FF2B5EF4-FFF2-40B4-BE49-F238E27FC236}">
              <a16:creationId xmlns:a16="http://schemas.microsoft.com/office/drawing/2014/main" id="{76CCCF23-9B57-4BC3-AC06-6200013D917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17" name="Text Box 205">
          <a:extLst>
            <a:ext uri="{FF2B5EF4-FFF2-40B4-BE49-F238E27FC236}">
              <a16:creationId xmlns:a16="http://schemas.microsoft.com/office/drawing/2014/main" id="{06CE1D46-D89C-43A5-9642-22FB1BC185E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18" name="Text Box 204">
          <a:extLst>
            <a:ext uri="{FF2B5EF4-FFF2-40B4-BE49-F238E27FC236}">
              <a16:creationId xmlns:a16="http://schemas.microsoft.com/office/drawing/2014/main" id="{0226FA85-E950-4537-8A76-7E5AC2B903D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19" name="Text Box 205">
          <a:extLst>
            <a:ext uri="{FF2B5EF4-FFF2-40B4-BE49-F238E27FC236}">
              <a16:creationId xmlns:a16="http://schemas.microsoft.com/office/drawing/2014/main" id="{C857529C-0F5D-4FED-BCF9-E5B55005656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20" name="Text Box 204">
          <a:extLst>
            <a:ext uri="{FF2B5EF4-FFF2-40B4-BE49-F238E27FC236}">
              <a16:creationId xmlns:a16="http://schemas.microsoft.com/office/drawing/2014/main" id="{CC5CB920-BDBE-441B-B2A5-D55924CF311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21" name="Text Box 205">
          <a:extLst>
            <a:ext uri="{FF2B5EF4-FFF2-40B4-BE49-F238E27FC236}">
              <a16:creationId xmlns:a16="http://schemas.microsoft.com/office/drawing/2014/main" id="{2A43A34C-7BF6-448A-A51D-58F86EB8622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22" name="Text Box 204">
          <a:extLst>
            <a:ext uri="{FF2B5EF4-FFF2-40B4-BE49-F238E27FC236}">
              <a16:creationId xmlns:a16="http://schemas.microsoft.com/office/drawing/2014/main" id="{F9773E5B-19FA-4F8B-92F6-5598F188FAA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23" name="Text Box 205">
          <a:extLst>
            <a:ext uri="{FF2B5EF4-FFF2-40B4-BE49-F238E27FC236}">
              <a16:creationId xmlns:a16="http://schemas.microsoft.com/office/drawing/2014/main" id="{05F803B7-96F2-436E-B471-7B6B6362290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24" name="Text Box 204">
          <a:extLst>
            <a:ext uri="{FF2B5EF4-FFF2-40B4-BE49-F238E27FC236}">
              <a16:creationId xmlns:a16="http://schemas.microsoft.com/office/drawing/2014/main" id="{83A83ED6-E703-4B1C-9216-39F8CB599D0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25" name="Text Box 205">
          <a:extLst>
            <a:ext uri="{FF2B5EF4-FFF2-40B4-BE49-F238E27FC236}">
              <a16:creationId xmlns:a16="http://schemas.microsoft.com/office/drawing/2014/main" id="{8DFAB161-0181-416E-896D-272693A96AA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26" name="Text Box 204">
          <a:extLst>
            <a:ext uri="{FF2B5EF4-FFF2-40B4-BE49-F238E27FC236}">
              <a16:creationId xmlns:a16="http://schemas.microsoft.com/office/drawing/2014/main" id="{29BE1898-150A-42C0-99C4-57015CF7791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27" name="Text Box 205">
          <a:extLst>
            <a:ext uri="{FF2B5EF4-FFF2-40B4-BE49-F238E27FC236}">
              <a16:creationId xmlns:a16="http://schemas.microsoft.com/office/drawing/2014/main" id="{BE2F51CA-324F-41DC-B70E-19D96797F77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28" name="Text Box 204">
          <a:extLst>
            <a:ext uri="{FF2B5EF4-FFF2-40B4-BE49-F238E27FC236}">
              <a16:creationId xmlns:a16="http://schemas.microsoft.com/office/drawing/2014/main" id="{C8035D0E-7690-4953-8A73-6DF68DB8D13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29" name="Text Box 205">
          <a:extLst>
            <a:ext uri="{FF2B5EF4-FFF2-40B4-BE49-F238E27FC236}">
              <a16:creationId xmlns:a16="http://schemas.microsoft.com/office/drawing/2014/main" id="{304F609A-37EB-4918-921A-72E1C7E428A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30" name="Text Box 204">
          <a:extLst>
            <a:ext uri="{FF2B5EF4-FFF2-40B4-BE49-F238E27FC236}">
              <a16:creationId xmlns:a16="http://schemas.microsoft.com/office/drawing/2014/main" id="{D8E459F5-CA4A-48C7-A15B-5C31D56125C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31" name="Text Box 205">
          <a:extLst>
            <a:ext uri="{FF2B5EF4-FFF2-40B4-BE49-F238E27FC236}">
              <a16:creationId xmlns:a16="http://schemas.microsoft.com/office/drawing/2014/main" id="{DC17B60C-A63C-4B87-8DDB-4E1546C780C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32" name="Text Box 204">
          <a:extLst>
            <a:ext uri="{FF2B5EF4-FFF2-40B4-BE49-F238E27FC236}">
              <a16:creationId xmlns:a16="http://schemas.microsoft.com/office/drawing/2014/main" id="{6A951D9E-7967-4EA9-BAD3-E3616BE6F2C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33" name="Text Box 205">
          <a:extLst>
            <a:ext uri="{FF2B5EF4-FFF2-40B4-BE49-F238E27FC236}">
              <a16:creationId xmlns:a16="http://schemas.microsoft.com/office/drawing/2014/main" id="{6086D66B-7D9F-486C-980A-D7062D50E7E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34" name="Text Box 204">
          <a:extLst>
            <a:ext uri="{FF2B5EF4-FFF2-40B4-BE49-F238E27FC236}">
              <a16:creationId xmlns:a16="http://schemas.microsoft.com/office/drawing/2014/main" id="{73A08215-3416-4BA7-8E07-E294301DE0F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35" name="Text Box 205">
          <a:extLst>
            <a:ext uri="{FF2B5EF4-FFF2-40B4-BE49-F238E27FC236}">
              <a16:creationId xmlns:a16="http://schemas.microsoft.com/office/drawing/2014/main" id="{20CBFFDD-0F55-4108-9A95-9EBB5FF37B1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36" name="Text Box 204">
          <a:extLst>
            <a:ext uri="{FF2B5EF4-FFF2-40B4-BE49-F238E27FC236}">
              <a16:creationId xmlns:a16="http://schemas.microsoft.com/office/drawing/2014/main" id="{9FE30952-31D0-44DB-945A-0D407062660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37" name="Text Box 205">
          <a:extLst>
            <a:ext uri="{FF2B5EF4-FFF2-40B4-BE49-F238E27FC236}">
              <a16:creationId xmlns:a16="http://schemas.microsoft.com/office/drawing/2014/main" id="{7B7BA776-6E9C-4281-85DB-291BBB0BABB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38" name="Text Box 204">
          <a:extLst>
            <a:ext uri="{FF2B5EF4-FFF2-40B4-BE49-F238E27FC236}">
              <a16:creationId xmlns:a16="http://schemas.microsoft.com/office/drawing/2014/main" id="{60CA1DFD-E7F4-4039-B8EB-B8646FCCEFF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39" name="Text Box 205">
          <a:extLst>
            <a:ext uri="{FF2B5EF4-FFF2-40B4-BE49-F238E27FC236}">
              <a16:creationId xmlns:a16="http://schemas.microsoft.com/office/drawing/2014/main" id="{8CCA0FBB-EC03-4691-BB9E-14841653908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40" name="Text Box 204">
          <a:extLst>
            <a:ext uri="{FF2B5EF4-FFF2-40B4-BE49-F238E27FC236}">
              <a16:creationId xmlns:a16="http://schemas.microsoft.com/office/drawing/2014/main" id="{CBC7E1E4-A446-4014-984A-A4A32D59A7A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41" name="Text Box 205">
          <a:extLst>
            <a:ext uri="{FF2B5EF4-FFF2-40B4-BE49-F238E27FC236}">
              <a16:creationId xmlns:a16="http://schemas.microsoft.com/office/drawing/2014/main" id="{5CA08481-7B96-4341-868F-C5CB4F94A97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42" name="Text Box 204">
          <a:extLst>
            <a:ext uri="{FF2B5EF4-FFF2-40B4-BE49-F238E27FC236}">
              <a16:creationId xmlns:a16="http://schemas.microsoft.com/office/drawing/2014/main" id="{A3B461EE-183A-40DB-B838-751E5012E92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43" name="Text Box 205">
          <a:extLst>
            <a:ext uri="{FF2B5EF4-FFF2-40B4-BE49-F238E27FC236}">
              <a16:creationId xmlns:a16="http://schemas.microsoft.com/office/drawing/2014/main" id="{03E0019A-367F-48AD-80F4-52813DE8EFA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44" name="Text Box 204">
          <a:extLst>
            <a:ext uri="{FF2B5EF4-FFF2-40B4-BE49-F238E27FC236}">
              <a16:creationId xmlns:a16="http://schemas.microsoft.com/office/drawing/2014/main" id="{A5B77BAE-2599-4C4C-B978-E8728502CD2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45" name="Text Box 205">
          <a:extLst>
            <a:ext uri="{FF2B5EF4-FFF2-40B4-BE49-F238E27FC236}">
              <a16:creationId xmlns:a16="http://schemas.microsoft.com/office/drawing/2014/main" id="{8872A58E-C871-415A-8572-8160CDA6424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46" name="Text Box 204">
          <a:extLst>
            <a:ext uri="{FF2B5EF4-FFF2-40B4-BE49-F238E27FC236}">
              <a16:creationId xmlns:a16="http://schemas.microsoft.com/office/drawing/2014/main" id="{8EFFB0DD-7D45-4014-9D00-FF2A88FA70E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47" name="Text Box 205">
          <a:extLst>
            <a:ext uri="{FF2B5EF4-FFF2-40B4-BE49-F238E27FC236}">
              <a16:creationId xmlns:a16="http://schemas.microsoft.com/office/drawing/2014/main" id="{3E60AE28-26ED-465B-B860-F6FAE4CDFAC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48" name="Text Box 204">
          <a:extLst>
            <a:ext uri="{FF2B5EF4-FFF2-40B4-BE49-F238E27FC236}">
              <a16:creationId xmlns:a16="http://schemas.microsoft.com/office/drawing/2014/main" id="{F421C4FC-5C6A-429E-A98B-7162B8223A5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49" name="Text Box 205">
          <a:extLst>
            <a:ext uri="{FF2B5EF4-FFF2-40B4-BE49-F238E27FC236}">
              <a16:creationId xmlns:a16="http://schemas.microsoft.com/office/drawing/2014/main" id="{20746ED1-27AE-48D6-B5DD-7DA6A9AC3D1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50" name="Text Box 204">
          <a:extLst>
            <a:ext uri="{FF2B5EF4-FFF2-40B4-BE49-F238E27FC236}">
              <a16:creationId xmlns:a16="http://schemas.microsoft.com/office/drawing/2014/main" id="{FA8846B0-1939-431C-8D80-09A0E515689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51" name="Text Box 205">
          <a:extLst>
            <a:ext uri="{FF2B5EF4-FFF2-40B4-BE49-F238E27FC236}">
              <a16:creationId xmlns:a16="http://schemas.microsoft.com/office/drawing/2014/main" id="{D10FF4B0-654F-456E-BAEC-6A8E4DD15B8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52" name="Text Box 204">
          <a:extLst>
            <a:ext uri="{FF2B5EF4-FFF2-40B4-BE49-F238E27FC236}">
              <a16:creationId xmlns:a16="http://schemas.microsoft.com/office/drawing/2014/main" id="{0372E738-C240-48B0-90C3-0F2D0252835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53" name="Text Box 205">
          <a:extLst>
            <a:ext uri="{FF2B5EF4-FFF2-40B4-BE49-F238E27FC236}">
              <a16:creationId xmlns:a16="http://schemas.microsoft.com/office/drawing/2014/main" id="{7E9D3219-4C27-4EC3-BF59-B8221DF6625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54" name="Text Box 204">
          <a:extLst>
            <a:ext uri="{FF2B5EF4-FFF2-40B4-BE49-F238E27FC236}">
              <a16:creationId xmlns:a16="http://schemas.microsoft.com/office/drawing/2014/main" id="{8B4BA07A-02CE-484D-B6E1-CBF0EB68544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55" name="Text Box 205">
          <a:extLst>
            <a:ext uri="{FF2B5EF4-FFF2-40B4-BE49-F238E27FC236}">
              <a16:creationId xmlns:a16="http://schemas.microsoft.com/office/drawing/2014/main" id="{19F1415E-D480-49C2-A3E6-2F18A223121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56" name="Text Box 204">
          <a:extLst>
            <a:ext uri="{FF2B5EF4-FFF2-40B4-BE49-F238E27FC236}">
              <a16:creationId xmlns:a16="http://schemas.microsoft.com/office/drawing/2014/main" id="{13E22303-E062-4C4E-802B-C1FD5EEEAE8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57" name="Text Box 205">
          <a:extLst>
            <a:ext uri="{FF2B5EF4-FFF2-40B4-BE49-F238E27FC236}">
              <a16:creationId xmlns:a16="http://schemas.microsoft.com/office/drawing/2014/main" id="{AA9DE47D-9576-466E-9D68-D5C63801316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58" name="Text Box 204">
          <a:extLst>
            <a:ext uri="{FF2B5EF4-FFF2-40B4-BE49-F238E27FC236}">
              <a16:creationId xmlns:a16="http://schemas.microsoft.com/office/drawing/2014/main" id="{E05FFC14-606C-4C38-9F95-3278E7C8091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59" name="Text Box 205">
          <a:extLst>
            <a:ext uri="{FF2B5EF4-FFF2-40B4-BE49-F238E27FC236}">
              <a16:creationId xmlns:a16="http://schemas.microsoft.com/office/drawing/2014/main" id="{4F00425C-31B9-4D51-A2A7-53B17197FCB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60" name="Text Box 204">
          <a:extLst>
            <a:ext uri="{FF2B5EF4-FFF2-40B4-BE49-F238E27FC236}">
              <a16:creationId xmlns:a16="http://schemas.microsoft.com/office/drawing/2014/main" id="{83B75BC6-BBA6-4163-BC5F-944C4E36933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61" name="Text Box 205">
          <a:extLst>
            <a:ext uri="{FF2B5EF4-FFF2-40B4-BE49-F238E27FC236}">
              <a16:creationId xmlns:a16="http://schemas.microsoft.com/office/drawing/2014/main" id="{8CFDCFDD-4328-47E1-952A-13BCCCB30FC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62" name="Text Box 204">
          <a:extLst>
            <a:ext uri="{FF2B5EF4-FFF2-40B4-BE49-F238E27FC236}">
              <a16:creationId xmlns:a16="http://schemas.microsoft.com/office/drawing/2014/main" id="{7013A37E-F06A-4224-916B-E56D9B72A4D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63" name="Text Box 205">
          <a:extLst>
            <a:ext uri="{FF2B5EF4-FFF2-40B4-BE49-F238E27FC236}">
              <a16:creationId xmlns:a16="http://schemas.microsoft.com/office/drawing/2014/main" id="{71717C12-7F14-413D-99C0-387ED6A99C7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64" name="Text Box 204">
          <a:extLst>
            <a:ext uri="{FF2B5EF4-FFF2-40B4-BE49-F238E27FC236}">
              <a16:creationId xmlns:a16="http://schemas.microsoft.com/office/drawing/2014/main" id="{82C3A458-5676-4BF7-8C91-C1FECA3B749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65" name="Text Box 205">
          <a:extLst>
            <a:ext uri="{FF2B5EF4-FFF2-40B4-BE49-F238E27FC236}">
              <a16:creationId xmlns:a16="http://schemas.microsoft.com/office/drawing/2014/main" id="{D65EFD2D-CA4B-4B61-AA34-17EC651CC20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66" name="Text Box 204">
          <a:extLst>
            <a:ext uri="{FF2B5EF4-FFF2-40B4-BE49-F238E27FC236}">
              <a16:creationId xmlns:a16="http://schemas.microsoft.com/office/drawing/2014/main" id="{777DD91F-3BF0-42E0-86CF-888975B55E9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67" name="Text Box 205">
          <a:extLst>
            <a:ext uri="{FF2B5EF4-FFF2-40B4-BE49-F238E27FC236}">
              <a16:creationId xmlns:a16="http://schemas.microsoft.com/office/drawing/2014/main" id="{31B74CB0-C5D1-459D-BAAE-0F8D4AD9B98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68" name="Text Box 204">
          <a:extLst>
            <a:ext uri="{FF2B5EF4-FFF2-40B4-BE49-F238E27FC236}">
              <a16:creationId xmlns:a16="http://schemas.microsoft.com/office/drawing/2014/main" id="{9ACFAFE1-B575-4E6A-BD39-F60CCAE8E33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69" name="Text Box 205">
          <a:extLst>
            <a:ext uri="{FF2B5EF4-FFF2-40B4-BE49-F238E27FC236}">
              <a16:creationId xmlns:a16="http://schemas.microsoft.com/office/drawing/2014/main" id="{93761BE5-1F39-40DA-938F-D5DFC703679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70" name="Text Box 204">
          <a:extLst>
            <a:ext uri="{FF2B5EF4-FFF2-40B4-BE49-F238E27FC236}">
              <a16:creationId xmlns:a16="http://schemas.microsoft.com/office/drawing/2014/main" id="{50C0FC9C-B7E8-4BA8-A3A4-828C7ACD84E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71" name="Text Box 205">
          <a:extLst>
            <a:ext uri="{FF2B5EF4-FFF2-40B4-BE49-F238E27FC236}">
              <a16:creationId xmlns:a16="http://schemas.microsoft.com/office/drawing/2014/main" id="{AEDA7854-246A-42CF-A7C0-D628A2542AA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72" name="Text Box 204">
          <a:extLst>
            <a:ext uri="{FF2B5EF4-FFF2-40B4-BE49-F238E27FC236}">
              <a16:creationId xmlns:a16="http://schemas.microsoft.com/office/drawing/2014/main" id="{96605991-AEA5-4E91-BC40-EC667ED8045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73" name="Text Box 205">
          <a:extLst>
            <a:ext uri="{FF2B5EF4-FFF2-40B4-BE49-F238E27FC236}">
              <a16:creationId xmlns:a16="http://schemas.microsoft.com/office/drawing/2014/main" id="{6CA18E13-1F55-4075-B286-6AB40D2F07F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74" name="Text Box 204">
          <a:extLst>
            <a:ext uri="{FF2B5EF4-FFF2-40B4-BE49-F238E27FC236}">
              <a16:creationId xmlns:a16="http://schemas.microsoft.com/office/drawing/2014/main" id="{3EFE97A6-D711-4E3A-A915-407E7F9EA14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75" name="Text Box 205">
          <a:extLst>
            <a:ext uri="{FF2B5EF4-FFF2-40B4-BE49-F238E27FC236}">
              <a16:creationId xmlns:a16="http://schemas.microsoft.com/office/drawing/2014/main" id="{50FBCD9C-E9A3-4A5D-9E84-CBD16085398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76" name="Text Box 204">
          <a:extLst>
            <a:ext uri="{FF2B5EF4-FFF2-40B4-BE49-F238E27FC236}">
              <a16:creationId xmlns:a16="http://schemas.microsoft.com/office/drawing/2014/main" id="{727C7C18-EEA7-40DC-82C0-94C0355AFBA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77" name="Text Box 205">
          <a:extLst>
            <a:ext uri="{FF2B5EF4-FFF2-40B4-BE49-F238E27FC236}">
              <a16:creationId xmlns:a16="http://schemas.microsoft.com/office/drawing/2014/main" id="{1153D206-39E0-4E85-94EC-9737601CDE5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78" name="Text Box 204">
          <a:extLst>
            <a:ext uri="{FF2B5EF4-FFF2-40B4-BE49-F238E27FC236}">
              <a16:creationId xmlns:a16="http://schemas.microsoft.com/office/drawing/2014/main" id="{EA118F8F-AE0A-45D7-82B2-946E90165E9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79" name="Text Box 205">
          <a:extLst>
            <a:ext uri="{FF2B5EF4-FFF2-40B4-BE49-F238E27FC236}">
              <a16:creationId xmlns:a16="http://schemas.microsoft.com/office/drawing/2014/main" id="{C0229EF2-E337-49D2-BE8D-CAE58253E05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80" name="Text Box 204">
          <a:extLst>
            <a:ext uri="{FF2B5EF4-FFF2-40B4-BE49-F238E27FC236}">
              <a16:creationId xmlns:a16="http://schemas.microsoft.com/office/drawing/2014/main" id="{74C021BC-9389-420A-BCE6-D2E02B325F8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81" name="Text Box 205">
          <a:extLst>
            <a:ext uri="{FF2B5EF4-FFF2-40B4-BE49-F238E27FC236}">
              <a16:creationId xmlns:a16="http://schemas.microsoft.com/office/drawing/2014/main" id="{086FF141-BA87-4831-9FFA-B664DCCD607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82" name="Text Box 204">
          <a:extLst>
            <a:ext uri="{FF2B5EF4-FFF2-40B4-BE49-F238E27FC236}">
              <a16:creationId xmlns:a16="http://schemas.microsoft.com/office/drawing/2014/main" id="{261F9FFF-00BC-432D-931B-D17F8CD868F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83" name="Text Box 205">
          <a:extLst>
            <a:ext uri="{FF2B5EF4-FFF2-40B4-BE49-F238E27FC236}">
              <a16:creationId xmlns:a16="http://schemas.microsoft.com/office/drawing/2014/main" id="{97533417-B81C-48EC-B1CA-140E4A0673E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84" name="Text Box 204">
          <a:extLst>
            <a:ext uri="{FF2B5EF4-FFF2-40B4-BE49-F238E27FC236}">
              <a16:creationId xmlns:a16="http://schemas.microsoft.com/office/drawing/2014/main" id="{45EF7126-E279-45CE-B58C-8E6F1A5CDE3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85" name="Text Box 205">
          <a:extLst>
            <a:ext uri="{FF2B5EF4-FFF2-40B4-BE49-F238E27FC236}">
              <a16:creationId xmlns:a16="http://schemas.microsoft.com/office/drawing/2014/main" id="{3BE74673-DC1A-4CB0-95ED-4AC42262E66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86" name="Text Box 204">
          <a:extLst>
            <a:ext uri="{FF2B5EF4-FFF2-40B4-BE49-F238E27FC236}">
              <a16:creationId xmlns:a16="http://schemas.microsoft.com/office/drawing/2014/main" id="{5CA1E051-7BDD-42CF-BEDE-41BA6A7FB4C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87" name="Text Box 205">
          <a:extLst>
            <a:ext uri="{FF2B5EF4-FFF2-40B4-BE49-F238E27FC236}">
              <a16:creationId xmlns:a16="http://schemas.microsoft.com/office/drawing/2014/main" id="{0AB662A2-9DCB-4C5A-82E3-F338B82C52C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88" name="Text Box 204">
          <a:extLst>
            <a:ext uri="{FF2B5EF4-FFF2-40B4-BE49-F238E27FC236}">
              <a16:creationId xmlns:a16="http://schemas.microsoft.com/office/drawing/2014/main" id="{5AE3F17C-6431-4620-8062-FE18C615C16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89" name="Text Box 205">
          <a:extLst>
            <a:ext uri="{FF2B5EF4-FFF2-40B4-BE49-F238E27FC236}">
              <a16:creationId xmlns:a16="http://schemas.microsoft.com/office/drawing/2014/main" id="{14E2DDEC-3371-4CD3-83AD-F0068938AF7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90" name="Text Box 204">
          <a:extLst>
            <a:ext uri="{FF2B5EF4-FFF2-40B4-BE49-F238E27FC236}">
              <a16:creationId xmlns:a16="http://schemas.microsoft.com/office/drawing/2014/main" id="{E8696633-1E40-4AA4-A769-8A5721B3DCB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91" name="Text Box 205">
          <a:extLst>
            <a:ext uri="{FF2B5EF4-FFF2-40B4-BE49-F238E27FC236}">
              <a16:creationId xmlns:a16="http://schemas.microsoft.com/office/drawing/2014/main" id="{8A610036-6EFE-4CDF-95D3-A1F74A9C789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92" name="Text Box 204">
          <a:extLst>
            <a:ext uri="{FF2B5EF4-FFF2-40B4-BE49-F238E27FC236}">
              <a16:creationId xmlns:a16="http://schemas.microsoft.com/office/drawing/2014/main" id="{4B46EF41-2390-42F2-92A9-12575304197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93" name="Text Box 205">
          <a:extLst>
            <a:ext uri="{FF2B5EF4-FFF2-40B4-BE49-F238E27FC236}">
              <a16:creationId xmlns:a16="http://schemas.microsoft.com/office/drawing/2014/main" id="{C111DE03-A1D0-4DF7-A564-510A1A3B9EB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94" name="Text Box 204">
          <a:extLst>
            <a:ext uri="{FF2B5EF4-FFF2-40B4-BE49-F238E27FC236}">
              <a16:creationId xmlns:a16="http://schemas.microsoft.com/office/drawing/2014/main" id="{DC9F8944-DDAC-496D-94D4-3307D4D54DA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95" name="Text Box 205">
          <a:extLst>
            <a:ext uri="{FF2B5EF4-FFF2-40B4-BE49-F238E27FC236}">
              <a16:creationId xmlns:a16="http://schemas.microsoft.com/office/drawing/2014/main" id="{C2E78B3B-68E5-48A9-924E-F8C15B5A586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96" name="Text Box 204">
          <a:extLst>
            <a:ext uri="{FF2B5EF4-FFF2-40B4-BE49-F238E27FC236}">
              <a16:creationId xmlns:a16="http://schemas.microsoft.com/office/drawing/2014/main" id="{5ACCCF17-DECD-4F2C-9A6B-054D8E7F686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97" name="Text Box 205">
          <a:extLst>
            <a:ext uri="{FF2B5EF4-FFF2-40B4-BE49-F238E27FC236}">
              <a16:creationId xmlns:a16="http://schemas.microsoft.com/office/drawing/2014/main" id="{B0AE3C1F-60E7-4D7A-A5CC-7A8ED2988D4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98" name="Text Box 204">
          <a:extLst>
            <a:ext uri="{FF2B5EF4-FFF2-40B4-BE49-F238E27FC236}">
              <a16:creationId xmlns:a16="http://schemas.microsoft.com/office/drawing/2014/main" id="{6D70EED3-C859-4926-8F88-25DFAE2C4D8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299" name="Text Box 205">
          <a:extLst>
            <a:ext uri="{FF2B5EF4-FFF2-40B4-BE49-F238E27FC236}">
              <a16:creationId xmlns:a16="http://schemas.microsoft.com/office/drawing/2014/main" id="{4918C911-267B-4716-953C-B538392B925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00" name="Text Box 204">
          <a:extLst>
            <a:ext uri="{FF2B5EF4-FFF2-40B4-BE49-F238E27FC236}">
              <a16:creationId xmlns:a16="http://schemas.microsoft.com/office/drawing/2014/main" id="{049BB4F3-E15E-4D94-A82A-C7422965197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01" name="Text Box 205">
          <a:extLst>
            <a:ext uri="{FF2B5EF4-FFF2-40B4-BE49-F238E27FC236}">
              <a16:creationId xmlns:a16="http://schemas.microsoft.com/office/drawing/2014/main" id="{7918AA31-80DD-4E4C-BD5C-D7F18737D55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02" name="Text Box 204">
          <a:extLst>
            <a:ext uri="{FF2B5EF4-FFF2-40B4-BE49-F238E27FC236}">
              <a16:creationId xmlns:a16="http://schemas.microsoft.com/office/drawing/2014/main" id="{C520A7A6-191A-4282-BCD5-23DD4CAE69B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03" name="Text Box 205">
          <a:extLst>
            <a:ext uri="{FF2B5EF4-FFF2-40B4-BE49-F238E27FC236}">
              <a16:creationId xmlns:a16="http://schemas.microsoft.com/office/drawing/2014/main" id="{698A5690-F82B-4772-BA0C-418B0443407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04" name="Text Box 204">
          <a:extLst>
            <a:ext uri="{FF2B5EF4-FFF2-40B4-BE49-F238E27FC236}">
              <a16:creationId xmlns:a16="http://schemas.microsoft.com/office/drawing/2014/main" id="{A1C727AA-F041-43BB-A1A6-41E0E46BFD1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05" name="Text Box 205">
          <a:extLst>
            <a:ext uri="{FF2B5EF4-FFF2-40B4-BE49-F238E27FC236}">
              <a16:creationId xmlns:a16="http://schemas.microsoft.com/office/drawing/2014/main" id="{902AEF41-7EA7-49E1-8A13-8FAAF03239B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06" name="Text Box 204">
          <a:extLst>
            <a:ext uri="{FF2B5EF4-FFF2-40B4-BE49-F238E27FC236}">
              <a16:creationId xmlns:a16="http://schemas.microsoft.com/office/drawing/2014/main" id="{4BBC1E94-F1D9-4DFF-9B9D-E2AF51B8BDD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07" name="Text Box 205">
          <a:extLst>
            <a:ext uri="{FF2B5EF4-FFF2-40B4-BE49-F238E27FC236}">
              <a16:creationId xmlns:a16="http://schemas.microsoft.com/office/drawing/2014/main" id="{F2760F14-121F-4EC2-9B68-2080A3B5763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08" name="Text Box 204">
          <a:extLst>
            <a:ext uri="{FF2B5EF4-FFF2-40B4-BE49-F238E27FC236}">
              <a16:creationId xmlns:a16="http://schemas.microsoft.com/office/drawing/2014/main" id="{7F1C7F00-9AF3-4E77-89A3-7CCD110D380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09" name="Text Box 205">
          <a:extLst>
            <a:ext uri="{FF2B5EF4-FFF2-40B4-BE49-F238E27FC236}">
              <a16:creationId xmlns:a16="http://schemas.microsoft.com/office/drawing/2014/main" id="{DFFC380F-E35F-4D24-A6B5-5510597A0BF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10" name="Text Box 204">
          <a:extLst>
            <a:ext uri="{FF2B5EF4-FFF2-40B4-BE49-F238E27FC236}">
              <a16:creationId xmlns:a16="http://schemas.microsoft.com/office/drawing/2014/main" id="{86746EE9-3B81-42E5-B606-03353997E54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11" name="Text Box 205">
          <a:extLst>
            <a:ext uri="{FF2B5EF4-FFF2-40B4-BE49-F238E27FC236}">
              <a16:creationId xmlns:a16="http://schemas.microsoft.com/office/drawing/2014/main" id="{A2009A3E-FE13-4E12-B75C-6C8D37AF09A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12" name="Text Box 204">
          <a:extLst>
            <a:ext uri="{FF2B5EF4-FFF2-40B4-BE49-F238E27FC236}">
              <a16:creationId xmlns:a16="http://schemas.microsoft.com/office/drawing/2014/main" id="{7984FECB-EF6B-454F-BFB3-19FF3CA3E08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13" name="Text Box 205">
          <a:extLst>
            <a:ext uri="{FF2B5EF4-FFF2-40B4-BE49-F238E27FC236}">
              <a16:creationId xmlns:a16="http://schemas.microsoft.com/office/drawing/2014/main" id="{7F0EFAD9-12B1-41FD-BCF6-548D02F856B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14" name="Text Box 204">
          <a:extLst>
            <a:ext uri="{FF2B5EF4-FFF2-40B4-BE49-F238E27FC236}">
              <a16:creationId xmlns:a16="http://schemas.microsoft.com/office/drawing/2014/main" id="{EE37F2E3-C1C7-46D2-BFFA-1A647D71E06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15" name="Text Box 205">
          <a:extLst>
            <a:ext uri="{FF2B5EF4-FFF2-40B4-BE49-F238E27FC236}">
              <a16:creationId xmlns:a16="http://schemas.microsoft.com/office/drawing/2014/main" id="{576687E1-BEB9-4D71-9B98-6FE2D9F894F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16" name="Text Box 204">
          <a:extLst>
            <a:ext uri="{FF2B5EF4-FFF2-40B4-BE49-F238E27FC236}">
              <a16:creationId xmlns:a16="http://schemas.microsoft.com/office/drawing/2014/main" id="{7B1B6F10-3162-4DCE-95B3-3C9549E71D0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17" name="Text Box 205">
          <a:extLst>
            <a:ext uri="{FF2B5EF4-FFF2-40B4-BE49-F238E27FC236}">
              <a16:creationId xmlns:a16="http://schemas.microsoft.com/office/drawing/2014/main" id="{01E74F13-D1F0-4B7D-B7AD-151B3D4EA86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18" name="Text Box 204">
          <a:extLst>
            <a:ext uri="{FF2B5EF4-FFF2-40B4-BE49-F238E27FC236}">
              <a16:creationId xmlns:a16="http://schemas.microsoft.com/office/drawing/2014/main" id="{DC43B943-37A9-40B3-A48E-134FF73CCE4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19" name="Text Box 205">
          <a:extLst>
            <a:ext uri="{FF2B5EF4-FFF2-40B4-BE49-F238E27FC236}">
              <a16:creationId xmlns:a16="http://schemas.microsoft.com/office/drawing/2014/main" id="{0CBCE175-D52A-42DA-BD19-5ADE5845A5F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20" name="Text Box 204">
          <a:extLst>
            <a:ext uri="{FF2B5EF4-FFF2-40B4-BE49-F238E27FC236}">
              <a16:creationId xmlns:a16="http://schemas.microsoft.com/office/drawing/2014/main" id="{3DD9D549-A062-4F19-89CB-C7A1F240C00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21" name="Text Box 205">
          <a:extLst>
            <a:ext uri="{FF2B5EF4-FFF2-40B4-BE49-F238E27FC236}">
              <a16:creationId xmlns:a16="http://schemas.microsoft.com/office/drawing/2014/main" id="{5D69721F-9C04-4B50-B0E6-06316ECDDF2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22" name="Text Box 204">
          <a:extLst>
            <a:ext uri="{FF2B5EF4-FFF2-40B4-BE49-F238E27FC236}">
              <a16:creationId xmlns:a16="http://schemas.microsoft.com/office/drawing/2014/main" id="{85FF257D-D9DD-49EB-93CC-56B30C6AFC6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23" name="Text Box 205">
          <a:extLst>
            <a:ext uri="{FF2B5EF4-FFF2-40B4-BE49-F238E27FC236}">
              <a16:creationId xmlns:a16="http://schemas.microsoft.com/office/drawing/2014/main" id="{CD8E74C3-F284-43BE-A07E-B489728A6FA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24" name="Text Box 204">
          <a:extLst>
            <a:ext uri="{FF2B5EF4-FFF2-40B4-BE49-F238E27FC236}">
              <a16:creationId xmlns:a16="http://schemas.microsoft.com/office/drawing/2014/main" id="{286A3A97-4203-4E0A-B96C-AD15A9CC599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25" name="Text Box 205">
          <a:extLst>
            <a:ext uri="{FF2B5EF4-FFF2-40B4-BE49-F238E27FC236}">
              <a16:creationId xmlns:a16="http://schemas.microsoft.com/office/drawing/2014/main" id="{149DAB10-93E2-4B9A-85FB-F08BA9117F9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26" name="Text Box 204">
          <a:extLst>
            <a:ext uri="{FF2B5EF4-FFF2-40B4-BE49-F238E27FC236}">
              <a16:creationId xmlns:a16="http://schemas.microsoft.com/office/drawing/2014/main" id="{C46209A1-C764-4EEB-8E9D-77E595F77F5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27" name="Text Box 205">
          <a:extLst>
            <a:ext uri="{FF2B5EF4-FFF2-40B4-BE49-F238E27FC236}">
              <a16:creationId xmlns:a16="http://schemas.microsoft.com/office/drawing/2014/main" id="{97FA4AE9-F99C-4194-BA46-07AA29E08AA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28" name="Text Box 204">
          <a:extLst>
            <a:ext uri="{FF2B5EF4-FFF2-40B4-BE49-F238E27FC236}">
              <a16:creationId xmlns:a16="http://schemas.microsoft.com/office/drawing/2014/main" id="{90529466-2256-46F3-8CB3-3537DD7FAE6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29" name="Text Box 205">
          <a:extLst>
            <a:ext uri="{FF2B5EF4-FFF2-40B4-BE49-F238E27FC236}">
              <a16:creationId xmlns:a16="http://schemas.microsoft.com/office/drawing/2014/main" id="{6857949A-D0AA-495B-A0C7-1FE77A66A45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30" name="Text Box 204">
          <a:extLst>
            <a:ext uri="{FF2B5EF4-FFF2-40B4-BE49-F238E27FC236}">
              <a16:creationId xmlns:a16="http://schemas.microsoft.com/office/drawing/2014/main" id="{82C7CEB6-42FD-467F-ACB1-09911113FA6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31" name="Text Box 205">
          <a:extLst>
            <a:ext uri="{FF2B5EF4-FFF2-40B4-BE49-F238E27FC236}">
              <a16:creationId xmlns:a16="http://schemas.microsoft.com/office/drawing/2014/main" id="{6B3C79E5-9307-4A0E-8025-C76F5703549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32" name="Text Box 204">
          <a:extLst>
            <a:ext uri="{FF2B5EF4-FFF2-40B4-BE49-F238E27FC236}">
              <a16:creationId xmlns:a16="http://schemas.microsoft.com/office/drawing/2014/main" id="{5A4CA950-C3BD-4795-90A0-AE16F8DF7D4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33" name="Text Box 205">
          <a:extLst>
            <a:ext uri="{FF2B5EF4-FFF2-40B4-BE49-F238E27FC236}">
              <a16:creationId xmlns:a16="http://schemas.microsoft.com/office/drawing/2014/main" id="{FD33E1B9-463F-4F5D-AF1B-D99350CEEEE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34" name="Text Box 204">
          <a:extLst>
            <a:ext uri="{FF2B5EF4-FFF2-40B4-BE49-F238E27FC236}">
              <a16:creationId xmlns:a16="http://schemas.microsoft.com/office/drawing/2014/main" id="{5CC181BA-A077-4D36-85B9-B310209554B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35" name="Text Box 205">
          <a:extLst>
            <a:ext uri="{FF2B5EF4-FFF2-40B4-BE49-F238E27FC236}">
              <a16:creationId xmlns:a16="http://schemas.microsoft.com/office/drawing/2014/main" id="{B46F3C45-6603-4B89-ACD8-4D54A11A004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36" name="Text Box 204">
          <a:extLst>
            <a:ext uri="{FF2B5EF4-FFF2-40B4-BE49-F238E27FC236}">
              <a16:creationId xmlns:a16="http://schemas.microsoft.com/office/drawing/2014/main" id="{71FD1906-EDBF-4AA5-9C07-41D44169183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37" name="Text Box 205">
          <a:extLst>
            <a:ext uri="{FF2B5EF4-FFF2-40B4-BE49-F238E27FC236}">
              <a16:creationId xmlns:a16="http://schemas.microsoft.com/office/drawing/2014/main" id="{30728B61-17E6-4A87-8884-F7843F75DD0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38" name="Text Box 204">
          <a:extLst>
            <a:ext uri="{FF2B5EF4-FFF2-40B4-BE49-F238E27FC236}">
              <a16:creationId xmlns:a16="http://schemas.microsoft.com/office/drawing/2014/main" id="{511EE667-BE5A-487E-8067-C81BF309175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39" name="Text Box 205">
          <a:extLst>
            <a:ext uri="{FF2B5EF4-FFF2-40B4-BE49-F238E27FC236}">
              <a16:creationId xmlns:a16="http://schemas.microsoft.com/office/drawing/2014/main" id="{4EA96109-CDD7-4BEC-B486-B393035A483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40" name="Text Box 204">
          <a:extLst>
            <a:ext uri="{FF2B5EF4-FFF2-40B4-BE49-F238E27FC236}">
              <a16:creationId xmlns:a16="http://schemas.microsoft.com/office/drawing/2014/main" id="{DF113680-9690-48F7-9493-191CAED1624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41" name="Text Box 205">
          <a:extLst>
            <a:ext uri="{FF2B5EF4-FFF2-40B4-BE49-F238E27FC236}">
              <a16:creationId xmlns:a16="http://schemas.microsoft.com/office/drawing/2014/main" id="{CED7E818-7B80-413D-BAD4-E65BC98025A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42" name="Text Box 204">
          <a:extLst>
            <a:ext uri="{FF2B5EF4-FFF2-40B4-BE49-F238E27FC236}">
              <a16:creationId xmlns:a16="http://schemas.microsoft.com/office/drawing/2014/main" id="{E05B3DCB-9A54-4EC2-B9FB-4534AE29920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43" name="Text Box 205">
          <a:extLst>
            <a:ext uri="{FF2B5EF4-FFF2-40B4-BE49-F238E27FC236}">
              <a16:creationId xmlns:a16="http://schemas.microsoft.com/office/drawing/2014/main" id="{1A45BD84-33E4-4D9C-8DD1-10A836E7873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44" name="Text Box 204">
          <a:extLst>
            <a:ext uri="{FF2B5EF4-FFF2-40B4-BE49-F238E27FC236}">
              <a16:creationId xmlns:a16="http://schemas.microsoft.com/office/drawing/2014/main" id="{204E8B10-705D-4527-AD28-A633A3F8359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45" name="Text Box 205">
          <a:extLst>
            <a:ext uri="{FF2B5EF4-FFF2-40B4-BE49-F238E27FC236}">
              <a16:creationId xmlns:a16="http://schemas.microsoft.com/office/drawing/2014/main" id="{078F5C6E-2690-450C-BA92-39EEAD95434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46" name="Text Box 204">
          <a:extLst>
            <a:ext uri="{FF2B5EF4-FFF2-40B4-BE49-F238E27FC236}">
              <a16:creationId xmlns:a16="http://schemas.microsoft.com/office/drawing/2014/main" id="{4FD16B09-340C-4301-BB76-EE90B3D2731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47" name="Text Box 205">
          <a:extLst>
            <a:ext uri="{FF2B5EF4-FFF2-40B4-BE49-F238E27FC236}">
              <a16:creationId xmlns:a16="http://schemas.microsoft.com/office/drawing/2014/main" id="{27E67ECA-579F-4A83-BE43-6866D60859B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48" name="Text Box 204">
          <a:extLst>
            <a:ext uri="{FF2B5EF4-FFF2-40B4-BE49-F238E27FC236}">
              <a16:creationId xmlns:a16="http://schemas.microsoft.com/office/drawing/2014/main" id="{F03FD0FD-106F-4B3F-804A-A079B0C1285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49" name="Text Box 205">
          <a:extLst>
            <a:ext uri="{FF2B5EF4-FFF2-40B4-BE49-F238E27FC236}">
              <a16:creationId xmlns:a16="http://schemas.microsoft.com/office/drawing/2014/main" id="{043E7430-667F-4895-B7EB-A52A3776487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50" name="Text Box 204">
          <a:extLst>
            <a:ext uri="{FF2B5EF4-FFF2-40B4-BE49-F238E27FC236}">
              <a16:creationId xmlns:a16="http://schemas.microsoft.com/office/drawing/2014/main" id="{B377AF43-2711-47C9-BB1E-BC41FDB53E5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51" name="Text Box 205">
          <a:extLst>
            <a:ext uri="{FF2B5EF4-FFF2-40B4-BE49-F238E27FC236}">
              <a16:creationId xmlns:a16="http://schemas.microsoft.com/office/drawing/2014/main" id="{275E1D64-067D-4EC9-8A41-8BDF3727F1E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52" name="Text Box 204">
          <a:extLst>
            <a:ext uri="{FF2B5EF4-FFF2-40B4-BE49-F238E27FC236}">
              <a16:creationId xmlns:a16="http://schemas.microsoft.com/office/drawing/2014/main" id="{C7E93AEC-9A05-4CE0-8E47-93A9DBCFEC7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53" name="Text Box 205">
          <a:extLst>
            <a:ext uri="{FF2B5EF4-FFF2-40B4-BE49-F238E27FC236}">
              <a16:creationId xmlns:a16="http://schemas.microsoft.com/office/drawing/2014/main" id="{CE87949B-59ED-484B-8A5A-C43772A80B8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54" name="Text Box 204">
          <a:extLst>
            <a:ext uri="{FF2B5EF4-FFF2-40B4-BE49-F238E27FC236}">
              <a16:creationId xmlns:a16="http://schemas.microsoft.com/office/drawing/2014/main" id="{F76F1F73-EAFC-4423-A3BF-32FECA33EAB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55" name="Text Box 205">
          <a:extLst>
            <a:ext uri="{FF2B5EF4-FFF2-40B4-BE49-F238E27FC236}">
              <a16:creationId xmlns:a16="http://schemas.microsoft.com/office/drawing/2014/main" id="{804B5803-B726-47A7-BE6E-DAB27F35576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56" name="Text Box 204">
          <a:extLst>
            <a:ext uri="{FF2B5EF4-FFF2-40B4-BE49-F238E27FC236}">
              <a16:creationId xmlns:a16="http://schemas.microsoft.com/office/drawing/2014/main" id="{060B346B-87C0-4910-AB45-97DEE8F6F22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57" name="Text Box 205">
          <a:extLst>
            <a:ext uri="{FF2B5EF4-FFF2-40B4-BE49-F238E27FC236}">
              <a16:creationId xmlns:a16="http://schemas.microsoft.com/office/drawing/2014/main" id="{D496D650-9531-4527-8E63-4C25561F6A6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58" name="Text Box 204">
          <a:extLst>
            <a:ext uri="{FF2B5EF4-FFF2-40B4-BE49-F238E27FC236}">
              <a16:creationId xmlns:a16="http://schemas.microsoft.com/office/drawing/2014/main" id="{A9AC7166-2BA7-4FE5-B19F-76A1F0E47F0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59" name="Text Box 205">
          <a:extLst>
            <a:ext uri="{FF2B5EF4-FFF2-40B4-BE49-F238E27FC236}">
              <a16:creationId xmlns:a16="http://schemas.microsoft.com/office/drawing/2014/main" id="{6F5AD176-26B3-4586-AF00-EF34D80EF78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60" name="Text Box 204">
          <a:extLst>
            <a:ext uri="{FF2B5EF4-FFF2-40B4-BE49-F238E27FC236}">
              <a16:creationId xmlns:a16="http://schemas.microsoft.com/office/drawing/2014/main" id="{13104B88-67F0-471D-9AD4-713DD4821CB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61" name="Text Box 205">
          <a:extLst>
            <a:ext uri="{FF2B5EF4-FFF2-40B4-BE49-F238E27FC236}">
              <a16:creationId xmlns:a16="http://schemas.microsoft.com/office/drawing/2014/main" id="{66953176-3BCC-4C42-8883-23FC06A8823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62" name="Text Box 204">
          <a:extLst>
            <a:ext uri="{FF2B5EF4-FFF2-40B4-BE49-F238E27FC236}">
              <a16:creationId xmlns:a16="http://schemas.microsoft.com/office/drawing/2014/main" id="{3FD50A34-31BD-4806-91E0-EC4CFD95122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63" name="Text Box 205">
          <a:extLst>
            <a:ext uri="{FF2B5EF4-FFF2-40B4-BE49-F238E27FC236}">
              <a16:creationId xmlns:a16="http://schemas.microsoft.com/office/drawing/2014/main" id="{BA0410BE-110C-4EBD-83BA-A77D9D2057F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64" name="Text Box 204">
          <a:extLst>
            <a:ext uri="{FF2B5EF4-FFF2-40B4-BE49-F238E27FC236}">
              <a16:creationId xmlns:a16="http://schemas.microsoft.com/office/drawing/2014/main" id="{D12D113A-7A70-4C0A-BCF0-68C11AC1EC2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65" name="Text Box 205">
          <a:extLst>
            <a:ext uri="{FF2B5EF4-FFF2-40B4-BE49-F238E27FC236}">
              <a16:creationId xmlns:a16="http://schemas.microsoft.com/office/drawing/2014/main" id="{8FFA081A-8E3C-499A-9006-43CFE9756FA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66" name="Text Box 204">
          <a:extLst>
            <a:ext uri="{FF2B5EF4-FFF2-40B4-BE49-F238E27FC236}">
              <a16:creationId xmlns:a16="http://schemas.microsoft.com/office/drawing/2014/main" id="{BAEAAE03-ABBC-4F25-B642-C38989607AD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67" name="Text Box 205">
          <a:extLst>
            <a:ext uri="{FF2B5EF4-FFF2-40B4-BE49-F238E27FC236}">
              <a16:creationId xmlns:a16="http://schemas.microsoft.com/office/drawing/2014/main" id="{28628F3C-729B-4520-904F-CCBCA34374F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68" name="Text Box 204">
          <a:extLst>
            <a:ext uri="{FF2B5EF4-FFF2-40B4-BE49-F238E27FC236}">
              <a16:creationId xmlns:a16="http://schemas.microsoft.com/office/drawing/2014/main" id="{913D1BD3-1352-4455-AA51-4216B58BDB5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69" name="Text Box 205">
          <a:extLst>
            <a:ext uri="{FF2B5EF4-FFF2-40B4-BE49-F238E27FC236}">
              <a16:creationId xmlns:a16="http://schemas.microsoft.com/office/drawing/2014/main" id="{C467AAF0-9E9D-462D-A2C0-BACC19467F4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70" name="Text Box 204">
          <a:extLst>
            <a:ext uri="{FF2B5EF4-FFF2-40B4-BE49-F238E27FC236}">
              <a16:creationId xmlns:a16="http://schemas.microsoft.com/office/drawing/2014/main" id="{AB341946-A155-45B1-932C-7BFA69966E1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71" name="Text Box 205">
          <a:extLst>
            <a:ext uri="{FF2B5EF4-FFF2-40B4-BE49-F238E27FC236}">
              <a16:creationId xmlns:a16="http://schemas.microsoft.com/office/drawing/2014/main" id="{F50FE850-4E08-4FFA-92B4-FFBD8FBE5BC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72" name="Text Box 204">
          <a:extLst>
            <a:ext uri="{FF2B5EF4-FFF2-40B4-BE49-F238E27FC236}">
              <a16:creationId xmlns:a16="http://schemas.microsoft.com/office/drawing/2014/main" id="{5EA529BD-AD6B-4FBD-BCEA-4D2C0BE87F9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73" name="Text Box 205">
          <a:extLst>
            <a:ext uri="{FF2B5EF4-FFF2-40B4-BE49-F238E27FC236}">
              <a16:creationId xmlns:a16="http://schemas.microsoft.com/office/drawing/2014/main" id="{E3E97AB6-581E-47D0-82F2-823516C7120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74" name="Text Box 204">
          <a:extLst>
            <a:ext uri="{FF2B5EF4-FFF2-40B4-BE49-F238E27FC236}">
              <a16:creationId xmlns:a16="http://schemas.microsoft.com/office/drawing/2014/main" id="{6C80E21C-7034-4DB9-9E60-F34E0A72EFE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75" name="Text Box 205">
          <a:extLst>
            <a:ext uri="{FF2B5EF4-FFF2-40B4-BE49-F238E27FC236}">
              <a16:creationId xmlns:a16="http://schemas.microsoft.com/office/drawing/2014/main" id="{2D4FAF06-1818-4DE1-B29B-870BA700B1C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76" name="Text Box 204">
          <a:extLst>
            <a:ext uri="{FF2B5EF4-FFF2-40B4-BE49-F238E27FC236}">
              <a16:creationId xmlns:a16="http://schemas.microsoft.com/office/drawing/2014/main" id="{9C33B76B-A342-4D24-8026-A2B673A5BF7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77" name="Text Box 205">
          <a:extLst>
            <a:ext uri="{FF2B5EF4-FFF2-40B4-BE49-F238E27FC236}">
              <a16:creationId xmlns:a16="http://schemas.microsoft.com/office/drawing/2014/main" id="{621F9916-35BA-4279-98A2-5D82F421E83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78" name="Text Box 204">
          <a:extLst>
            <a:ext uri="{FF2B5EF4-FFF2-40B4-BE49-F238E27FC236}">
              <a16:creationId xmlns:a16="http://schemas.microsoft.com/office/drawing/2014/main" id="{C16B80E1-762E-4A6B-8FD6-84E3094FEEF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79" name="Text Box 205">
          <a:extLst>
            <a:ext uri="{FF2B5EF4-FFF2-40B4-BE49-F238E27FC236}">
              <a16:creationId xmlns:a16="http://schemas.microsoft.com/office/drawing/2014/main" id="{E874627F-C287-4DA3-91E3-DA506A32F46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80" name="Text Box 204">
          <a:extLst>
            <a:ext uri="{FF2B5EF4-FFF2-40B4-BE49-F238E27FC236}">
              <a16:creationId xmlns:a16="http://schemas.microsoft.com/office/drawing/2014/main" id="{93BF813F-F2AF-41A9-B843-3780E0E3FC4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81" name="Text Box 205">
          <a:extLst>
            <a:ext uri="{FF2B5EF4-FFF2-40B4-BE49-F238E27FC236}">
              <a16:creationId xmlns:a16="http://schemas.microsoft.com/office/drawing/2014/main" id="{2468BFE4-8C8D-4801-A630-AFF7D1B776E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82" name="Text Box 204">
          <a:extLst>
            <a:ext uri="{FF2B5EF4-FFF2-40B4-BE49-F238E27FC236}">
              <a16:creationId xmlns:a16="http://schemas.microsoft.com/office/drawing/2014/main" id="{CFE0188C-C936-4AD8-BC82-8C1114DE2A5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83" name="Text Box 205">
          <a:extLst>
            <a:ext uri="{FF2B5EF4-FFF2-40B4-BE49-F238E27FC236}">
              <a16:creationId xmlns:a16="http://schemas.microsoft.com/office/drawing/2014/main" id="{9836C9F4-56DE-4292-A8C7-7DCF9E47741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84" name="Text Box 204">
          <a:extLst>
            <a:ext uri="{FF2B5EF4-FFF2-40B4-BE49-F238E27FC236}">
              <a16:creationId xmlns:a16="http://schemas.microsoft.com/office/drawing/2014/main" id="{4FA9AF92-53B3-4CCC-ABF2-488501D952F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85" name="Text Box 205">
          <a:extLst>
            <a:ext uri="{FF2B5EF4-FFF2-40B4-BE49-F238E27FC236}">
              <a16:creationId xmlns:a16="http://schemas.microsoft.com/office/drawing/2014/main" id="{3A02FDB8-F948-4186-A8C6-47FB0945D4E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86" name="Text Box 204">
          <a:extLst>
            <a:ext uri="{FF2B5EF4-FFF2-40B4-BE49-F238E27FC236}">
              <a16:creationId xmlns:a16="http://schemas.microsoft.com/office/drawing/2014/main" id="{E2BA629B-4E0F-46BC-BDF0-5EAC3353381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87" name="Text Box 205">
          <a:extLst>
            <a:ext uri="{FF2B5EF4-FFF2-40B4-BE49-F238E27FC236}">
              <a16:creationId xmlns:a16="http://schemas.microsoft.com/office/drawing/2014/main" id="{79661859-7084-48C9-9337-07DF6F00328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88" name="Text Box 204">
          <a:extLst>
            <a:ext uri="{FF2B5EF4-FFF2-40B4-BE49-F238E27FC236}">
              <a16:creationId xmlns:a16="http://schemas.microsoft.com/office/drawing/2014/main" id="{C4F08EF4-7CFB-47D9-883C-8B6EFA9EB71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89" name="Text Box 205">
          <a:extLst>
            <a:ext uri="{FF2B5EF4-FFF2-40B4-BE49-F238E27FC236}">
              <a16:creationId xmlns:a16="http://schemas.microsoft.com/office/drawing/2014/main" id="{4ABF8F95-50DA-4D92-874D-1EC34AD4079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90" name="Text Box 204">
          <a:extLst>
            <a:ext uri="{FF2B5EF4-FFF2-40B4-BE49-F238E27FC236}">
              <a16:creationId xmlns:a16="http://schemas.microsoft.com/office/drawing/2014/main" id="{35CB4A37-482F-4F08-B8D6-CE190C672A7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91" name="Text Box 205">
          <a:extLst>
            <a:ext uri="{FF2B5EF4-FFF2-40B4-BE49-F238E27FC236}">
              <a16:creationId xmlns:a16="http://schemas.microsoft.com/office/drawing/2014/main" id="{6542B5EB-9B59-428A-A18E-338C4EBA4A7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92" name="Text Box 204">
          <a:extLst>
            <a:ext uri="{FF2B5EF4-FFF2-40B4-BE49-F238E27FC236}">
              <a16:creationId xmlns:a16="http://schemas.microsoft.com/office/drawing/2014/main" id="{D73745F9-08C9-4863-84B5-A7C39AD6C3E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93" name="Text Box 205">
          <a:extLst>
            <a:ext uri="{FF2B5EF4-FFF2-40B4-BE49-F238E27FC236}">
              <a16:creationId xmlns:a16="http://schemas.microsoft.com/office/drawing/2014/main" id="{6D6A86AA-92E5-466D-A29A-7081135DC04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94" name="Text Box 204">
          <a:extLst>
            <a:ext uri="{FF2B5EF4-FFF2-40B4-BE49-F238E27FC236}">
              <a16:creationId xmlns:a16="http://schemas.microsoft.com/office/drawing/2014/main" id="{6DFD38F5-F4B8-4B87-B442-F1B516F836F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95" name="Text Box 205">
          <a:extLst>
            <a:ext uri="{FF2B5EF4-FFF2-40B4-BE49-F238E27FC236}">
              <a16:creationId xmlns:a16="http://schemas.microsoft.com/office/drawing/2014/main" id="{88FE7924-DC5C-4680-AC9E-104B828ECDD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96" name="Text Box 204">
          <a:extLst>
            <a:ext uri="{FF2B5EF4-FFF2-40B4-BE49-F238E27FC236}">
              <a16:creationId xmlns:a16="http://schemas.microsoft.com/office/drawing/2014/main" id="{26FEE6B7-F059-4D5D-9E1A-1A48D3F22B2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97" name="Text Box 205">
          <a:extLst>
            <a:ext uri="{FF2B5EF4-FFF2-40B4-BE49-F238E27FC236}">
              <a16:creationId xmlns:a16="http://schemas.microsoft.com/office/drawing/2014/main" id="{70ED5647-1865-489A-A750-1136C623BA8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98" name="Text Box 204">
          <a:extLst>
            <a:ext uri="{FF2B5EF4-FFF2-40B4-BE49-F238E27FC236}">
              <a16:creationId xmlns:a16="http://schemas.microsoft.com/office/drawing/2014/main" id="{0D7DE809-4E29-4EE0-86A9-4D59661BAFA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399" name="Text Box 205">
          <a:extLst>
            <a:ext uri="{FF2B5EF4-FFF2-40B4-BE49-F238E27FC236}">
              <a16:creationId xmlns:a16="http://schemas.microsoft.com/office/drawing/2014/main" id="{F81331C1-7F13-4111-8665-5FB3F5F38F7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00" name="Text Box 204">
          <a:extLst>
            <a:ext uri="{FF2B5EF4-FFF2-40B4-BE49-F238E27FC236}">
              <a16:creationId xmlns:a16="http://schemas.microsoft.com/office/drawing/2014/main" id="{A4E8873B-EF9D-4C7A-B8FA-CCCB0BB7CCD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01" name="Text Box 205">
          <a:extLst>
            <a:ext uri="{FF2B5EF4-FFF2-40B4-BE49-F238E27FC236}">
              <a16:creationId xmlns:a16="http://schemas.microsoft.com/office/drawing/2014/main" id="{5ADAAE8A-CEE0-42FC-9FBB-85B750AC468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02" name="Text Box 204">
          <a:extLst>
            <a:ext uri="{FF2B5EF4-FFF2-40B4-BE49-F238E27FC236}">
              <a16:creationId xmlns:a16="http://schemas.microsoft.com/office/drawing/2014/main" id="{F632A93B-F683-4790-A411-70E17E34435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03" name="Text Box 205">
          <a:extLst>
            <a:ext uri="{FF2B5EF4-FFF2-40B4-BE49-F238E27FC236}">
              <a16:creationId xmlns:a16="http://schemas.microsoft.com/office/drawing/2014/main" id="{4B936D30-1B6C-42C1-9118-FB8CD0F26F8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04" name="Text Box 204">
          <a:extLst>
            <a:ext uri="{FF2B5EF4-FFF2-40B4-BE49-F238E27FC236}">
              <a16:creationId xmlns:a16="http://schemas.microsoft.com/office/drawing/2014/main" id="{50EB5114-A6EC-4D26-992F-D5CB89ECE97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05" name="Text Box 205">
          <a:extLst>
            <a:ext uri="{FF2B5EF4-FFF2-40B4-BE49-F238E27FC236}">
              <a16:creationId xmlns:a16="http://schemas.microsoft.com/office/drawing/2014/main" id="{90F8A1C6-B2AB-47E4-9501-85DA2EA544C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06" name="Text Box 204">
          <a:extLst>
            <a:ext uri="{FF2B5EF4-FFF2-40B4-BE49-F238E27FC236}">
              <a16:creationId xmlns:a16="http://schemas.microsoft.com/office/drawing/2014/main" id="{57A74BE7-B422-48E6-96B0-58ABA7021A8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07" name="Text Box 205">
          <a:extLst>
            <a:ext uri="{FF2B5EF4-FFF2-40B4-BE49-F238E27FC236}">
              <a16:creationId xmlns:a16="http://schemas.microsoft.com/office/drawing/2014/main" id="{84EC757E-2325-4873-AD2F-DF0DFBC1285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08" name="Text Box 204">
          <a:extLst>
            <a:ext uri="{FF2B5EF4-FFF2-40B4-BE49-F238E27FC236}">
              <a16:creationId xmlns:a16="http://schemas.microsoft.com/office/drawing/2014/main" id="{814CF9E5-6B9E-4B40-B295-22FE42EFE53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09" name="Text Box 205">
          <a:extLst>
            <a:ext uri="{FF2B5EF4-FFF2-40B4-BE49-F238E27FC236}">
              <a16:creationId xmlns:a16="http://schemas.microsoft.com/office/drawing/2014/main" id="{C22EBBA4-0C90-4011-8CE3-E23D718A48E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10" name="Text Box 204">
          <a:extLst>
            <a:ext uri="{FF2B5EF4-FFF2-40B4-BE49-F238E27FC236}">
              <a16:creationId xmlns:a16="http://schemas.microsoft.com/office/drawing/2014/main" id="{0F0355A1-6912-4EAC-965D-216282F0969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11" name="Text Box 205">
          <a:extLst>
            <a:ext uri="{FF2B5EF4-FFF2-40B4-BE49-F238E27FC236}">
              <a16:creationId xmlns:a16="http://schemas.microsoft.com/office/drawing/2014/main" id="{E9581A5A-471C-4C51-B1B5-69C6C987F2A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12" name="Text Box 204">
          <a:extLst>
            <a:ext uri="{FF2B5EF4-FFF2-40B4-BE49-F238E27FC236}">
              <a16:creationId xmlns:a16="http://schemas.microsoft.com/office/drawing/2014/main" id="{1652D32D-4585-40F5-9A3A-8B926C4569F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13" name="Text Box 205">
          <a:extLst>
            <a:ext uri="{FF2B5EF4-FFF2-40B4-BE49-F238E27FC236}">
              <a16:creationId xmlns:a16="http://schemas.microsoft.com/office/drawing/2014/main" id="{EA367387-F372-47A5-BEA6-69B8A5305D5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14" name="Text Box 204">
          <a:extLst>
            <a:ext uri="{FF2B5EF4-FFF2-40B4-BE49-F238E27FC236}">
              <a16:creationId xmlns:a16="http://schemas.microsoft.com/office/drawing/2014/main" id="{0BD1152F-DC7E-4CCD-8887-0496EC698E9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15" name="Text Box 205">
          <a:extLst>
            <a:ext uri="{FF2B5EF4-FFF2-40B4-BE49-F238E27FC236}">
              <a16:creationId xmlns:a16="http://schemas.microsoft.com/office/drawing/2014/main" id="{6313139B-1C3F-4EDC-9DF4-92813885239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16" name="Text Box 204">
          <a:extLst>
            <a:ext uri="{FF2B5EF4-FFF2-40B4-BE49-F238E27FC236}">
              <a16:creationId xmlns:a16="http://schemas.microsoft.com/office/drawing/2014/main" id="{F76BA31D-5F6F-431A-A618-03186613F78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17" name="Text Box 205">
          <a:extLst>
            <a:ext uri="{FF2B5EF4-FFF2-40B4-BE49-F238E27FC236}">
              <a16:creationId xmlns:a16="http://schemas.microsoft.com/office/drawing/2014/main" id="{0162C5C0-42F0-45F8-91F6-7A0C45523B6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18" name="Text Box 204">
          <a:extLst>
            <a:ext uri="{FF2B5EF4-FFF2-40B4-BE49-F238E27FC236}">
              <a16:creationId xmlns:a16="http://schemas.microsoft.com/office/drawing/2014/main" id="{AFB07558-03DA-4452-9F69-5343079B00A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19" name="Text Box 205">
          <a:extLst>
            <a:ext uri="{FF2B5EF4-FFF2-40B4-BE49-F238E27FC236}">
              <a16:creationId xmlns:a16="http://schemas.microsoft.com/office/drawing/2014/main" id="{79E8F935-4D98-4B98-BA65-5DEA6A9B632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20" name="Text Box 204">
          <a:extLst>
            <a:ext uri="{FF2B5EF4-FFF2-40B4-BE49-F238E27FC236}">
              <a16:creationId xmlns:a16="http://schemas.microsoft.com/office/drawing/2014/main" id="{A214A697-E8C8-4CD1-9471-6EA4B7DC0FC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21" name="Text Box 205">
          <a:extLst>
            <a:ext uri="{FF2B5EF4-FFF2-40B4-BE49-F238E27FC236}">
              <a16:creationId xmlns:a16="http://schemas.microsoft.com/office/drawing/2014/main" id="{21E45765-CE33-4878-9836-7616EBBF8A3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22" name="Text Box 204">
          <a:extLst>
            <a:ext uri="{FF2B5EF4-FFF2-40B4-BE49-F238E27FC236}">
              <a16:creationId xmlns:a16="http://schemas.microsoft.com/office/drawing/2014/main" id="{2E46024C-A4AD-4A0D-9314-EEAE68E132B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23" name="Text Box 205">
          <a:extLst>
            <a:ext uri="{FF2B5EF4-FFF2-40B4-BE49-F238E27FC236}">
              <a16:creationId xmlns:a16="http://schemas.microsoft.com/office/drawing/2014/main" id="{B737C61B-0077-42F9-B0DB-FD6C8B97725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24" name="Text Box 204">
          <a:extLst>
            <a:ext uri="{FF2B5EF4-FFF2-40B4-BE49-F238E27FC236}">
              <a16:creationId xmlns:a16="http://schemas.microsoft.com/office/drawing/2014/main" id="{B7628D23-00A5-4AB2-8B31-15965F99176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25" name="Text Box 205">
          <a:extLst>
            <a:ext uri="{FF2B5EF4-FFF2-40B4-BE49-F238E27FC236}">
              <a16:creationId xmlns:a16="http://schemas.microsoft.com/office/drawing/2014/main" id="{12F2B367-A2F3-4A78-BAC5-99F50D8D36F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26" name="Text Box 204">
          <a:extLst>
            <a:ext uri="{FF2B5EF4-FFF2-40B4-BE49-F238E27FC236}">
              <a16:creationId xmlns:a16="http://schemas.microsoft.com/office/drawing/2014/main" id="{26F8EE96-C7CE-4F0C-8F79-CDECD81F544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27" name="Text Box 205">
          <a:extLst>
            <a:ext uri="{FF2B5EF4-FFF2-40B4-BE49-F238E27FC236}">
              <a16:creationId xmlns:a16="http://schemas.microsoft.com/office/drawing/2014/main" id="{050CD6BF-1DFF-4FB6-833D-6F77D4125E5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28" name="Text Box 204">
          <a:extLst>
            <a:ext uri="{FF2B5EF4-FFF2-40B4-BE49-F238E27FC236}">
              <a16:creationId xmlns:a16="http://schemas.microsoft.com/office/drawing/2014/main" id="{6FF3B024-F5AD-4D7D-846B-5C1E0B39854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29" name="Text Box 205">
          <a:extLst>
            <a:ext uri="{FF2B5EF4-FFF2-40B4-BE49-F238E27FC236}">
              <a16:creationId xmlns:a16="http://schemas.microsoft.com/office/drawing/2014/main" id="{AFF4A707-BE2F-43E2-B77C-6A6FE914BA9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30" name="Text Box 204">
          <a:extLst>
            <a:ext uri="{FF2B5EF4-FFF2-40B4-BE49-F238E27FC236}">
              <a16:creationId xmlns:a16="http://schemas.microsoft.com/office/drawing/2014/main" id="{E546C99A-D3F2-43E6-A89A-98CC3B63F7A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31" name="Text Box 205">
          <a:extLst>
            <a:ext uri="{FF2B5EF4-FFF2-40B4-BE49-F238E27FC236}">
              <a16:creationId xmlns:a16="http://schemas.microsoft.com/office/drawing/2014/main" id="{9D9AE38A-D025-422D-BDB2-2291595ACFE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32" name="Text Box 204">
          <a:extLst>
            <a:ext uri="{FF2B5EF4-FFF2-40B4-BE49-F238E27FC236}">
              <a16:creationId xmlns:a16="http://schemas.microsoft.com/office/drawing/2014/main" id="{AD54B159-E040-4747-B48A-673ED5C142D1}"/>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33" name="Text Box 205">
          <a:extLst>
            <a:ext uri="{FF2B5EF4-FFF2-40B4-BE49-F238E27FC236}">
              <a16:creationId xmlns:a16="http://schemas.microsoft.com/office/drawing/2014/main" id="{52310E82-D5F0-4A51-9828-24361A4309B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34" name="Text Box 204">
          <a:extLst>
            <a:ext uri="{FF2B5EF4-FFF2-40B4-BE49-F238E27FC236}">
              <a16:creationId xmlns:a16="http://schemas.microsoft.com/office/drawing/2014/main" id="{1F0BB7E4-B6B2-44D7-8C34-E721A3B4DD4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35" name="Text Box 205">
          <a:extLst>
            <a:ext uri="{FF2B5EF4-FFF2-40B4-BE49-F238E27FC236}">
              <a16:creationId xmlns:a16="http://schemas.microsoft.com/office/drawing/2014/main" id="{162A7316-1782-49F5-B962-68CEAD09D6F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36" name="Text Box 204">
          <a:extLst>
            <a:ext uri="{FF2B5EF4-FFF2-40B4-BE49-F238E27FC236}">
              <a16:creationId xmlns:a16="http://schemas.microsoft.com/office/drawing/2014/main" id="{D54CCC65-95E4-4C26-B7C3-E57CBEC5123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37" name="Text Box 205">
          <a:extLst>
            <a:ext uri="{FF2B5EF4-FFF2-40B4-BE49-F238E27FC236}">
              <a16:creationId xmlns:a16="http://schemas.microsoft.com/office/drawing/2014/main" id="{1265948E-CA7C-4413-841C-2E5BBD57C54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38" name="Text Box 204">
          <a:extLst>
            <a:ext uri="{FF2B5EF4-FFF2-40B4-BE49-F238E27FC236}">
              <a16:creationId xmlns:a16="http://schemas.microsoft.com/office/drawing/2014/main" id="{B8E0E0F0-77E4-42F0-9A23-E8A65B7BF1F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39" name="Text Box 205">
          <a:extLst>
            <a:ext uri="{FF2B5EF4-FFF2-40B4-BE49-F238E27FC236}">
              <a16:creationId xmlns:a16="http://schemas.microsoft.com/office/drawing/2014/main" id="{42658538-EF62-4DF5-A909-F38100DC676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40" name="Text Box 204">
          <a:extLst>
            <a:ext uri="{FF2B5EF4-FFF2-40B4-BE49-F238E27FC236}">
              <a16:creationId xmlns:a16="http://schemas.microsoft.com/office/drawing/2014/main" id="{082B68D8-DCBB-484B-89F2-943B4192D5E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41" name="Text Box 205">
          <a:extLst>
            <a:ext uri="{FF2B5EF4-FFF2-40B4-BE49-F238E27FC236}">
              <a16:creationId xmlns:a16="http://schemas.microsoft.com/office/drawing/2014/main" id="{91811144-E50A-4493-B13E-D1E36BD7BA8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42" name="Text Box 204">
          <a:extLst>
            <a:ext uri="{FF2B5EF4-FFF2-40B4-BE49-F238E27FC236}">
              <a16:creationId xmlns:a16="http://schemas.microsoft.com/office/drawing/2014/main" id="{32853CAD-115A-4349-B832-2CF81A93094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43" name="Text Box 205">
          <a:extLst>
            <a:ext uri="{FF2B5EF4-FFF2-40B4-BE49-F238E27FC236}">
              <a16:creationId xmlns:a16="http://schemas.microsoft.com/office/drawing/2014/main" id="{79E5DA85-2484-44AD-BB3D-751BB3E00D5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44" name="Text Box 204">
          <a:extLst>
            <a:ext uri="{FF2B5EF4-FFF2-40B4-BE49-F238E27FC236}">
              <a16:creationId xmlns:a16="http://schemas.microsoft.com/office/drawing/2014/main" id="{C529CF2E-363A-4D00-895A-00906AAE934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45" name="Text Box 205">
          <a:extLst>
            <a:ext uri="{FF2B5EF4-FFF2-40B4-BE49-F238E27FC236}">
              <a16:creationId xmlns:a16="http://schemas.microsoft.com/office/drawing/2014/main" id="{8AAC8BD8-F51F-4595-B1F2-F326F7AE558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46" name="Text Box 204">
          <a:extLst>
            <a:ext uri="{FF2B5EF4-FFF2-40B4-BE49-F238E27FC236}">
              <a16:creationId xmlns:a16="http://schemas.microsoft.com/office/drawing/2014/main" id="{5FD49AD1-3129-4665-AE04-8992FBB1D6C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47" name="Text Box 205">
          <a:extLst>
            <a:ext uri="{FF2B5EF4-FFF2-40B4-BE49-F238E27FC236}">
              <a16:creationId xmlns:a16="http://schemas.microsoft.com/office/drawing/2014/main" id="{58C1BE6D-B0CF-4294-B0D3-B33A5D0CF9C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48" name="Text Box 204">
          <a:extLst>
            <a:ext uri="{FF2B5EF4-FFF2-40B4-BE49-F238E27FC236}">
              <a16:creationId xmlns:a16="http://schemas.microsoft.com/office/drawing/2014/main" id="{79115FBE-1E54-4FE4-94C2-5ED3C30F9A0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49" name="Text Box 205">
          <a:extLst>
            <a:ext uri="{FF2B5EF4-FFF2-40B4-BE49-F238E27FC236}">
              <a16:creationId xmlns:a16="http://schemas.microsoft.com/office/drawing/2014/main" id="{F68607FC-DC9C-4836-A48A-94FC37D7BD26}"/>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50" name="Text Box 204">
          <a:extLst>
            <a:ext uri="{FF2B5EF4-FFF2-40B4-BE49-F238E27FC236}">
              <a16:creationId xmlns:a16="http://schemas.microsoft.com/office/drawing/2014/main" id="{48FE5845-537F-4391-AA08-343435749A4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51" name="Text Box 205">
          <a:extLst>
            <a:ext uri="{FF2B5EF4-FFF2-40B4-BE49-F238E27FC236}">
              <a16:creationId xmlns:a16="http://schemas.microsoft.com/office/drawing/2014/main" id="{71BC5C4B-A6E8-47F0-8895-5DCDB243504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52" name="Text Box 204">
          <a:extLst>
            <a:ext uri="{FF2B5EF4-FFF2-40B4-BE49-F238E27FC236}">
              <a16:creationId xmlns:a16="http://schemas.microsoft.com/office/drawing/2014/main" id="{E7B78842-D188-4914-873A-8A042D20796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53" name="Text Box 205">
          <a:extLst>
            <a:ext uri="{FF2B5EF4-FFF2-40B4-BE49-F238E27FC236}">
              <a16:creationId xmlns:a16="http://schemas.microsoft.com/office/drawing/2014/main" id="{C908D9E5-1F11-4F52-BA8E-C15AE916610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54" name="Text Box 204">
          <a:extLst>
            <a:ext uri="{FF2B5EF4-FFF2-40B4-BE49-F238E27FC236}">
              <a16:creationId xmlns:a16="http://schemas.microsoft.com/office/drawing/2014/main" id="{936A66C3-5CEB-4F39-B7FC-5A587B30A30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55" name="Text Box 205">
          <a:extLst>
            <a:ext uri="{FF2B5EF4-FFF2-40B4-BE49-F238E27FC236}">
              <a16:creationId xmlns:a16="http://schemas.microsoft.com/office/drawing/2014/main" id="{149E7223-5F86-4149-A7E0-112F2F8049F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56" name="Text Box 204">
          <a:extLst>
            <a:ext uri="{FF2B5EF4-FFF2-40B4-BE49-F238E27FC236}">
              <a16:creationId xmlns:a16="http://schemas.microsoft.com/office/drawing/2014/main" id="{D7A61236-0243-4FCB-AB45-30A54CB78B2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57" name="Text Box 205">
          <a:extLst>
            <a:ext uri="{FF2B5EF4-FFF2-40B4-BE49-F238E27FC236}">
              <a16:creationId xmlns:a16="http://schemas.microsoft.com/office/drawing/2014/main" id="{8B4F53C1-183E-47E3-8136-DCDBB8B6173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58" name="Text Box 204">
          <a:extLst>
            <a:ext uri="{FF2B5EF4-FFF2-40B4-BE49-F238E27FC236}">
              <a16:creationId xmlns:a16="http://schemas.microsoft.com/office/drawing/2014/main" id="{4139CED1-9918-448A-BB30-5749A55F681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59" name="Text Box 205">
          <a:extLst>
            <a:ext uri="{FF2B5EF4-FFF2-40B4-BE49-F238E27FC236}">
              <a16:creationId xmlns:a16="http://schemas.microsoft.com/office/drawing/2014/main" id="{FC7EBAA0-801F-453F-B184-C4DAA35523C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60" name="Text Box 204">
          <a:extLst>
            <a:ext uri="{FF2B5EF4-FFF2-40B4-BE49-F238E27FC236}">
              <a16:creationId xmlns:a16="http://schemas.microsoft.com/office/drawing/2014/main" id="{00CD49C2-E0D7-4E09-9FA1-4F6B90DF090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61" name="Text Box 205">
          <a:extLst>
            <a:ext uri="{FF2B5EF4-FFF2-40B4-BE49-F238E27FC236}">
              <a16:creationId xmlns:a16="http://schemas.microsoft.com/office/drawing/2014/main" id="{ADC2BD4C-F659-4C6E-A468-E362654B036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62" name="Text Box 204">
          <a:extLst>
            <a:ext uri="{FF2B5EF4-FFF2-40B4-BE49-F238E27FC236}">
              <a16:creationId xmlns:a16="http://schemas.microsoft.com/office/drawing/2014/main" id="{B609A935-FCEA-42E5-80EA-CEC21309AD5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63" name="Text Box 205">
          <a:extLst>
            <a:ext uri="{FF2B5EF4-FFF2-40B4-BE49-F238E27FC236}">
              <a16:creationId xmlns:a16="http://schemas.microsoft.com/office/drawing/2014/main" id="{4D20B546-8A5B-4284-846D-9CE85D4BF00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64" name="Text Box 204">
          <a:extLst>
            <a:ext uri="{FF2B5EF4-FFF2-40B4-BE49-F238E27FC236}">
              <a16:creationId xmlns:a16="http://schemas.microsoft.com/office/drawing/2014/main" id="{28D8CA1E-10E1-4CCF-A66D-A51DA71B0F5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65" name="Text Box 205">
          <a:extLst>
            <a:ext uri="{FF2B5EF4-FFF2-40B4-BE49-F238E27FC236}">
              <a16:creationId xmlns:a16="http://schemas.microsoft.com/office/drawing/2014/main" id="{86B27F17-8F81-4BDA-88F0-96F69B75B2C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66" name="Text Box 204">
          <a:extLst>
            <a:ext uri="{FF2B5EF4-FFF2-40B4-BE49-F238E27FC236}">
              <a16:creationId xmlns:a16="http://schemas.microsoft.com/office/drawing/2014/main" id="{4414AB2C-5555-41D1-AFB2-AE13C288434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67" name="Text Box 205">
          <a:extLst>
            <a:ext uri="{FF2B5EF4-FFF2-40B4-BE49-F238E27FC236}">
              <a16:creationId xmlns:a16="http://schemas.microsoft.com/office/drawing/2014/main" id="{D66F1B2E-D59D-43FB-AD42-6B02978F790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68" name="Text Box 204">
          <a:extLst>
            <a:ext uri="{FF2B5EF4-FFF2-40B4-BE49-F238E27FC236}">
              <a16:creationId xmlns:a16="http://schemas.microsoft.com/office/drawing/2014/main" id="{41562F47-DE7A-4FC0-B5E4-87ABD8F6C6F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69" name="Text Box 205">
          <a:extLst>
            <a:ext uri="{FF2B5EF4-FFF2-40B4-BE49-F238E27FC236}">
              <a16:creationId xmlns:a16="http://schemas.microsoft.com/office/drawing/2014/main" id="{878EEDAA-A1DE-46A0-A9C1-5F89A60114D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70" name="Text Box 204">
          <a:extLst>
            <a:ext uri="{FF2B5EF4-FFF2-40B4-BE49-F238E27FC236}">
              <a16:creationId xmlns:a16="http://schemas.microsoft.com/office/drawing/2014/main" id="{F1528DF5-F62B-4430-8E5E-726546BC8AEB}"/>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71" name="Text Box 205">
          <a:extLst>
            <a:ext uri="{FF2B5EF4-FFF2-40B4-BE49-F238E27FC236}">
              <a16:creationId xmlns:a16="http://schemas.microsoft.com/office/drawing/2014/main" id="{90C5253F-6A92-4356-AED2-6342D95090B2}"/>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72" name="Text Box 204">
          <a:extLst>
            <a:ext uri="{FF2B5EF4-FFF2-40B4-BE49-F238E27FC236}">
              <a16:creationId xmlns:a16="http://schemas.microsoft.com/office/drawing/2014/main" id="{3CA844FA-F16A-45B0-B0DF-AA219331E944}"/>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73" name="Text Box 205">
          <a:extLst>
            <a:ext uri="{FF2B5EF4-FFF2-40B4-BE49-F238E27FC236}">
              <a16:creationId xmlns:a16="http://schemas.microsoft.com/office/drawing/2014/main" id="{26DB2EA1-E9EC-4007-8A01-94C4FB4E71D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74" name="Text Box 204">
          <a:extLst>
            <a:ext uri="{FF2B5EF4-FFF2-40B4-BE49-F238E27FC236}">
              <a16:creationId xmlns:a16="http://schemas.microsoft.com/office/drawing/2014/main" id="{3945061A-99DE-4B2C-A396-103092661E37}"/>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75" name="Text Box 205">
          <a:extLst>
            <a:ext uri="{FF2B5EF4-FFF2-40B4-BE49-F238E27FC236}">
              <a16:creationId xmlns:a16="http://schemas.microsoft.com/office/drawing/2014/main" id="{B435FCB4-EDE4-45DD-81AA-966AD0D3320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76" name="Text Box 204">
          <a:extLst>
            <a:ext uri="{FF2B5EF4-FFF2-40B4-BE49-F238E27FC236}">
              <a16:creationId xmlns:a16="http://schemas.microsoft.com/office/drawing/2014/main" id="{1FA9D768-A0C9-4A86-ABFE-8F2A407F218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77" name="Text Box 205">
          <a:extLst>
            <a:ext uri="{FF2B5EF4-FFF2-40B4-BE49-F238E27FC236}">
              <a16:creationId xmlns:a16="http://schemas.microsoft.com/office/drawing/2014/main" id="{D2CD1F41-39F5-4EF9-88B9-C1A209F4DAD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78" name="Text Box 204">
          <a:extLst>
            <a:ext uri="{FF2B5EF4-FFF2-40B4-BE49-F238E27FC236}">
              <a16:creationId xmlns:a16="http://schemas.microsoft.com/office/drawing/2014/main" id="{BFCA7DA6-8310-40C9-91DC-FA3AF3039D6C}"/>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79" name="Text Box 205">
          <a:extLst>
            <a:ext uri="{FF2B5EF4-FFF2-40B4-BE49-F238E27FC236}">
              <a16:creationId xmlns:a16="http://schemas.microsoft.com/office/drawing/2014/main" id="{F043A6F6-6852-4BE2-AD96-21F6F8BEB213}"/>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80" name="Text Box 204">
          <a:extLst>
            <a:ext uri="{FF2B5EF4-FFF2-40B4-BE49-F238E27FC236}">
              <a16:creationId xmlns:a16="http://schemas.microsoft.com/office/drawing/2014/main" id="{86A7D908-088A-4539-AA43-65112527C9ED}"/>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81" name="Text Box 205">
          <a:extLst>
            <a:ext uri="{FF2B5EF4-FFF2-40B4-BE49-F238E27FC236}">
              <a16:creationId xmlns:a16="http://schemas.microsoft.com/office/drawing/2014/main" id="{A7110553-E1DB-445F-B6ED-7623ABDFB24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82" name="Text Box 204">
          <a:extLst>
            <a:ext uri="{FF2B5EF4-FFF2-40B4-BE49-F238E27FC236}">
              <a16:creationId xmlns:a16="http://schemas.microsoft.com/office/drawing/2014/main" id="{795D3D77-9B66-4E2F-80EA-982549A1308E}"/>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83" name="Text Box 205">
          <a:extLst>
            <a:ext uri="{FF2B5EF4-FFF2-40B4-BE49-F238E27FC236}">
              <a16:creationId xmlns:a16="http://schemas.microsoft.com/office/drawing/2014/main" id="{D09C95D8-F356-4989-8987-7FC006CD9F1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84" name="Text Box 204">
          <a:extLst>
            <a:ext uri="{FF2B5EF4-FFF2-40B4-BE49-F238E27FC236}">
              <a16:creationId xmlns:a16="http://schemas.microsoft.com/office/drawing/2014/main" id="{1F6B5D80-D830-40BD-917D-87F140D273C9}"/>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85" name="Text Box 205">
          <a:extLst>
            <a:ext uri="{FF2B5EF4-FFF2-40B4-BE49-F238E27FC236}">
              <a16:creationId xmlns:a16="http://schemas.microsoft.com/office/drawing/2014/main" id="{010029A2-FA9F-4095-AF95-303713B2BE5A}"/>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86" name="Text Box 204">
          <a:extLst>
            <a:ext uri="{FF2B5EF4-FFF2-40B4-BE49-F238E27FC236}">
              <a16:creationId xmlns:a16="http://schemas.microsoft.com/office/drawing/2014/main" id="{C207E3FE-CD08-4CD6-9CAD-4911989CFBC8}"/>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87" name="Text Box 205">
          <a:extLst>
            <a:ext uri="{FF2B5EF4-FFF2-40B4-BE49-F238E27FC236}">
              <a16:creationId xmlns:a16="http://schemas.microsoft.com/office/drawing/2014/main" id="{6186CC62-4D15-4F2C-8A9F-B3816D008455}"/>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88" name="Text Box 204">
          <a:extLst>
            <a:ext uri="{FF2B5EF4-FFF2-40B4-BE49-F238E27FC236}">
              <a16:creationId xmlns:a16="http://schemas.microsoft.com/office/drawing/2014/main" id="{0706DB69-D8CF-4FD5-8706-8C97ABDA542F}"/>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oneCellAnchor>
    <xdr:from>
      <xdr:col>2</xdr:col>
      <xdr:colOff>828675</xdr:colOff>
      <xdr:row>47</xdr:row>
      <xdr:rowOff>0</xdr:rowOff>
    </xdr:from>
    <xdr:ext cx="76200" cy="200025"/>
    <xdr:sp macro="" textlink="">
      <xdr:nvSpPr>
        <xdr:cNvPr id="1489" name="Text Box 205">
          <a:extLst>
            <a:ext uri="{FF2B5EF4-FFF2-40B4-BE49-F238E27FC236}">
              <a16:creationId xmlns:a16="http://schemas.microsoft.com/office/drawing/2014/main" id="{D402ACEC-690A-4770-B798-70B6AA8ABB90}"/>
            </a:ext>
          </a:extLst>
        </xdr:cNvPr>
        <xdr:cNvSpPr txBox="1">
          <a:spLocks noChangeArrowheads="1"/>
        </xdr:cNvSpPr>
      </xdr:nvSpPr>
      <xdr:spPr bwMode="auto">
        <a:xfrm>
          <a:off x="2028825" y="13639800"/>
          <a:ext cx="76200" cy="200025"/>
        </a:xfrm>
        <a:prstGeom prst="rect">
          <a:avLst/>
        </a:prstGeom>
        <a:noFill/>
        <a:ln w="9525">
          <a:noFill/>
          <a:miter lim="800000"/>
          <a:headEnd/>
          <a:tailEnd/>
        </a:ln>
      </xdr:spPr>
    </xdr:sp>
    <xdr:clientData/>
  </xdr:oneCellAnchor>
</xdr:wsDr>
</file>

<file path=xl/drawings/drawing9.xml><?xml version="1.0" encoding="utf-8"?>
<xdr:wsDr xmlns:xdr="http://schemas.openxmlformats.org/drawingml/2006/spreadsheetDrawing" xmlns:a="http://schemas.openxmlformats.org/drawingml/2006/main">
  <xdr:oneCellAnchor>
    <xdr:from>
      <xdr:col>2</xdr:col>
      <xdr:colOff>828675</xdr:colOff>
      <xdr:row>23</xdr:row>
      <xdr:rowOff>0</xdr:rowOff>
    </xdr:from>
    <xdr:ext cx="76200" cy="200025"/>
    <xdr:sp macro="" textlink="">
      <xdr:nvSpPr>
        <xdr:cNvPr id="2" name="Text Box 204">
          <a:extLst>
            <a:ext uri="{FF2B5EF4-FFF2-40B4-BE49-F238E27FC236}">
              <a16:creationId xmlns:a16="http://schemas.microsoft.com/office/drawing/2014/main" id="{DC961FC4-5DB2-40A7-A795-C74BCA33443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 name="Text Box 205">
          <a:extLst>
            <a:ext uri="{FF2B5EF4-FFF2-40B4-BE49-F238E27FC236}">
              <a16:creationId xmlns:a16="http://schemas.microsoft.com/office/drawing/2014/main" id="{4C45CC02-4E6B-4314-A53C-19DB4A20AA8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 name="Text Box 204">
          <a:extLst>
            <a:ext uri="{FF2B5EF4-FFF2-40B4-BE49-F238E27FC236}">
              <a16:creationId xmlns:a16="http://schemas.microsoft.com/office/drawing/2014/main" id="{CE304D28-B3D8-4DC2-9EFE-DFA3B75167F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 name="Text Box 205">
          <a:extLst>
            <a:ext uri="{FF2B5EF4-FFF2-40B4-BE49-F238E27FC236}">
              <a16:creationId xmlns:a16="http://schemas.microsoft.com/office/drawing/2014/main" id="{8380BEB3-6260-4F10-8107-EFA5DF0B240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 name="Text Box 204">
          <a:extLst>
            <a:ext uri="{FF2B5EF4-FFF2-40B4-BE49-F238E27FC236}">
              <a16:creationId xmlns:a16="http://schemas.microsoft.com/office/drawing/2014/main" id="{93EF6476-C805-429E-86C7-A1A3455650E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 name="Text Box 205">
          <a:extLst>
            <a:ext uri="{FF2B5EF4-FFF2-40B4-BE49-F238E27FC236}">
              <a16:creationId xmlns:a16="http://schemas.microsoft.com/office/drawing/2014/main" id="{9C8FB9FB-9868-40D7-A4AF-872A0DB85F3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 name="Text Box 204">
          <a:extLst>
            <a:ext uri="{FF2B5EF4-FFF2-40B4-BE49-F238E27FC236}">
              <a16:creationId xmlns:a16="http://schemas.microsoft.com/office/drawing/2014/main" id="{02A9BA98-98B4-49D9-B969-A9CF01C8ABE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 name="Text Box 205">
          <a:extLst>
            <a:ext uri="{FF2B5EF4-FFF2-40B4-BE49-F238E27FC236}">
              <a16:creationId xmlns:a16="http://schemas.microsoft.com/office/drawing/2014/main" id="{B3DA7C9C-B143-4A37-89CC-84C21E349D5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 name="Text Box 204">
          <a:extLst>
            <a:ext uri="{FF2B5EF4-FFF2-40B4-BE49-F238E27FC236}">
              <a16:creationId xmlns:a16="http://schemas.microsoft.com/office/drawing/2014/main" id="{8E12DEF1-44E7-48BC-BBCE-2E72AB193A9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 name="Text Box 205">
          <a:extLst>
            <a:ext uri="{FF2B5EF4-FFF2-40B4-BE49-F238E27FC236}">
              <a16:creationId xmlns:a16="http://schemas.microsoft.com/office/drawing/2014/main" id="{9AB91867-070E-470E-9423-0116A8A1E39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 name="Text Box 204">
          <a:extLst>
            <a:ext uri="{FF2B5EF4-FFF2-40B4-BE49-F238E27FC236}">
              <a16:creationId xmlns:a16="http://schemas.microsoft.com/office/drawing/2014/main" id="{F8D99CBA-53C8-4E0D-B8A2-191296F4062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 name="Text Box 205">
          <a:extLst>
            <a:ext uri="{FF2B5EF4-FFF2-40B4-BE49-F238E27FC236}">
              <a16:creationId xmlns:a16="http://schemas.microsoft.com/office/drawing/2014/main" id="{ADF005FD-54FE-4CF8-AE3F-1D9B295A2C1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 name="Text Box 204">
          <a:extLst>
            <a:ext uri="{FF2B5EF4-FFF2-40B4-BE49-F238E27FC236}">
              <a16:creationId xmlns:a16="http://schemas.microsoft.com/office/drawing/2014/main" id="{C32D3688-80EA-467F-939B-E78A1898CBB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5" name="Text Box 205">
          <a:extLst>
            <a:ext uri="{FF2B5EF4-FFF2-40B4-BE49-F238E27FC236}">
              <a16:creationId xmlns:a16="http://schemas.microsoft.com/office/drawing/2014/main" id="{55E848CA-3467-4CB6-8016-0BBEB202332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6" name="Text Box 204">
          <a:extLst>
            <a:ext uri="{FF2B5EF4-FFF2-40B4-BE49-F238E27FC236}">
              <a16:creationId xmlns:a16="http://schemas.microsoft.com/office/drawing/2014/main" id="{0454A2F9-5872-4D41-89FB-E8E8A34E451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7" name="Text Box 205">
          <a:extLst>
            <a:ext uri="{FF2B5EF4-FFF2-40B4-BE49-F238E27FC236}">
              <a16:creationId xmlns:a16="http://schemas.microsoft.com/office/drawing/2014/main" id="{0DB6FD0D-54A9-40F0-91A2-7F9E94D80AA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8" name="Text Box 204">
          <a:extLst>
            <a:ext uri="{FF2B5EF4-FFF2-40B4-BE49-F238E27FC236}">
              <a16:creationId xmlns:a16="http://schemas.microsoft.com/office/drawing/2014/main" id="{C4BBB43B-12D9-40A5-A146-D48B7FC9FF0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9" name="Text Box 205">
          <a:extLst>
            <a:ext uri="{FF2B5EF4-FFF2-40B4-BE49-F238E27FC236}">
              <a16:creationId xmlns:a16="http://schemas.microsoft.com/office/drawing/2014/main" id="{D5F994C2-A63F-4D73-B07D-C8A37AAB4D5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0" name="Text Box 204">
          <a:extLst>
            <a:ext uri="{FF2B5EF4-FFF2-40B4-BE49-F238E27FC236}">
              <a16:creationId xmlns:a16="http://schemas.microsoft.com/office/drawing/2014/main" id="{157A1DBC-6120-419E-A52F-E9545A393EE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1" name="Text Box 205">
          <a:extLst>
            <a:ext uri="{FF2B5EF4-FFF2-40B4-BE49-F238E27FC236}">
              <a16:creationId xmlns:a16="http://schemas.microsoft.com/office/drawing/2014/main" id="{D9E9DC97-C95A-495E-8896-C5418D54D02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2" name="Text Box 204">
          <a:extLst>
            <a:ext uri="{FF2B5EF4-FFF2-40B4-BE49-F238E27FC236}">
              <a16:creationId xmlns:a16="http://schemas.microsoft.com/office/drawing/2014/main" id="{92104EDE-A0FB-4627-BCD3-7B3FFE48889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3" name="Text Box 205">
          <a:extLst>
            <a:ext uri="{FF2B5EF4-FFF2-40B4-BE49-F238E27FC236}">
              <a16:creationId xmlns:a16="http://schemas.microsoft.com/office/drawing/2014/main" id="{7241A85B-ABF9-4142-BFA4-CE8588D3FA8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4" name="Text Box 204">
          <a:extLst>
            <a:ext uri="{FF2B5EF4-FFF2-40B4-BE49-F238E27FC236}">
              <a16:creationId xmlns:a16="http://schemas.microsoft.com/office/drawing/2014/main" id="{9DC264C0-ECEB-484D-A096-81E3B6AC3F7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5" name="Text Box 205">
          <a:extLst>
            <a:ext uri="{FF2B5EF4-FFF2-40B4-BE49-F238E27FC236}">
              <a16:creationId xmlns:a16="http://schemas.microsoft.com/office/drawing/2014/main" id="{3EEBA255-7723-4E99-9FE4-06BB0D150E1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6" name="Text Box 204">
          <a:extLst>
            <a:ext uri="{FF2B5EF4-FFF2-40B4-BE49-F238E27FC236}">
              <a16:creationId xmlns:a16="http://schemas.microsoft.com/office/drawing/2014/main" id="{FDD4CBB2-7DC6-4AD7-8D6C-A59CE978589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7" name="Text Box 205">
          <a:extLst>
            <a:ext uri="{FF2B5EF4-FFF2-40B4-BE49-F238E27FC236}">
              <a16:creationId xmlns:a16="http://schemas.microsoft.com/office/drawing/2014/main" id="{35282A63-2D26-4EA0-A8E8-485C3DBFD42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8" name="Text Box 204">
          <a:extLst>
            <a:ext uri="{FF2B5EF4-FFF2-40B4-BE49-F238E27FC236}">
              <a16:creationId xmlns:a16="http://schemas.microsoft.com/office/drawing/2014/main" id="{7AAF603B-493C-4659-95C6-96FBC9314C7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9" name="Text Box 205">
          <a:extLst>
            <a:ext uri="{FF2B5EF4-FFF2-40B4-BE49-F238E27FC236}">
              <a16:creationId xmlns:a16="http://schemas.microsoft.com/office/drawing/2014/main" id="{03169740-6B7D-4351-8647-14FB2011AC9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0" name="Text Box 204">
          <a:extLst>
            <a:ext uri="{FF2B5EF4-FFF2-40B4-BE49-F238E27FC236}">
              <a16:creationId xmlns:a16="http://schemas.microsoft.com/office/drawing/2014/main" id="{CDB0A985-0AF5-4F3B-B92D-0E20D5696BA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1" name="Text Box 205">
          <a:extLst>
            <a:ext uri="{FF2B5EF4-FFF2-40B4-BE49-F238E27FC236}">
              <a16:creationId xmlns:a16="http://schemas.microsoft.com/office/drawing/2014/main" id="{9CDD67A3-35B4-47ED-A1C8-0645C130F55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2" name="Text Box 204">
          <a:extLst>
            <a:ext uri="{FF2B5EF4-FFF2-40B4-BE49-F238E27FC236}">
              <a16:creationId xmlns:a16="http://schemas.microsoft.com/office/drawing/2014/main" id="{E3B22FF8-F4D9-4233-9D50-708043CB4CC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3" name="Text Box 205">
          <a:extLst>
            <a:ext uri="{FF2B5EF4-FFF2-40B4-BE49-F238E27FC236}">
              <a16:creationId xmlns:a16="http://schemas.microsoft.com/office/drawing/2014/main" id="{A6B61D57-6CEF-4AAD-9F4E-72ACCBF77E9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4" name="Text Box 204">
          <a:extLst>
            <a:ext uri="{FF2B5EF4-FFF2-40B4-BE49-F238E27FC236}">
              <a16:creationId xmlns:a16="http://schemas.microsoft.com/office/drawing/2014/main" id="{23AA2D49-F3AC-4761-B945-8DFF2788A42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5" name="Text Box 205">
          <a:extLst>
            <a:ext uri="{FF2B5EF4-FFF2-40B4-BE49-F238E27FC236}">
              <a16:creationId xmlns:a16="http://schemas.microsoft.com/office/drawing/2014/main" id="{31F9F7B6-9DD6-4761-8DBB-B614A5B46DC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6" name="Text Box 204">
          <a:extLst>
            <a:ext uri="{FF2B5EF4-FFF2-40B4-BE49-F238E27FC236}">
              <a16:creationId xmlns:a16="http://schemas.microsoft.com/office/drawing/2014/main" id="{16B3544C-B2D6-428E-BDA3-26450B65BA8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7" name="Text Box 205">
          <a:extLst>
            <a:ext uri="{FF2B5EF4-FFF2-40B4-BE49-F238E27FC236}">
              <a16:creationId xmlns:a16="http://schemas.microsoft.com/office/drawing/2014/main" id="{7EECB63E-D11C-4B31-B7F1-D1E6649060C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8" name="Text Box 204">
          <a:extLst>
            <a:ext uri="{FF2B5EF4-FFF2-40B4-BE49-F238E27FC236}">
              <a16:creationId xmlns:a16="http://schemas.microsoft.com/office/drawing/2014/main" id="{B1B21E72-8BBD-4EDC-86BB-2B517DCC1E3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9" name="Text Box 205">
          <a:extLst>
            <a:ext uri="{FF2B5EF4-FFF2-40B4-BE49-F238E27FC236}">
              <a16:creationId xmlns:a16="http://schemas.microsoft.com/office/drawing/2014/main" id="{D8279196-9D81-4109-9385-268B18060CB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0" name="Text Box 204">
          <a:extLst>
            <a:ext uri="{FF2B5EF4-FFF2-40B4-BE49-F238E27FC236}">
              <a16:creationId xmlns:a16="http://schemas.microsoft.com/office/drawing/2014/main" id="{2FE612CB-B1BC-49D7-BF58-42715ADAF40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1" name="Text Box 205">
          <a:extLst>
            <a:ext uri="{FF2B5EF4-FFF2-40B4-BE49-F238E27FC236}">
              <a16:creationId xmlns:a16="http://schemas.microsoft.com/office/drawing/2014/main" id="{E5AA1A71-04E8-4C52-B8AD-71B3A0B4D3D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2" name="Text Box 204">
          <a:extLst>
            <a:ext uri="{FF2B5EF4-FFF2-40B4-BE49-F238E27FC236}">
              <a16:creationId xmlns:a16="http://schemas.microsoft.com/office/drawing/2014/main" id="{73DE0419-A657-4B8F-988C-F191A132440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3" name="Text Box 205">
          <a:extLst>
            <a:ext uri="{FF2B5EF4-FFF2-40B4-BE49-F238E27FC236}">
              <a16:creationId xmlns:a16="http://schemas.microsoft.com/office/drawing/2014/main" id="{131E8024-D330-4AE6-A24E-F4459FE1CC3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4" name="Text Box 204">
          <a:extLst>
            <a:ext uri="{FF2B5EF4-FFF2-40B4-BE49-F238E27FC236}">
              <a16:creationId xmlns:a16="http://schemas.microsoft.com/office/drawing/2014/main" id="{6E41E0DD-6034-4BAF-9D4C-D7B869F6188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5" name="Text Box 205">
          <a:extLst>
            <a:ext uri="{FF2B5EF4-FFF2-40B4-BE49-F238E27FC236}">
              <a16:creationId xmlns:a16="http://schemas.microsoft.com/office/drawing/2014/main" id="{EA867407-0172-4455-BF24-1A72F65A902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6" name="Text Box 204">
          <a:extLst>
            <a:ext uri="{FF2B5EF4-FFF2-40B4-BE49-F238E27FC236}">
              <a16:creationId xmlns:a16="http://schemas.microsoft.com/office/drawing/2014/main" id="{2A66AE0C-3987-4D3D-B911-4EA964AAB43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7" name="Text Box 205">
          <a:extLst>
            <a:ext uri="{FF2B5EF4-FFF2-40B4-BE49-F238E27FC236}">
              <a16:creationId xmlns:a16="http://schemas.microsoft.com/office/drawing/2014/main" id="{26B19F40-41BD-48FB-9196-BE6F1D68462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8" name="Text Box 204">
          <a:extLst>
            <a:ext uri="{FF2B5EF4-FFF2-40B4-BE49-F238E27FC236}">
              <a16:creationId xmlns:a16="http://schemas.microsoft.com/office/drawing/2014/main" id="{B10FB915-E067-46B5-B081-8A02D595FE4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9" name="Text Box 205">
          <a:extLst>
            <a:ext uri="{FF2B5EF4-FFF2-40B4-BE49-F238E27FC236}">
              <a16:creationId xmlns:a16="http://schemas.microsoft.com/office/drawing/2014/main" id="{755837C2-602B-474D-97F8-C8EDB358AC3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0" name="Text Box 204">
          <a:extLst>
            <a:ext uri="{FF2B5EF4-FFF2-40B4-BE49-F238E27FC236}">
              <a16:creationId xmlns:a16="http://schemas.microsoft.com/office/drawing/2014/main" id="{4F1C0C95-2FD6-4746-93B8-0037230306E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1" name="Text Box 205">
          <a:extLst>
            <a:ext uri="{FF2B5EF4-FFF2-40B4-BE49-F238E27FC236}">
              <a16:creationId xmlns:a16="http://schemas.microsoft.com/office/drawing/2014/main" id="{B8D609E8-8EE0-456E-BFDF-98EF39DA0CD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2" name="Text Box 204">
          <a:extLst>
            <a:ext uri="{FF2B5EF4-FFF2-40B4-BE49-F238E27FC236}">
              <a16:creationId xmlns:a16="http://schemas.microsoft.com/office/drawing/2014/main" id="{BD04A496-94F5-4341-ACA5-A34E55F7735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3" name="Text Box 205">
          <a:extLst>
            <a:ext uri="{FF2B5EF4-FFF2-40B4-BE49-F238E27FC236}">
              <a16:creationId xmlns:a16="http://schemas.microsoft.com/office/drawing/2014/main" id="{9D2B14FE-42EE-4EC2-8096-BC1E48082D7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4" name="Text Box 204">
          <a:extLst>
            <a:ext uri="{FF2B5EF4-FFF2-40B4-BE49-F238E27FC236}">
              <a16:creationId xmlns:a16="http://schemas.microsoft.com/office/drawing/2014/main" id="{FD2C1F34-1678-4E55-B2E0-002B5C19500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5" name="Text Box 205">
          <a:extLst>
            <a:ext uri="{FF2B5EF4-FFF2-40B4-BE49-F238E27FC236}">
              <a16:creationId xmlns:a16="http://schemas.microsoft.com/office/drawing/2014/main" id="{40721A76-471F-4B84-AA6C-910B4270C9D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6" name="Text Box 204">
          <a:extLst>
            <a:ext uri="{FF2B5EF4-FFF2-40B4-BE49-F238E27FC236}">
              <a16:creationId xmlns:a16="http://schemas.microsoft.com/office/drawing/2014/main" id="{BEECD077-921D-4314-9FAD-B3A781B4FC8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7" name="Text Box 205">
          <a:extLst>
            <a:ext uri="{FF2B5EF4-FFF2-40B4-BE49-F238E27FC236}">
              <a16:creationId xmlns:a16="http://schemas.microsoft.com/office/drawing/2014/main" id="{88969DA5-8BB9-4F1D-9D7E-05C23273540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8" name="Text Box 204">
          <a:extLst>
            <a:ext uri="{FF2B5EF4-FFF2-40B4-BE49-F238E27FC236}">
              <a16:creationId xmlns:a16="http://schemas.microsoft.com/office/drawing/2014/main" id="{B819AF15-C4A5-4182-90DE-74819B1E089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9" name="Text Box 205">
          <a:extLst>
            <a:ext uri="{FF2B5EF4-FFF2-40B4-BE49-F238E27FC236}">
              <a16:creationId xmlns:a16="http://schemas.microsoft.com/office/drawing/2014/main" id="{CFFE975F-DBE6-4980-85B3-F6AAC29C1EB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0" name="Text Box 204">
          <a:extLst>
            <a:ext uri="{FF2B5EF4-FFF2-40B4-BE49-F238E27FC236}">
              <a16:creationId xmlns:a16="http://schemas.microsoft.com/office/drawing/2014/main" id="{935F5B75-6E0B-4B04-A168-23D83744710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1" name="Text Box 205">
          <a:extLst>
            <a:ext uri="{FF2B5EF4-FFF2-40B4-BE49-F238E27FC236}">
              <a16:creationId xmlns:a16="http://schemas.microsoft.com/office/drawing/2014/main" id="{95305298-0643-4AB4-A399-343F0DFBE99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2" name="Text Box 204">
          <a:extLst>
            <a:ext uri="{FF2B5EF4-FFF2-40B4-BE49-F238E27FC236}">
              <a16:creationId xmlns:a16="http://schemas.microsoft.com/office/drawing/2014/main" id="{E53B3611-0BEB-4266-BDFF-EE9DFEB51DD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3" name="Text Box 205">
          <a:extLst>
            <a:ext uri="{FF2B5EF4-FFF2-40B4-BE49-F238E27FC236}">
              <a16:creationId xmlns:a16="http://schemas.microsoft.com/office/drawing/2014/main" id="{CDFD57F9-DCFE-4DDB-91BE-0C00C66303C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4" name="Text Box 204">
          <a:extLst>
            <a:ext uri="{FF2B5EF4-FFF2-40B4-BE49-F238E27FC236}">
              <a16:creationId xmlns:a16="http://schemas.microsoft.com/office/drawing/2014/main" id="{6ACC9DA5-292F-4F6B-93DA-0AEFE424718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5" name="Text Box 205">
          <a:extLst>
            <a:ext uri="{FF2B5EF4-FFF2-40B4-BE49-F238E27FC236}">
              <a16:creationId xmlns:a16="http://schemas.microsoft.com/office/drawing/2014/main" id="{DB5D5658-F3DB-48F4-83B2-D0EF2E3F8CF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6" name="Text Box 204">
          <a:extLst>
            <a:ext uri="{FF2B5EF4-FFF2-40B4-BE49-F238E27FC236}">
              <a16:creationId xmlns:a16="http://schemas.microsoft.com/office/drawing/2014/main" id="{FE06B2FA-1B18-4F47-B0A4-127A205179B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7" name="Text Box 205">
          <a:extLst>
            <a:ext uri="{FF2B5EF4-FFF2-40B4-BE49-F238E27FC236}">
              <a16:creationId xmlns:a16="http://schemas.microsoft.com/office/drawing/2014/main" id="{7562B897-3583-48FA-854B-A70BB1B0136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8" name="Text Box 204">
          <a:extLst>
            <a:ext uri="{FF2B5EF4-FFF2-40B4-BE49-F238E27FC236}">
              <a16:creationId xmlns:a16="http://schemas.microsoft.com/office/drawing/2014/main" id="{7DE3F2C2-A6AC-4826-94B6-6370F36DDC5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9" name="Text Box 205">
          <a:extLst>
            <a:ext uri="{FF2B5EF4-FFF2-40B4-BE49-F238E27FC236}">
              <a16:creationId xmlns:a16="http://schemas.microsoft.com/office/drawing/2014/main" id="{C4D9AAE6-791E-4297-A7A9-E026348EC98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0" name="Text Box 204">
          <a:extLst>
            <a:ext uri="{FF2B5EF4-FFF2-40B4-BE49-F238E27FC236}">
              <a16:creationId xmlns:a16="http://schemas.microsoft.com/office/drawing/2014/main" id="{C8CB00A0-82F1-4B29-9661-903B1DDD6EF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1" name="Text Box 205">
          <a:extLst>
            <a:ext uri="{FF2B5EF4-FFF2-40B4-BE49-F238E27FC236}">
              <a16:creationId xmlns:a16="http://schemas.microsoft.com/office/drawing/2014/main" id="{0AA2CF21-2BBD-4698-8A86-98C84FFA7E4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2" name="Text Box 204">
          <a:extLst>
            <a:ext uri="{FF2B5EF4-FFF2-40B4-BE49-F238E27FC236}">
              <a16:creationId xmlns:a16="http://schemas.microsoft.com/office/drawing/2014/main" id="{2B82813C-D6CB-4E85-A87C-D5EC082E020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3" name="Text Box 205">
          <a:extLst>
            <a:ext uri="{FF2B5EF4-FFF2-40B4-BE49-F238E27FC236}">
              <a16:creationId xmlns:a16="http://schemas.microsoft.com/office/drawing/2014/main" id="{7EA3D22F-3A2E-4392-8E62-9B744B67354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4" name="Text Box 204">
          <a:extLst>
            <a:ext uri="{FF2B5EF4-FFF2-40B4-BE49-F238E27FC236}">
              <a16:creationId xmlns:a16="http://schemas.microsoft.com/office/drawing/2014/main" id="{FAFE0092-E6BA-457A-92D7-B53D5C31AF2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5" name="Text Box 205">
          <a:extLst>
            <a:ext uri="{FF2B5EF4-FFF2-40B4-BE49-F238E27FC236}">
              <a16:creationId xmlns:a16="http://schemas.microsoft.com/office/drawing/2014/main" id="{F0782D71-B459-4972-847B-2C2523F2B23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6" name="Text Box 204">
          <a:extLst>
            <a:ext uri="{FF2B5EF4-FFF2-40B4-BE49-F238E27FC236}">
              <a16:creationId xmlns:a16="http://schemas.microsoft.com/office/drawing/2014/main" id="{BBAD40A7-FC92-4D35-9A27-B7ED356F5C5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7" name="Text Box 205">
          <a:extLst>
            <a:ext uri="{FF2B5EF4-FFF2-40B4-BE49-F238E27FC236}">
              <a16:creationId xmlns:a16="http://schemas.microsoft.com/office/drawing/2014/main" id="{31DC55BC-3C0E-4CF7-A60B-CE426B58A14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8" name="Text Box 204">
          <a:extLst>
            <a:ext uri="{FF2B5EF4-FFF2-40B4-BE49-F238E27FC236}">
              <a16:creationId xmlns:a16="http://schemas.microsoft.com/office/drawing/2014/main" id="{9A8AB26A-B475-4D5C-8ADB-78E98E6F245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9" name="Text Box 205">
          <a:extLst>
            <a:ext uri="{FF2B5EF4-FFF2-40B4-BE49-F238E27FC236}">
              <a16:creationId xmlns:a16="http://schemas.microsoft.com/office/drawing/2014/main" id="{FF121165-C339-44D9-8AA9-C13C337CA9E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0" name="Text Box 204">
          <a:extLst>
            <a:ext uri="{FF2B5EF4-FFF2-40B4-BE49-F238E27FC236}">
              <a16:creationId xmlns:a16="http://schemas.microsoft.com/office/drawing/2014/main" id="{D7A0FC2B-2D9A-419E-99CD-389CA4B1E94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1" name="Text Box 205">
          <a:extLst>
            <a:ext uri="{FF2B5EF4-FFF2-40B4-BE49-F238E27FC236}">
              <a16:creationId xmlns:a16="http://schemas.microsoft.com/office/drawing/2014/main" id="{2700E642-BC2F-4362-83E1-9D2F237D37D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2" name="Text Box 204">
          <a:extLst>
            <a:ext uri="{FF2B5EF4-FFF2-40B4-BE49-F238E27FC236}">
              <a16:creationId xmlns:a16="http://schemas.microsoft.com/office/drawing/2014/main" id="{4FFB3459-6B22-4199-B4D9-2D960A6CE89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3" name="Text Box 205">
          <a:extLst>
            <a:ext uri="{FF2B5EF4-FFF2-40B4-BE49-F238E27FC236}">
              <a16:creationId xmlns:a16="http://schemas.microsoft.com/office/drawing/2014/main" id="{61A68844-A7F2-4285-997F-DD7DD377EF4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4" name="Text Box 204">
          <a:extLst>
            <a:ext uri="{FF2B5EF4-FFF2-40B4-BE49-F238E27FC236}">
              <a16:creationId xmlns:a16="http://schemas.microsoft.com/office/drawing/2014/main" id="{26FDAD78-E457-4557-B056-BEB9DE63E33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5" name="Text Box 205">
          <a:extLst>
            <a:ext uri="{FF2B5EF4-FFF2-40B4-BE49-F238E27FC236}">
              <a16:creationId xmlns:a16="http://schemas.microsoft.com/office/drawing/2014/main" id="{C78D5970-413E-490B-AE95-BBB4991E7E6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6" name="Text Box 204">
          <a:extLst>
            <a:ext uri="{FF2B5EF4-FFF2-40B4-BE49-F238E27FC236}">
              <a16:creationId xmlns:a16="http://schemas.microsoft.com/office/drawing/2014/main" id="{C33B35EB-5678-407E-843E-7FCC77B1C50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7" name="Text Box 205">
          <a:extLst>
            <a:ext uri="{FF2B5EF4-FFF2-40B4-BE49-F238E27FC236}">
              <a16:creationId xmlns:a16="http://schemas.microsoft.com/office/drawing/2014/main" id="{6DD9C05D-4AD3-44C6-AF65-0DB9E1EA08B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8" name="Text Box 204">
          <a:extLst>
            <a:ext uri="{FF2B5EF4-FFF2-40B4-BE49-F238E27FC236}">
              <a16:creationId xmlns:a16="http://schemas.microsoft.com/office/drawing/2014/main" id="{3C851452-E9D4-4169-A6CB-854DF620A6E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9" name="Text Box 205">
          <a:extLst>
            <a:ext uri="{FF2B5EF4-FFF2-40B4-BE49-F238E27FC236}">
              <a16:creationId xmlns:a16="http://schemas.microsoft.com/office/drawing/2014/main" id="{6BA71A8C-265F-4F92-91CB-88CECED8F52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0" name="Text Box 204">
          <a:extLst>
            <a:ext uri="{FF2B5EF4-FFF2-40B4-BE49-F238E27FC236}">
              <a16:creationId xmlns:a16="http://schemas.microsoft.com/office/drawing/2014/main" id="{A518A898-0D59-4E49-BF8B-A3A3D4AA45E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1" name="Text Box 205">
          <a:extLst>
            <a:ext uri="{FF2B5EF4-FFF2-40B4-BE49-F238E27FC236}">
              <a16:creationId xmlns:a16="http://schemas.microsoft.com/office/drawing/2014/main" id="{521669BC-499E-4098-9447-E41482DE298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2" name="Text Box 204">
          <a:extLst>
            <a:ext uri="{FF2B5EF4-FFF2-40B4-BE49-F238E27FC236}">
              <a16:creationId xmlns:a16="http://schemas.microsoft.com/office/drawing/2014/main" id="{BC9B17B3-FB52-4BF7-ACF1-3BFCF691A29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3" name="Text Box 205">
          <a:extLst>
            <a:ext uri="{FF2B5EF4-FFF2-40B4-BE49-F238E27FC236}">
              <a16:creationId xmlns:a16="http://schemas.microsoft.com/office/drawing/2014/main" id="{46A167B4-A23A-4CEC-A41A-75A6B03D540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4" name="Text Box 204">
          <a:extLst>
            <a:ext uri="{FF2B5EF4-FFF2-40B4-BE49-F238E27FC236}">
              <a16:creationId xmlns:a16="http://schemas.microsoft.com/office/drawing/2014/main" id="{0B4CC585-1CDF-4FCA-B1AB-34B40412602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5" name="Text Box 205">
          <a:extLst>
            <a:ext uri="{FF2B5EF4-FFF2-40B4-BE49-F238E27FC236}">
              <a16:creationId xmlns:a16="http://schemas.microsoft.com/office/drawing/2014/main" id="{57660178-23CF-4A36-AABE-3F7BD8F373F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6" name="Text Box 204">
          <a:extLst>
            <a:ext uri="{FF2B5EF4-FFF2-40B4-BE49-F238E27FC236}">
              <a16:creationId xmlns:a16="http://schemas.microsoft.com/office/drawing/2014/main" id="{4AD6C30F-62C1-401C-8942-5F5999FE207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7" name="Text Box 205">
          <a:extLst>
            <a:ext uri="{FF2B5EF4-FFF2-40B4-BE49-F238E27FC236}">
              <a16:creationId xmlns:a16="http://schemas.microsoft.com/office/drawing/2014/main" id="{A8E7F07E-AFF6-466D-9BD7-BBE6760B377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8" name="Text Box 204">
          <a:extLst>
            <a:ext uri="{FF2B5EF4-FFF2-40B4-BE49-F238E27FC236}">
              <a16:creationId xmlns:a16="http://schemas.microsoft.com/office/drawing/2014/main" id="{2FA1EFAA-2D10-4F37-99E1-C1181BE5324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9" name="Text Box 205">
          <a:extLst>
            <a:ext uri="{FF2B5EF4-FFF2-40B4-BE49-F238E27FC236}">
              <a16:creationId xmlns:a16="http://schemas.microsoft.com/office/drawing/2014/main" id="{6AE85CC0-9920-4D40-A389-595426F0DA1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0" name="Text Box 204">
          <a:extLst>
            <a:ext uri="{FF2B5EF4-FFF2-40B4-BE49-F238E27FC236}">
              <a16:creationId xmlns:a16="http://schemas.microsoft.com/office/drawing/2014/main" id="{7CAA385F-24A6-4758-BD83-99E83B486EA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1" name="Text Box 205">
          <a:extLst>
            <a:ext uri="{FF2B5EF4-FFF2-40B4-BE49-F238E27FC236}">
              <a16:creationId xmlns:a16="http://schemas.microsoft.com/office/drawing/2014/main" id="{8BE45B91-043B-4B56-8EE9-BA879BD743A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2" name="Text Box 204">
          <a:extLst>
            <a:ext uri="{FF2B5EF4-FFF2-40B4-BE49-F238E27FC236}">
              <a16:creationId xmlns:a16="http://schemas.microsoft.com/office/drawing/2014/main" id="{2A616A7B-40F6-4E49-8066-338E65C7F3C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3" name="Text Box 205">
          <a:extLst>
            <a:ext uri="{FF2B5EF4-FFF2-40B4-BE49-F238E27FC236}">
              <a16:creationId xmlns:a16="http://schemas.microsoft.com/office/drawing/2014/main" id="{98A47565-F686-4493-BBF0-CEACA3CE606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4" name="Text Box 204">
          <a:extLst>
            <a:ext uri="{FF2B5EF4-FFF2-40B4-BE49-F238E27FC236}">
              <a16:creationId xmlns:a16="http://schemas.microsoft.com/office/drawing/2014/main" id="{9578DE36-A8E2-44BB-93A3-349189CEAC4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5" name="Text Box 205">
          <a:extLst>
            <a:ext uri="{FF2B5EF4-FFF2-40B4-BE49-F238E27FC236}">
              <a16:creationId xmlns:a16="http://schemas.microsoft.com/office/drawing/2014/main" id="{209EF6ED-62E8-484D-AFAC-EF07275AD32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6" name="Text Box 204">
          <a:extLst>
            <a:ext uri="{FF2B5EF4-FFF2-40B4-BE49-F238E27FC236}">
              <a16:creationId xmlns:a16="http://schemas.microsoft.com/office/drawing/2014/main" id="{C8AF84B8-EAB7-4EC3-A1FC-A6A207D1F89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7" name="Text Box 205">
          <a:extLst>
            <a:ext uri="{FF2B5EF4-FFF2-40B4-BE49-F238E27FC236}">
              <a16:creationId xmlns:a16="http://schemas.microsoft.com/office/drawing/2014/main" id="{5D152372-B227-4643-8AF5-C05B0F9BC59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8" name="Text Box 204">
          <a:extLst>
            <a:ext uri="{FF2B5EF4-FFF2-40B4-BE49-F238E27FC236}">
              <a16:creationId xmlns:a16="http://schemas.microsoft.com/office/drawing/2014/main" id="{FECA1BD2-CD3E-4BB8-B1C2-0B2C3B49DD4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9" name="Text Box 205">
          <a:extLst>
            <a:ext uri="{FF2B5EF4-FFF2-40B4-BE49-F238E27FC236}">
              <a16:creationId xmlns:a16="http://schemas.microsoft.com/office/drawing/2014/main" id="{D072065E-0A82-4BCD-9EC4-4FFE30646E8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0" name="Text Box 204">
          <a:extLst>
            <a:ext uri="{FF2B5EF4-FFF2-40B4-BE49-F238E27FC236}">
              <a16:creationId xmlns:a16="http://schemas.microsoft.com/office/drawing/2014/main" id="{85E780FE-30A4-44B9-B5C9-8927B585B0E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1" name="Text Box 205">
          <a:extLst>
            <a:ext uri="{FF2B5EF4-FFF2-40B4-BE49-F238E27FC236}">
              <a16:creationId xmlns:a16="http://schemas.microsoft.com/office/drawing/2014/main" id="{CD9AA245-2C8B-473F-8CF6-BE18974044A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2" name="Text Box 204">
          <a:extLst>
            <a:ext uri="{FF2B5EF4-FFF2-40B4-BE49-F238E27FC236}">
              <a16:creationId xmlns:a16="http://schemas.microsoft.com/office/drawing/2014/main" id="{C7F0C650-26CD-46AA-A49F-466D97E8DAC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3" name="Text Box 205">
          <a:extLst>
            <a:ext uri="{FF2B5EF4-FFF2-40B4-BE49-F238E27FC236}">
              <a16:creationId xmlns:a16="http://schemas.microsoft.com/office/drawing/2014/main" id="{B14894BD-BC50-4DB4-8789-915541A9446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4" name="Text Box 204">
          <a:extLst>
            <a:ext uri="{FF2B5EF4-FFF2-40B4-BE49-F238E27FC236}">
              <a16:creationId xmlns:a16="http://schemas.microsoft.com/office/drawing/2014/main" id="{8CD0D3AB-424A-42DF-8F7C-0208F1017B4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5" name="Text Box 205">
          <a:extLst>
            <a:ext uri="{FF2B5EF4-FFF2-40B4-BE49-F238E27FC236}">
              <a16:creationId xmlns:a16="http://schemas.microsoft.com/office/drawing/2014/main" id="{F731C03C-A3EC-40AC-A05F-6210CA73C4D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6" name="Text Box 204">
          <a:extLst>
            <a:ext uri="{FF2B5EF4-FFF2-40B4-BE49-F238E27FC236}">
              <a16:creationId xmlns:a16="http://schemas.microsoft.com/office/drawing/2014/main" id="{B252EF1F-1E92-4C01-A657-239D8638913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7" name="Text Box 205">
          <a:extLst>
            <a:ext uri="{FF2B5EF4-FFF2-40B4-BE49-F238E27FC236}">
              <a16:creationId xmlns:a16="http://schemas.microsoft.com/office/drawing/2014/main" id="{C48CB332-0FAB-4F53-BF18-4951EDC5B51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8" name="Text Box 204">
          <a:extLst>
            <a:ext uri="{FF2B5EF4-FFF2-40B4-BE49-F238E27FC236}">
              <a16:creationId xmlns:a16="http://schemas.microsoft.com/office/drawing/2014/main" id="{9AB0A64B-A67A-4FD4-A877-AC9E2BC29F4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9" name="Text Box 205">
          <a:extLst>
            <a:ext uri="{FF2B5EF4-FFF2-40B4-BE49-F238E27FC236}">
              <a16:creationId xmlns:a16="http://schemas.microsoft.com/office/drawing/2014/main" id="{E891E0D8-B81D-4633-8575-F84960BB272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0" name="Text Box 204">
          <a:extLst>
            <a:ext uri="{FF2B5EF4-FFF2-40B4-BE49-F238E27FC236}">
              <a16:creationId xmlns:a16="http://schemas.microsoft.com/office/drawing/2014/main" id="{6089CBEA-1638-43F5-BB87-55694CE2435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1" name="Text Box 205">
          <a:extLst>
            <a:ext uri="{FF2B5EF4-FFF2-40B4-BE49-F238E27FC236}">
              <a16:creationId xmlns:a16="http://schemas.microsoft.com/office/drawing/2014/main" id="{CB5011FB-1334-4E95-AEA0-5FB761F1580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2" name="Text Box 204">
          <a:extLst>
            <a:ext uri="{FF2B5EF4-FFF2-40B4-BE49-F238E27FC236}">
              <a16:creationId xmlns:a16="http://schemas.microsoft.com/office/drawing/2014/main" id="{8C25519C-9029-4DAD-9706-7786FEA5254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3" name="Text Box 205">
          <a:extLst>
            <a:ext uri="{FF2B5EF4-FFF2-40B4-BE49-F238E27FC236}">
              <a16:creationId xmlns:a16="http://schemas.microsoft.com/office/drawing/2014/main" id="{B2533AE8-5324-4D93-B238-A744D08DFB5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4" name="Text Box 204">
          <a:extLst>
            <a:ext uri="{FF2B5EF4-FFF2-40B4-BE49-F238E27FC236}">
              <a16:creationId xmlns:a16="http://schemas.microsoft.com/office/drawing/2014/main" id="{652D15EF-1B88-4190-8B7E-524475526D8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5" name="Text Box 205">
          <a:extLst>
            <a:ext uri="{FF2B5EF4-FFF2-40B4-BE49-F238E27FC236}">
              <a16:creationId xmlns:a16="http://schemas.microsoft.com/office/drawing/2014/main" id="{A5695A8A-9B39-4C12-BE42-5C9B51C92E8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6" name="Text Box 204">
          <a:extLst>
            <a:ext uri="{FF2B5EF4-FFF2-40B4-BE49-F238E27FC236}">
              <a16:creationId xmlns:a16="http://schemas.microsoft.com/office/drawing/2014/main" id="{FDEBE855-30DB-45AC-80B6-997EF6E7EEE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7" name="Text Box 205">
          <a:extLst>
            <a:ext uri="{FF2B5EF4-FFF2-40B4-BE49-F238E27FC236}">
              <a16:creationId xmlns:a16="http://schemas.microsoft.com/office/drawing/2014/main" id="{3BE8C37A-3044-4C99-AF29-5B70BBF55F0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8" name="Text Box 204">
          <a:extLst>
            <a:ext uri="{FF2B5EF4-FFF2-40B4-BE49-F238E27FC236}">
              <a16:creationId xmlns:a16="http://schemas.microsoft.com/office/drawing/2014/main" id="{813ED684-C371-47E4-8AA7-714916A67D8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9" name="Text Box 205">
          <a:extLst>
            <a:ext uri="{FF2B5EF4-FFF2-40B4-BE49-F238E27FC236}">
              <a16:creationId xmlns:a16="http://schemas.microsoft.com/office/drawing/2014/main" id="{2AE2D309-1881-4FA4-A4ED-C5B046F938D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0" name="Text Box 204">
          <a:extLst>
            <a:ext uri="{FF2B5EF4-FFF2-40B4-BE49-F238E27FC236}">
              <a16:creationId xmlns:a16="http://schemas.microsoft.com/office/drawing/2014/main" id="{9BE32A7C-11B7-40AB-849A-0869FF9AF67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1" name="Text Box 205">
          <a:extLst>
            <a:ext uri="{FF2B5EF4-FFF2-40B4-BE49-F238E27FC236}">
              <a16:creationId xmlns:a16="http://schemas.microsoft.com/office/drawing/2014/main" id="{66EB766A-BD3B-4C42-8E25-1C93F97AC27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2" name="Text Box 204">
          <a:extLst>
            <a:ext uri="{FF2B5EF4-FFF2-40B4-BE49-F238E27FC236}">
              <a16:creationId xmlns:a16="http://schemas.microsoft.com/office/drawing/2014/main" id="{06D6730D-8915-4D3B-9D7B-1F434FB3862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3" name="Text Box 205">
          <a:extLst>
            <a:ext uri="{FF2B5EF4-FFF2-40B4-BE49-F238E27FC236}">
              <a16:creationId xmlns:a16="http://schemas.microsoft.com/office/drawing/2014/main" id="{EAEDCC9A-C3CA-4BF9-8D56-DA003D7F243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4" name="Text Box 204">
          <a:extLst>
            <a:ext uri="{FF2B5EF4-FFF2-40B4-BE49-F238E27FC236}">
              <a16:creationId xmlns:a16="http://schemas.microsoft.com/office/drawing/2014/main" id="{36AB0F0B-32D5-48ED-8522-1C57668B75D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5" name="Text Box 205">
          <a:extLst>
            <a:ext uri="{FF2B5EF4-FFF2-40B4-BE49-F238E27FC236}">
              <a16:creationId xmlns:a16="http://schemas.microsoft.com/office/drawing/2014/main" id="{3BCE6F25-ECB9-4408-B7EB-B30C24B8CF6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6" name="Text Box 204">
          <a:extLst>
            <a:ext uri="{FF2B5EF4-FFF2-40B4-BE49-F238E27FC236}">
              <a16:creationId xmlns:a16="http://schemas.microsoft.com/office/drawing/2014/main" id="{B9F2E1B0-BD90-4CCE-9041-6F89B5CA6AD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7" name="Text Box 205">
          <a:extLst>
            <a:ext uri="{FF2B5EF4-FFF2-40B4-BE49-F238E27FC236}">
              <a16:creationId xmlns:a16="http://schemas.microsoft.com/office/drawing/2014/main" id="{4F3A97AA-574B-438D-AEDE-27A388E99CA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8" name="Text Box 204">
          <a:extLst>
            <a:ext uri="{FF2B5EF4-FFF2-40B4-BE49-F238E27FC236}">
              <a16:creationId xmlns:a16="http://schemas.microsoft.com/office/drawing/2014/main" id="{2B924079-585B-491D-B734-636C2F6722A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9" name="Text Box 205">
          <a:extLst>
            <a:ext uri="{FF2B5EF4-FFF2-40B4-BE49-F238E27FC236}">
              <a16:creationId xmlns:a16="http://schemas.microsoft.com/office/drawing/2014/main" id="{59626849-027C-41BD-B9A3-5BF754D18C5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0" name="Text Box 204">
          <a:extLst>
            <a:ext uri="{FF2B5EF4-FFF2-40B4-BE49-F238E27FC236}">
              <a16:creationId xmlns:a16="http://schemas.microsoft.com/office/drawing/2014/main" id="{87827AD8-672A-4C8F-92C5-B6A043ED38F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1" name="Text Box 205">
          <a:extLst>
            <a:ext uri="{FF2B5EF4-FFF2-40B4-BE49-F238E27FC236}">
              <a16:creationId xmlns:a16="http://schemas.microsoft.com/office/drawing/2014/main" id="{05D8E576-5BA6-405C-8878-4A6B44347F4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2" name="Text Box 204">
          <a:extLst>
            <a:ext uri="{FF2B5EF4-FFF2-40B4-BE49-F238E27FC236}">
              <a16:creationId xmlns:a16="http://schemas.microsoft.com/office/drawing/2014/main" id="{1AF495C6-6DF9-4B57-B09C-9F8B75F11A0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3" name="Text Box 205">
          <a:extLst>
            <a:ext uri="{FF2B5EF4-FFF2-40B4-BE49-F238E27FC236}">
              <a16:creationId xmlns:a16="http://schemas.microsoft.com/office/drawing/2014/main" id="{F410DB69-E4FB-4563-9645-5ECB879D448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4" name="Text Box 204">
          <a:extLst>
            <a:ext uri="{FF2B5EF4-FFF2-40B4-BE49-F238E27FC236}">
              <a16:creationId xmlns:a16="http://schemas.microsoft.com/office/drawing/2014/main" id="{FD42D33E-FC87-4843-92E1-B1F279F0F9C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5" name="Text Box 205">
          <a:extLst>
            <a:ext uri="{FF2B5EF4-FFF2-40B4-BE49-F238E27FC236}">
              <a16:creationId xmlns:a16="http://schemas.microsoft.com/office/drawing/2014/main" id="{6480FE4B-E79F-4CA8-BCB8-DCE491FE2D6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6" name="Text Box 204">
          <a:extLst>
            <a:ext uri="{FF2B5EF4-FFF2-40B4-BE49-F238E27FC236}">
              <a16:creationId xmlns:a16="http://schemas.microsoft.com/office/drawing/2014/main" id="{A03B2495-3445-4253-8848-50D80C35E85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7" name="Text Box 205">
          <a:extLst>
            <a:ext uri="{FF2B5EF4-FFF2-40B4-BE49-F238E27FC236}">
              <a16:creationId xmlns:a16="http://schemas.microsoft.com/office/drawing/2014/main" id="{F9E5D0F5-2ED7-40D6-A9CD-9F105822F51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8" name="Text Box 204">
          <a:extLst>
            <a:ext uri="{FF2B5EF4-FFF2-40B4-BE49-F238E27FC236}">
              <a16:creationId xmlns:a16="http://schemas.microsoft.com/office/drawing/2014/main" id="{BAE86B53-85E2-4399-8252-AA5C5AB1B30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9" name="Text Box 205">
          <a:extLst>
            <a:ext uri="{FF2B5EF4-FFF2-40B4-BE49-F238E27FC236}">
              <a16:creationId xmlns:a16="http://schemas.microsoft.com/office/drawing/2014/main" id="{D733064D-E879-4041-A401-0C8776756F1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50" name="Text Box 204">
          <a:extLst>
            <a:ext uri="{FF2B5EF4-FFF2-40B4-BE49-F238E27FC236}">
              <a16:creationId xmlns:a16="http://schemas.microsoft.com/office/drawing/2014/main" id="{875A177D-A2D5-4DEB-8C21-A1E7639A076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51" name="Text Box 205">
          <a:extLst>
            <a:ext uri="{FF2B5EF4-FFF2-40B4-BE49-F238E27FC236}">
              <a16:creationId xmlns:a16="http://schemas.microsoft.com/office/drawing/2014/main" id="{37E4ADD9-AEEF-4C31-8A8A-C071F65B4DD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52" name="Text Box 204">
          <a:extLst>
            <a:ext uri="{FF2B5EF4-FFF2-40B4-BE49-F238E27FC236}">
              <a16:creationId xmlns:a16="http://schemas.microsoft.com/office/drawing/2014/main" id="{894F984C-A3A7-4AB6-8D0F-AC8A8B77B49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53" name="Text Box 205">
          <a:extLst>
            <a:ext uri="{FF2B5EF4-FFF2-40B4-BE49-F238E27FC236}">
              <a16:creationId xmlns:a16="http://schemas.microsoft.com/office/drawing/2014/main" id="{1CFA7AD4-7EE1-4461-AAF3-764B8E8C154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54" name="Text Box 204">
          <a:extLst>
            <a:ext uri="{FF2B5EF4-FFF2-40B4-BE49-F238E27FC236}">
              <a16:creationId xmlns:a16="http://schemas.microsoft.com/office/drawing/2014/main" id="{89C32FF7-BE21-4A6A-B647-358079C6C6D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55" name="Text Box 205">
          <a:extLst>
            <a:ext uri="{FF2B5EF4-FFF2-40B4-BE49-F238E27FC236}">
              <a16:creationId xmlns:a16="http://schemas.microsoft.com/office/drawing/2014/main" id="{709AAE1A-D60F-463D-9C6B-A5D20FF12C7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56" name="Text Box 204">
          <a:extLst>
            <a:ext uri="{FF2B5EF4-FFF2-40B4-BE49-F238E27FC236}">
              <a16:creationId xmlns:a16="http://schemas.microsoft.com/office/drawing/2014/main" id="{814BC084-0CD4-4080-AE1F-B043275D970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57" name="Text Box 205">
          <a:extLst>
            <a:ext uri="{FF2B5EF4-FFF2-40B4-BE49-F238E27FC236}">
              <a16:creationId xmlns:a16="http://schemas.microsoft.com/office/drawing/2014/main" id="{0EF43C50-FAE8-49A6-974F-194B599CA4D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58" name="Text Box 204">
          <a:extLst>
            <a:ext uri="{FF2B5EF4-FFF2-40B4-BE49-F238E27FC236}">
              <a16:creationId xmlns:a16="http://schemas.microsoft.com/office/drawing/2014/main" id="{E8DBC874-067E-4A97-875C-80D7820F677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59" name="Text Box 205">
          <a:extLst>
            <a:ext uri="{FF2B5EF4-FFF2-40B4-BE49-F238E27FC236}">
              <a16:creationId xmlns:a16="http://schemas.microsoft.com/office/drawing/2014/main" id="{3D881193-ED39-41D3-A1A9-B9731BE7627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60" name="Text Box 204">
          <a:extLst>
            <a:ext uri="{FF2B5EF4-FFF2-40B4-BE49-F238E27FC236}">
              <a16:creationId xmlns:a16="http://schemas.microsoft.com/office/drawing/2014/main" id="{E6D3AA6E-F328-4DAF-A5A6-C431F31E45E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61" name="Text Box 205">
          <a:extLst>
            <a:ext uri="{FF2B5EF4-FFF2-40B4-BE49-F238E27FC236}">
              <a16:creationId xmlns:a16="http://schemas.microsoft.com/office/drawing/2014/main" id="{6BCF64DF-B422-430A-A19A-15467E9F8D2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62" name="Text Box 204">
          <a:extLst>
            <a:ext uri="{FF2B5EF4-FFF2-40B4-BE49-F238E27FC236}">
              <a16:creationId xmlns:a16="http://schemas.microsoft.com/office/drawing/2014/main" id="{E052AC0F-80BA-4E24-A5AF-8BE8B53A94C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63" name="Text Box 205">
          <a:extLst>
            <a:ext uri="{FF2B5EF4-FFF2-40B4-BE49-F238E27FC236}">
              <a16:creationId xmlns:a16="http://schemas.microsoft.com/office/drawing/2014/main" id="{E6325834-7B70-4E07-A24D-79C27A3D3A0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64" name="Text Box 204">
          <a:extLst>
            <a:ext uri="{FF2B5EF4-FFF2-40B4-BE49-F238E27FC236}">
              <a16:creationId xmlns:a16="http://schemas.microsoft.com/office/drawing/2014/main" id="{E4867AEB-6698-49A3-BB9F-6C865A0D8A3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65" name="Text Box 205">
          <a:extLst>
            <a:ext uri="{FF2B5EF4-FFF2-40B4-BE49-F238E27FC236}">
              <a16:creationId xmlns:a16="http://schemas.microsoft.com/office/drawing/2014/main" id="{8E389EE7-9CF5-4666-AC52-D607415194E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66" name="Text Box 204">
          <a:extLst>
            <a:ext uri="{FF2B5EF4-FFF2-40B4-BE49-F238E27FC236}">
              <a16:creationId xmlns:a16="http://schemas.microsoft.com/office/drawing/2014/main" id="{61658087-B8D8-40F6-902A-67648D6FD2B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67" name="Text Box 205">
          <a:extLst>
            <a:ext uri="{FF2B5EF4-FFF2-40B4-BE49-F238E27FC236}">
              <a16:creationId xmlns:a16="http://schemas.microsoft.com/office/drawing/2014/main" id="{67FA1828-4452-4A11-B3F9-891972634FF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68" name="Text Box 204">
          <a:extLst>
            <a:ext uri="{FF2B5EF4-FFF2-40B4-BE49-F238E27FC236}">
              <a16:creationId xmlns:a16="http://schemas.microsoft.com/office/drawing/2014/main" id="{D1687852-ED66-4EAB-A344-49C1A2D90B1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69" name="Text Box 205">
          <a:extLst>
            <a:ext uri="{FF2B5EF4-FFF2-40B4-BE49-F238E27FC236}">
              <a16:creationId xmlns:a16="http://schemas.microsoft.com/office/drawing/2014/main" id="{E071178F-11A2-4F1D-A676-2359F3BACF3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70" name="Text Box 204">
          <a:extLst>
            <a:ext uri="{FF2B5EF4-FFF2-40B4-BE49-F238E27FC236}">
              <a16:creationId xmlns:a16="http://schemas.microsoft.com/office/drawing/2014/main" id="{CFE90BD5-71DD-4E87-A034-085073371D0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71" name="Text Box 205">
          <a:extLst>
            <a:ext uri="{FF2B5EF4-FFF2-40B4-BE49-F238E27FC236}">
              <a16:creationId xmlns:a16="http://schemas.microsoft.com/office/drawing/2014/main" id="{1636F920-FA1B-4FB2-BE8B-33B187AC57F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72" name="Text Box 204">
          <a:extLst>
            <a:ext uri="{FF2B5EF4-FFF2-40B4-BE49-F238E27FC236}">
              <a16:creationId xmlns:a16="http://schemas.microsoft.com/office/drawing/2014/main" id="{F570F044-B160-45B7-A1F0-D42247C7556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73" name="Text Box 205">
          <a:extLst>
            <a:ext uri="{FF2B5EF4-FFF2-40B4-BE49-F238E27FC236}">
              <a16:creationId xmlns:a16="http://schemas.microsoft.com/office/drawing/2014/main" id="{69ABA8A1-2287-40F9-AE8E-4134FB6BC84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74" name="Text Box 204">
          <a:extLst>
            <a:ext uri="{FF2B5EF4-FFF2-40B4-BE49-F238E27FC236}">
              <a16:creationId xmlns:a16="http://schemas.microsoft.com/office/drawing/2014/main" id="{76D9B843-D2D0-4625-9568-68DDF42E857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75" name="Text Box 205">
          <a:extLst>
            <a:ext uri="{FF2B5EF4-FFF2-40B4-BE49-F238E27FC236}">
              <a16:creationId xmlns:a16="http://schemas.microsoft.com/office/drawing/2014/main" id="{712C08F9-7850-46E4-8ADF-2BA49F7E9A6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76" name="Text Box 204">
          <a:extLst>
            <a:ext uri="{FF2B5EF4-FFF2-40B4-BE49-F238E27FC236}">
              <a16:creationId xmlns:a16="http://schemas.microsoft.com/office/drawing/2014/main" id="{0B525E0F-E355-4CA8-9B0B-D09753BBB74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77" name="Text Box 205">
          <a:extLst>
            <a:ext uri="{FF2B5EF4-FFF2-40B4-BE49-F238E27FC236}">
              <a16:creationId xmlns:a16="http://schemas.microsoft.com/office/drawing/2014/main" id="{BA2F0944-0FA7-4E9C-A3E0-101AB77DAF5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78" name="Text Box 204">
          <a:extLst>
            <a:ext uri="{FF2B5EF4-FFF2-40B4-BE49-F238E27FC236}">
              <a16:creationId xmlns:a16="http://schemas.microsoft.com/office/drawing/2014/main" id="{2DD799B8-C70D-4E42-8879-CE769AC09A8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79" name="Text Box 205">
          <a:extLst>
            <a:ext uri="{FF2B5EF4-FFF2-40B4-BE49-F238E27FC236}">
              <a16:creationId xmlns:a16="http://schemas.microsoft.com/office/drawing/2014/main" id="{35AEABBA-630D-4BD5-80BC-D619EE282AE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80" name="Text Box 204">
          <a:extLst>
            <a:ext uri="{FF2B5EF4-FFF2-40B4-BE49-F238E27FC236}">
              <a16:creationId xmlns:a16="http://schemas.microsoft.com/office/drawing/2014/main" id="{D7E25D28-38E6-4165-8688-65155FC3123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81" name="Text Box 205">
          <a:extLst>
            <a:ext uri="{FF2B5EF4-FFF2-40B4-BE49-F238E27FC236}">
              <a16:creationId xmlns:a16="http://schemas.microsoft.com/office/drawing/2014/main" id="{2D16C50B-DBEA-4143-9F52-F8C5E71377F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82" name="Text Box 204">
          <a:extLst>
            <a:ext uri="{FF2B5EF4-FFF2-40B4-BE49-F238E27FC236}">
              <a16:creationId xmlns:a16="http://schemas.microsoft.com/office/drawing/2014/main" id="{7219394E-3826-49D6-A02A-539876AE19E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83" name="Text Box 205">
          <a:extLst>
            <a:ext uri="{FF2B5EF4-FFF2-40B4-BE49-F238E27FC236}">
              <a16:creationId xmlns:a16="http://schemas.microsoft.com/office/drawing/2014/main" id="{369A81B7-26D7-4FC8-90CF-E2040B4A751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84" name="Text Box 204">
          <a:extLst>
            <a:ext uri="{FF2B5EF4-FFF2-40B4-BE49-F238E27FC236}">
              <a16:creationId xmlns:a16="http://schemas.microsoft.com/office/drawing/2014/main" id="{9A1D78B7-CF65-4E41-8CD0-04A59657A3D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85" name="Text Box 205">
          <a:extLst>
            <a:ext uri="{FF2B5EF4-FFF2-40B4-BE49-F238E27FC236}">
              <a16:creationId xmlns:a16="http://schemas.microsoft.com/office/drawing/2014/main" id="{3888BF8F-B5DC-4DD2-8C04-659AEC30F24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86" name="Text Box 204">
          <a:extLst>
            <a:ext uri="{FF2B5EF4-FFF2-40B4-BE49-F238E27FC236}">
              <a16:creationId xmlns:a16="http://schemas.microsoft.com/office/drawing/2014/main" id="{BF17AF7E-CBDB-41F2-801D-DE2FDE41C80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87" name="Text Box 205">
          <a:extLst>
            <a:ext uri="{FF2B5EF4-FFF2-40B4-BE49-F238E27FC236}">
              <a16:creationId xmlns:a16="http://schemas.microsoft.com/office/drawing/2014/main" id="{A326677E-1280-41CD-8D0F-ED8674BAE21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88" name="Text Box 204">
          <a:extLst>
            <a:ext uri="{FF2B5EF4-FFF2-40B4-BE49-F238E27FC236}">
              <a16:creationId xmlns:a16="http://schemas.microsoft.com/office/drawing/2014/main" id="{62C3DC05-73F5-4C49-A7BC-40E8DD8DE2F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89" name="Text Box 205">
          <a:extLst>
            <a:ext uri="{FF2B5EF4-FFF2-40B4-BE49-F238E27FC236}">
              <a16:creationId xmlns:a16="http://schemas.microsoft.com/office/drawing/2014/main" id="{D512BABC-7A66-4FBC-AEC6-AB65A52DE58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90" name="Text Box 204">
          <a:extLst>
            <a:ext uri="{FF2B5EF4-FFF2-40B4-BE49-F238E27FC236}">
              <a16:creationId xmlns:a16="http://schemas.microsoft.com/office/drawing/2014/main" id="{C3B3B997-7A36-40D2-86E0-F78EA72AEBA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91" name="Text Box 205">
          <a:extLst>
            <a:ext uri="{FF2B5EF4-FFF2-40B4-BE49-F238E27FC236}">
              <a16:creationId xmlns:a16="http://schemas.microsoft.com/office/drawing/2014/main" id="{4EDCC940-4773-4AAA-816B-FC5C3F627CE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92" name="Text Box 204">
          <a:extLst>
            <a:ext uri="{FF2B5EF4-FFF2-40B4-BE49-F238E27FC236}">
              <a16:creationId xmlns:a16="http://schemas.microsoft.com/office/drawing/2014/main" id="{85DD75B1-18BE-4B60-89A9-756F80BEBC9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93" name="Text Box 205">
          <a:extLst>
            <a:ext uri="{FF2B5EF4-FFF2-40B4-BE49-F238E27FC236}">
              <a16:creationId xmlns:a16="http://schemas.microsoft.com/office/drawing/2014/main" id="{C8D0973B-16C3-4C36-A720-762636F5E2B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94" name="Text Box 204">
          <a:extLst>
            <a:ext uri="{FF2B5EF4-FFF2-40B4-BE49-F238E27FC236}">
              <a16:creationId xmlns:a16="http://schemas.microsoft.com/office/drawing/2014/main" id="{FB66AE4E-FB5A-48D0-8987-1D1BC5BCEB9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95" name="Text Box 205">
          <a:extLst>
            <a:ext uri="{FF2B5EF4-FFF2-40B4-BE49-F238E27FC236}">
              <a16:creationId xmlns:a16="http://schemas.microsoft.com/office/drawing/2014/main" id="{D6ECE588-64AA-4845-94F9-1BD48E67E44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96" name="Text Box 204">
          <a:extLst>
            <a:ext uri="{FF2B5EF4-FFF2-40B4-BE49-F238E27FC236}">
              <a16:creationId xmlns:a16="http://schemas.microsoft.com/office/drawing/2014/main" id="{500B2C7F-1B66-4067-B3F4-958289CCA69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97" name="Text Box 205">
          <a:extLst>
            <a:ext uri="{FF2B5EF4-FFF2-40B4-BE49-F238E27FC236}">
              <a16:creationId xmlns:a16="http://schemas.microsoft.com/office/drawing/2014/main" id="{3BFADCA4-8882-492F-B327-2128929E729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98" name="Text Box 204">
          <a:extLst>
            <a:ext uri="{FF2B5EF4-FFF2-40B4-BE49-F238E27FC236}">
              <a16:creationId xmlns:a16="http://schemas.microsoft.com/office/drawing/2014/main" id="{8E277201-4498-4B6C-809A-2E540613F8C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99" name="Text Box 205">
          <a:extLst>
            <a:ext uri="{FF2B5EF4-FFF2-40B4-BE49-F238E27FC236}">
              <a16:creationId xmlns:a16="http://schemas.microsoft.com/office/drawing/2014/main" id="{8E412782-9168-4E2E-BB79-0893BB53982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00" name="Text Box 204">
          <a:extLst>
            <a:ext uri="{FF2B5EF4-FFF2-40B4-BE49-F238E27FC236}">
              <a16:creationId xmlns:a16="http://schemas.microsoft.com/office/drawing/2014/main" id="{6087D194-7B3E-42EB-871B-70F28D30AF8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01" name="Text Box 205">
          <a:extLst>
            <a:ext uri="{FF2B5EF4-FFF2-40B4-BE49-F238E27FC236}">
              <a16:creationId xmlns:a16="http://schemas.microsoft.com/office/drawing/2014/main" id="{05519DB1-228D-4233-9971-CF9AC38F3F6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02" name="Text Box 204">
          <a:extLst>
            <a:ext uri="{FF2B5EF4-FFF2-40B4-BE49-F238E27FC236}">
              <a16:creationId xmlns:a16="http://schemas.microsoft.com/office/drawing/2014/main" id="{84558D49-ADAE-4590-A007-C427E37DC89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03" name="Text Box 205">
          <a:extLst>
            <a:ext uri="{FF2B5EF4-FFF2-40B4-BE49-F238E27FC236}">
              <a16:creationId xmlns:a16="http://schemas.microsoft.com/office/drawing/2014/main" id="{1AD418CF-AB22-4BF2-B524-FFC06E05380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04" name="Text Box 204">
          <a:extLst>
            <a:ext uri="{FF2B5EF4-FFF2-40B4-BE49-F238E27FC236}">
              <a16:creationId xmlns:a16="http://schemas.microsoft.com/office/drawing/2014/main" id="{374FBAF5-524F-4814-AD44-7BC0FE88BD7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05" name="Text Box 205">
          <a:extLst>
            <a:ext uri="{FF2B5EF4-FFF2-40B4-BE49-F238E27FC236}">
              <a16:creationId xmlns:a16="http://schemas.microsoft.com/office/drawing/2014/main" id="{5BA830D8-DE5E-4247-848A-601EC812095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06" name="Text Box 204">
          <a:extLst>
            <a:ext uri="{FF2B5EF4-FFF2-40B4-BE49-F238E27FC236}">
              <a16:creationId xmlns:a16="http://schemas.microsoft.com/office/drawing/2014/main" id="{C9340F87-776F-40D4-99E6-31923FA8908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07" name="Text Box 205">
          <a:extLst>
            <a:ext uri="{FF2B5EF4-FFF2-40B4-BE49-F238E27FC236}">
              <a16:creationId xmlns:a16="http://schemas.microsoft.com/office/drawing/2014/main" id="{D561032A-254A-4DD2-BCD0-1089B97266B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08" name="Text Box 204">
          <a:extLst>
            <a:ext uri="{FF2B5EF4-FFF2-40B4-BE49-F238E27FC236}">
              <a16:creationId xmlns:a16="http://schemas.microsoft.com/office/drawing/2014/main" id="{14E9D0F9-BFEA-4D9A-A494-6FC0A1FCEC6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09" name="Text Box 205">
          <a:extLst>
            <a:ext uri="{FF2B5EF4-FFF2-40B4-BE49-F238E27FC236}">
              <a16:creationId xmlns:a16="http://schemas.microsoft.com/office/drawing/2014/main" id="{F3051AE0-0FDD-4109-B38C-0D5AD75BAAA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10" name="Text Box 204">
          <a:extLst>
            <a:ext uri="{FF2B5EF4-FFF2-40B4-BE49-F238E27FC236}">
              <a16:creationId xmlns:a16="http://schemas.microsoft.com/office/drawing/2014/main" id="{A61413D1-417C-46B5-80B7-867276D902C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11" name="Text Box 205">
          <a:extLst>
            <a:ext uri="{FF2B5EF4-FFF2-40B4-BE49-F238E27FC236}">
              <a16:creationId xmlns:a16="http://schemas.microsoft.com/office/drawing/2014/main" id="{54553A2E-5783-4EF7-8EE2-46D2EBD38B5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12" name="Text Box 204">
          <a:extLst>
            <a:ext uri="{FF2B5EF4-FFF2-40B4-BE49-F238E27FC236}">
              <a16:creationId xmlns:a16="http://schemas.microsoft.com/office/drawing/2014/main" id="{C391B6EC-7A35-48BE-BAC5-DFDE5935472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13" name="Text Box 205">
          <a:extLst>
            <a:ext uri="{FF2B5EF4-FFF2-40B4-BE49-F238E27FC236}">
              <a16:creationId xmlns:a16="http://schemas.microsoft.com/office/drawing/2014/main" id="{77961129-3858-4508-A075-9ADE48CBA2A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14" name="Text Box 204">
          <a:extLst>
            <a:ext uri="{FF2B5EF4-FFF2-40B4-BE49-F238E27FC236}">
              <a16:creationId xmlns:a16="http://schemas.microsoft.com/office/drawing/2014/main" id="{B3D8BD16-0AC3-49E9-B8CA-812D500A9EC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15" name="Text Box 205">
          <a:extLst>
            <a:ext uri="{FF2B5EF4-FFF2-40B4-BE49-F238E27FC236}">
              <a16:creationId xmlns:a16="http://schemas.microsoft.com/office/drawing/2014/main" id="{8793E779-5ECB-402A-B0FE-7F467B532A0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16" name="Text Box 204">
          <a:extLst>
            <a:ext uri="{FF2B5EF4-FFF2-40B4-BE49-F238E27FC236}">
              <a16:creationId xmlns:a16="http://schemas.microsoft.com/office/drawing/2014/main" id="{48E007D5-AFDF-4C20-9989-FC6DF31FBFB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17" name="Text Box 205">
          <a:extLst>
            <a:ext uri="{FF2B5EF4-FFF2-40B4-BE49-F238E27FC236}">
              <a16:creationId xmlns:a16="http://schemas.microsoft.com/office/drawing/2014/main" id="{F73EFECF-09B6-4B61-AF9C-D97A2F82684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18" name="Text Box 204">
          <a:extLst>
            <a:ext uri="{FF2B5EF4-FFF2-40B4-BE49-F238E27FC236}">
              <a16:creationId xmlns:a16="http://schemas.microsoft.com/office/drawing/2014/main" id="{391D08CF-4D97-4124-9962-D27D73A671D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19" name="Text Box 205">
          <a:extLst>
            <a:ext uri="{FF2B5EF4-FFF2-40B4-BE49-F238E27FC236}">
              <a16:creationId xmlns:a16="http://schemas.microsoft.com/office/drawing/2014/main" id="{35C452C7-8D6B-490D-838B-A5CEAA5D4D8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20" name="Text Box 204">
          <a:extLst>
            <a:ext uri="{FF2B5EF4-FFF2-40B4-BE49-F238E27FC236}">
              <a16:creationId xmlns:a16="http://schemas.microsoft.com/office/drawing/2014/main" id="{7F4BFCE9-EA3F-401B-A2C8-A9595764009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21" name="Text Box 205">
          <a:extLst>
            <a:ext uri="{FF2B5EF4-FFF2-40B4-BE49-F238E27FC236}">
              <a16:creationId xmlns:a16="http://schemas.microsoft.com/office/drawing/2014/main" id="{2E18EF3A-26C3-40B6-8387-A9A07DF419D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22" name="Text Box 204">
          <a:extLst>
            <a:ext uri="{FF2B5EF4-FFF2-40B4-BE49-F238E27FC236}">
              <a16:creationId xmlns:a16="http://schemas.microsoft.com/office/drawing/2014/main" id="{97493A03-DA9E-4476-B193-B303C353191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23" name="Text Box 205">
          <a:extLst>
            <a:ext uri="{FF2B5EF4-FFF2-40B4-BE49-F238E27FC236}">
              <a16:creationId xmlns:a16="http://schemas.microsoft.com/office/drawing/2014/main" id="{996A0F4C-AE3B-4082-B1B9-A55631A246A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24" name="Text Box 204">
          <a:extLst>
            <a:ext uri="{FF2B5EF4-FFF2-40B4-BE49-F238E27FC236}">
              <a16:creationId xmlns:a16="http://schemas.microsoft.com/office/drawing/2014/main" id="{2504DB7B-CAB2-4B3E-90B4-9C3E4A2B419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25" name="Text Box 205">
          <a:extLst>
            <a:ext uri="{FF2B5EF4-FFF2-40B4-BE49-F238E27FC236}">
              <a16:creationId xmlns:a16="http://schemas.microsoft.com/office/drawing/2014/main" id="{8F22B0DC-AC6E-406A-B2C0-A896B3DC5B4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26" name="Text Box 204">
          <a:extLst>
            <a:ext uri="{FF2B5EF4-FFF2-40B4-BE49-F238E27FC236}">
              <a16:creationId xmlns:a16="http://schemas.microsoft.com/office/drawing/2014/main" id="{DAFAE290-DF75-4513-8F43-BC97ECE8A41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27" name="Text Box 205">
          <a:extLst>
            <a:ext uri="{FF2B5EF4-FFF2-40B4-BE49-F238E27FC236}">
              <a16:creationId xmlns:a16="http://schemas.microsoft.com/office/drawing/2014/main" id="{14C525B5-F4EF-4BA9-85EF-BC64C1A4A5E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28" name="Text Box 204">
          <a:extLst>
            <a:ext uri="{FF2B5EF4-FFF2-40B4-BE49-F238E27FC236}">
              <a16:creationId xmlns:a16="http://schemas.microsoft.com/office/drawing/2014/main" id="{27C61DFF-D053-4E1E-8FF5-BFE144373FF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29" name="Text Box 205">
          <a:extLst>
            <a:ext uri="{FF2B5EF4-FFF2-40B4-BE49-F238E27FC236}">
              <a16:creationId xmlns:a16="http://schemas.microsoft.com/office/drawing/2014/main" id="{A1CDBD3E-81A1-423E-8186-4540F48FE2A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30" name="Text Box 204">
          <a:extLst>
            <a:ext uri="{FF2B5EF4-FFF2-40B4-BE49-F238E27FC236}">
              <a16:creationId xmlns:a16="http://schemas.microsoft.com/office/drawing/2014/main" id="{9C1A2B93-9389-4323-AE88-4BF5D864AD5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31" name="Text Box 205">
          <a:extLst>
            <a:ext uri="{FF2B5EF4-FFF2-40B4-BE49-F238E27FC236}">
              <a16:creationId xmlns:a16="http://schemas.microsoft.com/office/drawing/2014/main" id="{EC99BAED-0F00-46A5-AEFB-AF0BC1C7AE2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32" name="Text Box 204">
          <a:extLst>
            <a:ext uri="{FF2B5EF4-FFF2-40B4-BE49-F238E27FC236}">
              <a16:creationId xmlns:a16="http://schemas.microsoft.com/office/drawing/2014/main" id="{EFACFAE7-6838-4FEE-A6AF-1073FAA28C7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33" name="Text Box 205">
          <a:extLst>
            <a:ext uri="{FF2B5EF4-FFF2-40B4-BE49-F238E27FC236}">
              <a16:creationId xmlns:a16="http://schemas.microsoft.com/office/drawing/2014/main" id="{092D7B61-F723-4496-ADD5-87BA00E3081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34" name="Text Box 204">
          <a:extLst>
            <a:ext uri="{FF2B5EF4-FFF2-40B4-BE49-F238E27FC236}">
              <a16:creationId xmlns:a16="http://schemas.microsoft.com/office/drawing/2014/main" id="{3ED5A4D4-0B8A-4AF5-B05C-4BF8573ADEB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35" name="Text Box 205">
          <a:extLst>
            <a:ext uri="{FF2B5EF4-FFF2-40B4-BE49-F238E27FC236}">
              <a16:creationId xmlns:a16="http://schemas.microsoft.com/office/drawing/2014/main" id="{576A6869-063A-4E35-8F47-797E2D2D2A5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36" name="Text Box 204">
          <a:extLst>
            <a:ext uri="{FF2B5EF4-FFF2-40B4-BE49-F238E27FC236}">
              <a16:creationId xmlns:a16="http://schemas.microsoft.com/office/drawing/2014/main" id="{E92A6A95-4BCC-48D2-A10A-FDB23E041CE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37" name="Text Box 205">
          <a:extLst>
            <a:ext uri="{FF2B5EF4-FFF2-40B4-BE49-F238E27FC236}">
              <a16:creationId xmlns:a16="http://schemas.microsoft.com/office/drawing/2014/main" id="{570BB5D9-C8BB-4B58-9078-ECEFF7A8C7C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38" name="Text Box 204">
          <a:extLst>
            <a:ext uri="{FF2B5EF4-FFF2-40B4-BE49-F238E27FC236}">
              <a16:creationId xmlns:a16="http://schemas.microsoft.com/office/drawing/2014/main" id="{BD9CCD9B-585D-4BA2-9634-E7CB6F22A54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39" name="Text Box 205">
          <a:extLst>
            <a:ext uri="{FF2B5EF4-FFF2-40B4-BE49-F238E27FC236}">
              <a16:creationId xmlns:a16="http://schemas.microsoft.com/office/drawing/2014/main" id="{BFC2D976-83AD-41A7-B35D-5BCAE8F29D2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40" name="Text Box 204">
          <a:extLst>
            <a:ext uri="{FF2B5EF4-FFF2-40B4-BE49-F238E27FC236}">
              <a16:creationId xmlns:a16="http://schemas.microsoft.com/office/drawing/2014/main" id="{0200198C-8D23-4F5C-81A8-FE0BBC8B4FB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41" name="Text Box 205">
          <a:extLst>
            <a:ext uri="{FF2B5EF4-FFF2-40B4-BE49-F238E27FC236}">
              <a16:creationId xmlns:a16="http://schemas.microsoft.com/office/drawing/2014/main" id="{87FE157F-D340-48AF-98E1-0C773E15CB4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42" name="Text Box 204">
          <a:extLst>
            <a:ext uri="{FF2B5EF4-FFF2-40B4-BE49-F238E27FC236}">
              <a16:creationId xmlns:a16="http://schemas.microsoft.com/office/drawing/2014/main" id="{0820FDAD-1089-4FBB-9BAE-4653A5B523B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43" name="Text Box 205">
          <a:extLst>
            <a:ext uri="{FF2B5EF4-FFF2-40B4-BE49-F238E27FC236}">
              <a16:creationId xmlns:a16="http://schemas.microsoft.com/office/drawing/2014/main" id="{557466F9-D91B-4691-94AA-3F9C882EFF4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44" name="Text Box 204">
          <a:extLst>
            <a:ext uri="{FF2B5EF4-FFF2-40B4-BE49-F238E27FC236}">
              <a16:creationId xmlns:a16="http://schemas.microsoft.com/office/drawing/2014/main" id="{256C0815-6CB0-4997-BF4B-A6CC74E986C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45" name="Text Box 205">
          <a:extLst>
            <a:ext uri="{FF2B5EF4-FFF2-40B4-BE49-F238E27FC236}">
              <a16:creationId xmlns:a16="http://schemas.microsoft.com/office/drawing/2014/main" id="{DCDAE572-E82F-4AA4-8842-0F6CFC4B9C8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46" name="Text Box 204">
          <a:extLst>
            <a:ext uri="{FF2B5EF4-FFF2-40B4-BE49-F238E27FC236}">
              <a16:creationId xmlns:a16="http://schemas.microsoft.com/office/drawing/2014/main" id="{926A12B9-FA39-4C2C-894A-BC8A46C0FA5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47" name="Text Box 205">
          <a:extLst>
            <a:ext uri="{FF2B5EF4-FFF2-40B4-BE49-F238E27FC236}">
              <a16:creationId xmlns:a16="http://schemas.microsoft.com/office/drawing/2014/main" id="{A38A9E46-3CFE-4611-80B2-5C61A1AA120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48" name="Text Box 204">
          <a:extLst>
            <a:ext uri="{FF2B5EF4-FFF2-40B4-BE49-F238E27FC236}">
              <a16:creationId xmlns:a16="http://schemas.microsoft.com/office/drawing/2014/main" id="{5C3F728C-4170-4340-A23F-DA11B16438F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49" name="Text Box 205">
          <a:extLst>
            <a:ext uri="{FF2B5EF4-FFF2-40B4-BE49-F238E27FC236}">
              <a16:creationId xmlns:a16="http://schemas.microsoft.com/office/drawing/2014/main" id="{FFF8E5DC-47D1-4DA4-98BB-1F94BD810E9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50" name="Text Box 204">
          <a:extLst>
            <a:ext uri="{FF2B5EF4-FFF2-40B4-BE49-F238E27FC236}">
              <a16:creationId xmlns:a16="http://schemas.microsoft.com/office/drawing/2014/main" id="{8426FA5C-8AC2-4BC0-935F-7AB8BC2BEF6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51" name="Text Box 205">
          <a:extLst>
            <a:ext uri="{FF2B5EF4-FFF2-40B4-BE49-F238E27FC236}">
              <a16:creationId xmlns:a16="http://schemas.microsoft.com/office/drawing/2014/main" id="{13FB02BA-0BAD-4663-8C3C-6CB64A701CA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52" name="Text Box 204">
          <a:extLst>
            <a:ext uri="{FF2B5EF4-FFF2-40B4-BE49-F238E27FC236}">
              <a16:creationId xmlns:a16="http://schemas.microsoft.com/office/drawing/2014/main" id="{18CB15FC-5D28-4A30-A807-2F2CC4DE200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53" name="Text Box 205">
          <a:extLst>
            <a:ext uri="{FF2B5EF4-FFF2-40B4-BE49-F238E27FC236}">
              <a16:creationId xmlns:a16="http://schemas.microsoft.com/office/drawing/2014/main" id="{826AEDE1-AE82-4654-B48A-BC5099555ED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54" name="Text Box 204">
          <a:extLst>
            <a:ext uri="{FF2B5EF4-FFF2-40B4-BE49-F238E27FC236}">
              <a16:creationId xmlns:a16="http://schemas.microsoft.com/office/drawing/2014/main" id="{856F521E-6E8D-4059-B48A-0AA56F694DD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55" name="Text Box 205">
          <a:extLst>
            <a:ext uri="{FF2B5EF4-FFF2-40B4-BE49-F238E27FC236}">
              <a16:creationId xmlns:a16="http://schemas.microsoft.com/office/drawing/2014/main" id="{F72DBC48-E092-4D03-B2E6-B281ADB84B6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56" name="Text Box 204">
          <a:extLst>
            <a:ext uri="{FF2B5EF4-FFF2-40B4-BE49-F238E27FC236}">
              <a16:creationId xmlns:a16="http://schemas.microsoft.com/office/drawing/2014/main" id="{C13D2765-B013-4E2A-AEE6-6A53DDB0179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57" name="Text Box 205">
          <a:extLst>
            <a:ext uri="{FF2B5EF4-FFF2-40B4-BE49-F238E27FC236}">
              <a16:creationId xmlns:a16="http://schemas.microsoft.com/office/drawing/2014/main" id="{CFE2E6B2-3408-4791-9E4C-CEFAC1654A1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58" name="Text Box 204">
          <a:extLst>
            <a:ext uri="{FF2B5EF4-FFF2-40B4-BE49-F238E27FC236}">
              <a16:creationId xmlns:a16="http://schemas.microsoft.com/office/drawing/2014/main" id="{C6CC76BF-D9DE-4A18-9A59-260C44D14B6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59" name="Text Box 205">
          <a:extLst>
            <a:ext uri="{FF2B5EF4-FFF2-40B4-BE49-F238E27FC236}">
              <a16:creationId xmlns:a16="http://schemas.microsoft.com/office/drawing/2014/main" id="{F635E03C-AA20-48AB-84AE-A91A38F0B78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60" name="Text Box 204">
          <a:extLst>
            <a:ext uri="{FF2B5EF4-FFF2-40B4-BE49-F238E27FC236}">
              <a16:creationId xmlns:a16="http://schemas.microsoft.com/office/drawing/2014/main" id="{58DAE7F5-791B-4AAA-9CEC-8139837FCBC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61" name="Text Box 205">
          <a:extLst>
            <a:ext uri="{FF2B5EF4-FFF2-40B4-BE49-F238E27FC236}">
              <a16:creationId xmlns:a16="http://schemas.microsoft.com/office/drawing/2014/main" id="{8F3A380A-8D0E-42D4-A247-C64AEDA4826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62" name="Text Box 204">
          <a:extLst>
            <a:ext uri="{FF2B5EF4-FFF2-40B4-BE49-F238E27FC236}">
              <a16:creationId xmlns:a16="http://schemas.microsoft.com/office/drawing/2014/main" id="{032ADD68-0184-47EE-8D52-A23A1642C83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63" name="Text Box 205">
          <a:extLst>
            <a:ext uri="{FF2B5EF4-FFF2-40B4-BE49-F238E27FC236}">
              <a16:creationId xmlns:a16="http://schemas.microsoft.com/office/drawing/2014/main" id="{F6C5D555-D92C-4A50-B860-0E068EBE41D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64" name="Text Box 204">
          <a:extLst>
            <a:ext uri="{FF2B5EF4-FFF2-40B4-BE49-F238E27FC236}">
              <a16:creationId xmlns:a16="http://schemas.microsoft.com/office/drawing/2014/main" id="{CD85BB91-7275-4C2B-A0B6-4B2F5E609D8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65" name="Text Box 205">
          <a:extLst>
            <a:ext uri="{FF2B5EF4-FFF2-40B4-BE49-F238E27FC236}">
              <a16:creationId xmlns:a16="http://schemas.microsoft.com/office/drawing/2014/main" id="{AFA5CCB4-5579-46E5-93E3-BAC66B1BB91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66" name="Text Box 204">
          <a:extLst>
            <a:ext uri="{FF2B5EF4-FFF2-40B4-BE49-F238E27FC236}">
              <a16:creationId xmlns:a16="http://schemas.microsoft.com/office/drawing/2014/main" id="{3A8E596C-38E4-4E9A-BF1E-499F27864F0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67" name="Text Box 205">
          <a:extLst>
            <a:ext uri="{FF2B5EF4-FFF2-40B4-BE49-F238E27FC236}">
              <a16:creationId xmlns:a16="http://schemas.microsoft.com/office/drawing/2014/main" id="{47C18239-B9AA-422E-A7D8-6136F06AAD1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68" name="Text Box 204">
          <a:extLst>
            <a:ext uri="{FF2B5EF4-FFF2-40B4-BE49-F238E27FC236}">
              <a16:creationId xmlns:a16="http://schemas.microsoft.com/office/drawing/2014/main" id="{92717B45-B5C0-4A16-9BC1-E52C8266E50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69" name="Text Box 205">
          <a:extLst>
            <a:ext uri="{FF2B5EF4-FFF2-40B4-BE49-F238E27FC236}">
              <a16:creationId xmlns:a16="http://schemas.microsoft.com/office/drawing/2014/main" id="{92C3E1FF-9DEA-43D7-A06C-FC75D641CA2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70" name="Text Box 204">
          <a:extLst>
            <a:ext uri="{FF2B5EF4-FFF2-40B4-BE49-F238E27FC236}">
              <a16:creationId xmlns:a16="http://schemas.microsoft.com/office/drawing/2014/main" id="{D3B06720-B0BE-4371-953E-E4EF311048C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71" name="Text Box 205">
          <a:extLst>
            <a:ext uri="{FF2B5EF4-FFF2-40B4-BE49-F238E27FC236}">
              <a16:creationId xmlns:a16="http://schemas.microsoft.com/office/drawing/2014/main" id="{01670273-2B47-4BD1-927B-D55364A0BBC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72" name="Text Box 204">
          <a:extLst>
            <a:ext uri="{FF2B5EF4-FFF2-40B4-BE49-F238E27FC236}">
              <a16:creationId xmlns:a16="http://schemas.microsoft.com/office/drawing/2014/main" id="{80A09453-6ED5-44A4-9A0C-8CEC1C83BD7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73" name="Text Box 205">
          <a:extLst>
            <a:ext uri="{FF2B5EF4-FFF2-40B4-BE49-F238E27FC236}">
              <a16:creationId xmlns:a16="http://schemas.microsoft.com/office/drawing/2014/main" id="{C30E0061-8D28-44F9-93D3-AE0B93BC425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74" name="Text Box 204">
          <a:extLst>
            <a:ext uri="{FF2B5EF4-FFF2-40B4-BE49-F238E27FC236}">
              <a16:creationId xmlns:a16="http://schemas.microsoft.com/office/drawing/2014/main" id="{0EA8FA46-E56A-4324-8DD6-EB7558E1684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75" name="Text Box 205">
          <a:extLst>
            <a:ext uri="{FF2B5EF4-FFF2-40B4-BE49-F238E27FC236}">
              <a16:creationId xmlns:a16="http://schemas.microsoft.com/office/drawing/2014/main" id="{374D8C5B-A6BE-40F3-9142-7A16FD21DDE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76" name="Text Box 204">
          <a:extLst>
            <a:ext uri="{FF2B5EF4-FFF2-40B4-BE49-F238E27FC236}">
              <a16:creationId xmlns:a16="http://schemas.microsoft.com/office/drawing/2014/main" id="{57C68312-B500-4BD2-8A62-1C7904241C2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77" name="Text Box 205">
          <a:extLst>
            <a:ext uri="{FF2B5EF4-FFF2-40B4-BE49-F238E27FC236}">
              <a16:creationId xmlns:a16="http://schemas.microsoft.com/office/drawing/2014/main" id="{ACF3AC08-5079-473B-BEDE-0D644FE5C33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78" name="Text Box 204">
          <a:extLst>
            <a:ext uri="{FF2B5EF4-FFF2-40B4-BE49-F238E27FC236}">
              <a16:creationId xmlns:a16="http://schemas.microsoft.com/office/drawing/2014/main" id="{80F48FA4-69D1-4CE6-9C90-CFAD8741578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79" name="Text Box 205">
          <a:extLst>
            <a:ext uri="{FF2B5EF4-FFF2-40B4-BE49-F238E27FC236}">
              <a16:creationId xmlns:a16="http://schemas.microsoft.com/office/drawing/2014/main" id="{45E8BBEC-52F2-4C89-8F63-7C49D7E1BB0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80" name="Text Box 204">
          <a:extLst>
            <a:ext uri="{FF2B5EF4-FFF2-40B4-BE49-F238E27FC236}">
              <a16:creationId xmlns:a16="http://schemas.microsoft.com/office/drawing/2014/main" id="{2ECE99CD-7EF7-49FA-A301-2B288794C0C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81" name="Text Box 205">
          <a:extLst>
            <a:ext uri="{FF2B5EF4-FFF2-40B4-BE49-F238E27FC236}">
              <a16:creationId xmlns:a16="http://schemas.microsoft.com/office/drawing/2014/main" id="{D1739123-33FD-4652-A4DB-BE108FDDFBA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82" name="Text Box 204">
          <a:extLst>
            <a:ext uri="{FF2B5EF4-FFF2-40B4-BE49-F238E27FC236}">
              <a16:creationId xmlns:a16="http://schemas.microsoft.com/office/drawing/2014/main" id="{BDF8C335-F677-4B8E-9EAD-2503E0554C9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83" name="Text Box 205">
          <a:extLst>
            <a:ext uri="{FF2B5EF4-FFF2-40B4-BE49-F238E27FC236}">
              <a16:creationId xmlns:a16="http://schemas.microsoft.com/office/drawing/2014/main" id="{84907D41-1569-4072-9ADA-CE9E1D5587A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84" name="Text Box 204">
          <a:extLst>
            <a:ext uri="{FF2B5EF4-FFF2-40B4-BE49-F238E27FC236}">
              <a16:creationId xmlns:a16="http://schemas.microsoft.com/office/drawing/2014/main" id="{68AA184B-AE9D-41B8-BD81-AC246F762DB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85" name="Text Box 205">
          <a:extLst>
            <a:ext uri="{FF2B5EF4-FFF2-40B4-BE49-F238E27FC236}">
              <a16:creationId xmlns:a16="http://schemas.microsoft.com/office/drawing/2014/main" id="{ADD19175-99B6-40D7-8BD5-AD26616B24E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86" name="Text Box 204">
          <a:extLst>
            <a:ext uri="{FF2B5EF4-FFF2-40B4-BE49-F238E27FC236}">
              <a16:creationId xmlns:a16="http://schemas.microsoft.com/office/drawing/2014/main" id="{E8D8658C-2CAC-4339-A6AD-095B79BD235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87" name="Text Box 205">
          <a:extLst>
            <a:ext uri="{FF2B5EF4-FFF2-40B4-BE49-F238E27FC236}">
              <a16:creationId xmlns:a16="http://schemas.microsoft.com/office/drawing/2014/main" id="{3BC3EE1B-1996-4502-A12A-67A647CE0B2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88" name="Text Box 204">
          <a:extLst>
            <a:ext uri="{FF2B5EF4-FFF2-40B4-BE49-F238E27FC236}">
              <a16:creationId xmlns:a16="http://schemas.microsoft.com/office/drawing/2014/main" id="{88574E77-6EAD-48FF-ABF4-A51EDEF96E2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89" name="Text Box 205">
          <a:extLst>
            <a:ext uri="{FF2B5EF4-FFF2-40B4-BE49-F238E27FC236}">
              <a16:creationId xmlns:a16="http://schemas.microsoft.com/office/drawing/2014/main" id="{64DCF83A-441C-422A-8DCD-8262BAF2AD1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90" name="Text Box 204">
          <a:extLst>
            <a:ext uri="{FF2B5EF4-FFF2-40B4-BE49-F238E27FC236}">
              <a16:creationId xmlns:a16="http://schemas.microsoft.com/office/drawing/2014/main" id="{43C725B5-9A0F-4B0B-B73E-778781DEC91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91" name="Text Box 205">
          <a:extLst>
            <a:ext uri="{FF2B5EF4-FFF2-40B4-BE49-F238E27FC236}">
              <a16:creationId xmlns:a16="http://schemas.microsoft.com/office/drawing/2014/main" id="{E7AA74EF-3C09-4B1B-8739-AE564E4358A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92" name="Text Box 204">
          <a:extLst>
            <a:ext uri="{FF2B5EF4-FFF2-40B4-BE49-F238E27FC236}">
              <a16:creationId xmlns:a16="http://schemas.microsoft.com/office/drawing/2014/main" id="{25D00A52-43B1-495A-A9ED-3EB01DD617E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93" name="Text Box 205">
          <a:extLst>
            <a:ext uri="{FF2B5EF4-FFF2-40B4-BE49-F238E27FC236}">
              <a16:creationId xmlns:a16="http://schemas.microsoft.com/office/drawing/2014/main" id="{9F90EB40-AE7A-4D8F-A345-5D5D2F8B71D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94" name="Text Box 204">
          <a:extLst>
            <a:ext uri="{FF2B5EF4-FFF2-40B4-BE49-F238E27FC236}">
              <a16:creationId xmlns:a16="http://schemas.microsoft.com/office/drawing/2014/main" id="{2E21A21C-63EF-4DC0-A582-14FE8800C36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95" name="Text Box 205">
          <a:extLst>
            <a:ext uri="{FF2B5EF4-FFF2-40B4-BE49-F238E27FC236}">
              <a16:creationId xmlns:a16="http://schemas.microsoft.com/office/drawing/2014/main" id="{1E6FE07E-CCD2-4EB0-81B5-EA8A5EC4143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96" name="Text Box 204">
          <a:extLst>
            <a:ext uri="{FF2B5EF4-FFF2-40B4-BE49-F238E27FC236}">
              <a16:creationId xmlns:a16="http://schemas.microsoft.com/office/drawing/2014/main" id="{905CF02A-6BCA-446D-BC36-A0893C4BC36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97" name="Text Box 205">
          <a:extLst>
            <a:ext uri="{FF2B5EF4-FFF2-40B4-BE49-F238E27FC236}">
              <a16:creationId xmlns:a16="http://schemas.microsoft.com/office/drawing/2014/main" id="{469B68DD-391C-4432-8FC9-F4E6B7642A2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98" name="Text Box 204">
          <a:extLst>
            <a:ext uri="{FF2B5EF4-FFF2-40B4-BE49-F238E27FC236}">
              <a16:creationId xmlns:a16="http://schemas.microsoft.com/office/drawing/2014/main" id="{D2422334-7C90-4681-BBEC-ADF9479453E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299" name="Text Box 205">
          <a:extLst>
            <a:ext uri="{FF2B5EF4-FFF2-40B4-BE49-F238E27FC236}">
              <a16:creationId xmlns:a16="http://schemas.microsoft.com/office/drawing/2014/main" id="{3444CF1E-0714-425B-A5FD-CE51C2C1F73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00" name="Text Box 204">
          <a:extLst>
            <a:ext uri="{FF2B5EF4-FFF2-40B4-BE49-F238E27FC236}">
              <a16:creationId xmlns:a16="http://schemas.microsoft.com/office/drawing/2014/main" id="{D38A2F56-37D2-4987-9E59-02F53917B67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01" name="Text Box 205">
          <a:extLst>
            <a:ext uri="{FF2B5EF4-FFF2-40B4-BE49-F238E27FC236}">
              <a16:creationId xmlns:a16="http://schemas.microsoft.com/office/drawing/2014/main" id="{E0CC1CA7-EC43-4DAA-9EB3-3BC3EF0610C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02" name="Text Box 204">
          <a:extLst>
            <a:ext uri="{FF2B5EF4-FFF2-40B4-BE49-F238E27FC236}">
              <a16:creationId xmlns:a16="http://schemas.microsoft.com/office/drawing/2014/main" id="{851C9947-45E8-4452-9168-344F83B3A4F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03" name="Text Box 205">
          <a:extLst>
            <a:ext uri="{FF2B5EF4-FFF2-40B4-BE49-F238E27FC236}">
              <a16:creationId xmlns:a16="http://schemas.microsoft.com/office/drawing/2014/main" id="{BB86EE28-6385-468D-AF50-CAFEA8F2BF5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04" name="Text Box 204">
          <a:extLst>
            <a:ext uri="{FF2B5EF4-FFF2-40B4-BE49-F238E27FC236}">
              <a16:creationId xmlns:a16="http://schemas.microsoft.com/office/drawing/2014/main" id="{04DF4695-1328-4336-A7A1-1E2F22DB0FE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05" name="Text Box 205">
          <a:extLst>
            <a:ext uri="{FF2B5EF4-FFF2-40B4-BE49-F238E27FC236}">
              <a16:creationId xmlns:a16="http://schemas.microsoft.com/office/drawing/2014/main" id="{AFEB5DBB-18B7-4D69-A648-58B446C993F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06" name="Text Box 204">
          <a:extLst>
            <a:ext uri="{FF2B5EF4-FFF2-40B4-BE49-F238E27FC236}">
              <a16:creationId xmlns:a16="http://schemas.microsoft.com/office/drawing/2014/main" id="{E4F9AF82-9383-4AA3-B0DF-D7B1504CE31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07" name="Text Box 205">
          <a:extLst>
            <a:ext uri="{FF2B5EF4-FFF2-40B4-BE49-F238E27FC236}">
              <a16:creationId xmlns:a16="http://schemas.microsoft.com/office/drawing/2014/main" id="{45BF6EA4-72BA-4DF2-BE62-62D4204D4D6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08" name="Text Box 204">
          <a:extLst>
            <a:ext uri="{FF2B5EF4-FFF2-40B4-BE49-F238E27FC236}">
              <a16:creationId xmlns:a16="http://schemas.microsoft.com/office/drawing/2014/main" id="{6113F746-EFB4-49CC-AF63-9EAEF340DAC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09" name="Text Box 205">
          <a:extLst>
            <a:ext uri="{FF2B5EF4-FFF2-40B4-BE49-F238E27FC236}">
              <a16:creationId xmlns:a16="http://schemas.microsoft.com/office/drawing/2014/main" id="{47303C76-5102-440F-994B-A7A4611AB3F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10" name="Text Box 204">
          <a:extLst>
            <a:ext uri="{FF2B5EF4-FFF2-40B4-BE49-F238E27FC236}">
              <a16:creationId xmlns:a16="http://schemas.microsoft.com/office/drawing/2014/main" id="{277E086B-FF79-4274-B47B-DAA7150A4F1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11" name="Text Box 205">
          <a:extLst>
            <a:ext uri="{FF2B5EF4-FFF2-40B4-BE49-F238E27FC236}">
              <a16:creationId xmlns:a16="http://schemas.microsoft.com/office/drawing/2014/main" id="{1982ACB4-B6C1-4032-92E7-803DE08A50D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12" name="Text Box 204">
          <a:extLst>
            <a:ext uri="{FF2B5EF4-FFF2-40B4-BE49-F238E27FC236}">
              <a16:creationId xmlns:a16="http://schemas.microsoft.com/office/drawing/2014/main" id="{FE64320B-0880-459F-AA4E-B0E7562ADCB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13" name="Text Box 205">
          <a:extLst>
            <a:ext uri="{FF2B5EF4-FFF2-40B4-BE49-F238E27FC236}">
              <a16:creationId xmlns:a16="http://schemas.microsoft.com/office/drawing/2014/main" id="{709CFE09-F9DD-4C07-9F86-EA3A27A6B74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14" name="Text Box 204">
          <a:extLst>
            <a:ext uri="{FF2B5EF4-FFF2-40B4-BE49-F238E27FC236}">
              <a16:creationId xmlns:a16="http://schemas.microsoft.com/office/drawing/2014/main" id="{23A9F19B-FF05-4DDE-A9FE-2790A2E5D96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15" name="Text Box 205">
          <a:extLst>
            <a:ext uri="{FF2B5EF4-FFF2-40B4-BE49-F238E27FC236}">
              <a16:creationId xmlns:a16="http://schemas.microsoft.com/office/drawing/2014/main" id="{2C5A5095-4403-46D2-9F2A-4A233FCE71D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16" name="Text Box 204">
          <a:extLst>
            <a:ext uri="{FF2B5EF4-FFF2-40B4-BE49-F238E27FC236}">
              <a16:creationId xmlns:a16="http://schemas.microsoft.com/office/drawing/2014/main" id="{E780C365-09A0-4609-AC13-431A1AAB815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17" name="Text Box 205">
          <a:extLst>
            <a:ext uri="{FF2B5EF4-FFF2-40B4-BE49-F238E27FC236}">
              <a16:creationId xmlns:a16="http://schemas.microsoft.com/office/drawing/2014/main" id="{3F87DEFA-8C97-462B-AC09-50346E5C936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18" name="Text Box 204">
          <a:extLst>
            <a:ext uri="{FF2B5EF4-FFF2-40B4-BE49-F238E27FC236}">
              <a16:creationId xmlns:a16="http://schemas.microsoft.com/office/drawing/2014/main" id="{B6F058C6-4AE7-4AA4-8573-F3958F80DB8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19" name="Text Box 205">
          <a:extLst>
            <a:ext uri="{FF2B5EF4-FFF2-40B4-BE49-F238E27FC236}">
              <a16:creationId xmlns:a16="http://schemas.microsoft.com/office/drawing/2014/main" id="{A6A36ADC-9237-47EB-A9B7-E4AEB60E65B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20" name="Text Box 204">
          <a:extLst>
            <a:ext uri="{FF2B5EF4-FFF2-40B4-BE49-F238E27FC236}">
              <a16:creationId xmlns:a16="http://schemas.microsoft.com/office/drawing/2014/main" id="{BDCF0E81-B9E0-4C7C-8A0B-7000394D202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21" name="Text Box 205">
          <a:extLst>
            <a:ext uri="{FF2B5EF4-FFF2-40B4-BE49-F238E27FC236}">
              <a16:creationId xmlns:a16="http://schemas.microsoft.com/office/drawing/2014/main" id="{F4D293BA-FE4D-46F9-B315-E9B82FC8DC9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22" name="Text Box 204">
          <a:extLst>
            <a:ext uri="{FF2B5EF4-FFF2-40B4-BE49-F238E27FC236}">
              <a16:creationId xmlns:a16="http://schemas.microsoft.com/office/drawing/2014/main" id="{7CCF8F41-A6C6-48E0-B841-2CF4B247166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23" name="Text Box 205">
          <a:extLst>
            <a:ext uri="{FF2B5EF4-FFF2-40B4-BE49-F238E27FC236}">
              <a16:creationId xmlns:a16="http://schemas.microsoft.com/office/drawing/2014/main" id="{5CFE23B3-7A23-4DC6-BD77-23990692BF4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24" name="Text Box 204">
          <a:extLst>
            <a:ext uri="{FF2B5EF4-FFF2-40B4-BE49-F238E27FC236}">
              <a16:creationId xmlns:a16="http://schemas.microsoft.com/office/drawing/2014/main" id="{7453907C-0858-4855-A209-16BEFB925E0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25" name="Text Box 205">
          <a:extLst>
            <a:ext uri="{FF2B5EF4-FFF2-40B4-BE49-F238E27FC236}">
              <a16:creationId xmlns:a16="http://schemas.microsoft.com/office/drawing/2014/main" id="{13390F17-9E94-44C5-982A-88B1F48D35B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26" name="Text Box 204">
          <a:extLst>
            <a:ext uri="{FF2B5EF4-FFF2-40B4-BE49-F238E27FC236}">
              <a16:creationId xmlns:a16="http://schemas.microsoft.com/office/drawing/2014/main" id="{25F5993D-0F7A-4E43-AB5F-261229E76ED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27" name="Text Box 205">
          <a:extLst>
            <a:ext uri="{FF2B5EF4-FFF2-40B4-BE49-F238E27FC236}">
              <a16:creationId xmlns:a16="http://schemas.microsoft.com/office/drawing/2014/main" id="{AD68ABF5-3DAC-4A2C-97EC-1ABFE82558B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28" name="Text Box 204">
          <a:extLst>
            <a:ext uri="{FF2B5EF4-FFF2-40B4-BE49-F238E27FC236}">
              <a16:creationId xmlns:a16="http://schemas.microsoft.com/office/drawing/2014/main" id="{AD6A5E1E-6FAF-459A-A1E3-CB2F9F6FABD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29" name="Text Box 205">
          <a:extLst>
            <a:ext uri="{FF2B5EF4-FFF2-40B4-BE49-F238E27FC236}">
              <a16:creationId xmlns:a16="http://schemas.microsoft.com/office/drawing/2014/main" id="{E2330B23-E33C-4DBF-BBCB-2A234B20A0B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30" name="Text Box 204">
          <a:extLst>
            <a:ext uri="{FF2B5EF4-FFF2-40B4-BE49-F238E27FC236}">
              <a16:creationId xmlns:a16="http://schemas.microsoft.com/office/drawing/2014/main" id="{F38E2193-9659-48A6-80AF-CA89F458A20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31" name="Text Box 205">
          <a:extLst>
            <a:ext uri="{FF2B5EF4-FFF2-40B4-BE49-F238E27FC236}">
              <a16:creationId xmlns:a16="http://schemas.microsoft.com/office/drawing/2014/main" id="{7CB5366A-485A-42BE-8AA3-6774335F21C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32" name="Text Box 204">
          <a:extLst>
            <a:ext uri="{FF2B5EF4-FFF2-40B4-BE49-F238E27FC236}">
              <a16:creationId xmlns:a16="http://schemas.microsoft.com/office/drawing/2014/main" id="{D2E836B6-A6E6-4086-A525-6B90C6DC582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33" name="Text Box 205">
          <a:extLst>
            <a:ext uri="{FF2B5EF4-FFF2-40B4-BE49-F238E27FC236}">
              <a16:creationId xmlns:a16="http://schemas.microsoft.com/office/drawing/2014/main" id="{FC1129C7-3626-41DA-BAE1-631AA7A7CE3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34" name="Text Box 204">
          <a:extLst>
            <a:ext uri="{FF2B5EF4-FFF2-40B4-BE49-F238E27FC236}">
              <a16:creationId xmlns:a16="http://schemas.microsoft.com/office/drawing/2014/main" id="{134AF94C-3E7E-4CA2-A13A-15D47E6A3A3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35" name="Text Box 205">
          <a:extLst>
            <a:ext uri="{FF2B5EF4-FFF2-40B4-BE49-F238E27FC236}">
              <a16:creationId xmlns:a16="http://schemas.microsoft.com/office/drawing/2014/main" id="{33C06B4E-29BF-4D5F-B9ED-5F6FE210901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36" name="Text Box 204">
          <a:extLst>
            <a:ext uri="{FF2B5EF4-FFF2-40B4-BE49-F238E27FC236}">
              <a16:creationId xmlns:a16="http://schemas.microsoft.com/office/drawing/2014/main" id="{B082F8DC-4803-4C5E-8B66-343E9BF491D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37" name="Text Box 205">
          <a:extLst>
            <a:ext uri="{FF2B5EF4-FFF2-40B4-BE49-F238E27FC236}">
              <a16:creationId xmlns:a16="http://schemas.microsoft.com/office/drawing/2014/main" id="{9168E272-9F29-4DC1-A025-EFC0951DB5D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38" name="Text Box 204">
          <a:extLst>
            <a:ext uri="{FF2B5EF4-FFF2-40B4-BE49-F238E27FC236}">
              <a16:creationId xmlns:a16="http://schemas.microsoft.com/office/drawing/2014/main" id="{C9D60353-2C5B-447D-9F2E-10B07C72B48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39" name="Text Box 205">
          <a:extLst>
            <a:ext uri="{FF2B5EF4-FFF2-40B4-BE49-F238E27FC236}">
              <a16:creationId xmlns:a16="http://schemas.microsoft.com/office/drawing/2014/main" id="{45EBFC48-326F-44AB-9AED-AC351088C2F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40" name="Text Box 204">
          <a:extLst>
            <a:ext uri="{FF2B5EF4-FFF2-40B4-BE49-F238E27FC236}">
              <a16:creationId xmlns:a16="http://schemas.microsoft.com/office/drawing/2014/main" id="{65BB4A77-6B22-46BE-9420-1A8E51F2C6B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41" name="Text Box 205">
          <a:extLst>
            <a:ext uri="{FF2B5EF4-FFF2-40B4-BE49-F238E27FC236}">
              <a16:creationId xmlns:a16="http://schemas.microsoft.com/office/drawing/2014/main" id="{9DA03671-7EDC-4D83-9F88-1127E33DFC8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42" name="Text Box 204">
          <a:extLst>
            <a:ext uri="{FF2B5EF4-FFF2-40B4-BE49-F238E27FC236}">
              <a16:creationId xmlns:a16="http://schemas.microsoft.com/office/drawing/2014/main" id="{4C875264-6627-4350-8276-8C08997C791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43" name="Text Box 205">
          <a:extLst>
            <a:ext uri="{FF2B5EF4-FFF2-40B4-BE49-F238E27FC236}">
              <a16:creationId xmlns:a16="http://schemas.microsoft.com/office/drawing/2014/main" id="{69048EAC-CC7D-4081-8C51-A962C7B5E2B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44" name="Text Box 204">
          <a:extLst>
            <a:ext uri="{FF2B5EF4-FFF2-40B4-BE49-F238E27FC236}">
              <a16:creationId xmlns:a16="http://schemas.microsoft.com/office/drawing/2014/main" id="{93D17D2C-6AB6-43DB-8DF7-BF07A5154F7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45" name="Text Box 205">
          <a:extLst>
            <a:ext uri="{FF2B5EF4-FFF2-40B4-BE49-F238E27FC236}">
              <a16:creationId xmlns:a16="http://schemas.microsoft.com/office/drawing/2014/main" id="{AFBB3DCF-E717-4D28-A594-2A188731CCA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46" name="Text Box 204">
          <a:extLst>
            <a:ext uri="{FF2B5EF4-FFF2-40B4-BE49-F238E27FC236}">
              <a16:creationId xmlns:a16="http://schemas.microsoft.com/office/drawing/2014/main" id="{3CF1D685-FDF1-4DDE-9125-00FD1A7D6D0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47" name="Text Box 205">
          <a:extLst>
            <a:ext uri="{FF2B5EF4-FFF2-40B4-BE49-F238E27FC236}">
              <a16:creationId xmlns:a16="http://schemas.microsoft.com/office/drawing/2014/main" id="{ACDD3013-CCBA-4EE6-8EF2-B382E9F9F68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48" name="Text Box 204">
          <a:extLst>
            <a:ext uri="{FF2B5EF4-FFF2-40B4-BE49-F238E27FC236}">
              <a16:creationId xmlns:a16="http://schemas.microsoft.com/office/drawing/2014/main" id="{09395DED-30C2-4E33-821E-F935F4B457D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49" name="Text Box 205">
          <a:extLst>
            <a:ext uri="{FF2B5EF4-FFF2-40B4-BE49-F238E27FC236}">
              <a16:creationId xmlns:a16="http://schemas.microsoft.com/office/drawing/2014/main" id="{CB06DA7C-F989-4B25-83A7-34B61B9B03F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50" name="Text Box 204">
          <a:extLst>
            <a:ext uri="{FF2B5EF4-FFF2-40B4-BE49-F238E27FC236}">
              <a16:creationId xmlns:a16="http://schemas.microsoft.com/office/drawing/2014/main" id="{0A1D2F20-40C8-4D09-925C-0A8478494A7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51" name="Text Box 205">
          <a:extLst>
            <a:ext uri="{FF2B5EF4-FFF2-40B4-BE49-F238E27FC236}">
              <a16:creationId xmlns:a16="http://schemas.microsoft.com/office/drawing/2014/main" id="{222F96E8-4583-48AF-9C0D-EDC21119EA3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52" name="Text Box 204">
          <a:extLst>
            <a:ext uri="{FF2B5EF4-FFF2-40B4-BE49-F238E27FC236}">
              <a16:creationId xmlns:a16="http://schemas.microsoft.com/office/drawing/2014/main" id="{FB661226-9DFE-41B9-9BEA-CD7C70776B4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53" name="Text Box 205">
          <a:extLst>
            <a:ext uri="{FF2B5EF4-FFF2-40B4-BE49-F238E27FC236}">
              <a16:creationId xmlns:a16="http://schemas.microsoft.com/office/drawing/2014/main" id="{20C9C68E-C1BC-4C58-A7C2-39097F0F194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54" name="Text Box 204">
          <a:extLst>
            <a:ext uri="{FF2B5EF4-FFF2-40B4-BE49-F238E27FC236}">
              <a16:creationId xmlns:a16="http://schemas.microsoft.com/office/drawing/2014/main" id="{6AB0A191-10A2-4EC8-ADEC-E4109D85B0D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55" name="Text Box 205">
          <a:extLst>
            <a:ext uri="{FF2B5EF4-FFF2-40B4-BE49-F238E27FC236}">
              <a16:creationId xmlns:a16="http://schemas.microsoft.com/office/drawing/2014/main" id="{A5E619B1-F885-4F2E-B78F-CF53A8B1B99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56" name="Text Box 204">
          <a:extLst>
            <a:ext uri="{FF2B5EF4-FFF2-40B4-BE49-F238E27FC236}">
              <a16:creationId xmlns:a16="http://schemas.microsoft.com/office/drawing/2014/main" id="{0B8C2486-2D6D-43D6-91CC-69AACA6793A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57" name="Text Box 205">
          <a:extLst>
            <a:ext uri="{FF2B5EF4-FFF2-40B4-BE49-F238E27FC236}">
              <a16:creationId xmlns:a16="http://schemas.microsoft.com/office/drawing/2014/main" id="{6B01F23B-548E-409A-98CC-8EE9777006F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58" name="Text Box 204">
          <a:extLst>
            <a:ext uri="{FF2B5EF4-FFF2-40B4-BE49-F238E27FC236}">
              <a16:creationId xmlns:a16="http://schemas.microsoft.com/office/drawing/2014/main" id="{FDB5442C-2087-4B3E-9D25-FA956C40AED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59" name="Text Box 205">
          <a:extLst>
            <a:ext uri="{FF2B5EF4-FFF2-40B4-BE49-F238E27FC236}">
              <a16:creationId xmlns:a16="http://schemas.microsoft.com/office/drawing/2014/main" id="{54820537-55CA-4C7B-87A7-DC18B50A871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60" name="Text Box 204">
          <a:extLst>
            <a:ext uri="{FF2B5EF4-FFF2-40B4-BE49-F238E27FC236}">
              <a16:creationId xmlns:a16="http://schemas.microsoft.com/office/drawing/2014/main" id="{554861C5-5737-49CE-8CF3-3C92108585A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61" name="Text Box 205">
          <a:extLst>
            <a:ext uri="{FF2B5EF4-FFF2-40B4-BE49-F238E27FC236}">
              <a16:creationId xmlns:a16="http://schemas.microsoft.com/office/drawing/2014/main" id="{34209F79-5A7C-45F1-903B-6B6B2AD0963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62" name="Text Box 204">
          <a:extLst>
            <a:ext uri="{FF2B5EF4-FFF2-40B4-BE49-F238E27FC236}">
              <a16:creationId xmlns:a16="http://schemas.microsoft.com/office/drawing/2014/main" id="{4290892E-75AF-46B9-8804-58E282DED82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63" name="Text Box 205">
          <a:extLst>
            <a:ext uri="{FF2B5EF4-FFF2-40B4-BE49-F238E27FC236}">
              <a16:creationId xmlns:a16="http://schemas.microsoft.com/office/drawing/2014/main" id="{F49ACA81-0EF4-493F-9468-4350416781F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64" name="Text Box 204">
          <a:extLst>
            <a:ext uri="{FF2B5EF4-FFF2-40B4-BE49-F238E27FC236}">
              <a16:creationId xmlns:a16="http://schemas.microsoft.com/office/drawing/2014/main" id="{E3E4E5A2-5F7C-4EAB-9082-13AA4D9B297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65" name="Text Box 205">
          <a:extLst>
            <a:ext uri="{FF2B5EF4-FFF2-40B4-BE49-F238E27FC236}">
              <a16:creationId xmlns:a16="http://schemas.microsoft.com/office/drawing/2014/main" id="{F94FB891-5E6C-436E-A040-321DB7BAC39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66" name="Text Box 204">
          <a:extLst>
            <a:ext uri="{FF2B5EF4-FFF2-40B4-BE49-F238E27FC236}">
              <a16:creationId xmlns:a16="http://schemas.microsoft.com/office/drawing/2014/main" id="{16F1E4DD-0068-4F76-B04F-21459F49F96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67" name="Text Box 205">
          <a:extLst>
            <a:ext uri="{FF2B5EF4-FFF2-40B4-BE49-F238E27FC236}">
              <a16:creationId xmlns:a16="http://schemas.microsoft.com/office/drawing/2014/main" id="{85A37FCB-9F43-4171-A5FA-8D7DB6C634E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68" name="Text Box 204">
          <a:extLst>
            <a:ext uri="{FF2B5EF4-FFF2-40B4-BE49-F238E27FC236}">
              <a16:creationId xmlns:a16="http://schemas.microsoft.com/office/drawing/2014/main" id="{284AB4EE-2741-42F7-A340-0C813CF054B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69" name="Text Box 205">
          <a:extLst>
            <a:ext uri="{FF2B5EF4-FFF2-40B4-BE49-F238E27FC236}">
              <a16:creationId xmlns:a16="http://schemas.microsoft.com/office/drawing/2014/main" id="{583BF667-6305-47C1-B6D1-A820BC88ABC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70" name="Text Box 204">
          <a:extLst>
            <a:ext uri="{FF2B5EF4-FFF2-40B4-BE49-F238E27FC236}">
              <a16:creationId xmlns:a16="http://schemas.microsoft.com/office/drawing/2014/main" id="{4B6D4562-0E11-4AD4-9608-A4244E5E8F1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71" name="Text Box 205">
          <a:extLst>
            <a:ext uri="{FF2B5EF4-FFF2-40B4-BE49-F238E27FC236}">
              <a16:creationId xmlns:a16="http://schemas.microsoft.com/office/drawing/2014/main" id="{957945F0-6AF2-4E1B-98B4-7837D3803FA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72" name="Text Box 204">
          <a:extLst>
            <a:ext uri="{FF2B5EF4-FFF2-40B4-BE49-F238E27FC236}">
              <a16:creationId xmlns:a16="http://schemas.microsoft.com/office/drawing/2014/main" id="{A3B2A159-5B9C-4826-9991-5A4FFB9BC7C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73" name="Text Box 205">
          <a:extLst>
            <a:ext uri="{FF2B5EF4-FFF2-40B4-BE49-F238E27FC236}">
              <a16:creationId xmlns:a16="http://schemas.microsoft.com/office/drawing/2014/main" id="{5AED6502-9E9F-4DDD-9844-9C829D6D522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74" name="Text Box 204">
          <a:extLst>
            <a:ext uri="{FF2B5EF4-FFF2-40B4-BE49-F238E27FC236}">
              <a16:creationId xmlns:a16="http://schemas.microsoft.com/office/drawing/2014/main" id="{89B44A7C-EC9A-4652-A977-49265F6E7FE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75" name="Text Box 205">
          <a:extLst>
            <a:ext uri="{FF2B5EF4-FFF2-40B4-BE49-F238E27FC236}">
              <a16:creationId xmlns:a16="http://schemas.microsoft.com/office/drawing/2014/main" id="{6D545AD8-48E4-455A-8669-05A4DFD6EC4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76" name="Text Box 204">
          <a:extLst>
            <a:ext uri="{FF2B5EF4-FFF2-40B4-BE49-F238E27FC236}">
              <a16:creationId xmlns:a16="http://schemas.microsoft.com/office/drawing/2014/main" id="{CC87DB85-C92F-4697-A98F-23382A6AE4F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77" name="Text Box 205">
          <a:extLst>
            <a:ext uri="{FF2B5EF4-FFF2-40B4-BE49-F238E27FC236}">
              <a16:creationId xmlns:a16="http://schemas.microsoft.com/office/drawing/2014/main" id="{1FB7BC25-5E8D-4263-93FF-F5E197D5C8B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78" name="Text Box 204">
          <a:extLst>
            <a:ext uri="{FF2B5EF4-FFF2-40B4-BE49-F238E27FC236}">
              <a16:creationId xmlns:a16="http://schemas.microsoft.com/office/drawing/2014/main" id="{F4CF1B85-9E35-44FB-B49F-0132F994B48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79" name="Text Box 205">
          <a:extLst>
            <a:ext uri="{FF2B5EF4-FFF2-40B4-BE49-F238E27FC236}">
              <a16:creationId xmlns:a16="http://schemas.microsoft.com/office/drawing/2014/main" id="{5B574128-FC89-4037-AC3E-B9B51E84EA1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80" name="Text Box 204">
          <a:extLst>
            <a:ext uri="{FF2B5EF4-FFF2-40B4-BE49-F238E27FC236}">
              <a16:creationId xmlns:a16="http://schemas.microsoft.com/office/drawing/2014/main" id="{4FB47D70-541B-4493-969C-0431026D963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81" name="Text Box 205">
          <a:extLst>
            <a:ext uri="{FF2B5EF4-FFF2-40B4-BE49-F238E27FC236}">
              <a16:creationId xmlns:a16="http://schemas.microsoft.com/office/drawing/2014/main" id="{B156307C-FB26-40A5-8320-C4751A7BE17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82" name="Text Box 204">
          <a:extLst>
            <a:ext uri="{FF2B5EF4-FFF2-40B4-BE49-F238E27FC236}">
              <a16:creationId xmlns:a16="http://schemas.microsoft.com/office/drawing/2014/main" id="{CA2D38F4-A9D4-4D0F-B136-4B93876F0A2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83" name="Text Box 205">
          <a:extLst>
            <a:ext uri="{FF2B5EF4-FFF2-40B4-BE49-F238E27FC236}">
              <a16:creationId xmlns:a16="http://schemas.microsoft.com/office/drawing/2014/main" id="{2AEB16CA-B03B-41C2-9C5B-AF0EB18D8AC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84" name="Text Box 204">
          <a:extLst>
            <a:ext uri="{FF2B5EF4-FFF2-40B4-BE49-F238E27FC236}">
              <a16:creationId xmlns:a16="http://schemas.microsoft.com/office/drawing/2014/main" id="{F790ACFD-D0FA-4A4A-9AFC-F809E4DFDC7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85" name="Text Box 205">
          <a:extLst>
            <a:ext uri="{FF2B5EF4-FFF2-40B4-BE49-F238E27FC236}">
              <a16:creationId xmlns:a16="http://schemas.microsoft.com/office/drawing/2014/main" id="{279AFE0A-EE04-4DCC-A9B8-37F276962C4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86" name="Text Box 204">
          <a:extLst>
            <a:ext uri="{FF2B5EF4-FFF2-40B4-BE49-F238E27FC236}">
              <a16:creationId xmlns:a16="http://schemas.microsoft.com/office/drawing/2014/main" id="{A80FAC25-1495-4335-B2D5-75F9BB5BA98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87" name="Text Box 205">
          <a:extLst>
            <a:ext uri="{FF2B5EF4-FFF2-40B4-BE49-F238E27FC236}">
              <a16:creationId xmlns:a16="http://schemas.microsoft.com/office/drawing/2014/main" id="{C9CE4A27-167A-49FF-A98E-9C4A21D674A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88" name="Text Box 204">
          <a:extLst>
            <a:ext uri="{FF2B5EF4-FFF2-40B4-BE49-F238E27FC236}">
              <a16:creationId xmlns:a16="http://schemas.microsoft.com/office/drawing/2014/main" id="{334CE668-DE49-4076-9C80-F093F95492C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89" name="Text Box 205">
          <a:extLst>
            <a:ext uri="{FF2B5EF4-FFF2-40B4-BE49-F238E27FC236}">
              <a16:creationId xmlns:a16="http://schemas.microsoft.com/office/drawing/2014/main" id="{E70A8207-91A5-4525-803D-8C78894B0D4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90" name="Text Box 204">
          <a:extLst>
            <a:ext uri="{FF2B5EF4-FFF2-40B4-BE49-F238E27FC236}">
              <a16:creationId xmlns:a16="http://schemas.microsoft.com/office/drawing/2014/main" id="{1E1D739A-8035-4F92-87C2-5537D6933D4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91" name="Text Box 205">
          <a:extLst>
            <a:ext uri="{FF2B5EF4-FFF2-40B4-BE49-F238E27FC236}">
              <a16:creationId xmlns:a16="http://schemas.microsoft.com/office/drawing/2014/main" id="{AE02FEAB-C898-4680-B8B6-E50BEDD3244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92" name="Text Box 204">
          <a:extLst>
            <a:ext uri="{FF2B5EF4-FFF2-40B4-BE49-F238E27FC236}">
              <a16:creationId xmlns:a16="http://schemas.microsoft.com/office/drawing/2014/main" id="{AE7D9A83-E4A8-4AD8-A3C2-E0F67ACDE76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93" name="Text Box 205">
          <a:extLst>
            <a:ext uri="{FF2B5EF4-FFF2-40B4-BE49-F238E27FC236}">
              <a16:creationId xmlns:a16="http://schemas.microsoft.com/office/drawing/2014/main" id="{CFE21D6A-FFA9-4607-833C-A188605668B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94" name="Text Box 204">
          <a:extLst>
            <a:ext uri="{FF2B5EF4-FFF2-40B4-BE49-F238E27FC236}">
              <a16:creationId xmlns:a16="http://schemas.microsoft.com/office/drawing/2014/main" id="{03E4D329-93CE-4CEF-BA8C-6CA40ABBA8D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95" name="Text Box 205">
          <a:extLst>
            <a:ext uri="{FF2B5EF4-FFF2-40B4-BE49-F238E27FC236}">
              <a16:creationId xmlns:a16="http://schemas.microsoft.com/office/drawing/2014/main" id="{33C55F72-D962-42BF-9A46-D7A320A1F17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96" name="Text Box 204">
          <a:extLst>
            <a:ext uri="{FF2B5EF4-FFF2-40B4-BE49-F238E27FC236}">
              <a16:creationId xmlns:a16="http://schemas.microsoft.com/office/drawing/2014/main" id="{30B1E235-F46F-454D-BEE9-6D46687F53A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97" name="Text Box 205">
          <a:extLst>
            <a:ext uri="{FF2B5EF4-FFF2-40B4-BE49-F238E27FC236}">
              <a16:creationId xmlns:a16="http://schemas.microsoft.com/office/drawing/2014/main" id="{4C4FCA0F-F972-4D14-8B47-AA17E595A2C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98" name="Text Box 204">
          <a:extLst>
            <a:ext uri="{FF2B5EF4-FFF2-40B4-BE49-F238E27FC236}">
              <a16:creationId xmlns:a16="http://schemas.microsoft.com/office/drawing/2014/main" id="{66455790-4AD0-45C2-B93D-AAE87F0590E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399" name="Text Box 205">
          <a:extLst>
            <a:ext uri="{FF2B5EF4-FFF2-40B4-BE49-F238E27FC236}">
              <a16:creationId xmlns:a16="http://schemas.microsoft.com/office/drawing/2014/main" id="{D02F43FF-3E12-406F-9B50-782BB3A9AEB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00" name="Text Box 204">
          <a:extLst>
            <a:ext uri="{FF2B5EF4-FFF2-40B4-BE49-F238E27FC236}">
              <a16:creationId xmlns:a16="http://schemas.microsoft.com/office/drawing/2014/main" id="{50649285-F5F1-4DD1-97DC-092651B289B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01" name="Text Box 205">
          <a:extLst>
            <a:ext uri="{FF2B5EF4-FFF2-40B4-BE49-F238E27FC236}">
              <a16:creationId xmlns:a16="http://schemas.microsoft.com/office/drawing/2014/main" id="{DA02DFDF-B933-407E-9DA3-2CE226990A8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02" name="Text Box 204">
          <a:extLst>
            <a:ext uri="{FF2B5EF4-FFF2-40B4-BE49-F238E27FC236}">
              <a16:creationId xmlns:a16="http://schemas.microsoft.com/office/drawing/2014/main" id="{0AC2E99D-93C3-442A-AE4C-98EBBB50F0B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03" name="Text Box 205">
          <a:extLst>
            <a:ext uri="{FF2B5EF4-FFF2-40B4-BE49-F238E27FC236}">
              <a16:creationId xmlns:a16="http://schemas.microsoft.com/office/drawing/2014/main" id="{3720C4EF-AD48-4ADF-AA78-02E7554BFA0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04" name="Text Box 204">
          <a:extLst>
            <a:ext uri="{FF2B5EF4-FFF2-40B4-BE49-F238E27FC236}">
              <a16:creationId xmlns:a16="http://schemas.microsoft.com/office/drawing/2014/main" id="{A46FDF38-F65F-4252-A37C-C9106F3CC48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05" name="Text Box 205">
          <a:extLst>
            <a:ext uri="{FF2B5EF4-FFF2-40B4-BE49-F238E27FC236}">
              <a16:creationId xmlns:a16="http://schemas.microsoft.com/office/drawing/2014/main" id="{F467B43B-95F5-4CD5-9744-AA5785668BE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06" name="Text Box 204">
          <a:extLst>
            <a:ext uri="{FF2B5EF4-FFF2-40B4-BE49-F238E27FC236}">
              <a16:creationId xmlns:a16="http://schemas.microsoft.com/office/drawing/2014/main" id="{A8665EED-F367-4C9A-974E-81D821B2034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07" name="Text Box 205">
          <a:extLst>
            <a:ext uri="{FF2B5EF4-FFF2-40B4-BE49-F238E27FC236}">
              <a16:creationId xmlns:a16="http://schemas.microsoft.com/office/drawing/2014/main" id="{E20C10A3-E194-485C-8932-86E0345299C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08" name="Text Box 204">
          <a:extLst>
            <a:ext uri="{FF2B5EF4-FFF2-40B4-BE49-F238E27FC236}">
              <a16:creationId xmlns:a16="http://schemas.microsoft.com/office/drawing/2014/main" id="{2D68C793-37DC-4F2E-83B0-5BD4F3BDC44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09" name="Text Box 205">
          <a:extLst>
            <a:ext uri="{FF2B5EF4-FFF2-40B4-BE49-F238E27FC236}">
              <a16:creationId xmlns:a16="http://schemas.microsoft.com/office/drawing/2014/main" id="{9AE917D5-6AAD-415B-984F-174EC39EFD9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10" name="Text Box 204">
          <a:extLst>
            <a:ext uri="{FF2B5EF4-FFF2-40B4-BE49-F238E27FC236}">
              <a16:creationId xmlns:a16="http://schemas.microsoft.com/office/drawing/2014/main" id="{8512E64A-999E-4B1C-B2AD-0505C114AB5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11" name="Text Box 205">
          <a:extLst>
            <a:ext uri="{FF2B5EF4-FFF2-40B4-BE49-F238E27FC236}">
              <a16:creationId xmlns:a16="http://schemas.microsoft.com/office/drawing/2014/main" id="{78FF9029-1878-4739-A27D-608E775AB1B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12" name="Text Box 204">
          <a:extLst>
            <a:ext uri="{FF2B5EF4-FFF2-40B4-BE49-F238E27FC236}">
              <a16:creationId xmlns:a16="http://schemas.microsoft.com/office/drawing/2014/main" id="{EFC81607-C5D1-4D09-9520-41038BB4C31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13" name="Text Box 205">
          <a:extLst>
            <a:ext uri="{FF2B5EF4-FFF2-40B4-BE49-F238E27FC236}">
              <a16:creationId xmlns:a16="http://schemas.microsoft.com/office/drawing/2014/main" id="{5645CF7C-ECAE-4070-9C83-E0D51CBB855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14" name="Text Box 204">
          <a:extLst>
            <a:ext uri="{FF2B5EF4-FFF2-40B4-BE49-F238E27FC236}">
              <a16:creationId xmlns:a16="http://schemas.microsoft.com/office/drawing/2014/main" id="{EDA65349-9085-4A2A-97DE-2E8479CAF57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15" name="Text Box 205">
          <a:extLst>
            <a:ext uri="{FF2B5EF4-FFF2-40B4-BE49-F238E27FC236}">
              <a16:creationId xmlns:a16="http://schemas.microsoft.com/office/drawing/2014/main" id="{EAF548EB-D0DC-4D59-8471-7B4E7262A83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16" name="Text Box 204">
          <a:extLst>
            <a:ext uri="{FF2B5EF4-FFF2-40B4-BE49-F238E27FC236}">
              <a16:creationId xmlns:a16="http://schemas.microsoft.com/office/drawing/2014/main" id="{4A5E6173-FAB8-4CD2-A9C4-2164855C894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17" name="Text Box 205">
          <a:extLst>
            <a:ext uri="{FF2B5EF4-FFF2-40B4-BE49-F238E27FC236}">
              <a16:creationId xmlns:a16="http://schemas.microsoft.com/office/drawing/2014/main" id="{C310269B-E8B0-4914-B1C6-3DC274EB763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18" name="Text Box 204">
          <a:extLst>
            <a:ext uri="{FF2B5EF4-FFF2-40B4-BE49-F238E27FC236}">
              <a16:creationId xmlns:a16="http://schemas.microsoft.com/office/drawing/2014/main" id="{3ADD769C-E510-4411-9C80-562DAE62291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19" name="Text Box 205">
          <a:extLst>
            <a:ext uri="{FF2B5EF4-FFF2-40B4-BE49-F238E27FC236}">
              <a16:creationId xmlns:a16="http://schemas.microsoft.com/office/drawing/2014/main" id="{B82712E2-9FD9-43F4-99A0-32DE5682D73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20" name="Text Box 204">
          <a:extLst>
            <a:ext uri="{FF2B5EF4-FFF2-40B4-BE49-F238E27FC236}">
              <a16:creationId xmlns:a16="http://schemas.microsoft.com/office/drawing/2014/main" id="{E07AE047-E482-4CCE-933C-C005F6B8D53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21" name="Text Box 205">
          <a:extLst>
            <a:ext uri="{FF2B5EF4-FFF2-40B4-BE49-F238E27FC236}">
              <a16:creationId xmlns:a16="http://schemas.microsoft.com/office/drawing/2014/main" id="{C6B9714B-055F-4154-A3F0-87C9552EBB3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22" name="Text Box 204">
          <a:extLst>
            <a:ext uri="{FF2B5EF4-FFF2-40B4-BE49-F238E27FC236}">
              <a16:creationId xmlns:a16="http://schemas.microsoft.com/office/drawing/2014/main" id="{48F5EF0A-2870-4394-A4DC-3264D5D3DEB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23" name="Text Box 205">
          <a:extLst>
            <a:ext uri="{FF2B5EF4-FFF2-40B4-BE49-F238E27FC236}">
              <a16:creationId xmlns:a16="http://schemas.microsoft.com/office/drawing/2014/main" id="{799E5473-F0EA-4D03-807C-83C39F5B130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24" name="Text Box 204">
          <a:extLst>
            <a:ext uri="{FF2B5EF4-FFF2-40B4-BE49-F238E27FC236}">
              <a16:creationId xmlns:a16="http://schemas.microsoft.com/office/drawing/2014/main" id="{7573390D-E561-425F-B34C-4B74161B335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25" name="Text Box 205">
          <a:extLst>
            <a:ext uri="{FF2B5EF4-FFF2-40B4-BE49-F238E27FC236}">
              <a16:creationId xmlns:a16="http://schemas.microsoft.com/office/drawing/2014/main" id="{3A31CC7A-ECC5-4564-ACA2-1414B596C98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26" name="Text Box 204">
          <a:extLst>
            <a:ext uri="{FF2B5EF4-FFF2-40B4-BE49-F238E27FC236}">
              <a16:creationId xmlns:a16="http://schemas.microsoft.com/office/drawing/2014/main" id="{46501ECE-EC33-4E65-917E-72C79614FD5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27" name="Text Box 205">
          <a:extLst>
            <a:ext uri="{FF2B5EF4-FFF2-40B4-BE49-F238E27FC236}">
              <a16:creationId xmlns:a16="http://schemas.microsoft.com/office/drawing/2014/main" id="{04CC3AF2-5EFE-4FB6-B083-F2D5820AF4A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28" name="Text Box 204">
          <a:extLst>
            <a:ext uri="{FF2B5EF4-FFF2-40B4-BE49-F238E27FC236}">
              <a16:creationId xmlns:a16="http://schemas.microsoft.com/office/drawing/2014/main" id="{2531ACB7-DE9A-4453-9449-F0E9659CEF0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29" name="Text Box 205">
          <a:extLst>
            <a:ext uri="{FF2B5EF4-FFF2-40B4-BE49-F238E27FC236}">
              <a16:creationId xmlns:a16="http://schemas.microsoft.com/office/drawing/2014/main" id="{577A0426-7155-419B-B4EE-4BEB9E34AE6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30" name="Text Box 204">
          <a:extLst>
            <a:ext uri="{FF2B5EF4-FFF2-40B4-BE49-F238E27FC236}">
              <a16:creationId xmlns:a16="http://schemas.microsoft.com/office/drawing/2014/main" id="{1285B6EF-B810-4C7E-8697-EC42D97C63D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31" name="Text Box 205">
          <a:extLst>
            <a:ext uri="{FF2B5EF4-FFF2-40B4-BE49-F238E27FC236}">
              <a16:creationId xmlns:a16="http://schemas.microsoft.com/office/drawing/2014/main" id="{288B3272-61AE-4C67-8462-91EF9BEE08C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32" name="Text Box 204">
          <a:extLst>
            <a:ext uri="{FF2B5EF4-FFF2-40B4-BE49-F238E27FC236}">
              <a16:creationId xmlns:a16="http://schemas.microsoft.com/office/drawing/2014/main" id="{D3DD7A12-4D8F-41DF-8CA3-D6A6F9269DE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33" name="Text Box 205">
          <a:extLst>
            <a:ext uri="{FF2B5EF4-FFF2-40B4-BE49-F238E27FC236}">
              <a16:creationId xmlns:a16="http://schemas.microsoft.com/office/drawing/2014/main" id="{4A8C1989-0629-423E-9E0C-2AD9C4D0432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34" name="Text Box 204">
          <a:extLst>
            <a:ext uri="{FF2B5EF4-FFF2-40B4-BE49-F238E27FC236}">
              <a16:creationId xmlns:a16="http://schemas.microsoft.com/office/drawing/2014/main" id="{89CD135A-861F-4A13-92D8-B367DB48C17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35" name="Text Box 205">
          <a:extLst>
            <a:ext uri="{FF2B5EF4-FFF2-40B4-BE49-F238E27FC236}">
              <a16:creationId xmlns:a16="http://schemas.microsoft.com/office/drawing/2014/main" id="{A37D67FC-E202-4595-A3FF-9F6C52C3D5A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36" name="Text Box 204">
          <a:extLst>
            <a:ext uri="{FF2B5EF4-FFF2-40B4-BE49-F238E27FC236}">
              <a16:creationId xmlns:a16="http://schemas.microsoft.com/office/drawing/2014/main" id="{0BB651BA-7C19-430F-8F20-713FAE13939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37" name="Text Box 205">
          <a:extLst>
            <a:ext uri="{FF2B5EF4-FFF2-40B4-BE49-F238E27FC236}">
              <a16:creationId xmlns:a16="http://schemas.microsoft.com/office/drawing/2014/main" id="{C7A845A6-9A56-48A7-97C2-121FC4DBABF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38" name="Text Box 204">
          <a:extLst>
            <a:ext uri="{FF2B5EF4-FFF2-40B4-BE49-F238E27FC236}">
              <a16:creationId xmlns:a16="http://schemas.microsoft.com/office/drawing/2014/main" id="{0B389FD4-D1D5-42BB-B51F-37773FDEB05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39" name="Text Box 205">
          <a:extLst>
            <a:ext uri="{FF2B5EF4-FFF2-40B4-BE49-F238E27FC236}">
              <a16:creationId xmlns:a16="http://schemas.microsoft.com/office/drawing/2014/main" id="{B096DB6D-4AF6-4E15-B76B-71740564C96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40" name="Text Box 204">
          <a:extLst>
            <a:ext uri="{FF2B5EF4-FFF2-40B4-BE49-F238E27FC236}">
              <a16:creationId xmlns:a16="http://schemas.microsoft.com/office/drawing/2014/main" id="{4028BA0F-C4DA-476E-85F0-A85ECBC458E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41" name="Text Box 205">
          <a:extLst>
            <a:ext uri="{FF2B5EF4-FFF2-40B4-BE49-F238E27FC236}">
              <a16:creationId xmlns:a16="http://schemas.microsoft.com/office/drawing/2014/main" id="{7C3F2C3D-8FF0-439D-9B5B-C203CBA6173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42" name="Text Box 204">
          <a:extLst>
            <a:ext uri="{FF2B5EF4-FFF2-40B4-BE49-F238E27FC236}">
              <a16:creationId xmlns:a16="http://schemas.microsoft.com/office/drawing/2014/main" id="{D5665CFD-EFB4-447A-89E9-BE5CD873E0B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43" name="Text Box 205">
          <a:extLst>
            <a:ext uri="{FF2B5EF4-FFF2-40B4-BE49-F238E27FC236}">
              <a16:creationId xmlns:a16="http://schemas.microsoft.com/office/drawing/2014/main" id="{971A6F60-574F-4232-AE5E-B9DB1A0D963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44" name="Text Box 204">
          <a:extLst>
            <a:ext uri="{FF2B5EF4-FFF2-40B4-BE49-F238E27FC236}">
              <a16:creationId xmlns:a16="http://schemas.microsoft.com/office/drawing/2014/main" id="{89A55D5C-A05A-4DC3-9044-927F4779418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45" name="Text Box 205">
          <a:extLst>
            <a:ext uri="{FF2B5EF4-FFF2-40B4-BE49-F238E27FC236}">
              <a16:creationId xmlns:a16="http://schemas.microsoft.com/office/drawing/2014/main" id="{D40D3B01-9BD8-4FF8-90A8-B12B1970A76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46" name="Text Box 204">
          <a:extLst>
            <a:ext uri="{FF2B5EF4-FFF2-40B4-BE49-F238E27FC236}">
              <a16:creationId xmlns:a16="http://schemas.microsoft.com/office/drawing/2014/main" id="{5DF0E283-499A-4C78-944E-DC8BF314098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47" name="Text Box 205">
          <a:extLst>
            <a:ext uri="{FF2B5EF4-FFF2-40B4-BE49-F238E27FC236}">
              <a16:creationId xmlns:a16="http://schemas.microsoft.com/office/drawing/2014/main" id="{E43ED3AE-01DB-40C0-8920-C064322FA98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48" name="Text Box 204">
          <a:extLst>
            <a:ext uri="{FF2B5EF4-FFF2-40B4-BE49-F238E27FC236}">
              <a16:creationId xmlns:a16="http://schemas.microsoft.com/office/drawing/2014/main" id="{5229A422-060D-47B7-BC87-C43D52F74AF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49" name="Text Box 205">
          <a:extLst>
            <a:ext uri="{FF2B5EF4-FFF2-40B4-BE49-F238E27FC236}">
              <a16:creationId xmlns:a16="http://schemas.microsoft.com/office/drawing/2014/main" id="{9C3BB39E-60E7-4C75-8950-CCF6C235CD2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50" name="Text Box 204">
          <a:extLst>
            <a:ext uri="{FF2B5EF4-FFF2-40B4-BE49-F238E27FC236}">
              <a16:creationId xmlns:a16="http://schemas.microsoft.com/office/drawing/2014/main" id="{9ADD8644-00DF-4725-8E1D-5DACEBCB6B5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51" name="Text Box 205">
          <a:extLst>
            <a:ext uri="{FF2B5EF4-FFF2-40B4-BE49-F238E27FC236}">
              <a16:creationId xmlns:a16="http://schemas.microsoft.com/office/drawing/2014/main" id="{C24ABE8A-74A2-46F2-A38C-5F00D4CA0C2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52" name="Text Box 204">
          <a:extLst>
            <a:ext uri="{FF2B5EF4-FFF2-40B4-BE49-F238E27FC236}">
              <a16:creationId xmlns:a16="http://schemas.microsoft.com/office/drawing/2014/main" id="{52159E43-8C8E-4E5D-9B93-A6868839B96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53" name="Text Box 205">
          <a:extLst>
            <a:ext uri="{FF2B5EF4-FFF2-40B4-BE49-F238E27FC236}">
              <a16:creationId xmlns:a16="http://schemas.microsoft.com/office/drawing/2014/main" id="{29333EB6-75E6-4400-841E-F835ED46334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54" name="Text Box 204">
          <a:extLst>
            <a:ext uri="{FF2B5EF4-FFF2-40B4-BE49-F238E27FC236}">
              <a16:creationId xmlns:a16="http://schemas.microsoft.com/office/drawing/2014/main" id="{37ECD974-EFCE-45F0-B955-7458B1E881E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55" name="Text Box 205">
          <a:extLst>
            <a:ext uri="{FF2B5EF4-FFF2-40B4-BE49-F238E27FC236}">
              <a16:creationId xmlns:a16="http://schemas.microsoft.com/office/drawing/2014/main" id="{DFBC2911-3EDF-464C-9971-1BDEC2BCD1B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56" name="Text Box 204">
          <a:extLst>
            <a:ext uri="{FF2B5EF4-FFF2-40B4-BE49-F238E27FC236}">
              <a16:creationId xmlns:a16="http://schemas.microsoft.com/office/drawing/2014/main" id="{A9C77A58-8A48-4596-A60F-0024656FBE3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57" name="Text Box 205">
          <a:extLst>
            <a:ext uri="{FF2B5EF4-FFF2-40B4-BE49-F238E27FC236}">
              <a16:creationId xmlns:a16="http://schemas.microsoft.com/office/drawing/2014/main" id="{DA15C23D-18E0-4E6B-B04D-F79CBC56C80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58" name="Text Box 204">
          <a:extLst>
            <a:ext uri="{FF2B5EF4-FFF2-40B4-BE49-F238E27FC236}">
              <a16:creationId xmlns:a16="http://schemas.microsoft.com/office/drawing/2014/main" id="{8E3B9419-FD33-4878-8F23-96FEAE654CF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59" name="Text Box 205">
          <a:extLst>
            <a:ext uri="{FF2B5EF4-FFF2-40B4-BE49-F238E27FC236}">
              <a16:creationId xmlns:a16="http://schemas.microsoft.com/office/drawing/2014/main" id="{63151248-4917-4CED-91CA-D18E00B2EC6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60" name="Text Box 204">
          <a:extLst>
            <a:ext uri="{FF2B5EF4-FFF2-40B4-BE49-F238E27FC236}">
              <a16:creationId xmlns:a16="http://schemas.microsoft.com/office/drawing/2014/main" id="{E954E7DF-C56C-4E31-ABFB-15ED78B3C0C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61" name="Text Box 205">
          <a:extLst>
            <a:ext uri="{FF2B5EF4-FFF2-40B4-BE49-F238E27FC236}">
              <a16:creationId xmlns:a16="http://schemas.microsoft.com/office/drawing/2014/main" id="{8A63C41E-564E-404C-B5BD-A4101996E5D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62" name="Text Box 204">
          <a:extLst>
            <a:ext uri="{FF2B5EF4-FFF2-40B4-BE49-F238E27FC236}">
              <a16:creationId xmlns:a16="http://schemas.microsoft.com/office/drawing/2014/main" id="{A2B0CD20-62F4-42D1-88DB-2902239F15B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63" name="Text Box 205">
          <a:extLst>
            <a:ext uri="{FF2B5EF4-FFF2-40B4-BE49-F238E27FC236}">
              <a16:creationId xmlns:a16="http://schemas.microsoft.com/office/drawing/2014/main" id="{E2D149FD-27B5-4F43-878F-914710530EB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64" name="Text Box 204">
          <a:extLst>
            <a:ext uri="{FF2B5EF4-FFF2-40B4-BE49-F238E27FC236}">
              <a16:creationId xmlns:a16="http://schemas.microsoft.com/office/drawing/2014/main" id="{27C69A9A-A859-45AA-A79A-A14DA8FCB4A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65" name="Text Box 205">
          <a:extLst>
            <a:ext uri="{FF2B5EF4-FFF2-40B4-BE49-F238E27FC236}">
              <a16:creationId xmlns:a16="http://schemas.microsoft.com/office/drawing/2014/main" id="{30D65BCF-F14E-4BA7-AD33-8D90E489AD7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66" name="Text Box 204">
          <a:extLst>
            <a:ext uri="{FF2B5EF4-FFF2-40B4-BE49-F238E27FC236}">
              <a16:creationId xmlns:a16="http://schemas.microsoft.com/office/drawing/2014/main" id="{9DE1AD3E-52DC-4166-B1D3-BAC5E13AE61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67" name="Text Box 205">
          <a:extLst>
            <a:ext uri="{FF2B5EF4-FFF2-40B4-BE49-F238E27FC236}">
              <a16:creationId xmlns:a16="http://schemas.microsoft.com/office/drawing/2014/main" id="{B5A85A75-3880-47F2-84B8-C0FE244D05A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68" name="Text Box 204">
          <a:extLst>
            <a:ext uri="{FF2B5EF4-FFF2-40B4-BE49-F238E27FC236}">
              <a16:creationId xmlns:a16="http://schemas.microsoft.com/office/drawing/2014/main" id="{8C898B33-FD7B-4D2A-9295-4F57CD5426D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69" name="Text Box 205">
          <a:extLst>
            <a:ext uri="{FF2B5EF4-FFF2-40B4-BE49-F238E27FC236}">
              <a16:creationId xmlns:a16="http://schemas.microsoft.com/office/drawing/2014/main" id="{88EE0A51-A4F4-4016-8CE4-365722D4AEB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70" name="Text Box 204">
          <a:extLst>
            <a:ext uri="{FF2B5EF4-FFF2-40B4-BE49-F238E27FC236}">
              <a16:creationId xmlns:a16="http://schemas.microsoft.com/office/drawing/2014/main" id="{8CF8E372-56A0-464C-8686-31616B9FAC1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71" name="Text Box 205">
          <a:extLst>
            <a:ext uri="{FF2B5EF4-FFF2-40B4-BE49-F238E27FC236}">
              <a16:creationId xmlns:a16="http://schemas.microsoft.com/office/drawing/2014/main" id="{7E883EE2-2590-441C-B326-9EA5D9872A2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72" name="Text Box 204">
          <a:extLst>
            <a:ext uri="{FF2B5EF4-FFF2-40B4-BE49-F238E27FC236}">
              <a16:creationId xmlns:a16="http://schemas.microsoft.com/office/drawing/2014/main" id="{B79A1DC4-A0E3-471E-AA22-11206A9E576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73" name="Text Box 205">
          <a:extLst>
            <a:ext uri="{FF2B5EF4-FFF2-40B4-BE49-F238E27FC236}">
              <a16:creationId xmlns:a16="http://schemas.microsoft.com/office/drawing/2014/main" id="{5215562A-A1A3-439E-8CE6-72B40E9818F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74" name="Text Box 204">
          <a:extLst>
            <a:ext uri="{FF2B5EF4-FFF2-40B4-BE49-F238E27FC236}">
              <a16:creationId xmlns:a16="http://schemas.microsoft.com/office/drawing/2014/main" id="{2CE9986A-032A-437F-957D-5847B09EC4D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75" name="Text Box 205">
          <a:extLst>
            <a:ext uri="{FF2B5EF4-FFF2-40B4-BE49-F238E27FC236}">
              <a16:creationId xmlns:a16="http://schemas.microsoft.com/office/drawing/2014/main" id="{9FCE6B2C-42BD-4694-90BA-495011B3E58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76" name="Text Box 204">
          <a:extLst>
            <a:ext uri="{FF2B5EF4-FFF2-40B4-BE49-F238E27FC236}">
              <a16:creationId xmlns:a16="http://schemas.microsoft.com/office/drawing/2014/main" id="{A571F74C-4D78-4C15-9160-FCC37088FDB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77" name="Text Box 205">
          <a:extLst>
            <a:ext uri="{FF2B5EF4-FFF2-40B4-BE49-F238E27FC236}">
              <a16:creationId xmlns:a16="http://schemas.microsoft.com/office/drawing/2014/main" id="{F0ABC389-C522-4952-9289-27C20A09334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78" name="Text Box 204">
          <a:extLst>
            <a:ext uri="{FF2B5EF4-FFF2-40B4-BE49-F238E27FC236}">
              <a16:creationId xmlns:a16="http://schemas.microsoft.com/office/drawing/2014/main" id="{D3F57A0F-9F17-43FD-B539-80BA3DB1FED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79" name="Text Box 205">
          <a:extLst>
            <a:ext uri="{FF2B5EF4-FFF2-40B4-BE49-F238E27FC236}">
              <a16:creationId xmlns:a16="http://schemas.microsoft.com/office/drawing/2014/main" id="{AA1E40C6-2A5B-42A6-97C7-A883DA39BF0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80" name="Text Box 204">
          <a:extLst>
            <a:ext uri="{FF2B5EF4-FFF2-40B4-BE49-F238E27FC236}">
              <a16:creationId xmlns:a16="http://schemas.microsoft.com/office/drawing/2014/main" id="{68208223-D89B-411C-AFBA-64503F46B3A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81" name="Text Box 205">
          <a:extLst>
            <a:ext uri="{FF2B5EF4-FFF2-40B4-BE49-F238E27FC236}">
              <a16:creationId xmlns:a16="http://schemas.microsoft.com/office/drawing/2014/main" id="{922E71BD-AF50-4C77-A275-AE931F448E9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82" name="Text Box 204">
          <a:extLst>
            <a:ext uri="{FF2B5EF4-FFF2-40B4-BE49-F238E27FC236}">
              <a16:creationId xmlns:a16="http://schemas.microsoft.com/office/drawing/2014/main" id="{CE8E5D01-C6E9-4E63-B8FD-CC07CAC7963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83" name="Text Box 205">
          <a:extLst>
            <a:ext uri="{FF2B5EF4-FFF2-40B4-BE49-F238E27FC236}">
              <a16:creationId xmlns:a16="http://schemas.microsoft.com/office/drawing/2014/main" id="{4E231FFF-D224-49A6-A9EF-1153821926D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84" name="Text Box 204">
          <a:extLst>
            <a:ext uri="{FF2B5EF4-FFF2-40B4-BE49-F238E27FC236}">
              <a16:creationId xmlns:a16="http://schemas.microsoft.com/office/drawing/2014/main" id="{65FEA4F6-6FBF-4F0C-AF2D-BAB5C2797C8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85" name="Text Box 205">
          <a:extLst>
            <a:ext uri="{FF2B5EF4-FFF2-40B4-BE49-F238E27FC236}">
              <a16:creationId xmlns:a16="http://schemas.microsoft.com/office/drawing/2014/main" id="{66D954F2-5818-48D6-9C0E-E6ACFBA42DF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86" name="Text Box 204">
          <a:extLst>
            <a:ext uri="{FF2B5EF4-FFF2-40B4-BE49-F238E27FC236}">
              <a16:creationId xmlns:a16="http://schemas.microsoft.com/office/drawing/2014/main" id="{E6A96A71-A815-431F-A58F-61DE8FB8600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87" name="Text Box 205">
          <a:extLst>
            <a:ext uri="{FF2B5EF4-FFF2-40B4-BE49-F238E27FC236}">
              <a16:creationId xmlns:a16="http://schemas.microsoft.com/office/drawing/2014/main" id="{F792D90C-F06D-419D-81F5-899D5E028CE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88" name="Text Box 204">
          <a:extLst>
            <a:ext uri="{FF2B5EF4-FFF2-40B4-BE49-F238E27FC236}">
              <a16:creationId xmlns:a16="http://schemas.microsoft.com/office/drawing/2014/main" id="{B4B86942-C74A-48D2-B848-EB472121888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89" name="Text Box 205">
          <a:extLst>
            <a:ext uri="{FF2B5EF4-FFF2-40B4-BE49-F238E27FC236}">
              <a16:creationId xmlns:a16="http://schemas.microsoft.com/office/drawing/2014/main" id="{576DC016-B25B-4AFA-B967-0DA83A94DD0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90" name="Text Box 204">
          <a:extLst>
            <a:ext uri="{FF2B5EF4-FFF2-40B4-BE49-F238E27FC236}">
              <a16:creationId xmlns:a16="http://schemas.microsoft.com/office/drawing/2014/main" id="{8503BC83-7DAB-423D-A61D-72EFEBF0E36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91" name="Text Box 205">
          <a:extLst>
            <a:ext uri="{FF2B5EF4-FFF2-40B4-BE49-F238E27FC236}">
              <a16:creationId xmlns:a16="http://schemas.microsoft.com/office/drawing/2014/main" id="{6049519A-E0CB-43A7-91B4-61829AED623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92" name="Text Box 204">
          <a:extLst>
            <a:ext uri="{FF2B5EF4-FFF2-40B4-BE49-F238E27FC236}">
              <a16:creationId xmlns:a16="http://schemas.microsoft.com/office/drawing/2014/main" id="{47A2B2CA-5376-4BE5-AF23-691D1AAE92F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93" name="Text Box 205">
          <a:extLst>
            <a:ext uri="{FF2B5EF4-FFF2-40B4-BE49-F238E27FC236}">
              <a16:creationId xmlns:a16="http://schemas.microsoft.com/office/drawing/2014/main" id="{70557685-07F3-4AD2-B318-CBBE4F6BCEB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94" name="Text Box 204">
          <a:extLst>
            <a:ext uri="{FF2B5EF4-FFF2-40B4-BE49-F238E27FC236}">
              <a16:creationId xmlns:a16="http://schemas.microsoft.com/office/drawing/2014/main" id="{AB1277D0-AA00-4D99-9437-9A634E2A10E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95" name="Text Box 205">
          <a:extLst>
            <a:ext uri="{FF2B5EF4-FFF2-40B4-BE49-F238E27FC236}">
              <a16:creationId xmlns:a16="http://schemas.microsoft.com/office/drawing/2014/main" id="{FCFC540E-A9FE-4B37-9AD9-27B5E32A984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96" name="Text Box 204">
          <a:extLst>
            <a:ext uri="{FF2B5EF4-FFF2-40B4-BE49-F238E27FC236}">
              <a16:creationId xmlns:a16="http://schemas.microsoft.com/office/drawing/2014/main" id="{4CDDE19F-CAEF-4CF3-A50D-36CEFA5243E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97" name="Text Box 205">
          <a:extLst>
            <a:ext uri="{FF2B5EF4-FFF2-40B4-BE49-F238E27FC236}">
              <a16:creationId xmlns:a16="http://schemas.microsoft.com/office/drawing/2014/main" id="{7D47B6F2-D1DC-4F67-8789-17BAF3D8AF2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98" name="Text Box 204">
          <a:extLst>
            <a:ext uri="{FF2B5EF4-FFF2-40B4-BE49-F238E27FC236}">
              <a16:creationId xmlns:a16="http://schemas.microsoft.com/office/drawing/2014/main" id="{315F0E0B-E481-4341-A512-F5EE2D7BFC3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499" name="Text Box 205">
          <a:extLst>
            <a:ext uri="{FF2B5EF4-FFF2-40B4-BE49-F238E27FC236}">
              <a16:creationId xmlns:a16="http://schemas.microsoft.com/office/drawing/2014/main" id="{998AD51B-5441-40B4-A766-3C2CCF21A4D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00" name="Text Box 204">
          <a:extLst>
            <a:ext uri="{FF2B5EF4-FFF2-40B4-BE49-F238E27FC236}">
              <a16:creationId xmlns:a16="http://schemas.microsoft.com/office/drawing/2014/main" id="{F461632C-9EE1-4955-A66A-5867F486D9E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01" name="Text Box 205">
          <a:extLst>
            <a:ext uri="{FF2B5EF4-FFF2-40B4-BE49-F238E27FC236}">
              <a16:creationId xmlns:a16="http://schemas.microsoft.com/office/drawing/2014/main" id="{8AD190CD-6E48-473E-8117-C22371A416E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02" name="Text Box 204">
          <a:extLst>
            <a:ext uri="{FF2B5EF4-FFF2-40B4-BE49-F238E27FC236}">
              <a16:creationId xmlns:a16="http://schemas.microsoft.com/office/drawing/2014/main" id="{D2275B4E-6D8B-451E-BCEF-860498AE589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03" name="Text Box 205">
          <a:extLst>
            <a:ext uri="{FF2B5EF4-FFF2-40B4-BE49-F238E27FC236}">
              <a16:creationId xmlns:a16="http://schemas.microsoft.com/office/drawing/2014/main" id="{3F0D42CE-EA57-46A0-BC10-A98F9D94A5A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04" name="Text Box 204">
          <a:extLst>
            <a:ext uri="{FF2B5EF4-FFF2-40B4-BE49-F238E27FC236}">
              <a16:creationId xmlns:a16="http://schemas.microsoft.com/office/drawing/2014/main" id="{F5F7482E-44D2-4169-86EE-E6AA6C17435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05" name="Text Box 205">
          <a:extLst>
            <a:ext uri="{FF2B5EF4-FFF2-40B4-BE49-F238E27FC236}">
              <a16:creationId xmlns:a16="http://schemas.microsoft.com/office/drawing/2014/main" id="{5139BD60-9C2E-43A3-B63E-18A90C20D98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06" name="Text Box 204">
          <a:extLst>
            <a:ext uri="{FF2B5EF4-FFF2-40B4-BE49-F238E27FC236}">
              <a16:creationId xmlns:a16="http://schemas.microsoft.com/office/drawing/2014/main" id="{09A2F9C7-9B1F-454F-B7F5-6425DBBD162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07" name="Text Box 205">
          <a:extLst>
            <a:ext uri="{FF2B5EF4-FFF2-40B4-BE49-F238E27FC236}">
              <a16:creationId xmlns:a16="http://schemas.microsoft.com/office/drawing/2014/main" id="{9C6263DD-F97E-4FDC-9D8E-BFF1B9CA17F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08" name="Text Box 204">
          <a:extLst>
            <a:ext uri="{FF2B5EF4-FFF2-40B4-BE49-F238E27FC236}">
              <a16:creationId xmlns:a16="http://schemas.microsoft.com/office/drawing/2014/main" id="{EB7F5781-A61B-4641-9A71-0FD5B5CCED8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09" name="Text Box 205">
          <a:extLst>
            <a:ext uri="{FF2B5EF4-FFF2-40B4-BE49-F238E27FC236}">
              <a16:creationId xmlns:a16="http://schemas.microsoft.com/office/drawing/2014/main" id="{2898AA28-58CE-4A80-B315-FCB0D9D0626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10" name="Text Box 204">
          <a:extLst>
            <a:ext uri="{FF2B5EF4-FFF2-40B4-BE49-F238E27FC236}">
              <a16:creationId xmlns:a16="http://schemas.microsoft.com/office/drawing/2014/main" id="{3C170435-8CDE-48D3-9B3E-16775C90E39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11" name="Text Box 205">
          <a:extLst>
            <a:ext uri="{FF2B5EF4-FFF2-40B4-BE49-F238E27FC236}">
              <a16:creationId xmlns:a16="http://schemas.microsoft.com/office/drawing/2014/main" id="{B3E3A269-0D81-4A17-8EB9-B41CAB886C5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12" name="Text Box 204">
          <a:extLst>
            <a:ext uri="{FF2B5EF4-FFF2-40B4-BE49-F238E27FC236}">
              <a16:creationId xmlns:a16="http://schemas.microsoft.com/office/drawing/2014/main" id="{F5A06805-90C0-430C-94AE-FF6F312ABC9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13" name="Text Box 205">
          <a:extLst>
            <a:ext uri="{FF2B5EF4-FFF2-40B4-BE49-F238E27FC236}">
              <a16:creationId xmlns:a16="http://schemas.microsoft.com/office/drawing/2014/main" id="{1E39EF8C-E175-42E9-A474-F085B55DE32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14" name="Text Box 204">
          <a:extLst>
            <a:ext uri="{FF2B5EF4-FFF2-40B4-BE49-F238E27FC236}">
              <a16:creationId xmlns:a16="http://schemas.microsoft.com/office/drawing/2014/main" id="{D05B7073-32B7-4BB1-8CCF-1544D076230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15" name="Text Box 205">
          <a:extLst>
            <a:ext uri="{FF2B5EF4-FFF2-40B4-BE49-F238E27FC236}">
              <a16:creationId xmlns:a16="http://schemas.microsoft.com/office/drawing/2014/main" id="{5718C93A-44D8-4B72-889D-310EA37B570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16" name="Text Box 204">
          <a:extLst>
            <a:ext uri="{FF2B5EF4-FFF2-40B4-BE49-F238E27FC236}">
              <a16:creationId xmlns:a16="http://schemas.microsoft.com/office/drawing/2014/main" id="{1F3299C5-E626-40EC-BC0C-1468276B731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17" name="Text Box 205">
          <a:extLst>
            <a:ext uri="{FF2B5EF4-FFF2-40B4-BE49-F238E27FC236}">
              <a16:creationId xmlns:a16="http://schemas.microsoft.com/office/drawing/2014/main" id="{49277406-4179-4B0C-95F0-9D1F79704B6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18" name="Text Box 204">
          <a:extLst>
            <a:ext uri="{FF2B5EF4-FFF2-40B4-BE49-F238E27FC236}">
              <a16:creationId xmlns:a16="http://schemas.microsoft.com/office/drawing/2014/main" id="{9282C385-F802-4438-88A2-23FE0D7F165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19" name="Text Box 205">
          <a:extLst>
            <a:ext uri="{FF2B5EF4-FFF2-40B4-BE49-F238E27FC236}">
              <a16:creationId xmlns:a16="http://schemas.microsoft.com/office/drawing/2014/main" id="{8EF84E6A-2C99-44F2-B6FC-7AFF725D00E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20" name="Text Box 204">
          <a:extLst>
            <a:ext uri="{FF2B5EF4-FFF2-40B4-BE49-F238E27FC236}">
              <a16:creationId xmlns:a16="http://schemas.microsoft.com/office/drawing/2014/main" id="{D29331C6-E235-4819-A66A-2AF81AE189F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21" name="Text Box 205">
          <a:extLst>
            <a:ext uri="{FF2B5EF4-FFF2-40B4-BE49-F238E27FC236}">
              <a16:creationId xmlns:a16="http://schemas.microsoft.com/office/drawing/2014/main" id="{669FD235-5BF0-4FC0-91B0-D6804F4DBF1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22" name="Text Box 204">
          <a:extLst>
            <a:ext uri="{FF2B5EF4-FFF2-40B4-BE49-F238E27FC236}">
              <a16:creationId xmlns:a16="http://schemas.microsoft.com/office/drawing/2014/main" id="{CC76429E-6ED7-439A-9559-A3A2543768A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23" name="Text Box 205">
          <a:extLst>
            <a:ext uri="{FF2B5EF4-FFF2-40B4-BE49-F238E27FC236}">
              <a16:creationId xmlns:a16="http://schemas.microsoft.com/office/drawing/2014/main" id="{A1840007-FA1E-471E-9250-8FBEB2930EF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24" name="Text Box 204">
          <a:extLst>
            <a:ext uri="{FF2B5EF4-FFF2-40B4-BE49-F238E27FC236}">
              <a16:creationId xmlns:a16="http://schemas.microsoft.com/office/drawing/2014/main" id="{98701055-B662-428C-9CC5-E21CDE18887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25" name="Text Box 205">
          <a:extLst>
            <a:ext uri="{FF2B5EF4-FFF2-40B4-BE49-F238E27FC236}">
              <a16:creationId xmlns:a16="http://schemas.microsoft.com/office/drawing/2014/main" id="{00214BB5-18CA-4DC2-8023-AA89BACF0AA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26" name="Text Box 204">
          <a:extLst>
            <a:ext uri="{FF2B5EF4-FFF2-40B4-BE49-F238E27FC236}">
              <a16:creationId xmlns:a16="http://schemas.microsoft.com/office/drawing/2014/main" id="{51B38049-36F1-4320-8D92-7F38CCA8767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27" name="Text Box 205">
          <a:extLst>
            <a:ext uri="{FF2B5EF4-FFF2-40B4-BE49-F238E27FC236}">
              <a16:creationId xmlns:a16="http://schemas.microsoft.com/office/drawing/2014/main" id="{630263C6-4646-4E70-A47A-C71BCB71597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28" name="Text Box 204">
          <a:extLst>
            <a:ext uri="{FF2B5EF4-FFF2-40B4-BE49-F238E27FC236}">
              <a16:creationId xmlns:a16="http://schemas.microsoft.com/office/drawing/2014/main" id="{3F87B22B-B01B-4EED-8533-92331BE1EE6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29" name="Text Box 205">
          <a:extLst>
            <a:ext uri="{FF2B5EF4-FFF2-40B4-BE49-F238E27FC236}">
              <a16:creationId xmlns:a16="http://schemas.microsoft.com/office/drawing/2014/main" id="{A4B1CDE8-8BBB-4CB7-91A1-6C2EDA0A14A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30" name="Text Box 204">
          <a:extLst>
            <a:ext uri="{FF2B5EF4-FFF2-40B4-BE49-F238E27FC236}">
              <a16:creationId xmlns:a16="http://schemas.microsoft.com/office/drawing/2014/main" id="{1086AB82-4FC3-4896-845C-BBDF596D255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31" name="Text Box 205">
          <a:extLst>
            <a:ext uri="{FF2B5EF4-FFF2-40B4-BE49-F238E27FC236}">
              <a16:creationId xmlns:a16="http://schemas.microsoft.com/office/drawing/2014/main" id="{50205D9D-0996-4A3F-BEC7-5695BBCBB82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32" name="Text Box 204">
          <a:extLst>
            <a:ext uri="{FF2B5EF4-FFF2-40B4-BE49-F238E27FC236}">
              <a16:creationId xmlns:a16="http://schemas.microsoft.com/office/drawing/2014/main" id="{FA90568E-B9B5-4C47-97D3-F4361C8BC5C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33" name="Text Box 205">
          <a:extLst>
            <a:ext uri="{FF2B5EF4-FFF2-40B4-BE49-F238E27FC236}">
              <a16:creationId xmlns:a16="http://schemas.microsoft.com/office/drawing/2014/main" id="{E561E9A8-E29A-4566-B1D1-DF4F37CDAB8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34" name="Text Box 204">
          <a:extLst>
            <a:ext uri="{FF2B5EF4-FFF2-40B4-BE49-F238E27FC236}">
              <a16:creationId xmlns:a16="http://schemas.microsoft.com/office/drawing/2014/main" id="{8F5C4E92-4889-4A28-8761-14759C01A5F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35" name="Text Box 205">
          <a:extLst>
            <a:ext uri="{FF2B5EF4-FFF2-40B4-BE49-F238E27FC236}">
              <a16:creationId xmlns:a16="http://schemas.microsoft.com/office/drawing/2014/main" id="{A0CA2D60-6591-46BE-9B92-1A0E5DEAC6D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36" name="Text Box 204">
          <a:extLst>
            <a:ext uri="{FF2B5EF4-FFF2-40B4-BE49-F238E27FC236}">
              <a16:creationId xmlns:a16="http://schemas.microsoft.com/office/drawing/2014/main" id="{6E35FDA2-FEBB-4351-9239-753B1546354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37" name="Text Box 205">
          <a:extLst>
            <a:ext uri="{FF2B5EF4-FFF2-40B4-BE49-F238E27FC236}">
              <a16:creationId xmlns:a16="http://schemas.microsoft.com/office/drawing/2014/main" id="{8545E91A-459B-41DE-8A7D-5B41EED20E0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38" name="Text Box 204">
          <a:extLst>
            <a:ext uri="{FF2B5EF4-FFF2-40B4-BE49-F238E27FC236}">
              <a16:creationId xmlns:a16="http://schemas.microsoft.com/office/drawing/2014/main" id="{FAD7A9DD-258D-48E7-8555-DA84BF7F048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39" name="Text Box 205">
          <a:extLst>
            <a:ext uri="{FF2B5EF4-FFF2-40B4-BE49-F238E27FC236}">
              <a16:creationId xmlns:a16="http://schemas.microsoft.com/office/drawing/2014/main" id="{197D8B6D-D48F-4305-9E17-3865A09A249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40" name="Text Box 204">
          <a:extLst>
            <a:ext uri="{FF2B5EF4-FFF2-40B4-BE49-F238E27FC236}">
              <a16:creationId xmlns:a16="http://schemas.microsoft.com/office/drawing/2014/main" id="{A761C838-1551-423F-BA0D-04B6BB9472D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41" name="Text Box 205">
          <a:extLst>
            <a:ext uri="{FF2B5EF4-FFF2-40B4-BE49-F238E27FC236}">
              <a16:creationId xmlns:a16="http://schemas.microsoft.com/office/drawing/2014/main" id="{B7AA3C64-CF63-4F1B-8F0C-AFE9A4B337D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42" name="Text Box 204">
          <a:extLst>
            <a:ext uri="{FF2B5EF4-FFF2-40B4-BE49-F238E27FC236}">
              <a16:creationId xmlns:a16="http://schemas.microsoft.com/office/drawing/2014/main" id="{F7133078-D385-4D8B-A300-BDF9166A936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43" name="Text Box 205">
          <a:extLst>
            <a:ext uri="{FF2B5EF4-FFF2-40B4-BE49-F238E27FC236}">
              <a16:creationId xmlns:a16="http://schemas.microsoft.com/office/drawing/2014/main" id="{D5521E9C-D793-4109-B9CD-74CEAD2BEFF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44" name="Text Box 204">
          <a:extLst>
            <a:ext uri="{FF2B5EF4-FFF2-40B4-BE49-F238E27FC236}">
              <a16:creationId xmlns:a16="http://schemas.microsoft.com/office/drawing/2014/main" id="{9470E66A-8D2A-4FC7-82CE-453647207D5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45" name="Text Box 205">
          <a:extLst>
            <a:ext uri="{FF2B5EF4-FFF2-40B4-BE49-F238E27FC236}">
              <a16:creationId xmlns:a16="http://schemas.microsoft.com/office/drawing/2014/main" id="{66DF746C-A6FC-4753-98F3-FC73BC0D1EB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46" name="Text Box 204">
          <a:extLst>
            <a:ext uri="{FF2B5EF4-FFF2-40B4-BE49-F238E27FC236}">
              <a16:creationId xmlns:a16="http://schemas.microsoft.com/office/drawing/2014/main" id="{679DAE23-7986-4DE2-8F49-6EF03841F69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47" name="Text Box 205">
          <a:extLst>
            <a:ext uri="{FF2B5EF4-FFF2-40B4-BE49-F238E27FC236}">
              <a16:creationId xmlns:a16="http://schemas.microsoft.com/office/drawing/2014/main" id="{5A1CF0C2-42B8-4A13-B522-17C10A0CB15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48" name="Text Box 204">
          <a:extLst>
            <a:ext uri="{FF2B5EF4-FFF2-40B4-BE49-F238E27FC236}">
              <a16:creationId xmlns:a16="http://schemas.microsoft.com/office/drawing/2014/main" id="{47F9C471-F0D4-496F-87C6-F0F047381D1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49" name="Text Box 205">
          <a:extLst>
            <a:ext uri="{FF2B5EF4-FFF2-40B4-BE49-F238E27FC236}">
              <a16:creationId xmlns:a16="http://schemas.microsoft.com/office/drawing/2014/main" id="{D82CECA9-530D-4DA2-B599-4AE269F7A24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50" name="Text Box 204">
          <a:extLst>
            <a:ext uri="{FF2B5EF4-FFF2-40B4-BE49-F238E27FC236}">
              <a16:creationId xmlns:a16="http://schemas.microsoft.com/office/drawing/2014/main" id="{F0E57C2E-D0A5-4B3B-9241-8FEE80FD70B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51" name="Text Box 205">
          <a:extLst>
            <a:ext uri="{FF2B5EF4-FFF2-40B4-BE49-F238E27FC236}">
              <a16:creationId xmlns:a16="http://schemas.microsoft.com/office/drawing/2014/main" id="{1ED55571-346C-4C14-860F-026F64327E0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52" name="Text Box 204">
          <a:extLst>
            <a:ext uri="{FF2B5EF4-FFF2-40B4-BE49-F238E27FC236}">
              <a16:creationId xmlns:a16="http://schemas.microsoft.com/office/drawing/2014/main" id="{144CC9F1-F980-4D45-9A9B-0FC6214EDBE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53" name="Text Box 205">
          <a:extLst>
            <a:ext uri="{FF2B5EF4-FFF2-40B4-BE49-F238E27FC236}">
              <a16:creationId xmlns:a16="http://schemas.microsoft.com/office/drawing/2014/main" id="{A08D9545-1348-4521-A835-8EE0035F077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54" name="Text Box 204">
          <a:extLst>
            <a:ext uri="{FF2B5EF4-FFF2-40B4-BE49-F238E27FC236}">
              <a16:creationId xmlns:a16="http://schemas.microsoft.com/office/drawing/2014/main" id="{3E5AB54F-E1F1-43D9-8856-4CAFD96930F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55" name="Text Box 205">
          <a:extLst>
            <a:ext uri="{FF2B5EF4-FFF2-40B4-BE49-F238E27FC236}">
              <a16:creationId xmlns:a16="http://schemas.microsoft.com/office/drawing/2014/main" id="{FD2576AC-0CB2-4C73-9BC3-F5CEBD12522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56" name="Text Box 204">
          <a:extLst>
            <a:ext uri="{FF2B5EF4-FFF2-40B4-BE49-F238E27FC236}">
              <a16:creationId xmlns:a16="http://schemas.microsoft.com/office/drawing/2014/main" id="{189FCADD-CD60-4BA1-9802-625C0F14D09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57" name="Text Box 205">
          <a:extLst>
            <a:ext uri="{FF2B5EF4-FFF2-40B4-BE49-F238E27FC236}">
              <a16:creationId xmlns:a16="http://schemas.microsoft.com/office/drawing/2014/main" id="{54DF5452-86F9-42BA-A44D-4CDC44CC314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58" name="Text Box 204">
          <a:extLst>
            <a:ext uri="{FF2B5EF4-FFF2-40B4-BE49-F238E27FC236}">
              <a16:creationId xmlns:a16="http://schemas.microsoft.com/office/drawing/2014/main" id="{8C4B512D-A4FD-4B45-B370-70E07910529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59" name="Text Box 205">
          <a:extLst>
            <a:ext uri="{FF2B5EF4-FFF2-40B4-BE49-F238E27FC236}">
              <a16:creationId xmlns:a16="http://schemas.microsoft.com/office/drawing/2014/main" id="{AC29508C-100B-4EE7-9FA2-E47E0AB7564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60" name="Text Box 204">
          <a:extLst>
            <a:ext uri="{FF2B5EF4-FFF2-40B4-BE49-F238E27FC236}">
              <a16:creationId xmlns:a16="http://schemas.microsoft.com/office/drawing/2014/main" id="{1ED04F0B-CBFE-4368-8293-3D81286854C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61" name="Text Box 205">
          <a:extLst>
            <a:ext uri="{FF2B5EF4-FFF2-40B4-BE49-F238E27FC236}">
              <a16:creationId xmlns:a16="http://schemas.microsoft.com/office/drawing/2014/main" id="{12BE1A66-7159-4156-8C50-ECC1CFE4004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62" name="Text Box 204">
          <a:extLst>
            <a:ext uri="{FF2B5EF4-FFF2-40B4-BE49-F238E27FC236}">
              <a16:creationId xmlns:a16="http://schemas.microsoft.com/office/drawing/2014/main" id="{EC062DB2-8BFA-4B04-BCEB-50288A47A36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63" name="Text Box 205">
          <a:extLst>
            <a:ext uri="{FF2B5EF4-FFF2-40B4-BE49-F238E27FC236}">
              <a16:creationId xmlns:a16="http://schemas.microsoft.com/office/drawing/2014/main" id="{BE9796BD-85C4-48F6-99F9-1D95C8C350F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64" name="Text Box 204">
          <a:extLst>
            <a:ext uri="{FF2B5EF4-FFF2-40B4-BE49-F238E27FC236}">
              <a16:creationId xmlns:a16="http://schemas.microsoft.com/office/drawing/2014/main" id="{42126872-7418-4F83-9F0A-5E5A25E15F7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65" name="Text Box 205">
          <a:extLst>
            <a:ext uri="{FF2B5EF4-FFF2-40B4-BE49-F238E27FC236}">
              <a16:creationId xmlns:a16="http://schemas.microsoft.com/office/drawing/2014/main" id="{FB71744A-7573-4114-8868-326994ED7A8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66" name="Text Box 204">
          <a:extLst>
            <a:ext uri="{FF2B5EF4-FFF2-40B4-BE49-F238E27FC236}">
              <a16:creationId xmlns:a16="http://schemas.microsoft.com/office/drawing/2014/main" id="{D7D860CB-7CCB-48E3-B8D1-CD4461B7CDF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67" name="Text Box 205">
          <a:extLst>
            <a:ext uri="{FF2B5EF4-FFF2-40B4-BE49-F238E27FC236}">
              <a16:creationId xmlns:a16="http://schemas.microsoft.com/office/drawing/2014/main" id="{696685D6-C084-438D-BFE2-DA30C6D534F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68" name="Text Box 204">
          <a:extLst>
            <a:ext uri="{FF2B5EF4-FFF2-40B4-BE49-F238E27FC236}">
              <a16:creationId xmlns:a16="http://schemas.microsoft.com/office/drawing/2014/main" id="{2720494B-7C93-4FFC-86A7-D4F783ECFD5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69" name="Text Box 205">
          <a:extLst>
            <a:ext uri="{FF2B5EF4-FFF2-40B4-BE49-F238E27FC236}">
              <a16:creationId xmlns:a16="http://schemas.microsoft.com/office/drawing/2014/main" id="{C6A25618-6D37-4702-9F10-8545E30A44A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70" name="Text Box 204">
          <a:extLst>
            <a:ext uri="{FF2B5EF4-FFF2-40B4-BE49-F238E27FC236}">
              <a16:creationId xmlns:a16="http://schemas.microsoft.com/office/drawing/2014/main" id="{5E1329DD-1BC0-40BE-9C8F-BB2C1F39C1F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71" name="Text Box 205">
          <a:extLst>
            <a:ext uri="{FF2B5EF4-FFF2-40B4-BE49-F238E27FC236}">
              <a16:creationId xmlns:a16="http://schemas.microsoft.com/office/drawing/2014/main" id="{195B72E5-4982-4251-9F19-5622D90F71F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72" name="Text Box 204">
          <a:extLst>
            <a:ext uri="{FF2B5EF4-FFF2-40B4-BE49-F238E27FC236}">
              <a16:creationId xmlns:a16="http://schemas.microsoft.com/office/drawing/2014/main" id="{E6B74308-D804-4E0F-AFEC-B8438D7E8BA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73" name="Text Box 205">
          <a:extLst>
            <a:ext uri="{FF2B5EF4-FFF2-40B4-BE49-F238E27FC236}">
              <a16:creationId xmlns:a16="http://schemas.microsoft.com/office/drawing/2014/main" id="{8E1F4A31-4DE7-4A7B-A03D-26E0689C9EC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74" name="Text Box 204">
          <a:extLst>
            <a:ext uri="{FF2B5EF4-FFF2-40B4-BE49-F238E27FC236}">
              <a16:creationId xmlns:a16="http://schemas.microsoft.com/office/drawing/2014/main" id="{951E1F2E-3AC2-45E0-BAB9-361EAACACCB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75" name="Text Box 205">
          <a:extLst>
            <a:ext uri="{FF2B5EF4-FFF2-40B4-BE49-F238E27FC236}">
              <a16:creationId xmlns:a16="http://schemas.microsoft.com/office/drawing/2014/main" id="{04D6FEAA-4649-47AA-AF2C-C4FCA8DEDF2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76" name="Text Box 204">
          <a:extLst>
            <a:ext uri="{FF2B5EF4-FFF2-40B4-BE49-F238E27FC236}">
              <a16:creationId xmlns:a16="http://schemas.microsoft.com/office/drawing/2014/main" id="{A911BC6F-E42D-41B1-985B-E0AFC2E2BF7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77" name="Text Box 205">
          <a:extLst>
            <a:ext uri="{FF2B5EF4-FFF2-40B4-BE49-F238E27FC236}">
              <a16:creationId xmlns:a16="http://schemas.microsoft.com/office/drawing/2014/main" id="{F5BBB7F8-9E8C-44F6-8ED6-4CB9D7CB178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78" name="Text Box 204">
          <a:extLst>
            <a:ext uri="{FF2B5EF4-FFF2-40B4-BE49-F238E27FC236}">
              <a16:creationId xmlns:a16="http://schemas.microsoft.com/office/drawing/2014/main" id="{8EF91FBE-CD82-4BBB-9D5E-AF690611E2C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79" name="Text Box 205">
          <a:extLst>
            <a:ext uri="{FF2B5EF4-FFF2-40B4-BE49-F238E27FC236}">
              <a16:creationId xmlns:a16="http://schemas.microsoft.com/office/drawing/2014/main" id="{93D89FAF-E471-4EA5-9AB3-75106ED8765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80" name="Text Box 204">
          <a:extLst>
            <a:ext uri="{FF2B5EF4-FFF2-40B4-BE49-F238E27FC236}">
              <a16:creationId xmlns:a16="http://schemas.microsoft.com/office/drawing/2014/main" id="{3A1BB5C0-1D85-46AA-87F4-AD534355D41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81" name="Text Box 205">
          <a:extLst>
            <a:ext uri="{FF2B5EF4-FFF2-40B4-BE49-F238E27FC236}">
              <a16:creationId xmlns:a16="http://schemas.microsoft.com/office/drawing/2014/main" id="{5C0DAD9B-6320-48DF-BBEF-B720923ABB0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82" name="Text Box 204">
          <a:extLst>
            <a:ext uri="{FF2B5EF4-FFF2-40B4-BE49-F238E27FC236}">
              <a16:creationId xmlns:a16="http://schemas.microsoft.com/office/drawing/2014/main" id="{C5C8848A-FBC8-4AD3-97F3-9C72A9673A1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83" name="Text Box 205">
          <a:extLst>
            <a:ext uri="{FF2B5EF4-FFF2-40B4-BE49-F238E27FC236}">
              <a16:creationId xmlns:a16="http://schemas.microsoft.com/office/drawing/2014/main" id="{600D34E8-71B7-47EC-BE43-5A6A589B2A2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84" name="Text Box 204">
          <a:extLst>
            <a:ext uri="{FF2B5EF4-FFF2-40B4-BE49-F238E27FC236}">
              <a16:creationId xmlns:a16="http://schemas.microsoft.com/office/drawing/2014/main" id="{0E382BEF-B09D-4A86-844D-BA348D42761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85" name="Text Box 205">
          <a:extLst>
            <a:ext uri="{FF2B5EF4-FFF2-40B4-BE49-F238E27FC236}">
              <a16:creationId xmlns:a16="http://schemas.microsoft.com/office/drawing/2014/main" id="{6D1A9785-E712-4FD5-B5D1-54C4794025A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86" name="Text Box 204">
          <a:extLst>
            <a:ext uri="{FF2B5EF4-FFF2-40B4-BE49-F238E27FC236}">
              <a16:creationId xmlns:a16="http://schemas.microsoft.com/office/drawing/2014/main" id="{FA07A3CE-9394-451B-A5B8-4046D1B1AC1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87" name="Text Box 205">
          <a:extLst>
            <a:ext uri="{FF2B5EF4-FFF2-40B4-BE49-F238E27FC236}">
              <a16:creationId xmlns:a16="http://schemas.microsoft.com/office/drawing/2014/main" id="{9084C3AB-4500-48D2-A23E-0E0364B9152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88" name="Text Box 204">
          <a:extLst>
            <a:ext uri="{FF2B5EF4-FFF2-40B4-BE49-F238E27FC236}">
              <a16:creationId xmlns:a16="http://schemas.microsoft.com/office/drawing/2014/main" id="{474C0F49-1DB0-4A2E-978C-65D95C9C25E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89" name="Text Box 205">
          <a:extLst>
            <a:ext uri="{FF2B5EF4-FFF2-40B4-BE49-F238E27FC236}">
              <a16:creationId xmlns:a16="http://schemas.microsoft.com/office/drawing/2014/main" id="{E27AE696-42E3-47E9-B282-49D14C1320F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90" name="Text Box 204">
          <a:extLst>
            <a:ext uri="{FF2B5EF4-FFF2-40B4-BE49-F238E27FC236}">
              <a16:creationId xmlns:a16="http://schemas.microsoft.com/office/drawing/2014/main" id="{3EA0B45C-7019-4FCB-A9B9-5CECBC7FBCD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91" name="Text Box 205">
          <a:extLst>
            <a:ext uri="{FF2B5EF4-FFF2-40B4-BE49-F238E27FC236}">
              <a16:creationId xmlns:a16="http://schemas.microsoft.com/office/drawing/2014/main" id="{1422B607-9DDA-4015-ADF3-2A677F94FD4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92" name="Text Box 204">
          <a:extLst>
            <a:ext uri="{FF2B5EF4-FFF2-40B4-BE49-F238E27FC236}">
              <a16:creationId xmlns:a16="http://schemas.microsoft.com/office/drawing/2014/main" id="{9E5FF0C3-B733-4370-B485-9C0E76D955F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93" name="Text Box 205">
          <a:extLst>
            <a:ext uri="{FF2B5EF4-FFF2-40B4-BE49-F238E27FC236}">
              <a16:creationId xmlns:a16="http://schemas.microsoft.com/office/drawing/2014/main" id="{FDE6FFBC-8A32-4E2E-AF0B-FDF9E804C3D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94" name="Text Box 204">
          <a:extLst>
            <a:ext uri="{FF2B5EF4-FFF2-40B4-BE49-F238E27FC236}">
              <a16:creationId xmlns:a16="http://schemas.microsoft.com/office/drawing/2014/main" id="{D3921C12-919F-4643-A077-6971F86630E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95" name="Text Box 205">
          <a:extLst>
            <a:ext uri="{FF2B5EF4-FFF2-40B4-BE49-F238E27FC236}">
              <a16:creationId xmlns:a16="http://schemas.microsoft.com/office/drawing/2014/main" id="{BB5CFBA7-29E6-4B9E-9C99-7EC82391325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96" name="Text Box 204">
          <a:extLst>
            <a:ext uri="{FF2B5EF4-FFF2-40B4-BE49-F238E27FC236}">
              <a16:creationId xmlns:a16="http://schemas.microsoft.com/office/drawing/2014/main" id="{669271A9-037A-4DF0-8E97-FECAF1F76B1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97" name="Text Box 205">
          <a:extLst>
            <a:ext uri="{FF2B5EF4-FFF2-40B4-BE49-F238E27FC236}">
              <a16:creationId xmlns:a16="http://schemas.microsoft.com/office/drawing/2014/main" id="{0DE6C72E-F373-4BDC-8F75-371CECF0081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98" name="Text Box 204">
          <a:extLst>
            <a:ext uri="{FF2B5EF4-FFF2-40B4-BE49-F238E27FC236}">
              <a16:creationId xmlns:a16="http://schemas.microsoft.com/office/drawing/2014/main" id="{15A00A8C-9312-4579-9BA6-750F768F05A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599" name="Text Box 205">
          <a:extLst>
            <a:ext uri="{FF2B5EF4-FFF2-40B4-BE49-F238E27FC236}">
              <a16:creationId xmlns:a16="http://schemas.microsoft.com/office/drawing/2014/main" id="{829EC5A3-EAF8-421C-919A-AE1FD6FAE9E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00" name="Text Box 204">
          <a:extLst>
            <a:ext uri="{FF2B5EF4-FFF2-40B4-BE49-F238E27FC236}">
              <a16:creationId xmlns:a16="http://schemas.microsoft.com/office/drawing/2014/main" id="{B50CE1FE-C26A-4024-BA54-884AFB7A727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01" name="Text Box 205">
          <a:extLst>
            <a:ext uri="{FF2B5EF4-FFF2-40B4-BE49-F238E27FC236}">
              <a16:creationId xmlns:a16="http://schemas.microsoft.com/office/drawing/2014/main" id="{3AFB0134-4435-4D73-8966-50D42FBA9DE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02" name="Text Box 204">
          <a:extLst>
            <a:ext uri="{FF2B5EF4-FFF2-40B4-BE49-F238E27FC236}">
              <a16:creationId xmlns:a16="http://schemas.microsoft.com/office/drawing/2014/main" id="{BD7DE0CF-29C2-49A0-8D68-25B5873AB9E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03" name="Text Box 205">
          <a:extLst>
            <a:ext uri="{FF2B5EF4-FFF2-40B4-BE49-F238E27FC236}">
              <a16:creationId xmlns:a16="http://schemas.microsoft.com/office/drawing/2014/main" id="{BB31BF74-CAE1-43FB-8726-70CA15952BE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04" name="Text Box 204">
          <a:extLst>
            <a:ext uri="{FF2B5EF4-FFF2-40B4-BE49-F238E27FC236}">
              <a16:creationId xmlns:a16="http://schemas.microsoft.com/office/drawing/2014/main" id="{6428EE80-4703-475F-A67D-2FE5B86391B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05" name="Text Box 205">
          <a:extLst>
            <a:ext uri="{FF2B5EF4-FFF2-40B4-BE49-F238E27FC236}">
              <a16:creationId xmlns:a16="http://schemas.microsoft.com/office/drawing/2014/main" id="{069D4993-C22C-4F9A-8E8B-D9384494B81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06" name="Text Box 204">
          <a:extLst>
            <a:ext uri="{FF2B5EF4-FFF2-40B4-BE49-F238E27FC236}">
              <a16:creationId xmlns:a16="http://schemas.microsoft.com/office/drawing/2014/main" id="{865B11C7-64B8-4041-92C1-4A921247C2F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07" name="Text Box 205">
          <a:extLst>
            <a:ext uri="{FF2B5EF4-FFF2-40B4-BE49-F238E27FC236}">
              <a16:creationId xmlns:a16="http://schemas.microsoft.com/office/drawing/2014/main" id="{532DD04D-890F-4C36-A11A-3A828E54D7D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08" name="Text Box 204">
          <a:extLst>
            <a:ext uri="{FF2B5EF4-FFF2-40B4-BE49-F238E27FC236}">
              <a16:creationId xmlns:a16="http://schemas.microsoft.com/office/drawing/2014/main" id="{3765A63C-7951-4107-8883-E6978A709F5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09" name="Text Box 205">
          <a:extLst>
            <a:ext uri="{FF2B5EF4-FFF2-40B4-BE49-F238E27FC236}">
              <a16:creationId xmlns:a16="http://schemas.microsoft.com/office/drawing/2014/main" id="{40E9511E-E9F3-44C4-ACF0-5D2387EC0BD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10" name="Text Box 204">
          <a:extLst>
            <a:ext uri="{FF2B5EF4-FFF2-40B4-BE49-F238E27FC236}">
              <a16:creationId xmlns:a16="http://schemas.microsoft.com/office/drawing/2014/main" id="{CF272EE1-8B33-4EEB-BEC0-EE4D5694407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11" name="Text Box 205">
          <a:extLst>
            <a:ext uri="{FF2B5EF4-FFF2-40B4-BE49-F238E27FC236}">
              <a16:creationId xmlns:a16="http://schemas.microsoft.com/office/drawing/2014/main" id="{01D5243A-94E6-449F-BF81-C597433C931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12" name="Text Box 204">
          <a:extLst>
            <a:ext uri="{FF2B5EF4-FFF2-40B4-BE49-F238E27FC236}">
              <a16:creationId xmlns:a16="http://schemas.microsoft.com/office/drawing/2014/main" id="{54451EE5-A01E-46BA-9F42-00C07FD2D10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13" name="Text Box 205">
          <a:extLst>
            <a:ext uri="{FF2B5EF4-FFF2-40B4-BE49-F238E27FC236}">
              <a16:creationId xmlns:a16="http://schemas.microsoft.com/office/drawing/2014/main" id="{51FE16A3-C8F3-4902-A6A5-615C584D6DF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14" name="Text Box 204">
          <a:extLst>
            <a:ext uri="{FF2B5EF4-FFF2-40B4-BE49-F238E27FC236}">
              <a16:creationId xmlns:a16="http://schemas.microsoft.com/office/drawing/2014/main" id="{2A763CE9-D51D-4DA5-B0E3-0F9C5AE61F4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15" name="Text Box 205">
          <a:extLst>
            <a:ext uri="{FF2B5EF4-FFF2-40B4-BE49-F238E27FC236}">
              <a16:creationId xmlns:a16="http://schemas.microsoft.com/office/drawing/2014/main" id="{4386464B-209A-4E49-A456-001D875F93C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16" name="Text Box 204">
          <a:extLst>
            <a:ext uri="{FF2B5EF4-FFF2-40B4-BE49-F238E27FC236}">
              <a16:creationId xmlns:a16="http://schemas.microsoft.com/office/drawing/2014/main" id="{E026FFEF-210F-4AF8-A54B-80548F5A383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17" name="Text Box 205">
          <a:extLst>
            <a:ext uri="{FF2B5EF4-FFF2-40B4-BE49-F238E27FC236}">
              <a16:creationId xmlns:a16="http://schemas.microsoft.com/office/drawing/2014/main" id="{9D44EC07-8DA6-4724-886E-32F3E9B481B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18" name="Text Box 204">
          <a:extLst>
            <a:ext uri="{FF2B5EF4-FFF2-40B4-BE49-F238E27FC236}">
              <a16:creationId xmlns:a16="http://schemas.microsoft.com/office/drawing/2014/main" id="{65F5989C-9F85-4B0C-A81F-049CF7A988C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19" name="Text Box 205">
          <a:extLst>
            <a:ext uri="{FF2B5EF4-FFF2-40B4-BE49-F238E27FC236}">
              <a16:creationId xmlns:a16="http://schemas.microsoft.com/office/drawing/2014/main" id="{54E30746-F21F-48EC-A33A-CB36B84CF0C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20" name="Text Box 204">
          <a:extLst>
            <a:ext uri="{FF2B5EF4-FFF2-40B4-BE49-F238E27FC236}">
              <a16:creationId xmlns:a16="http://schemas.microsoft.com/office/drawing/2014/main" id="{C06963C5-D8E8-4096-ABD9-8E54A2D4B83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21" name="Text Box 205">
          <a:extLst>
            <a:ext uri="{FF2B5EF4-FFF2-40B4-BE49-F238E27FC236}">
              <a16:creationId xmlns:a16="http://schemas.microsoft.com/office/drawing/2014/main" id="{05CC63C9-A7DC-440E-87D2-8798F53C49D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22" name="Text Box 204">
          <a:extLst>
            <a:ext uri="{FF2B5EF4-FFF2-40B4-BE49-F238E27FC236}">
              <a16:creationId xmlns:a16="http://schemas.microsoft.com/office/drawing/2014/main" id="{89931EF3-61C6-4130-BCAC-BB587E57D49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23" name="Text Box 205">
          <a:extLst>
            <a:ext uri="{FF2B5EF4-FFF2-40B4-BE49-F238E27FC236}">
              <a16:creationId xmlns:a16="http://schemas.microsoft.com/office/drawing/2014/main" id="{8DA3BFFC-F75E-4C53-923A-B14D72152E1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24" name="Text Box 204">
          <a:extLst>
            <a:ext uri="{FF2B5EF4-FFF2-40B4-BE49-F238E27FC236}">
              <a16:creationId xmlns:a16="http://schemas.microsoft.com/office/drawing/2014/main" id="{173806D3-CA02-4889-AAAD-9C83F754A7E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25" name="Text Box 205">
          <a:extLst>
            <a:ext uri="{FF2B5EF4-FFF2-40B4-BE49-F238E27FC236}">
              <a16:creationId xmlns:a16="http://schemas.microsoft.com/office/drawing/2014/main" id="{8C2B4EFE-8C3C-4E0C-9284-DD4633640E0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26" name="Text Box 204">
          <a:extLst>
            <a:ext uri="{FF2B5EF4-FFF2-40B4-BE49-F238E27FC236}">
              <a16:creationId xmlns:a16="http://schemas.microsoft.com/office/drawing/2014/main" id="{ECD96F79-63B2-4D72-BBF7-0D7489E71E4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27" name="Text Box 205">
          <a:extLst>
            <a:ext uri="{FF2B5EF4-FFF2-40B4-BE49-F238E27FC236}">
              <a16:creationId xmlns:a16="http://schemas.microsoft.com/office/drawing/2014/main" id="{AC5AFDA9-B2BF-4E19-9EBA-867227D21FA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28" name="Text Box 204">
          <a:extLst>
            <a:ext uri="{FF2B5EF4-FFF2-40B4-BE49-F238E27FC236}">
              <a16:creationId xmlns:a16="http://schemas.microsoft.com/office/drawing/2014/main" id="{1729D5A0-05DF-4542-B8FE-FC7C13C2168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29" name="Text Box 205">
          <a:extLst>
            <a:ext uri="{FF2B5EF4-FFF2-40B4-BE49-F238E27FC236}">
              <a16:creationId xmlns:a16="http://schemas.microsoft.com/office/drawing/2014/main" id="{126B2ED4-CACE-472D-979C-2A7101471FA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30" name="Text Box 204">
          <a:extLst>
            <a:ext uri="{FF2B5EF4-FFF2-40B4-BE49-F238E27FC236}">
              <a16:creationId xmlns:a16="http://schemas.microsoft.com/office/drawing/2014/main" id="{2E83CC25-6774-4C7D-A39D-D40F88B88E8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31" name="Text Box 205">
          <a:extLst>
            <a:ext uri="{FF2B5EF4-FFF2-40B4-BE49-F238E27FC236}">
              <a16:creationId xmlns:a16="http://schemas.microsoft.com/office/drawing/2014/main" id="{9B980FDB-CD36-432A-BA8E-1DB0C705DDB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32" name="Text Box 204">
          <a:extLst>
            <a:ext uri="{FF2B5EF4-FFF2-40B4-BE49-F238E27FC236}">
              <a16:creationId xmlns:a16="http://schemas.microsoft.com/office/drawing/2014/main" id="{255B3F2A-1623-4B3E-9346-B8AA8D85729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33" name="Text Box 205">
          <a:extLst>
            <a:ext uri="{FF2B5EF4-FFF2-40B4-BE49-F238E27FC236}">
              <a16:creationId xmlns:a16="http://schemas.microsoft.com/office/drawing/2014/main" id="{26B15B00-7934-4938-ACD5-AA3949B6FD4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34" name="Text Box 204">
          <a:extLst>
            <a:ext uri="{FF2B5EF4-FFF2-40B4-BE49-F238E27FC236}">
              <a16:creationId xmlns:a16="http://schemas.microsoft.com/office/drawing/2014/main" id="{30F5E1CF-D9C2-4AD4-9FF3-E906A5AEDB2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35" name="Text Box 205">
          <a:extLst>
            <a:ext uri="{FF2B5EF4-FFF2-40B4-BE49-F238E27FC236}">
              <a16:creationId xmlns:a16="http://schemas.microsoft.com/office/drawing/2014/main" id="{E956EBB3-5D25-41F3-8701-8DDEC34178A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36" name="Text Box 204">
          <a:extLst>
            <a:ext uri="{FF2B5EF4-FFF2-40B4-BE49-F238E27FC236}">
              <a16:creationId xmlns:a16="http://schemas.microsoft.com/office/drawing/2014/main" id="{67AB1CA5-27D8-4D27-8373-6EB5EB21DD4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37" name="Text Box 205">
          <a:extLst>
            <a:ext uri="{FF2B5EF4-FFF2-40B4-BE49-F238E27FC236}">
              <a16:creationId xmlns:a16="http://schemas.microsoft.com/office/drawing/2014/main" id="{16786538-30BA-4A3A-8B27-9FC8A106DB5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38" name="Text Box 204">
          <a:extLst>
            <a:ext uri="{FF2B5EF4-FFF2-40B4-BE49-F238E27FC236}">
              <a16:creationId xmlns:a16="http://schemas.microsoft.com/office/drawing/2014/main" id="{CBA533B6-7320-4357-8DAC-76A1FCA0394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39" name="Text Box 205">
          <a:extLst>
            <a:ext uri="{FF2B5EF4-FFF2-40B4-BE49-F238E27FC236}">
              <a16:creationId xmlns:a16="http://schemas.microsoft.com/office/drawing/2014/main" id="{45C356FD-D806-4A43-B848-578CF882613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40" name="Text Box 204">
          <a:extLst>
            <a:ext uri="{FF2B5EF4-FFF2-40B4-BE49-F238E27FC236}">
              <a16:creationId xmlns:a16="http://schemas.microsoft.com/office/drawing/2014/main" id="{8E2E889F-7227-462E-9454-FC18DBEED86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41" name="Text Box 205">
          <a:extLst>
            <a:ext uri="{FF2B5EF4-FFF2-40B4-BE49-F238E27FC236}">
              <a16:creationId xmlns:a16="http://schemas.microsoft.com/office/drawing/2014/main" id="{6CA605D4-87C8-47C8-B50A-68542793DF5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42" name="Text Box 204">
          <a:extLst>
            <a:ext uri="{FF2B5EF4-FFF2-40B4-BE49-F238E27FC236}">
              <a16:creationId xmlns:a16="http://schemas.microsoft.com/office/drawing/2014/main" id="{6B359D13-4F79-4667-8DDC-91F61D39BB2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43" name="Text Box 205">
          <a:extLst>
            <a:ext uri="{FF2B5EF4-FFF2-40B4-BE49-F238E27FC236}">
              <a16:creationId xmlns:a16="http://schemas.microsoft.com/office/drawing/2014/main" id="{44D4609C-C788-45DC-923B-5072EA2557D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44" name="Text Box 204">
          <a:extLst>
            <a:ext uri="{FF2B5EF4-FFF2-40B4-BE49-F238E27FC236}">
              <a16:creationId xmlns:a16="http://schemas.microsoft.com/office/drawing/2014/main" id="{C505BB35-EA7E-491B-8F16-8EB43128B8E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45" name="Text Box 205">
          <a:extLst>
            <a:ext uri="{FF2B5EF4-FFF2-40B4-BE49-F238E27FC236}">
              <a16:creationId xmlns:a16="http://schemas.microsoft.com/office/drawing/2014/main" id="{59D544E7-B37C-48D5-BA9D-0C96C7EB4F8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46" name="Text Box 204">
          <a:extLst>
            <a:ext uri="{FF2B5EF4-FFF2-40B4-BE49-F238E27FC236}">
              <a16:creationId xmlns:a16="http://schemas.microsoft.com/office/drawing/2014/main" id="{341AC43A-62D3-4768-80D6-8EB8B6A95EF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47" name="Text Box 205">
          <a:extLst>
            <a:ext uri="{FF2B5EF4-FFF2-40B4-BE49-F238E27FC236}">
              <a16:creationId xmlns:a16="http://schemas.microsoft.com/office/drawing/2014/main" id="{DA16477A-F440-4F2D-9FC3-E35DAC3BADE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48" name="Text Box 204">
          <a:extLst>
            <a:ext uri="{FF2B5EF4-FFF2-40B4-BE49-F238E27FC236}">
              <a16:creationId xmlns:a16="http://schemas.microsoft.com/office/drawing/2014/main" id="{37A4216F-C3DF-421A-9767-63CBDA0E5C1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49" name="Text Box 205">
          <a:extLst>
            <a:ext uri="{FF2B5EF4-FFF2-40B4-BE49-F238E27FC236}">
              <a16:creationId xmlns:a16="http://schemas.microsoft.com/office/drawing/2014/main" id="{0FB437AE-92F1-4129-B957-6A538F638DB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50" name="Text Box 204">
          <a:extLst>
            <a:ext uri="{FF2B5EF4-FFF2-40B4-BE49-F238E27FC236}">
              <a16:creationId xmlns:a16="http://schemas.microsoft.com/office/drawing/2014/main" id="{DE233E3D-873E-42C2-AA5C-44CC81F7A1A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51" name="Text Box 205">
          <a:extLst>
            <a:ext uri="{FF2B5EF4-FFF2-40B4-BE49-F238E27FC236}">
              <a16:creationId xmlns:a16="http://schemas.microsoft.com/office/drawing/2014/main" id="{6F5A2C0B-4EFB-471C-B754-7CE115670AD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52" name="Text Box 204">
          <a:extLst>
            <a:ext uri="{FF2B5EF4-FFF2-40B4-BE49-F238E27FC236}">
              <a16:creationId xmlns:a16="http://schemas.microsoft.com/office/drawing/2014/main" id="{8A97D37D-EA39-42A8-A55A-238C020B267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53" name="Text Box 205">
          <a:extLst>
            <a:ext uri="{FF2B5EF4-FFF2-40B4-BE49-F238E27FC236}">
              <a16:creationId xmlns:a16="http://schemas.microsoft.com/office/drawing/2014/main" id="{C2372BE1-1C3A-417B-81A3-C6C756DE8B7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54" name="Text Box 204">
          <a:extLst>
            <a:ext uri="{FF2B5EF4-FFF2-40B4-BE49-F238E27FC236}">
              <a16:creationId xmlns:a16="http://schemas.microsoft.com/office/drawing/2014/main" id="{C6F3CC56-BA68-4428-A79F-44FF0B2D1DA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55" name="Text Box 205">
          <a:extLst>
            <a:ext uri="{FF2B5EF4-FFF2-40B4-BE49-F238E27FC236}">
              <a16:creationId xmlns:a16="http://schemas.microsoft.com/office/drawing/2014/main" id="{F1F4F613-2010-4111-AA34-D59B9FA0455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56" name="Text Box 204">
          <a:extLst>
            <a:ext uri="{FF2B5EF4-FFF2-40B4-BE49-F238E27FC236}">
              <a16:creationId xmlns:a16="http://schemas.microsoft.com/office/drawing/2014/main" id="{2D9DFBE4-C2F6-4A94-BC18-0A6BA3AEA92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57" name="Text Box 205">
          <a:extLst>
            <a:ext uri="{FF2B5EF4-FFF2-40B4-BE49-F238E27FC236}">
              <a16:creationId xmlns:a16="http://schemas.microsoft.com/office/drawing/2014/main" id="{DD37F287-A44F-4D4A-B205-F12DD64BB75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58" name="Text Box 204">
          <a:extLst>
            <a:ext uri="{FF2B5EF4-FFF2-40B4-BE49-F238E27FC236}">
              <a16:creationId xmlns:a16="http://schemas.microsoft.com/office/drawing/2014/main" id="{0D6F6E53-EF5C-42EF-8E31-E020B637858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59" name="Text Box 205">
          <a:extLst>
            <a:ext uri="{FF2B5EF4-FFF2-40B4-BE49-F238E27FC236}">
              <a16:creationId xmlns:a16="http://schemas.microsoft.com/office/drawing/2014/main" id="{A1377544-E710-40EE-8F64-AAA7685B5ED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60" name="Text Box 204">
          <a:extLst>
            <a:ext uri="{FF2B5EF4-FFF2-40B4-BE49-F238E27FC236}">
              <a16:creationId xmlns:a16="http://schemas.microsoft.com/office/drawing/2014/main" id="{FF3EB760-4486-45AB-9E92-6C35E774254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61" name="Text Box 205">
          <a:extLst>
            <a:ext uri="{FF2B5EF4-FFF2-40B4-BE49-F238E27FC236}">
              <a16:creationId xmlns:a16="http://schemas.microsoft.com/office/drawing/2014/main" id="{89599FFF-9CC7-4FA7-8F36-478FC3458AA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62" name="Text Box 204">
          <a:extLst>
            <a:ext uri="{FF2B5EF4-FFF2-40B4-BE49-F238E27FC236}">
              <a16:creationId xmlns:a16="http://schemas.microsoft.com/office/drawing/2014/main" id="{69CEA809-C542-470C-BC00-6272306F337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63" name="Text Box 205">
          <a:extLst>
            <a:ext uri="{FF2B5EF4-FFF2-40B4-BE49-F238E27FC236}">
              <a16:creationId xmlns:a16="http://schemas.microsoft.com/office/drawing/2014/main" id="{6C1D70AF-C3B8-480D-9EEE-E31BA5FE8F2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64" name="Text Box 204">
          <a:extLst>
            <a:ext uri="{FF2B5EF4-FFF2-40B4-BE49-F238E27FC236}">
              <a16:creationId xmlns:a16="http://schemas.microsoft.com/office/drawing/2014/main" id="{579D9533-792E-4F56-B2BC-4B2DAB0AE90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65" name="Text Box 205">
          <a:extLst>
            <a:ext uri="{FF2B5EF4-FFF2-40B4-BE49-F238E27FC236}">
              <a16:creationId xmlns:a16="http://schemas.microsoft.com/office/drawing/2014/main" id="{60F4D55E-4629-4A28-AE2D-142F79DF295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66" name="Text Box 204">
          <a:extLst>
            <a:ext uri="{FF2B5EF4-FFF2-40B4-BE49-F238E27FC236}">
              <a16:creationId xmlns:a16="http://schemas.microsoft.com/office/drawing/2014/main" id="{96E8E1E1-8EA3-4F0B-97C5-B30BA638273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67" name="Text Box 205">
          <a:extLst>
            <a:ext uri="{FF2B5EF4-FFF2-40B4-BE49-F238E27FC236}">
              <a16:creationId xmlns:a16="http://schemas.microsoft.com/office/drawing/2014/main" id="{DBD9B026-5E9C-4A9E-B20C-797A7216A60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68" name="Text Box 204">
          <a:extLst>
            <a:ext uri="{FF2B5EF4-FFF2-40B4-BE49-F238E27FC236}">
              <a16:creationId xmlns:a16="http://schemas.microsoft.com/office/drawing/2014/main" id="{C4DA5170-F5C8-4460-BBAD-0CFDFEE84C9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69" name="Text Box 205">
          <a:extLst>
            <a:ext uri="{FF2B5EF4-FFF2-40B4-BE49-F238E27FC236}">
              <a16:creationId xmlns:a16="http://schemas.microsoft.com/office/drawing/2014/main" id="{86DDB868-FE92-4633-9FC1-2526B59A42D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70" name="Text Box 204">
          <a:extLst>
            <a:ext uri="{FF2B5EF4-FFF2-40B4-BE49-F238E27FC236}">
              <a16:creationId xmlns:a16="http://schemas.microsoft.com/office/drawing/2014/main" id="{F47EE981-E996-4A79-B39E-5E88D69CBDA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71" name="Text Box 205">
          <a:extLst>
            <a:ext uri="{FF2B5EF4-FFF2-40B4-BE49-F238E27FC236}">
              <a16:creationId xmlns:a16="http://schemas.microsoft.com/office/drawing/2014/main" id="{FAD274FB-D8B6-4429-8AB6-8EE75C4B886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72" name="Text Box 204">
          <a:extLst>
            <a:ext uri="{FF2B5EF4-FFF2-40B4-BE49-F238E27FC236}">
              <a16:creationId xmlns:a16="http://schemas.microsoft.com/office/drawing/2014/main" id="{46B11500-CE21-41EE-9FE2-08198087F1B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73" name="Text Box 205">
          <a:extLst>
            <a:ext uri="{FF2B5EF4-FFF2-40B4-BE49-F238E27FC236}">
              <a16:creationId xmlns:a16="http://schemas.microsoft.com/office/drawing/2014/main" id="{1377B63A-7968-4D12-9A51-0FB5B445E23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74" name="Text Box 204">
          <a:extLst>
            <a:ext uri="{FF2B5EF4-FFF2-40B4-BE49-F238E27FC236}">
              <a16:creationId xmlns:a16="http://schemas.microsoft.com/office/drawing/2014/main" id="{7B08B6E2-D748-46A1-A5FD-B1B12B2A5AF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75" name="Text Box 205">
          <a:extLst>
            <a:ext uri="{FF2B5EF4-FFF2-40B4-BE49-F238E27FC236}">
              <a16:creationId xmlns:a16="http://schemas.microsoft.com/office/drawing/2014/main" id="{8BEE9843-B00B-4FA4-A7F0-AC4AF4DD3E0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76" name="Text Box 204">
          <a:extLst>
            <a:ext uri="{FF2B5EF4-FFF2-40B4-BE49-F238E27FC236}">
              <a16:creationId xmlns:a16="http://schemas.microsoft.com/office/drawing/2014/main" id="{179C95A3-B488-4F68-9A7F-68574C06C05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77" name="Text Box 205">
          <a:extLst>
            <a:ext uri="{FF2B5EF4-FFF2-40B4-BE49-F238E27FC236}">
              <a16:creationId xmlns:a16="http://schemas.microsoft.com/office/drawing/2014/main" id="{DBFB6C01-8E1D-4212-ACDD-819D5C5C51B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78" name="Text Box 204">
          <a:extLst>
            <a:ext uri="{FF2B5EF4-FFF2-40B4-BE49-F238E27FC236}">
              <a16:creationId xmlns:a16="http://schemas.microsoft.com/office/drawing/2014/main" id="{967EE357-9D9C-4D4C-A54D-55FF3A48CED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79" name="Text Box 205">
          <a:extLst>
            <a:ext uri="{FF2B5EF4-FFF2-40B4-BE49-F238E27FC236}">
              <a16:creationId xmlns:a16="http://schemas.microsoft.com/office/drawing/2014/main" id="{F13D1A6E-4DB3-4E94-85E2-5E616A2F319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80" name="Text Box 204">
          <a:extLst>
            <a:ext uri="{FF2B5EF4-FFF2-40B4-BE49-F238E27FC236}">
              <a16:creationId xmlns:a16="http://schemas.microsoft.com/office/drawing/2014/main" id="{6D7405A0-863D-4EBC-9749-ED42AD221D0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81" name="Text Box 205">
          <a:extLst>
            <a:ext uri="{FF2B5EF4-FFF2-40B4-BE49-F238E27FC236}">
              <a16:creationId xmlns:a16="http://schemas.microsoft.com/office/drawing/2014/main" id="{7EEB2A00-F8F1-4C3B-9D82-F6796310CB3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82" name="Text Box 204">
          <a:extLst>
            <a:ext uri="{FF2B5EF4-FFF2-40B4-BE49-F238E27FC236}">
              <a16:creationId xmlns:a16="http://schemas.microsoft.com/office/drawing/2014/main" id="{DD6C5830-F494-496C-8104-6E7F3C10DA3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83" name="Text Box 205">
          <a:extLst>
            <a:ext uri="{FF2B5EF4-FFF2-40B4-BE49-F238E27FC236}">
              <a16:creationId xmlns:a16="http://schemas.microsoft.com/office/drawing/2014/main" id="{835744BA-FA63-4072-A197-A5636DA3B4C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84" name="Text Box 204">
          <a:extLst>
            <a:ext uri="{FF2B5EF4-FFF2-40B4-BE49-F238E27FC236}">
              <a16:creationId xmlns:a16="http://schemas.microsoft.com/office/drawing/2014/main" id="{FC1E767E-7FCB-4108-8C15-CA2D7B61D22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85" name="Text Box 205">
          <a:extLst>
            <a:ext uri="{FF2B5EF4-FFF2-40B4-BE49-F238E27FC236}">
              <a16:creationId xmlns:a16="http://schemas.microsoft.com/office/drawing/2014/main" id="{607BA961-1D8C-494A-93FC-2C0DED83804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86" name="Text Box 204">
          <a:extLst>
            <a:ext uri="{FF2B5EF4-FFF2-40B4-BE49-F238E27FC236}">
              <a16:creationId xmlns:a16="http://schemas.microsoft.com/office/drawing/2014/main" id="{FA977D6E-6B01-4126-A310-C1F2F84413B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87" name="Text Box 205">
          <a:extLst>
            <a:ext uri="{FF2B5EF4-FFF2-40B4-BE49-F238E27FC236}">
              <a16:creationId xmlns:a16="http://schemas.microsoft.com/office/drawing/2014/main" id="{D0FDFA30-6F25-4588-9B71-A9684F090A1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88" name="Text Box 204">
          <a:extLst>
            <a:ext uri="{FF2B5EF4-FFF2-40B4-BE49-F238E27FC236}">
              <a16:creationId xmlns:a16="http://schemas.microsoft.com/office/drawing/2014/main" id="{A6FAE553-D790-44BE-B484-51B57FEE9AE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89" name="Text Box 205">
          <a:extLst>
            <a:ext uri="{FF2B5EF4-FFF2-40B4-BE49-F238E27FC236}">
              <a16:creationId xmlns:a16="http://schemas.microsoft.com/office/drawing/2014/main" id="{04F914A3-ED66-434F-A3B5-F3866542319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90" name="Text Box 204">
          <a:extLst>
            <a:ext uri="{FF2B5EF4-FFF2-40B4-BE49-F238E27FC236}">
              <a16:creationId xmlns:a16="http://schemas.microsoft.com/office/drawing/2014/main" id="{A5207714-008C-4D00-B531-681D02905BA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91" name="Text Box 205">
          <a:extLst>
            <a:ext uri="{FF2B5EF4-FFF2-40B4-BE49-F238E27FC236}">
              <a16:creationId xmlns:a16="http://schemas.microsoft.com/office/drawing/2014/main" id="{D5506B7C-DF00-4B3B-A403-73900D8938A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92" name="Text Box 204">
          <a:extLst>
            <a:ext uri="{FF2B5EF4-FFF2-40B4-BE49-F238E27FC236}">
              <a16:creationId xmlns:a16="http://schemas.microsoft.com/office/drawing/2014/main" id="{C8A2DDDB-73A1-4241-A711-5BAAB2E200A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93" name="Text Box 205">
          <a:extLst>
            <a:ext uri="{FF2B5EF4-FFF2-40B4-BE49-F238E27FC236}">
              <a16:creationId xmlns:a16="http://schemas.microsoft.com/office/drawing/2014/main" id="{841C23F1-C069-432E-82E8-35B5752995E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94" name="Text Box 204">
          <a:extLst>
            <a:ext uri="{FF2B5EF4-FFF2-40B4-BE49-F238E27FC236}">
              <a16:creationId xmlns:a16="http://schemas.microsoft.com/office/drawing/2014/main" id="{40A1D02A-2AC5-443F-9099-FFFBF6A1828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95" name="Text Box 205">
          <a:extLst>
            <a:ext uri="{FF2B5EF4-FFF2-40B4-BE49-F238E27FC236}">
              <a16:creationId xmlns:a16="http://schemas.microsoft.com/office/drawing/2014/main" id="{0F3AE789-DC22-4208-94A4-D78F6014A40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96" name="Text Box 204">
          <a:extLst>
            <a:ext uri="{FF2B5EF4-FFF2-40B4-BE49-F238E27FC236}">
              <a16:creationId xmlns:a16="http://schemas.microsoft.com/office/drawing/2014/main" id="{36916D99-00AF-4461-8957-527FEE6A8FB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97" name="Text Box 205">
          <a:extLst>
            <a:ext uri="{FF2B5EF4-FFF2-40B4-BE49-F238E27FC236}">
              <a16:creationId xmlns:a16="http://schemas.microsoft.com/office/drawing/2014/main" id="{D017E1EB-CA23-4619-A3A0-A8E95C8EEB6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98" name="Text Box 204">
          <a:extLst>
            <a:ext uri="{FF2B5EF4-FFF2-40B4-BE49-F238E27FC236}">
              <a16:creationId xmlns:a16="http://schemas.microsoft.com/office/drawing/2014/main" id="{A42E36B7-757B-41D6-89C7-C07FFB4AAB2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699" name="Text Box 205">
          <a:extLst>
            <a:ext uri="{FF2B5EF4-FFF2-40B4-BE49-F238E27FC236}">
              <a16:creationId xmlns:a16="http://schemas.microsoft.com/office/drawing/2014/main" id="{E1F7BDF5-3B62-4972-9B4D-A7177A1D7FE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00" name="Text Box 204">
          <a:extLst>
            <a:ext uri="{FF2B5EF4-FFF2-40B4-BE49-F238E27FC236}">
              <a16:creationId xmlns:a16="http://schemas.microsoft.com/office/drawing/2014/main" id="{BD8A101B-4941-4A7C-8D19-D95B1001FFA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01" name="Text Box 205">
          <a:extLst>
            <a:ext uri="{FF2B5EF4-FFF2-40B4-BE49-F238E27FC236}">
              <a16:creationId xmlns:a16="http://schemas.microsoft.com/office/drawing/2014/main" id="{E99825F6-AB89-40B9-BB6B-23DC9DE3E3C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02" name="Text Box 204">
          <a:extLst>
            <a:ext uri="{FF2B5EF4-FFF2-40B4-BE49-F238E27FC236}">
              <a16:creationId xmlns:a16="http://schemas.microsoft.com/office/drawing/2014/main" id="{71FEEEC7-1BFF-4073-B025-B212C0773E7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03" name="Text Box 205">
          <a:extLst>
            <a:ext uri="{FF2B5EF4-FFF2-40B4-BE49-F238E27FC236}">
              <a16:creationId xmlns:a16="http://schemas.microsoft.com/office/drawing/2014/main" id="{42FE778B-6657-407A-9262-9D1C8853220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04" name="Text Box 204">
          <a:extLst>
            <a:ext uri="{FF2B5EF4-FFF2-40B4-BE49-F238E27FC236}">
              <a16:creationId xmlns:a16="http://schemas.microsoft.com/office/drawing/2014/main" id="{C94DCFBA-A163-4ABB-AC44-4EC30251647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05" name="Text Box 205">
          <a:extLst>
            <a:ext uri="{FF2B5EF4-FFF2-40B4-BE49-F238E27FC236}">
              <a16:creationId xmlns:a16="http://schemas.microsoft.com/office/drawing/2014/main" id="{BAB98F0C-750A-4EFF-BFE8-8F8571ED21A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06" name="Text Box 204">
          <a:extLst>
            <a:ext uri="{FF2B5EF4-FFF2-40B4-BE49-F238E27FC236}">
              <a16:creationId xmlns:a16="http://schemas.microsoft.com/office/drawing/2014/main" id="{A2A7D995-C29C-4F26-95D7-27ED224D5B8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07" name="Text Box 205">
          <a:extLst>
            <a:ext uri="{FF2B5EF4-FFF2-40B4-BE49-F238E27FC236}">
              <a16:creationId xmlns:a16="http://schemas.microsoft.com/office/drawing/2014/main" id="{9FA59CDC-BCF9-4E4F-B11A-A968EB8E3D9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08" name="Text Box 204">
          <a:extLst>
            <a:ext uri="{FF2B5EF4-FFF2-40B4-BE49-F238E27FC236}">
              <a16:creationId xmlns:a16="http://schemas.microsoft.com/office/drawing/2014/main" id="{8380E9A4-67E1-4352-95F4-64FD9EFED4C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09" name="Text Box 205">
          <a:extLst>
            <a:ext uri="{FF2B5EF4-FFF2-40B4-BE49-F238E27FC236}">
              <a16:creationId xmlns:a16="http://schemas.microsoft.com/office/drawing/2014/main" id="{87FD0281-BBAB-4DFE-AC59-6C7C454B45B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10" name="Text Box 204">
          <a:extLst>
            <a:ext uri="{FF2B5EF4-FFF2-40B4-BE49-F238E27FC236}">
              <a16:creationId xmlns:a16="http://schemas.microsoft.com/office/drawing/2014/main" id="{B2803EF7-1F61-4311-B7AB-509BF28D758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11" name="Text Box 205">
          <a:extLst>
            <a:ext uri="{FF2B5EF4-FFF2-40B4-BE49-F238E27FC236}">
              <a16:creationId xmlns:a16="http://schemas.microsoft.com/office/drawing/2014/main" id="{7F47D5B8-EF0E-408C-A408-727D6E3DB08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12" name="Text Box 204">
          <a:extLst>
            <a:ext uri="{FF2B5EF4-FFF2-40B4-BE49-F238E27FC236}">
              <a16:creationId xmlns:a16="http://schemas.microsoft.com/office/drawing/2014/main" id="{7F577510-80EA-4BFA-99F4-696B02DE729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13" name="Text Box 205">
          <a:extLst>
            <a:ext uri="{FF2B5EF4-FFF2-40B4-BE49-F238E27FC236}">
              <a16:creationId xmlns:a16="http://schemas.microsoft.com/office/drawing/2014/main" id="{7DDCD093-8999-494D-8233-C6652C7F9A6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14" name="Text Box 204">
          <a:extLst>
            <a:ext uri="{FF2B5EF4-FFF2-40B4-BE49-F238E27FC236}">
              <a16:creationId xmlns:a16="http://schemas.microsoft.com/office/drawing/2014/main" id="{86D7FCD9-B4E5-479A-AF59-5E5C55AD49A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15" name="Text Box 205">
          <a:extLst>
            <a:ext uri="{FF2B5EF4-FFF2-40B4-BE49-F238E27FC236}">
              <a16:creationId xmlns:a16="http://schemas.microsoft.com/office/drawing/2014/main" id="{425F5682-B5BF-44CD-9B9F-167CE8CFF14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16" name="Text Box 204">
          <a:extLst>
            <a:ext uri="{FF2B5EF4-FFF2-40B4-BE49-F238E27FC236}">
              <a16:creationId xmlns:a16="http://schemas.microsoft.com/office/drawing/2014/main" id="{8D3DCDE2-C598-454D-B71C-4CBFC258E13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17" name="Text Box 205">
          <a:extLst>
            <a:ext uri="{FF2B5EF4-FFF2-40B4-BE49-F238E27FC236}">
              <a16:creationId xmlns:a16="http://schemas.microsoft.com/office/drawing/2014/main" id="{CA230338-E7F8-44CD-95DD-B7B96C5215E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18" name="Text Box 204">
          <a:extLst>
            <a:ext uri="{FF2B5EF4-FFF2-40B4-BE49-F238E27FC236}">
              <a16:creationId xmlns:a16="http://schemas.microsoft.com/office/drawing/2014/main" id="{2BEF7A1C-E58E-4826-BCAC-BD5F97941D4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19" name="Text Box 205">
          <a:extLst>
            <a:ext uri="{FF2B5EF4-FFF2-40B4-BE49-F238E27FC236}">
              <a16:creationId xmlns:a16="http://schemas.microsoft.com/office/drawing/2014/main" id="{38E639C1-86E8-427B-8889-161EF1C2DBD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20" name="Text Box 204">
          <a:extLst>
            <a:ext uri="{FF2B5EF4-FFF2-40B4-BE49-F238E27FC236}">
              <a16:creationId xmlns:a16="http://schemas.microsoft.com/office/drawing/2014/main" id="{30115974-39DC-4009-A1E3-87A578E633A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21" name="Text Box 205">
          <a:extLst>
            <a:ext uri="{FF2B5EF4-FFF2-40B4-BE49-F238E27FC236}">
              <a16:creationId xmlns:a16="http://schemas.microsoft.com/office/drawing/2014/main" id="{FC6019B4-8ACA-4BEE-A02B-15F1959E87B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22" name="Text Box 204">
          <a:extLst>
            <a:ext uri="{FF2B5EF4-FFF2-40B4-BE49-F238E27FC236}">
              <a16:creationId xmlns:a16="http://schemas.microsoft.com/office/drawing/2014/main" id="{57B8AB1A-46A6-4DF8-8732-20630E70BB1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23" name="Text Box 205">
          <a:extLst>
            <a:ext uri="{FF2B5EF4-FFF2-40B4-BE49-F238E27FC236}">
              <a16:creationId xmlns:a16="http://schemas.microsoft.com/office/drawing/2014/main" id="{DCF847A0-A162-41DD-B525-5237D6C0852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24" name="Text Box 204">
          <a:extLst>
            <a:ext uri="{FF2B5EF4-FFF2-40B4-BE49-F238E27FC236}">
              <a16:creationId xmlns:a16="http://schemas.microsoft.com/office/drawing/2014/main" id="{AB0E114D-5CC7-44ED-916D-C0DBE4E1FDC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25" name="Text Box 205">
          <a:extLst>
            <a:ext uri="{FF2B5EF4-FFF2-40B4-BE49-F238E27FC236}">
              <a16:creationId xmlns:a16="http://schemas.microsoft.com/office/drawing/2014/main" id="{68363104-496A-41F8-9F83-127C2E8E74C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26" name="Text Box 204">
          <a:extLst>
            <a:ext uri="{FF2B5EF4-FFF2-40B4-BE49-F238E27FC236}">
              <a16:creationId xmlns:a16="http://schemas.microsoft.com/office/drawing/2014/main" id="{10D01411-F596-43AF-8A42-ED95FE84957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27" name="Text Box 205">
          <a:extLst>
            <a:ext uri="{FF2B5EF4-FFF2-40B4-BE49-F238E27FC236}">
              <a16:creationId xmlns:a16="http://schemas.microsoft.com/office/drawing/2014/main" id="{D35F92F3-B456-4395-8661-5F217A47582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28" name="Text Box 204">
          <a:extLst>
            <a:ext uri="{FF2B5EF4-FFF2-40B4-BE49-F238E27FC236}">
              <a16:creationId xmlns:a16="http://schemas.microsoft.com/office/drawing/2014/main" id="{111BFC80-2D7B-4306-A3BF-591D4CBE95F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29" name="Text Box 205">
          <a:extLst>
            <a:ext uri="{FF2B5EF4-FFF2-40B4-BE49-F238E27FC236}">
              <a16:creationId xmlns:a16="http://schemas.microsoft.com/office/drawing/2014/main" id="{97487053-480D-4309-8CD2-3F702B318DC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30" name="Text Box 204">
          <a:extLst>
            <a:ext uri="{FF2B5EF4-FFF2-40B4-BE49-F238E27FC236}">
              <a16:creationId xmlns:a16="http://schemas.microsoft.com/office/drawing/2014/main" id="{0C97FCA8-D802-41DA-9BBA-66A1817C265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31" name="Text Box 205">
          <a:extLst>
            <a:ext uri="{FF2B5EF4-FFF2-40B4-BE49-F238E27FC236}">
              <a16:creationId xmlns:a16="http://schemas.microsoft.com/office/drawing/2014/main" id="{EAF49255-DA9F-4E38-888B-BF3A8289195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32" name="Text Box 204">
          <a:extLst>
            <a:ext uri="{FF2B5EF4-FFF2-40B4-BE49-F238E27FC236}">
              <a16:creationId xmlns:a16="http://schemas.microsoft.com/office/drawing/2014/main" id="{B5E5EBF3-CCF4-4E72-8533-E2CDDA95B3D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33" name="Text Box 205">
          <a:extLst>
            <a:ext uri="{FF2B5EF4-FFF2-40B4-BE49-F238E27FC236}">
              <a16:creationId xmlns:a16="http://schemas.microsoft.com/office/drawing/2014/main" id="{7225780D-D8B7-47DF-BA49-F1A48734E89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34" name="Text Box 204">
          <a:extLst>
            <a:ext uri="{FF2B5EF4-FFF2-40B4-BE49-F238E27FC236}">
              <a16:creationId xmlns:a16="http://schemas.microsoft.com/office/drawing/2014/main" id="{2F052C2C-4D7F-4077-B865-51EA9CBDC0F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35" name="Text Box 205">
          <a:extLst>
            <a:ext uri="{FF2B5EF4-FFF2-40B4-BE49-F238E27FC236}">
              <a16:creationId xmlns:a16="http://schemas.microsoft.com/office/drawing/2014/main" id="{C0C1C753-D603-4BBB-B3DF-A0995D76A65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36" name="Text Box 204">
          <a:extLst>
            <a:ext uri="{FF2B5EF4-FFF2-40B4-BE49-F238E27FC236}">
              <a16:creationId xmlns:a16="http://schemas.microsoft.com/office/drawing/2014/main" id="{9E1EBDC6-D894-4661-92F9-F946FCCB77B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37" name="Text Box 205">
          <a:extLst>
            <a:ext uri="{FF2B5EF4-FFF2-40B4-BE49-F238E27FC236}">
              <a16:creationId xmlns:a16="http://schemas.microsoft.com/office/drawing/2014/main" id="{0D8E418A-7645-472A-B65E-F116D1851B2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38" name="Text Box 204">
          <a:extLst>
            <a:ext uri="{FF2B5EF4-FFF2-40B4-BE49-F238E27FC236}">
              <a16:creationId xmlns:a16="http://schemas.microsoft.com/office/drawing/2014/main" id="{D0F44263-D840-4607-B6EB-F05C541DD48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39" name="Text Box 205">
          <a:extLst>
            <a:ext uri="{FF2B5EF4-FFF2-40B4-BE49-F238E27FC236}">
              <a16:creationId xmlns:a16="http://schemas.microsoft.com/office/drawing/2014/main" id="{6C6A8894-46A3-47D9-803E-D182D5BD8C0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40" name="Text Box 204">
          <a:extLst>
            <a:ext uri="{FF2B5EF4-FFF2-40B4-BE49-F238E27FC236}">
              <a16:creationId xmlns:a16="http://schemas.microsoft.com/office/drawing/2014/main" id="{05BBA198-7F04-4D4A-8CF9-2DBE921971A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41" name="Text Box 205">
          <a:extLst>
            <a:ext uri="{FF2B5EF4-FFF2-40B4-BE49-F238E27FC236}">
              <a16:creationId xmlns:a16="http://schemas.microsoft.com/office/drawing/2014/main" id="{A07DD592-EC61-4DF9-8450-7FA29AD47DA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42" name="Text Box 204">
          <a:extLst>
            <a:ext uri="{FF2B5EF4-FFF2-40B4-BE49-F238E27FC236}">
              <a16:creationId xmlns:a16="http://schemas.microsoft.com/office/drawing/2014/main" id="{C42E2609-925D-40EB-B539-A988ED91BF4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43" name="Text Box 205">
          <a:extLst>
            <a:ext uri="{FF2B5EF4-FFF2-40B4-BE49-F238E27FC236}">
              <a16:creationId xmlns:a16="http://schemas.microsoft.com/office/drawing/2014/main" id="{DA640BEC-D2E7-4DB4-AF33-78169A95B5C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44" name="Text Box 204">
          <a:extLst>
            <a:ext uri="{FF2B5EF4-FFF2-40B4-BE49-F238E27FC236}">
              <a16:creationId xmlns:a16="http://schemas.microsoft.com/office/drawing/2014/main" id="{960BEC85-3E69-4DD2-9223-C7987A2024A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45" name="Text Box 205">
          <a:extLst>
            <a:ext uri="{FF2B5EF4-FFF2-40B4-BE49-F238E27FC236}">
              <a16:creationId xmlns:a16="http://schemas.microsoft.com/office/drawing/2014/main" id="{F6AF889A-C644-4792-83AD-F63B1BBD183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46" name="Text Box 204">
          <a:extLst>
            <a:ext uri="{FF2B5EF4-FFF2-40B4-BE49-F238E27FC236}">
              <a16:creationId xmlns:a16="http://schemas.microsoft.com/office/drawing/2014/main" id="{6477EC52-374B-41A3-B4F3-081893B921F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47" name="Text Box 205">
          <a:extLst>
            <a:ext uri="{FF2B5EF4-FFF2-40B4-BE49-F238E27FC236}">
              <a16:creationId xmlns:a16="http://schemas.microsoft.com/office/drawing/2014/main" id="{2F8AF335-E679-4595-B951-C87F40E5745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48" name="Text Box 204">
          <a:extLst>
            <a:ext uri="{FF2B5EF4-FFF2-40B4-BE49-F238E27FC236}">
              <a16:creationId xmlns:a16="http://schemas.microsoft.com/office/drawing/2014/main" id="{C76AF356-9F1E-4EB5-92C8-482DD55FAAD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49" name="Text Box 205">
          <a:extLst>
            <a:ext uri="{FF2B5EF4-FFF2-40B4-BE49-F238E27FC236}">
              <a16:creationId xmlns:a16="http://schemas.microsoft.com/office/drawing/2014/main" id="{5BFE1ACD-397B-427E-AEA0-AB474468521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50" name="Text Box 204">
          <a:extLst>
            <a:ext uri="{FF2B5EF4-FFF2-40B4-BE49-F238E27FC236}">
              <a16:creationId xmlns:a16="http://schemas.microsoft.com/office/drawing/2014/main" id="{5539E868-1055-49EA-8CAD-9EA513EA20A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51" name="Text Box 205">
          <a:extLst>
            <a:ext uri="{FF2B5EF4-FFF2-40B4-BE49-F238E27FC236}">
              <a16:creationId xmlns:a16="http://schemas.microsoft.com/office/drawing/2014/main" id="{F1806E1A-0E0E-4181-A008-BB31998522D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52" name="Text Box 204">
          <a:extLst>
            <a:ext uri="{FF2B5EF4-FFF2-40B4-BE49-F238E27FC236}">
              <a16:creationId xmlns:a16="http://schemas.microsoft.com/office/drawing/2014/main" id="{56055C1F-0723-46C2-80EE-E77C8130B8A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53" name="Text Box 205">
          <a:extLst>
            <a:ext uri="{FF2B5EF4-FFF2-40B4-BE49-F238E27FC236}">
              <a16:creationId xmlns:a16="http://schemas.microsoft.com/office/drawing/2014/main" id="{E01F9092-5323-4CAB-809B-1B2E730575B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54" name="Text Box 204">
          <a:extLst>
            <a:ext uri="{FF2B5EF4-FFF2-40B4-BE49-F238E27FC236}">
              <a16:creationId xmlns:a16="http://schemas.microsoft.com/office/drawing/2014/main" id="{D06232A7-CAFD-422E-BCA3-4716F52E4CE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55" name="Text Box 205">
          <a:extLst>
            <a:ext uri="{FF2B5EF4-FFF2-40B4-BE49-F238E27FC236}">
              <a16:creationId xmlns:a16="http://schemas.microsoft.com/office/drawing/2014/main" id="{7DF02223-A790-4379-832E-3CACD8B45AE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56" name="Text Box 204">
          <a:extLst>
            <a:ext uri="{FF2B5EF4-FFF2-40B4-BE49-F238E27FC236}">
              <a16:creationId xmlns:a16="http://schemas.microsoft.com/office/drawing/2014/main" id="{CD18917D-A0FA-4ADA-A414-9BD4ED9D435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57" name="Text Box 205">
          <a:extLst>
            <a:ext uri="{FF2B5EF4-FFF2-40B4-BE49-F238E27FC236}">
              <a16:creationId xmlns:a16="http://schemas.microsoft.com/office/drawing/2014/main" id="{460B08F6-3AC6-48F9-8A87-AED289014C9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58" name="Text Box 204">
          <a:extLst>
            <a:ext uri="{FF2B5EF4-FFF2-40B4-BE49-F238E27FC236}">
              <a16:creationId xmlns:a16="http://schemas.microsoft.com/office/drawing/2014/main" id="{A0D0E16F-7331-4DD7-81A9-A95F32D1C65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59" name="Text Box 205">
          <a:extLst>
            <a:ext uri="{FF2B5EF4-FFF2-40B4-BE49-F238E27FC236}">
              <a16:creationId xmlns:a16="http://schemas.microsoft.com/office/drawing/2014/main" id="{BBB39B6C-EB6F-4547-ADAC-8593B4B2140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60" name="Text Box 204">
          <a:extLst>
            <a:ext uri="{FF2B5EF4-FFF2-40B4-BE49-F238E27FC236}">
              <a16:creationId xmlns:a16="http://schemas.microsoft.com/office/drawing/2014/main" id="{0DE025AA-43BB-47D5-8148-13F414BC689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61" name="Text Box 205">
          <a:extLst>
            <a:ext uri="{FF2B5EF4-FFF2-40B4-BE49-F238E27FC236}">
              <a16:creationId xmlns:a16="http://schemas.microsoft.com/office/drawing/2014/main" id="{851FF9A8-40EA-484F-B7CB-47070DE424E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62" name="Text Box 204">
          <a:extLst>
            <a:ext uri="{FF2B5EF4-FFF2-40B4-BE49-F238E27FC236}">
              <a16:creationId xmlns:a16="http://schemas.microsoft.com/office/drawing/2014/main" id="{4FB702BF-F066-44B7-8A59-8186E7A8F02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63" name="Text Box 205">
          <a:extLst>
            <a:ext uri="{FF2B5EF4-FFF2-40B4-BE49-F238E27FC236}">
              <a16:creationId xmlns:a16="http://schemas.microsoft.com/office/drawing/2014/main" id="{96B68696-F5D7-4D4D-933C-214983BFD1D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64" name="Text Box 204">
          <a:extLst>
            <a:ext uri="{FF2B5EF4-FFF2-40B4-BE49-F238E27FC236}">
              <a16:creationId xmlns:a16="http://schemas.microsoft.com/office/drawing/2014/main" id="{A9A5641F-49E3-4CB8-AD9B-975DECA941E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65" name="Text Box 205">
          <a:extLst>
            <a:ext uri="{FF2B5EF4-FFF2-40B4-BE49-F238E27FC236}">
              <a16:creationId xmlns:a16="http://schemas.microsoft.com/office/drawing/2014/main" id="{EBDAEA75-F7F1-4184-B50C-45046EC8AFF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66" name="Text Box 204">
          <a:extLst>
            <a:ext uri="{FF2B5EF4-FFF2-40B4-BE49-F238E27FC236}">
              <a16:creationId xmlns:a16="http://schemas.microsoft.com/office/drawing/2014/main" id="{9F20A47D-5C39-478C-A9F0-767065C94D3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67" name="Text Box 205">
          <a:extLst>
            <a:ext uri="{FF2B5EF4-FFF2-40B4-BE49-F238E27FC236}">
              <a16:creationId xmlns:a16="http://schemas.microsoft.com/office/drawing/2014/main" id="{00DC2C79-2876-4F79-A0B5-1DE07F438B9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68" name="Text Box 204">
          <a:extLst>
            <a:ext uri="{FF2B5EF4-FFF2-40B4-BE49-F238E27FC236}">
              <a16:creationId xmlns:a16="http://schemas.microsoft.com/office/drawing/2014/main" id="{D0FA802C-D911-43EE-B64C-14E978FD3DA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69" name="Text Box 205">
          <a:extLst>
            <a:ext uri="{FF2B5EF4-FFF2-40B4-BE49-F238E27FC236}">
              <a16:creationId xmlns:a16="http://schemas.microsoft.com/office/drawing/2014/main" id="{FCEBB727-558D-4CF8-9DB3-CB4DB50E970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70" name="Text Box 204">
          <a:extLst>
            <a:ext uri="{FF2B5EF4-FFF2-40B4-BE49-F238E27FC236}">
              <a16:creationId xmlns:a16="http://schemas.microsoft.com/office/drawing/2014/main" id="{67059B7B-F916-47BF-9F52-A9D1E432ED7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71" name="Text Box 205">
          <a:extLst>
            <a:ext uri="{FF2B5EF4-FFF2-40B4-BE49-F238E27FC236}">
              <a16:creationId xmlns:a16="http://schemas.microsoft.com/office/drawing/2014/main" id="{02F5E8EF-EB1F-41C8-8587-5AC9934C6A2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72" name="Text Box 204">
          <a:extLst>
            <a:ext uri="{FF2B5EF4-FFF2-40B4-BE49-F238E27FC236}">
              <a16:creationId xmlns:a16="http://schemas.microsoft.com/office/drawing/2014/main" id="{6D6469D7-9CCF-4117-A94A-C0C0B49209B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73" name="Text Box 205">
          <a:extLst>
            <a:ext uri="{FF2B5EF4-FFF2-40B4-BE49-F238E27FC236}">
              <a16:creationId xmlns:a16="http://schemas.microsoft.com/office/drawing/2014/main" id="{BFA702DE-AC0D-4F24-8377-945A280A69C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74" name="Text Box 204">
          <a:extLst>
            <a:ext uri="{FF2B5EF4-FFF2-40B4-BE49-F238E27FC236}">
              <a16:creationId xmlns:a16="http://schemas.microsoft.com/office/drawing/2014/main" id="{05038DF6-4F69-415E-9A08-40094A4AF81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75" name="Text Box 205">
          <a:extLst>
            <a:ext uri="{FF2B5EF4-FFF2-40B4-BE49-F238E27FC236}">
              <a16:creationId xmlns:a16="http://schemas.microsoft.com/office/drawing/2014/main" id="{BF6D2AE6-7ECF-43CA-AF3A-88B5143F805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76" name="Text Box 204">
          <a:extLst>
            <a:ext uri="{FF2B5EF4-FFF2-40B4-BE49-F238E27FC236}">
              <a16:creationId xmlns:a16="http://schemas.microsoft.com/office/drawing/2014/main" id="{FE0400F3-F088-4D6F-91AF-0EA0D64404A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77" name="Text Box 205">
          <a:extLst>
            <a:ext uri="{FF2B5EF4-FFF2-40B4-BE49-F238E27FC236}">
              <a16:creationId xmlns:a16="http://schemas.microsoft.com/office/drawing/2014/main" id="{6A766FF9-3A82-456D-9ABD-CF8A33E9EA2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78" name="Text Box 204">
          <a:extLst>
            <a:ext uri="{FF2B5EF4-FFF2-40B4-BE49-F238E27FC236}">
              <a16:creationId xmlns:a16="http://schemas.microsoft.com/office/drawing/2014/main" id="{5FA0730C-8C12-4B77-A9E7-79F398770DB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79" name="Text Box 205">
          <a:extLst>
            <a:ext uri="{FF2B5EF4-FFF2-40B4-BE49-F238E27FC236}">
              <a16:creationId xmlns:a16="http://schemas.microsoft.com/office/drawing/2014/main" id="{98E96718-B9AF-4B69-A3F1-4A81ABF4B39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80" name="Text Box 204">
          <a:extLst>
            <a:ext uri="{FF2B5EF4-FFF2-40B4-BE49-F238E27FC236}">
              <a16:creationId xmlns:a16="http://schemas.microsoft.com/office/drawing/2014/main" id="{8670B8F8-F3CD-46AF-AB93-FC4E8AE103E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81" name="Text Box 205">
          <a:extLst>
            <a:ext uri="{FF2B5EF4-FFF2-40B4-BE49-F238E27FC236}">
              <a16:creationId xmlns:a16="http://schemas.microsoft.com/office/drawing/2014/main" id="{9CB82856-479E-4E78-B6A1-3DAD9FB8DC2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82" name="Text Box 204">
          <a:extLst>
            <a:ext uri="{FF2B5EF4-FFF2-40B4-BE49-F238E27FC236}">
              <a16:creationId xmlns:a16="http://schemas.microsoft.com/office/drawing/2014/main" id="{8A8D858B-0D13-4F0D-B13F-B30D23141EB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83" name="Text Box 205">
          <a:extLst>
            <a:ext uri="{FF2B5EF4-FFF2-40B4-BE49-F238E27FC236}">
              <a16:creationId xmlns:a16="http://schemas.microsoft.com/office/drawing/2014/main" id="{099F959A-AC5E-4502-BB2E-113ABAEEA59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84" name="Text Box 204">
          <a:extLst>
            <a:ext uri="{FF2B5EF4-FFF2-40B4-BE49-F238E27FC236}">
              <a16:creationId xmlns:a16="http://schemas.microsoft.com/office/drawing/2014/main" id="{D9E81DC9-B016-4717-A74D-2A7CFF9C123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85" name="Text Box 205">
          <a:extLst>
            <a:ext uri="{FF2B5EF4-FFF2-40B4-BE49-F238E27FC236}">
              <a16:creationId xmlns:a16="http://schemas.microsoft.com/office/drawing/2014/main" id="{151D886A-A5BA-4FDC-9ABC-C30A737A192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86" name="Text Box 204">
          <a:extLst>
            <a:ext uri="{FF2B5EF4-FFF2-40B4-BE49-F238E27FC236}">
              <a16:creationId xmlns:a16="http://schemas.microsoft.com/office/drawing/2014/main" id="{D00DCCE1-926A-450C-9B0E-08DAAF4A8A1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87" name="Text Box 205">
          <a:extLst>
            <a:ext uri="{FF2B5EF4-FFF2-40B4-BE49-F238E27FC236}">
              <a16:creationId xmlns:a16="http://schemas.microsoft.com/office/drawing/2014/main" id="{1525913C-16DB-4BD9-903D-ACEDC23DE64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88" name="Text Box 204">
          <a:extLst>
            <a:ext uri="{FF2B5EF4-FFF2-40B4-BE49-F238E27FC236}">
              <a16:creationId xmlns:a16="http://schemas.microsoft.com/office/drawing/2014/main" id="{FE3C3232-0407-4CCD-8DA2-91CAB03D987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89" name="Text Box 205">
          <a:extLst>
            <a:ext uri="{FF2B5EF4-FFF2-40B4-BE49-F238E27FC236}">
              <a16:creationId xmlns:a16="http://schemas.microsoft.com/office/drawing/2014/main" id="{ED06A1D5-9FD8-4A5E-9D26-1616B4E4A7A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90" name="Text Box 204">
          <a:extLst>
            <a:ext uri="{FF2B5EF4-FFF2-40B4-BE49-F238E27FC236}">
              <a16:creationId xmlns:a16="http://schemas.microsoft.com/office/drawing/2014/main" id="{A167569D-92AF-45A6-AFDC-54E59A2FE6F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91" name="Text Box 205">
          <a:extLst>
            <a:ext uri="{FF2B5EF4-FFF2-40B4-BE49-F238E27FC236}">
              <a16:creationId xmlns:a16="http://schemas.microsoft.com/office/drawing/2014/main" id="{EF69770E-F0D6-4433-892D-102C27D6263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92" name="Text Box 204">
          <a:extLst>
            <a:ext uri="{FF2B5EF4-FFF2-40B4-BE49-F238E27FC236}">
              <a16:creationId xmlns:a16="http://schemas.microsoft.com/office/drawing/2014/main" id="{5ADF3196-81B4-4A97-A1BE-641857BF355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93" name="Text Box 205">
          <a:extLst>
            <a:ext uri="{FF2B5EF4-FFF2-40B4-BE49-F238E27FC236}">
              <a16:creationId xmlns:a16="http://schemas.microsoft.com/office/drawing/2014/main" id="{07433764-95A1-4CF9-8422-F546C1DFBF0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94" name="Text Box 204">
          <a:extLst>
            <a:ext uri="{FF2B5EF4-FFF2-40B4-BE49-F238E27FC236}">
              <a16:creationId xmlns:a16="http://schemas.microsoft.com/office/drawing/2014/main" id="{BEE801CF-04CF-45F1-B1DC-ED2325E2C00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95" name="Text Box 205">
          <a:extLst>
            <a:ext uri="{FF2B5EF4-FFF2-40B4-BE49-F238E27FC236}">
              <a16:creationId xmlns:a16="http://schemas.microsoft.com/office/drawing/2014/main" id="{DDDE8609-8499-46FD-B09E-420B6A199FD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96" name="Text Box 204">
          <a:extLst>
            <a:ext uri="{FF2B5EF4-FFF2-40B4-BE49-F238E27FC236}">
              <a16:creationId xmlns:a16="http://schemas.microsoft.com/office/drawing/2014/main" id="{A17A084B-FAAA-4334-9B02-1C456128171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97" name="Text Box 205">
          <a:extLst>
            <a:ext uri="{FF2B5EF4-FFF2-40B4-BE49-F238E27FC236}">
              <a16:creationId xmlns:a16="http://schemas.microsoft.com/office/drawing/2014/main" id="{BA09D763-E610-4273-A64D-64B686E8BA4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98" name="Text Box 204">
          <a:extLst>
            <a:ext uri="{FF2B5EF4-FFF2-40B4-BE49-F238E27FC236}">
              <a16:creationId xmlns:a16="http://schemas.microsoft.com/office/drawing/2014/main" id="{98DA3D15-4CE9-4A74-96F9-C6CA5AA4D8C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799" name="Text Box 205">
          <a:extLst>
            <a:ext uri="{FF2B5EF4-FFF2-40B4-BE49-F238E27FC236}">
              <a16:creationId xmlns:a16="http://schemas.microsoft.com/office/drawing/2014/main" id="{94F2384E-B013-47D7-896B-ECA846C52E0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00" name="Text Box 204">
          <a:extLst>
            <a:ext uri="{FF2B5EF4-FFF2-40B4-BE49-F238E27FC236}">
              <a16:creationId xmlns:a16="http://schemas.microsoft.com/office/drawing/2014/main" id="{E8DA3935-FB54-4944-8DF4-9CDC933B37C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01" name="Text Box 205">
          <a:extLst>
            <a:ext uri="{FF2B5EF4-FFF2-40B4-BE49-F238E27FC236}">
              <a16:creationId xmlns:a16="http://schemas.microsoft.com/office/drawing/2014/main" id="{D1188963-5014-472A-8D29-314C05DC5A0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02" name="Text Box 204">
          <a:extLst>
            <a:ext uri="{FF2B5EF4-FFF2-40B4-BE49-F238E27FC236}">
              <a16:creationId xmlns:a16="http://schemas.microsoft.com/office/drawing/2014/main" id="{7FA690B2-02E5-4ED6-BB31-04E6AC92D70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03" name="Text Box 205">
          <a:extLst>
            <a:ext uri="{FF2B5EF4-FFF2-40B4-BE49-F238E27FC236}">
              <a16:creationId xmlns:a16="http://schemas.microsoft.com/office/drawing/2014/main" id="{25149C13-CECC-493B-9150-284D3917A74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04" name="Text Box 204">
          <a:extLst>
            <a:ext uri="{FF2B5EF4-FFF2-40B4-BE49-F238E27FC236}">
              <a16:creationId xmlns:a16="http://schemas.microsoft.com/office/drawing/2014/main" id="{CCCE157F-BA29-4D71-8BAE-4F3AA1A576C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05" name="Text Box 205">
          <a:extLst>
            <a:ext uri="{FF2B5EF4-FFF2-40B4-BE49-F238E27FC236}">
              <a16:creationId xmlns:a16="http://schemas.microsoft.com/office/drawing/2014/main" id="{7D681DD3-A9F6-425D-86EA-8AF36D6799A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06" name="Text Box 204">
          <a:extLst>
            <a:ext uri="{FF2B5EF4-FFF2-40B4-BE49-F238E27FC236}">
              <a16:creationId xmlns:a16="http://schemas.microsoft.com/office/drawing/2014/main" id="{10DD0CA4-1ECB-4CA6-BF73-0BE3FD169AD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07" name="Text Box 205">
          <a:extLst>
            <a:ext uri="{FF2B5EF4-FFF2-40B4-BE49-F238E27FC236}">
              <a16:creationId xmlns:a16="http://schemas.microsoft.com/office/drawing/2014/main" id="{754063F9-DA1A-4FAD-A3CF-9CD63E8CF35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08" name="Text Box 204">
          <a:extLst>
            <a:ext uri="{FF2B5EF4-FFF2-40B4-BE49-F238E27FC236}">
              <a16:creationId xmlns:a16="http://schemas.microsoft.com/office/drawing/2014/main" id="{BCB26B6E-D04A-4E75-875E-7C71B903089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09" name="Text Box 205">
          <a:extLst>
            <a:ext uri="{FF2B5EF4-FFF2-40B4-BE49-F238E27FC236}">
              <a16:creationId xmlns:a16="http://schemas.microsoft.com/office/drawing/2014/main" id="{ACA84A9D-5BCB-44B6-BCDD-D4E98796EEB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10" name="Text Box 204">
          <a:extLst>
            <a:ext uri="{FF2B5EF4-FFF2-40B4-BE49-F238E27FC236}">
              <a16:creationId xmlns:a16="http://schemas.microsoft.com/office/drawing/2014/main" id="{2D431A8F-1ECF-49ED-9D86-40F18EDB71D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11" name="Text Box 205">
          <a:extLst>
            <a:ext uri="{FF2B5EF4-FFF2-40B4-BE49-F238E27FC236}">
              <a16:creationId xmlns:a16="http://schemas.microsoft.com/office/drawing/2014/main" id="{1DFA21C9-EA7E-4D79-8107-7C0CB3991F7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12" name="Text Box 204">
          <a:extLst>
            <a:ext uri="{FF2B5EF4-FFF2-40B4-BE49-F238E27FC236}">
              <a16:creationId xmlns:a16="http://schemas.microsoft.com/office/drawing/2014/main" id="{1C09C460-77BE-4583-B737-84AA0CEA187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13" name="Text Box 205">
          <a:extLst>
            <a:ext uri="{FF2B5EF4-FFF2-40B4-BE49-F238E27FC236}">
              <a16:creationId xmlns:a16="http://schemas.microsoft.com/office/drawing/2014/main" id="{734B6388-3BE5-40ED-9D20-C65F739C963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14" name="Text Box 204">
          <a:extLst>
            <a:ext uri="{FF2B5EF4-FFF2-40B4-BE49-F238E27FC236}">
              <a16:creationId xmlns:a16="http://schemas.microsoft.com/office/drawing/2014/main" id="{86F763D0-8E40-4DEC-ADBB-B28A6DC752C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15" name="Text Box 205">
          <a:extLst>
            <a:ext uri="{FF2B5EF4-FFF2-40B4-BE49-F238E27FC236}">
              <a16:creationId xmlns:a16="http://schemas.microsoft.com/office/drawing/2014/main" id="{E788A2C9-6612-49BD-B567-67F000D198A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16" name="Text Box 204">
          <a:extLst>
            <a:ext uri="{FF2B5EF4-FFF2-40B4-BE49-F238E27FC236}">
              <a16:creationId xmlns:a16="http://schemas.microsoft.com/office/drawing/2014/main" id="{B881F8FA-D22B-4993-A54C-7C630CA19A2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17" name="Text Box 205">
          <a:extLst>
            <a:ext uri="{FF2B5EF4-FFF2-40B4-BE49-F238E27FC236}">
              <a16:creationId xmlns:a16="http://schemas.microsoft.com/office/drawing/2014/main" id="{68BBB39F-675A-45D3-B508-BCED7DB579A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18" name="Text Box 204">
          <a:extLst>
            <a:ext uri="{FF2B5EF4-FFF2-40B4-BE49-F238E27FC236}">
              <a16:creationId xmlns:a16="http://schemas.microsoft.com/office/drawing/2014/main" id="{D8EB168C-AB3B-4B1A-B007-B5165936E51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19" name="Text Box 205">
          <a:extLst>
            <a:ext uri="{FF2B5EF4-FFF2-40B4-BE49-F238E27FC236}">
              <a16:creationId xmlns:a16="http://schemas.microsoft.com/office/drawing/2014/main" id="{2362EBAF-7B03-4FFF-BD49-6337B5E7462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20" name="Text Box 204">
          <a:extLst>
            <a:ext uri="{FF2B5EF4-FFF2-40B4-BE49-F238E27FC236}">
              <a16:creationId xmlns:a16="http://schemas.microsoft.com/office/drawing/2014/main" id="{06595803-26F7-4D7B-B0FD-E8D8A25BFCB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21" name="Text Box 205">
          <a:extLst>
            <a:ext uri="{FF2B5EF4-FFF2-40B4-BE49-F238E27FC236}">
              <a16:creationId xmlns:a16="http://schemas.microsoft.com/office/drawing/2014/main" id="{0F14732F-6A79-4C5D-A4C6-117086F1C7B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22" name="Text Box 204">
          <a:extLst>
            <a:ext uri="{FF2B5EF4-FFF2-40B4-BE49-F238E27FC236}">
              <a16:creationId xmlns:a16="http://schemas.microsoft.com/office/drawing/2014/main" id="{9F89D144-8D65-4A13-B61E-B7C138F092A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23" name="Text Box 205">
          <a:extLst>
            <a:ext uri="{FF2B5EF4-FFF2-40B4-BE49-F238E27FC236}">
              <a16:creationId xmlns:a16="http://schemas.microsoft.com/office/drawing/2014/main" id="{D6DB0367-BC60-4BC5-B2DF-64C25ADCD73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24" name="Text Box 204">
          <a:extLst>
            <a:ext uri="{FF2B5EF4-FFF2-40B4-BE49-F238E27FC236}">
              <a16:creationId xmlns:a16="http://schemas.microsoft.com/office/drawing/2014/main" id="{D0B540C9-99A7-44C9-BD2D-1EF4485AF9A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25" name="Text Box 205">
          <a:extLst>
            <a:ext uri="{FF2B5EF4-FFF2-40B4-BE49-F238E27FC236}">
              <a16:creationId xmlns:a16="http://schemas.microsoft.com/office/drawing/2014/main" id="{6E1C9CEF-7A05-4665-AFD1-EA0C35D4F57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26" name="Text Box 204">
          <a:extLst>
            <a:ext uri="{FF2B5EF4-FFF2-40B4-BE49-F238E27FC236}">
              <a16:creationId xmlns:a16="http://schemas.microsoft.com/office/drawing/2014/main" id="{76D60B61-F852-4EE3-A06D-62BBC3129AB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27" name="Text Box 205">
          <a:extLst>
            <a:ext uri="{FF2B5EF4-FFF2-40B4-BE49-F238E27FC236}">
              <a16:creationId xmlns:a16="http://schemas.microsoft.com/office/drawing/2014/main" id="{9C84393B-1CDD-4F70-BF6B-FDC605D5DFD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28" name="Text Box 204">
          <a:extLst>
            <a:ext uri="{FF2B5EF4-FFF2-40B4-BE49-F238E27FC236}">
              <a16:creationId xmlns:a16="http://schemas.microsoft.com/office/drawing/2014/main" id="{DD9765B1-79D6-4E42-B48D-C5E2C369439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29" name="Text Box 205">
          <a:extLst>
            <a:ext uri="{FF2B5EF4-FFF2-40B4-BE49-F238E27FC236}">
              <a16:creationId xmlns:a16="http://schemas.microsoft.com/office/drawing/2014/main" id="{26E45652-FC54-4F1A-8AA7-C735FBD974C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30" name="Text Box 204">
          <a:extLst>
            <a:ext uri="{FF2B5EF4-FFF2-40B4-BE49-F238E27FC236}">
              <a16:creationId xmlns:a16="http://schemas.microsoft.com/office/drawing/2014/main" id="{78A16EAC-9715-4BF8-8BC2-12AD270BA2B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31" name="Text Box 205">
          <a:extLst>
            <a:ext uri="{FF2B5EF4-FFF2-40B4-BE49-F238E27FC236}">
              <a16:creationId xmlns:a16="http://schemas.microsoft.com/office/drawing/2014/main" id="{75554E7C-0263-4671-8676-2B1C14C4392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32" name="Text Box 204">
          <a:extLst>
            <a:ext uri="{FF2B5EF4-FFF2-40B4-BE49-F238E27FC236}">
              <a16:creationId xmlns:a16="http://schemas.microsoft.com/office/drawing/2014/main" id="{10A7C697-5A50-4280-9F77-F6792B74B5B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33" name="Text Box 205">
          <a:extLst>
            <a:ext uri="{FF2B5EF4-FFF2-40B4-BE49-F238E27FC236}">
              <a16:creationId xmlns:a16="http://schemas.microsoft.com/office/drawing/2014/main" id="{AF859DDA-8899-4E51-BC26-F18CF3856BD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34" name="Text Box 204">
          <a:extLst>
            <a:ext uri="{FF2B5EF4-FFF2-40B4-BE49-F238E27FC236}">
              <a16:creationId xmlns:a16="http://schemas.microsoft.com/office/drawing/2014/main" id="{D1D69324-8B12-485E-9180-6D7CF580131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35" name="Text Box 205">
          <a:extLst>
            <a:ext uri="{FF2B5EF4-FFF2-40B4-BE49-F238E27FC236}">
              <a16:creationId xmlns:a16="http://schemas.microsoft.com/office/drawing/2014/main" id="{550C4D2F-C90E-465C-97D4-5A67D5C286B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36" name="Text Box 204">
          <a:extLst>
            <a:ext uri="{FF2B5EF4-FFF2-40B4-BE49-F238E27FC236}">
              <a16:creationId xmlns:a16="http://schemas.microsoft.com/office/drawing/2014/main" id="{94FA38C7-6446-4265-A53E-84AD13D7206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37" name="Text Box 205">
          <a:extLst>
            <a:ext uri="{FF2B5EF4-FFF2-40B4-BE49-F238E27FC236}">
              <a16:creationId xmlns:a16="http://schemas.microsoft.com/office/drawing/2014/main" id="{AA1C9C01-1D89-49A4-A937-9918A10CBA7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38" name="Text Box 204">
          <a:extLst>
            <a:ext uri="{FF2B5EF4-FFF2-40B4-BE49-F238E27FC236}">
              <a16:creationId xmlns:a16="http://schemas.microsoft.com/office/drawing/2014/main" id="{F447E0A8-6141-4DFA-9CAE-549C8F827A9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39" name="Text Box 205">
          <a:extLst>
            <a:ext uri="{FF2B5EF4-FFF2-40B4-BE49-F238E27FC236}">
              <a16:creationId xmlns:a16="http://schemas.microsoft.com/office/drawing/2014/main" id="{49C28580-C483-417E-859E-F371686CF03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40" name="Text Box 204">
          <a:extLst>
            <a:ext uri="{FF2B5EF4-FFF2-40B4-BE49-F238E27FC236}">
              <a16:creationId xmlns:a16="http://schemas.microsoft.com/office/drawing/2014/main" id="{14EFC9A4-E784-48E5-A688-02C410402A5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41" name="Text Box 205">
          <a:extLst>
            <a:ext uri="{FF2B5EF4-FFF2-40B4-BE49-F238E27FC236}">
              <a16:creationId xmlns:a16="http://schemas.microsoft.com/office/drawing/2014/main" id="{CE7FCAA3-81BF-4D93-A655-2CF83C73BE3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42" name="Text Box 204">
          <a:extLst>
            <a:ext uri="{FF2B5EF4-FFF2-40B4-BE49-F238E27FC236}">
              <a16:creationId xmlns:a16="http://schemas.microsoft.com/office/drawing/2014/main" id="{ABFE5CBB-9D7C-4D49-8324-CF4A7DDC91C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43" name="Text Box 205">
          <a:extLst>
            <a:ext uri="{FF2B5EF4-FFF2-40B4-BE49-F238E27FC236}">
              <a16:creationId xmlns:a16="http://schemas.microsoft.com/office/drawing/2014/main" id="{8899FFD3-A197-480A-82D0-549E3904137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44" name="Text Box 204">
          <a:extLst>
            <a:ext uri="{FF2B5EF4-FFF2-40B4-BE49-F238E27FC236}">
              <a16:creationId xmlns:a16="http://schemas.microsoft.com/office/drawing/2014/main" id="{05454C29-C097-4FE3-9D48-FA0ABB2F8BF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45" name="Text Box 205">
          <a:extLst>
            <a:ext uri="{FF2B5EF4-FFF2-40B4-BE49-F238E27FC236}">
              <a16:creationId xmlns:a16="http://schemas.microsoft.com/office/drawing/2014/main" id="{F14C894E-7C0C-4683-BB12-8A9F6D81DCA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46" name="Text Box 204">
          <a:extLst>
            <a:ext uri="{FF2B5EF4-FFF2-40B4-BE49-F238E27FC236}">
              <a16:creationId xmlns:a16="http://schemas.microsoft.com/office/drawing/2014/main" id="{19FB2776-CFDE-435E-AD37-CC868D1A10F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47" name="Text Box 205">
          <a:extLst>
            <a:ext uri="{FF2B5EF4-FFF2-40B4-BE49-F238E27FC236}">
              <a16:creationId xmlns:a16="http://schemas.microsoft.com/office/drawing/2014/main" id="{12A2986E-BF34-4C57-AD8B-96A4E81BED5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48" name="Text Box 204">
          <a:extLst>
            <a:ext uri="{FF2B5EF4-FFF2-40B4-BE49-F238E27FC236}">
              <a16:creationId xmlns:a16="http://schemas.microsoft.com/office/drawing/2014/main" id="{ED25B1F7-0BF0-427D-9FA6-A88699D2457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49" name="Text Box 205">
          <a:extLst>
            <a:ext uri="{FF2B5EF4-FFF2-40B4-BE49-F238E27FC236}">
              <a16:creationId xmlns:a16="http://schemas.microsoft.com/office/drawing/2014/main" id="{7CD1AE27-74A7-46E8-A4CD-30741E6D7C1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50" name="Text Box 204">
          <a:extLst>
            <a:ext uri="{FF2B5EF4-FFF2-40B4-BE49-F238E27FC236}">
              <a16:creationId xmlns:a16="http://schemas.microsoft.com/office/drawing/2014/main" id="{A6FE1066-A5A0-433F-9E4B-3059848B7BA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51" name="Text Box 205">
          <a:extLst>
            <a:ext uri="{FF2B5EF4-FFF2-40B4-BE49-F238E27FC236}">
              <a16:creationId xmlns:a16="http://schemas.microsoft.com/office/drawing/2014/main" id="{D526BB7C-8B2B-4F4D-8FD5-5B95106223E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52" name="Text Box 204">
          <a:extLst>
            <a:ext uri="{FF2B5EF4-FFF2-40B4-BE49-F238E27FC236}">
              <a16:creationId xmlns:a16="http://schemas.microsoft.com/office/drawing/2014/main" id="{4550A20E-0B02-4043-B4ED-458E45DF8AB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53" name="Text Box 205">
          <a:extLst>
            <a:ext uri="{FF2B5EF4-FFF2-40B4-BE49-F238E27FC236}">
              <a16:creationId xmlns:a16="http://schemas.microsoft.com/office/drawing/2014/main" id="{105479D6-5847-4FDF-905B-2A8C86FDA4E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54" name="Text Box 204">
          <a:extLst>
            <a:ext uri="{FF2B5EF4-FFF2-40B4-BE49-F238E27FC236}">
              <a16:creationId xmlns:a16="http://schemas.microsoft.com/office/drawing/2014/main" id="{BF7CEB66-8E70-4F66-BD5B-47555835B5C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55" name="Text Box 205">
          <a:extLst>
            <a:ext uri="{FF2B5EF4-FFF2-40B4-BE49-F238E27FC236}">
              <a16:creationId xmlns:a16="http://schemas.microsoft.com/office/drawing/2014/main" id="{767823B4-BF07-44D2-A7A2-83FC40256B1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56" name="Text Box 204">
          <a:extLst>
            <a:ext uri="{FF2B5EF4-FFF2-40B4-BE49-F238E27FC236}">
              <a16:creationId xmlns:a16="http://schemas.microsoft.com/office/drawing/2014/main" id="{3A42DD5D-C9D3-4767-9630-4EAC64E50E2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57" name="Text Box 205">
          <a:extLst>
            <a:ext uri="{FF2B5EF4-FFF2-40B4-BE49-F238E27FC236}">
              <a16:creationId xmlns:a16="http://schemas.microsoft.com/office/drawing/2014/main" id="{EDEA647B-D43D-4B73-9740-10F185E6C97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58" name="Text Box 204">
          <a:extLst>
            <a:ext uri="{FF2B5EF4-FFF2-40B4-BE49-F238E27FC236}">
              <a16:creationId xmlns:a16="http://schemas.microsoft.com/office/drawing/2014/main" id="{B7EF6262-0CC9-4BE1-969F-9CF7AE76F7B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59" name="Text Box 205">
          <a:extLst>
            <a:ext uri="{FF2B5EF4-FFF2-40B4-BE49-F238E27FC236}">
              <a16:creationId xmlns:a16="http://schemas.microsoft.com/office/drawing/2014/main" id="{DA0AEA48-E3BE-4186-BCE3-3EA4024CD41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60" name="Text Box 204">
          <a:extLst>
            <a:ext uri="{FF2B5EF4-FFF2-40B4-BE49-F238E27FC236}">
              <a16:creationId xmlns:a16="http://schemas.microsoft.com/office/drawing/2014/main" id="{899B09BD-CBD6-4106-BDCD-AB2A8C76181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61" name="Text Box 205">
          <a:extLst>
            <a:ext uri="{FF2B5EF4-FFF2-40B4-BE49-F238E27FC236}">
              <a16:creationId xmlns:a16="http://schemas.microsoft.com/office/drawing/2014/main" id="{EC2BB8FA-D5B6-4D0F-A5C0-816A3B7FABA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62" name="Text Box 204">
          <a:extLst>
            <a:ext uri="{FF2B5EF4-FFF2-40B4-BE49-F238E27FC236}">
              <a16:creationId xmlns:a16="http://schemas.microsoft.com/office/drawing/2014/main" id="{BB4F3B1D-412A-4964-AB73-FC3A0D9C8D7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63" name="Text Box 205">
          <a:extLst>
            <a:ext uri="{FF2B5EF4-FFF2-40B4-BE49-F238E27FC236}">
              <a16:creationId xmlns:a16="http://schemas.microsoft.com/office/drawing/2014/main" id="{BBD48EBE-5C9B-4C66-BA2A-F615F9E9DE4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64" name="Text Box 204">
          <a:extLst>
            <a:ext uri="{FF2B5EF4-FFF2-40B4-BE49-F238E27FC236}">
              <a16:creationId xmlns:a16="http://schemas.microsoft.com/office/drawing/2014/main" id="{8AB0B966-37BA-41DD-8D65-8186AD56870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65" name="Text Box 205">
          <a:extLst>
            <a:ext uri="{FF2B5EF4-FFF2-40B4-BE49-F238E27FC236}">
              <a16:creationId xmlns:a16="http://schemas.microsoft.com/office/drawing/2014/main" id="{24DF2E53-45BF-49EF-BCB1-38E0F0FAABA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66" name="Text Box 204">
          <a:extLst>
            <a:ext uri="{FF2B5EF4-FFF2-40B4-BE49-F238E27FC236}">
              <a16:creationId xmlns:a16="http://schemas.microsoft.com/office/drawing/2014/main" id="{5CEC7443-0F40-4CF3-B17B-968808F2FF7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67" name="Text Box 205">
          <a:extLst>
            <a:ext uri="{FF2B5EF4-FFF2-40B4-BE49-F238E27FC236}">
              <a16:creationId xmlns:a16="http://schemas.microsoft.com/office/drawing/2014/main" id="{1C0E0D26-275F-44AE-800E-C4617B0B450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68" name="Text Box 204">
          <a:extLst>
            <a:ext uri="{FF2B5EF4-FFF2-40B4-BE49-F238E27FC236}">
              <a16:creationId xmlns:a16="http://schemas.microsoft.com/office/drawing/2014/main" id="{E6189320-D2FB-40BC-B945-AC614334037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69" name="Text Box 205">
          <a:extLst>
            <a:ext uri="{FF2B5EF4-FFF2-40B4-BE49-F238E27FC236}">
              <a16:creationId xmlns:a16="http://schemas.microsoft.com/office/drawing/2014/main" id="{8351000E-0062-4C84-8492-E41D8C98438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70" name="Text Box 204">
          <a:extLst>
            <a:ext uri="{FF2B5EF4-FFF2-40B4-BE49-F238E27FC236}">
              <a16:creationId xmlns:a16="http://schemas.microsoft.com/office/drawing/2014/main" id="{C43CC273-6B78-45E0-B960-94C099BCFFC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71" name="Text Box 205">
          <a:extLst>
            <a:ext uri="{FF2B5EF4-FFF2-40B4-BE49-F238E27FC236}">
              <a16:creationId xmlns:a16="http://schemas.microsoft.com/office/drawing/2014/main" id="{239B5708-F333-4CD1-909E-BA222F8C19C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72" name="Text Box 204">
          <a:extLst>
            <a:ext uri="{FF2B5EF4-FFF2-40B4-BE49-F238E27FC236}">
              <a16:creationId xmlns:a16="http://schemas.microsoft.com/office/drawing/2014/main" id="{6D0FEB7B-DFF1-47E0-A057-A04972E9B22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73" name="Text Box 205">
          <a:extLst>
            <a:ext uri="{FF2B5EF4-FFF2-40B4-BE49-F238E27FC236}">
              <a16:creationId xmlns:a16="http://schemas.microsoft.com/office/drawing/2014/main" id="{59989F2C-D3A1-48ED-80EF-5FD33EB736C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74" name="Text Box 204">
          <a:extLst>
            <a:ext uri="{FF2B5EF4-FFF2-40B4-BE49-F238E27FC236}">
              <a16:creationId xmlns:a16="http://schemas.microsoft.com/office/drawing/2014/main" id="{D0EA617F-2B75-4BE1-9F78-F6328223678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75" name="Text Box 205">
          <a:extLst>
            <a:ext uri="{FF2B5EF4-FFF2-40B4-BE49-F238E27FC236}">
              <a16:creationId xmlns:a16="http://schemas.microsoft.com/office/drawing/2014/main" id="{A1E906D5-5491-4D9D-A346-ABA844521F9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76" name="Text Box 204">
          <a:extLst>
            <a:ext uri="{FF2B5EF4-FFF2-40B4-BE49-F238E27FC236}">
              <a16:creationId xmlns:a16="http://schemas.microsoft.com/office/drawing/2014/main" id="{D1316076-9BC9-484C-B608-65E84E5FD59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77" name="Text Box 205">
          <a:extLst>
            <a:ext uri="{FF2B5EF4-FFF2-40B4-BE49-F238E27FC236}">
              <a16:creationId xmlns:a16="http://schemas.microsoft.com/office/drawing/2014/main" id="{2E0EAD86-36E4-4F39-837D-F68B62D6020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78" name="Text Box 204">
          <a:extLst>
            <a:ext uri="{FF2B5EF4-FFF2-40B4-BE49-F238E27FC236}">
              <a16:creationId xmlns:a16="http://schemas.microsoft.com/office/drawing/2014/main" id="{9B6B397B-70AD-41F4-AD83-3BDFCA550F6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79" name="Text Box 205">
          <a:extLst>
            <a:ext uri="{FF2B5EF4-FFF2-40B4-BE49-F238E27FC236}">
              <a16:creationId xmlns:a16="http://schemas.microsoft.com/office/drawing/2014/main" id="{28931A83-240B-4EFA-9013-9FCB71C4805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80" name="Text Box 204">
          <a:extLst>
            <a:ext uri="{FF2B5EF4-FFF2-40B4-BE49-F238E27FC236}">
              <a16:creationId xmlns:a16="http://schemas.microsoft.com/office/drawing/2014/main" id="{A1079320-72BE-43BD-A8B2-28D7A353206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81" name="Text Box 205">
          <a:extLst>
            <a:ext uri="{FF2B5EF4-FFF2-40B4-BE49-F238E27FC236}">
              <a16:creationId xmlns:a16="http://schemas.microsoft.com/office/drawing/2014/main" id="{AB4909D0-1046-4CE3-A4AB-D542777D78A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82" name="Text Box 204">
          <a:extLst>
            <a:ext uri="{FF2B5EF4-FFF2-40B4-BE49-F238E27FC236}">
              <a16:creationId xmlns:a16="http://schemas.microsoft.com/office/drawing/2014/main" id="{D190BF6A-9C5D-4718-ADF8-DA48437ECF9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83" name="Text Box 205">
          <a:extLst>
            <a:ext uri="{FF2B5EF4-FFF2-40B4-BE49-F238E27FC236}">
              <a16:creationId xmlns:a16="http://schemas.microsoft.com/office/drawing/2014/main" id="{EB336E22-15C3-42F3-B630-FC5B5F5D895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84" name="Text Box 204">
          <a:extLst>
            <a:ext uri="{FF2B5EF4-FFF2-40B4-BE49-F238E27FC236}">
              <a16:creationId xmlns:a16="http://schemas.microsoft.com/office/drawing/2014/main" id="{C588F4B6-5EFE-4A0E-8AE4-75622C80A7B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85" name="Text Box 205">
          <a:extLst>
            <a:ext uri="{FF2B5EF4-FFF2-40B4-BE49-F238E27FC236}">
              <a16:creationId xmlns:a16="http://schemas.microsoft.com/office/drawing/2014/main" id="{1D6A31A0-10CE-4638-9557-9AD43CA0ADA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86" name="Text Box 204">
          <a:extLst>
            <a:ext uri="{FF2B5EF4-FFF2-40B4-BE49-F238E27FC236}">
              <a16:creationId xmlns:a16="http://schemas.microsoft.com/office/drawing/2014/main" id="{2667F5FB-3FF1-4CA9-8087-515B9A1A090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87" name="Text Box 205">
          <a:extLst>
            <a:ext uri="{FF2B5EF4-FFF2-40B4-BE49-F238E27FC236}">
              <a16:creationId xmlns:a16="http://schemas.microsoft.com/office/drawing/2014/main" id="{17DA8582-2848-4F09-B3A6-107DB70D62B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88" name="Text Box 204">
          <a:extLst>
            <a:ext uri="{FF2B5EF4-FFF2-40B4-BE49-F238E27FC236}">
              <a16:creationId xmlns:a16="http://schemas.microsoft.com/office/drawing/2014/main" id="{56420009-0D6C-422A-A490-CD47C0E534E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89" name="Text Box 205">
          <a:extLst>
            <a:ext uri="{FF2B5EF4-FFF2-40B4-BE49-F238E27FC236}">
              <a16:creationId xmlns:a16="http://schemas.microsoft.com/office/drawing/2014/main" id="{EB1D86DA-373A-4AEC-955E-2BDA9B8F0C8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90" name="Text Box 204">
          <a:extLst>
            <a:ext uri="{FF2B5EF4-FFF2-40B4-BE49-F238E27FC236}">
              <a16:creationId xmlns:a16="http://schemas.microsoft.com/office/drawing/2014/main" id="{1D24A0FD-9E55-4213-8336-9AF2FE6E033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91" name="Text Box 205">
          <a:extLst>
            <a:ext uri="{FF2B5EF4-FFF2-40B4-BE49-F238E27FC236}">
              <a16:creationId xmlns:a16="http://schemas.microsoft.com/office/drawing/2014/main" id="{DE3B1E3E-2FAC-4B87-BB99-D89126770F2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92" name="Text Box 204">
          <a:extLst>
            <a:ext uri="{FF2B5EF4-FFF2-40B4-BE49-F238E27FC236}">
              <a16:creationId xmlns:a16="http://schemas.microsoft.com/office/drawing/2014/main" id="{76C9E75B-B582-413D-A89E-11051F7CC1C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93" name="Text Box 205">
          <a:extLst>
            <a:ext uri="{FF2B5EF4-FFF2-40B4-BE49-F238E27FC236}">
              <a16:creationId xmlns:a16="http://schemas.microsoft.com/office/drawing/2014/main" id="{7C12306D-A2FF-472E-A160-46F6A9B851F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94" name="Text Box 204">
          <a:extLst>
            <a:ext uri="{FF2B5EF4-FFF2-40B4-BE49-F238E27FC236}">
              <a16:creationId xmlns:a16="http://schemas.microsoft.com/office/drawing/2014/main" id="{E661D511-E323-41A1-9FE7-1816D468CE5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95" name="Text Box 205">
          <a:extLst>
            <a:ext uri="{FF2B5EF4-FFF2-40B4-BE49-F238E27FC236}">
              <a16:creationId xmlns:a16="http://schemas.microsoft.com/office/drawing/2014/main" id="{A5619880-A263-4669-B0F4-12BA8044937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96" name="Text Box 204">
          <a:extLst>
            <a:ext uri="{FF2B5EF4-FFF2-40B4-BE49-F238E27FC236}">
              <a16:creationId xmlns:a16="http://schemas.microsoft.com/office/drawing/2014/main" id="{94C5FCF2-2CA5-47B5-9251-FB7E07A4E2E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97" name="Text Box 205">
          <a:extLst>
            <a:ext uri="{FF2B5EF4-FFF2-40B4-BE49-F238E27FC236}">
              <a16:creationId xmlns:a16="http://schemas.microsoft.com/office/drawing/2014/main" id="{8ABDBBCF-2AD0-45E8-979F-C9F561A1C41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98" name="Text Box 204">
          <a:extLst>
            <a:ext uri="{FF2B5EF4-FFF2-40B4-BE49-F238E27FC236}">
              <a16:creationId xmlns:a16="http://schemas.microsoft.com/office/drawing/2014/main" id="{389E97B9-4AB4-42F2-BCD0-5DDC7AA9CEF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899" name="Text Box 205">
          <a:extLst>
            <a:ext uri="{FF2B5EF4-FFF2-40B4-BE49-F238E27FC236}">
              <a16:creationId xmlns:a16="http://schemas.microsoft.com/office/drawing/2014/main" id="{319233BF-D348-4B9D-B9CA-11B7DB26B19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00" name="Text Box 204">
          <a:extLst>
            <a:ext uri="{FF2B5EF4-FFF2-40B4-BE49-F238E27FC236}">
              <a16:creationId xmlns:a16="http://schemas.microsoft.com/office/drawing/2014/main" id="{A26E0388-4D9D-4FD0-B363-EFD9E13374C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01" name="Text Box 205">
          <a:extLst>
            <a:ext uri="{FF2B5EF4-FFF2-40B4-BE49-F238E27FC236}">
              <a16:creationId xmlns:a16="http://schemas.microsoft.com/office/drawing/2014/main" id="{C55341D2-9252-443A-9AF5-C961BA5A18F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02" name="Text Box 204">
          <a:extLst>
            <a:ext uri="{FF2B5EF4-FFF2-40B4-BE49-F238E27FC236}">
              <a16:creationId xmlns:a16="http://schemas.microsoft.com/office/drawing/2014/main" id="{797B4249-3BF4-4E77-9566-A6DF3E2A775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03" name="Text Box 205">
          <a:extLst>
            <a:ext uri="{FF2B5EF4-FFF2-40B4-BE49-F238E27FC236}">
              <a16:creationId xmlns:a16="http://schemas.microsoft.com/office/drawing/2014/main" id="{DC64D307-9F25-4592-B2CE-EACBD7B643B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04" name="Text Box 204">
          <a:extLst>
            <a:ext uri="{FF2B5EF4-FFF2-40B4-BE49-F238E27FC236}">
              <a16:creationId xmlns:a16="http://schemas.microsoft.com/office/drawing/2014/main" id="{A3219110-1433-40CE-92E5-940D6DC8379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05" name="Text Box 205">
          <a:extLst>
            <a:ext uri="{FF2B5EF4-FFF2-40B4-BE49-F238E27FC236}">
              <a16:creationId xmlns:a16="http://schemas.microsoft.com/office/drawing/2014/main" id="{294D2F6E-703E-48FA-9196-8A8757A05DD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06" name="Text Box 204">
          <a:extLst>
            <a:ext uri="{FF2B5EF4-FFF2-40B4-BE49-F238E27FC236}">
              <a16:creationId xmlns:a16="http://schemas.microsoft.com/office/drawing/2014/main" id="{EB39A8F8-478E-46AF-BD48-69508A6B7D6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07" name="Text Box 205">
          <a:extLst>
            <a:ext uri="{FF2B5EF4-FFF2-40B4-BE49-F238E27FC236}">
              <a16:creationId xmlns:a16="http://schemas.microsoft.com/office/drawing/2014/main" id="{ECDFC229-7EB1-4F02-AF39-06BEC40AE42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08" name="Text Box 204">
          <a:extLst>
            <a:ext uri="{FF2B5EF4-FFF2-40B4-BE49-F238E27FC236}">
              <a16:creationId xmlns:a16="http://schemas.microsoft.com/office/drawing/2014/main" id="{3A7C3866-0E1C-47DC-A65B-18A8831A979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09" name="Text Box 205">
          <a:extLst>
            <a:ext uri="{FF2B5EF4-FFF2-40B4-BE49-F238E27FC236}">
              <a16:creationId xmlns:a16="http://schemas.microsoft.com/office/drawing/2014/main" id="{2B2F1543-5325-4BF2-937D-723D3BF6853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10" name="Text Box 204">
          <a:extLst>
            <a:ext uri="{FF2B5EF4-FFF2-40B4-BE49-F238E27FC236}">
              <a16:creationId xmlns:a16="http://schemas.microsoft.com/office/drawing/2014/main" id="{AB3C5AFD-B2CD-44B4-92F7-ECE6C0FBECA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11" name="Text Box 205">
          <a:extLst>
            <a:ext uri="{FF2B5EF4-FFF2-40B4-BE49-F238E27FC236}">
              <a16:creationId xmlns:a16="http://schemas.microsoft.com/office/drawing/2014/main" id="{43D1C3AE-71E3-42E0-8FC0-5A33D90F714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12" name="Text Box 204">
          <a:extLst>
            <a:ext uri="{FF2B5EF4-FFF2-40B4-BE49-F238E27FC236}">
              <a16:creationId xmlns:a16="http://schemas.microsoft.com/office/drawing/2014/main" id="{A427D812-6715-4C06-8A94-D2A6FD309AF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13" name="Text Box 205">
          <a:extLst>
            <a:ext uri="{FF2B5EF4-FFF2-40B4-BE49-F238E27FC236}">
              <a16:creationId xmlns:a16="http://schemas.microsoft.com/office/drawing/2014/main" id="{8BB53433-B613-43A0-8286-DB37A00E9B8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14" name="Text Box 204">
          <a:extLst>
            <a:ext uri="{FF2B5EF4-FFF2-40B4-BE49-F238E27FC236}">
              <a16:creationId xmlns:a16="http://schemas.microsoft.com/office/drawing/2014/main" id="{EB648411-0B5A-4F4C-AE9A-C4432DE1660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15" name="Text Box 205">
          <a:extLst>
            <a:ext uri="{FF2B5EF4-FFF2-40B4-BE49-F238E27FC236}">
              <a16:creationId xmlns:a16="http://schemas.microsoft.com/office/drawing/2014/main" id="{E1D8149D-2AF8-471A-ACF0-5E46BD8BC35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16" name="Text Box 204">
          <a:extLst>
            <a:ext uri="{FF2B5EF4-FFF2-40B4-BE49-F238E27FC236}">
              <a16:creationId xmlns:a16="http://schemas.microsoft.com/office/drawing/2014/main" id="{562228CD-8C04-4A54-992D-75F81553620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17" name="Text Box 205">
          <a:extLst>
            <a:ext uri="{FF2B5EF4-FFF2-40B4-BE49-F238E27FC236}">
              <a16:creationId xmlns:a16="http://schemas.microsoft.com/office/drawing/2014/main" id="{0F451349-C5B0-4178-BC71-FFC40517E72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18" name="Text Box 204">
          <a:extLst>
            <a:ext uri="{FF2B5EF4-FFF2-40B4-BE49-F238E27FC236}">
              <a16:creationId xmlns:a16="http://schemas.microsoft.com/office/drawing/2014/main" id="{6DB68A1C-8552-441C-ABED-52E9645706A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19" name="Text Box 205">
          <a:extLst>
            <a:ext uri="{FF2B5EF4-FFF2-40B4-BE49-F238E27FC236}">
              <a16:creationId xmlns:a16="http://schemas.microsoft.com/office/drawing/2014/main" id="{D0F133D3-35E0-4B2C-8D80-2C7AB69E133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20" name="Text Box 204">
          <a:extLst>
            <a:ext uri="{FF2B5EF4-FFF2-40B4-BE49-F238E27FC236}">
              <a16:creationId xmlns:a16="http://schemas.microsoft.com/office/drawing/2014/main" id="{D785CD9E-1554-404A-B9EA-593FB0C885C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21" name="Text Box 205">
          <a:extLst>
            <a:ext uri="{FF2B5EF4-FFF2-40B4-BE49-F238E27FC236}">
              <a16:creationId xmlns:a16="http://schemas.microsoft.com/office/drawing/2014/main" id="{66E467FC-D3A8-4EB3-9B4D-DC13A366540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22" name="Text Box 204">
          <a:extLst>
            <a:ext uri="{FF2B5EF4-FFF2-40B4-BE49-F238E27FC236}">
              <a16:creationId xmlns:a16="http://schemas.microsoft.com/office/drawing/2014/main" id="{7D325234-9F71-4CD6-9049-EC262309DB8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23" name="Text Box 205">
          <a:extLst>
            <a:ext uri="{FF2B5EF4-FFF2-40B4-BE49-F238E27FC236}">
              <a16:creationId xmlns:a16="http://schemas.microsoft.com/office/drawing/2014/main" id="{987CF486-F638-4A36-A67F-2126E1F946A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24" name="Text Box 204">
          <a:extLst>
            <a:ext uri="{FF2B5EF4-FFF2-40B4-BE49-F238E27FC236}">
              <a16:creationId xmlns:a16="http://schemas.microsoft.com/office/drawing/2014/main" id="{9778FDC7-8E0E-41D2-945A-12E860BB141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25" name="Text Box 205">
          <a:extLst>
            <a:ext uri="{FF2B5EF4-FFF2-40B4-BE49-F238E27FC236}">
              <a16:creationId xmlns:a16="http://schemas.microsoft.com/office/drawing/2014/main" id="{F1C682C9-7928-4CA0-A11A-4813F08C03C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26" name="Text Box 204">
          <a:extLst>
            <a:ext uri="{FF2B5EF4-FFF2-40B4-BE49-F238E27FC236}">
              <a16:creationId xmlns:a16="http://schemas.microsoft.com/office/drawing/2014/main" id="{583C1297-53A7-40E4-A4F9-FDD08559537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27" name="Text Box 205">
          <a:extLst>
            <a:ext uri="{FF2B5EF4-FFF2-40B4-BE49-F238E27FC236}">
              <a16:creationId xmlns:a16="http://schemas.microsoft.com/office/drawing/2014/main" id="{FEEDA289-1728-4B8C-BF8A-68331CFB61A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28" name="Text Box 204">
          <a:extLst>
            <a:ext uri="{FF2B5EF4-FFF2-40B4-BE49-F238E27FC236}">
              <a16:creationId xmlns:a16="http://schemas.microsoft.com/office/drawing/2014/main" id="{E766C142-50FF-489D-A0B4-4F067959EC5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29" name="Text Box 205">
          <a:extLst>
            <a:ext uri="{FF2B5EF4-FFF2-40B4-BE49-F238E27FC236}">
              <a16:creationId xmlns:a16="http://schemas.microsoft.com/office/drawing/2014/main" id="{A41F05F1-7B26-42C5-AF21-73365E1BFD1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30" name="Text Box 204">
          <a:extLst>
            <a:ext uri="{FF2B5EF4-FFF2-40B4-BE49-F238E27FC236}">
              <a16:creationId xmlns:a16="http://schemas.microsoft.com/office/drawing/2014/main" id="{4EA40476-E148-4535-B99D-A52593CAB80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31" name="Text Box 205">
          <a:extLst>
            <a:ext uri="{FF2B5EF4-FFF2-40B4-BE49-F238E27FC236}">
              <a16:creationId xmlns:a16="http://schemas.microsoft.com/office/drawing/2014/main" id="{853D84AE-EC4C-4CE4-8700-740B5B77A0F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32" name="Text Box 204">
          <a:extLst>
            <a:ext uri="{FF2B5EF4-FFF2-40B4-BE49-F238E27FC236}">
              <a16:creationId xmlns:a16="http://schemas.microsoft.com/office/drawing/2014/main" id="{8C47D633-8EC5-46CC-BD43-2DD537E42D8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33" name="Text Box 205">
          <a:extLst>
            <a:ext uri="{FF2B5EF4-FFF2-40B4-BE49-F238E27FC236}">
              <a16:creationId xmlns:a16="http://schemas.microsoft.com/office/drawing/2014/main" id="{F36E9EAB-C933-4C16-98FE-414B46953C5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34" name="Text Box 204">
          <a:extLst>
            <a:ext uri="{FF2B5EF4-FFF2-40B4-BE49-F238E27FC236}">
              <a16:creationId xmlns:a16="http://schemas.microsoft.com/office/drawing/2014/main" id="{C2174470-C76E-478E-8050-D3DF839AC94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35" name="Text Box 205">
          <a:extLst>
            <a:ext uri="{FF2B5EF4-FFF2-40B4-BE49-F238E27FC236}">
              <a16:creationId xmlns:a16="http://schemas.microsoft.com/office/drawing/2014/main" id="{EBCC38A4-D377-4E8D-9460-49B1F4C15A8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36" name="Text Box 204">
          <a:extLst>
            <a:ext uri="{FF2B5EF4-FFF2-40B4-BE49-F238E27FC236}">
              <a16:creationId xmlns:a16="http://schemas.microsoft.com/office/drawing/2014/main" id="{CC37947C-FA5B-4056-8625-A58011434E0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37" name="Text Box 205">
          <a:extLst>
            <a:ext uri="{FF2B5EF4-FFF2-40B4-BE49-F238E27FC236}">
              <a16:creationId xmlns:a16="http://schemas.microsoft.com/office/drawing/2014/main" id="{457AF461-F6F1-4CA9-B343-AF9441AE4D0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38" name="Text Box 204">
          <a:extLst>
            <a:ext uri="{FF2B5EF4-FFF2-40B4-BE49-F238E27FC236}">
              <a16:creationId xmlns:a16="http://schemas.microsoft.com/office/drawing/2014/main" id="{5F4BFF29-4D01-481F-BA43-09B338D21D6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39" name="Text Box 205">
          <a:extLst>
            <a:ext uri="{FF2B5EF4-FFF2-40B4-BE49-F238E27FC236}">
              <a16:creationId xmlns:a16="http://schemas.microsoft.com/office/drawing/2014/main" id="{099A7F8E-F561-4A1D-B02C-80922DC8788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40" name="Text Box 204">
          <a:extLst>
            <a:ext uri="{FF2B5EF4-FFF2-40B4-BE49-F238E27FC236}">
              <a16:creationId xmlns:a16="http://schemas.microsoft.com/office/drawing/2014/main" id="{669E0540-B593-4309-8F9D-1B53B138CDF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41" name="Text Box 205">
          <a:extLst>
            <a:ext uri="{FF2B5EF4-FFF2-40B4-BE49-F238E27FC236}">
              <a16:creationId xmlns:a16="http://schemas.microsoft.com/office/drawing/2014/main" id="{18983092-2EFE-41C7-8AC1-393A7015707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42" name="Text Box 204">
          <a:extLst>
            <a:ext uri="{FF2B5EF4-FFF2-40B4-BE49-F238E27FC236}">
              <a16:creationId xmlns:a16="http://schemas.microsoft.com/office/drawing/2014/main" id="{87C5C8DF-4150-4900-8AB5-EB51CE00922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43" name="Text Box 205">
          <a:extLst>
            <a:ext uri="{FF2B5EF4-FFF2-40B4-BE49-F238E27FC236}">
              <a16:creationId xmlns:a16="http://schemas.microsoft.com/office/drawing/2014/main" id="{E01FDD04-2823-473E-82CE-173CE573CE4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44" name="Text Box 204">
          <a:extLst>
            <a:ext uri="{FF2B5EF4-FFF2-40B4-BE49-F238E27FC236}">
              <a16:creationId xmlns:a16="http://schemas.microsoft.com/office/drawing/2014/main" id="{92D9E185-9727-45BE-B777-F55EA3BC3DE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45" name="Text Box 205">
          <a:extLst>
            <a:ext uri="{FF2B5EF4-FFF2-40B4-BE49-F238E27FC236}">
              <a16:creationId xmlns:a16="http://schemas.microsoft.com/office/drawing/2014/main" id="{F5DA90F7-62AA-4930-ABEA-0F0165B76CB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46" name="Text Box 204">
          <a:extLst>
            <a:ext uri="{FF2B5EF4-FFF2-40B4-BE49-F238E27FC236}">
              <a16:creationId xmlns:a16="http://schemas.microsoft.com/office/drawing/2014/main" id="{1EA96A55-0FC8-451C-A452-61D9D36B625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47" name="Text Box 205">
          <a:extLst>
            <a:ext uri="{FF2B5EF4-FFF2-40B4-BE49-F238E27FC236}">
              <a16:creationId xmlns:a16="http://schemas.microsoft.com/office/drawing/2014/main" id="{FA02659B-B995-495C-81BA-A7EAB84848F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48" name="Text Box 204">
          <a:extLst>
            <a:ext uri="{FF2B5EF4-FFF2-40B4-BE49-F238E27FC236}">
              <a16:creationId xmlns:a16="http://schemas.microsoft.com/office/drawing/2014/main" id="{0AC0FE09-EBC5-4233-A7BA-4F67718A464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49" name="Text Box 205">
          <a:extLst>
            <a:ext uri="{FF2B5EF4-FFF2-40B4-BE49-F238E27FC236}">
              <a16:creationId xmlns:a16="http://schemas.microsoft.com/office/drawing/2014/main" id="{D52EBFE5-7C86-4F43-A0A9-198D8854AEF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50" name="Text Box 204">
          <a:extLst>
            <a:ext uri="{FF2B5EF4-FFF2-40B4-BE49-F238E27FC236}">
              <a16:creationId xmlns:a16="http://schemas.microsoft.com/office/drawing/2014/main" id="{9CD18BD9-D6EA-4E46-BF96-BA2014798E7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51" name="Text Box 205">
          <a:extLst>
            <a:ext uri="{FF2B5EF4-FFF2-40B4-BE49-F238E27FC236}">
              <a16:creationId xmlns:a16="http://schemas.microsoft.com/office/drawing/2014/main" id="{723D7BF1-FADE-47A6-AFC2-5E57C4CD7B3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52" name="Text Box 204">
          <a:extLst>
            <a:ext uri="{FF2B5EF4-FFF2-40B4-BE49-F238E27FC236}">
              <a16:creationId xmlns:a16="http://schemas.microsoft.com/office/drawing/2014/main" id="{25B92701-79B6-4337-A865-7361EF0D974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53" name="Text Box 205">
          <a:extLst>
            <a:ext uri="{FF2B5EF4-FFF2-40B4-BE49-F238E27FC236}">
              <a16:creationId xmlns:a16="http://schemas.microsoft.com/office/drawing/2014/main" id="{32953045-6162-4200-BB21-9D38883760C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54" name="Text Box 204">
          <a:extLst>
            <a:ext uri="{FF2B5EF4-FFF2-40B4-BE49-F238E27FC236}">
              <a16:creationId xmlns:a16="http://schemas.microsoft.com/office/drawing/2014/main" id="{DD060381-69CB-48B8-8A8F-FECA1D987A3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55" name="Text Box 205">
          <a:extLst>
            <a:ext uri="{FF2B5EF4-FFF2-40B4-BE49-F238E27FC236}">
              <a16:creationId xmlns:a16="http://schemas.microsoft.com/office/drawing/2014/main" id="{1DFE6D7C-C17B-42B9-B89D-ACF3F073A8F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56" name="Text Box 204">
          <a:extLst>
            <a:ext uri="{FF2B5EF4-FFF2-40B4-BE49-F238E27FC236}">
              <a16:creationId xmlns:a16="http://schemas.microsoft.com/office/drawing/2014/main" id="{351E01EB-2273-4ABD-88B8-375E8DEB3FB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57" name="Text Box 205">
          <a:extLst>
            <a:ext uri="{FF2B5EF4-FFF2-40B4-BE49-F238E27FC236}">
              <a16:creationId xmlns:a16="http://schemas.microsoft.com/office/drawing/2014/main" id="{BD5510B6-DE44-403B-810C-490A98F1A37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58" name="Text Box 204">
          <a:extLst>
            <a:ext uri="{FF2B5EF4-FFF2-40B4-BE49-F238E27FC236}">
              <a16:creationId xmlns:a16="http://schemas.microsoft.com/office/drawing/2014/main" id="{E8C993EB-4BCD-4EB3-B097-6C766D9FF0D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59" name="Text Box 205">
          <a:extLst>
            <a:ext uri="{FF2B5EF4-FFF2-40B4-BE49-F238E27FC236}">
              <a16:creationId xmlns:a16="http://schemas.microsoft.com/office/drawing/2014/main" id="{69ADCF85-FEBB-4E33-8003-AEC37F86CEA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60" name="Text Box 204">
          <a:extLst>
            <a:ext uri="{FF2B5EF4-FFF2-40B4-BE49-F238E27FC236}">
              <a16:creationId xmlns:a16="http://schemas.microsoft.com/office/drawing/2014/main" id="{5856D859-2242-4A15-8FA8-991E161D352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61" name="Text Box 205">
          <a:extLst>
            <a:ext uri="{FF2B5EF4-FFF2-40B4-BE49-F238E27FC236}">
              <a16:creationId xmlns:a16="http://schemas.microsoft.com/office/drawing/2014/main" id="{659646AC-50F2-44DF-9C46-9BA15FCAD6E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62" name="Text Box 204">
          <a:extLst>
            <a:ext uri="{FF2B5EF4-FFF2-40B4-BE49-F238E27FC236}">
              <a16:creationId xmlns:a16="http://schemas.microsoft.com/office/drawing/2014/main" id="{BCEB4B3F-A1D2-4862-81D2-80CCB1F4462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63" name="Text Box 205">
          <a:extLst>
            <a:ext uri="{FF2B5EF4-FFF2-40B4-BE49-F238E27FC236}">
              <a16:creationId xmlns:a16="http://schemas.microsoft.com/office/drawing/2014/main" id="{6EA5A74B-C55D-441E-A53B-0A05BC64368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64" name="Text Box 204">
          <a:extLst>
            <a:ext uri="{FF2B5EF4-FFF2-40B4-BE49-F238E27FC236}">
              <a16:creationId xmlns:a16="http://schemas.microsoft.com/office/drawing/2014/main" id="{E681375A-A9A3-482A-BD8B-792EFA4289A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65" name="Text Box 205">
          <a:extLst>
            <a:ext uri="{FF2B5EF4-FFF2-40B4-BE49-F238E27FC236}">
              <a16:creationId xmlns:a16="http://schemas.microsoft.com/office/drawing/2014/main" id="{2EE43520-3064-45E4-BDC0-A17AA3BDB56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66" name="Text Box 204">
          <a:extLst>
            <a:ext uri="{FF2B5EF4-FFF2-40B4-BE49-F238E27FC236}">
              <a16:creationId xmlns:a16="http://schemas.microsoft.com/office/drawing/2014/main" id="{C4BB48FC-617D-4F6C-A80E-FE3A0BB260D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67" name="Text Box 205">
          <a:extLst>
            <a:ext uri="{FF2B5EF4-FFF2-40B4-BE49-F238E27FC236}">
              <a16:creationId xmlns:a16="http://schemas.microsoft.com/office/drawing/2014/main" id="{BE929533-1A3D-4EE8-A2A0-3AFFD1DBCB2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68" name="Text Box 204">
          <a:extLst>
            <a:ext uri="{FF2B5EF4-FFF2-40B4-BE49-F238E27FC236}">
              <a16:creationId xmlns:a16="http://schemas.microsoft.com/office/drawing/2014/main" id="{E4CD73AA-3C05-4DF5-90E7-FB7B83A5AC6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69" name="Text Box 205">
          <a:extLst>
            <a:ext uri="{FF2B5EF4-FFF2-40B4-BE49-F238E27FC236}">
              <a16:creationId xmlns:a16="http://schemas.microsoft.com/office/drawing/2014/main" id="{4660C30C-8D3A-4674-9666-0096CFF6FBE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70" name="Text Box 204">
          <a:extLst>
            <a:ext uri="{FF2B5EF4-FFF2-40B4-BE49-F238E27FC236}">
              <a16:creationId xmlns:a16="http://schemas.microsoft.com/office/drawing/2014/main" id="{74CFC8F2-F5B7-4FD3-BE1A-63FD8E57B7A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71" name="Text Box 205">
          <a:extLst>
            <a:ext uri="{FF2B5EF4-FFF2-40B4-BE49-F238E27FC236}">
              <a16:creationId xmlns:a16="http://schemas.microsoft.com/office/drawing/2014/main" id="{9B782145-CF18-404B-8320-CE2FA67E5DF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72" name="Text Box 204">
          <a:extLst>
            <a:ext uri="{FF2B5EF4-FFF2-40B4-BE49-F238E27FC236}">
              <a16:creationId xmlns:a16="http://schemas.microsoft.com/office/drawing/2014/main" id="{5CD161EE-0228-47DB-B2BA-D21F25B08D8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73" name="Text Box 205">
          <a:extLst>
            <a:ext uri="{FF2B5EF4-FFF2-40B4-BE49-F238E27FC236}">
              <a16:creationId xmlns:a16="http://schemas.microsoft.com/office/drawing/2014/main" id="{AD70E1D4-80D3-4BA2-8888-8F7C10C4E1F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74" name="Text Box 204">
          <a:extLst>
            <a:ext uri="{FF2B5EF4-FFF2-40B4-BE49-F238E27FC236}">
              <a16:creationId xmlns:a16="http://schemas.microsoft.com/office/drawing/2014/main" id="{FFB127C1-567D-4071-9B2B-0929BD2B059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75" name="Text Box 205">
          <a:extLst>
            <a:ext uri="{FF2B5EF4-FFF2-40B4-BE49-F238E27FC236}">
              <a16:creationId xmlns:a16="http://schemas.microsoft.com/office/drawing/2014/main" id="{B442883C-4711-4747-920A-15E5EAFB625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76" name="Text Box 204">
          <a:extLst>
            <a:ext uri="{FF2B5EF4-FFF2-40B4-BE49-F238E27FC236}">
              <a16:creationId xmlns:a16="http://schemas.microsoft.com/office/drawing/2014/main" id="{1DE37F80-461E-456B-A02F-B8144337449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77" name="Text Box 205">
          <a:extLst>
            <a:ext uri="{FF2B5EF4-FFF2-40B4-BE49-F238E27FC236}">
              <a16:creationId xmlns:a16="http://schemas.microsoft.com/office/drawing/2014/main" id="{BB401B12-3225-47E7-AAD4-BFD88FAED67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78" name="Text Box 204">
          <a:extLst>
            <a:ext uri="{FF2B5EF4-FFF2-40B4-BE49-F238E27FC236}">
              <a16:creationId xmlns:a16="http://schemas.microsoft.com/office/drawing/2014/main" id="{04A44570-2F0D-4079-811F-BFE6E0675AC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79" name="Text Box 205">
          <a:extLst>
            <a:ext uri="{FF2B5EF4-FFF2-40B4-BE49-F238E27FC236}">
              <a16:creationId xmlns:a16="http://schemas.microsoft.com/office/drawing/2014/main" id="{2ED6FBEB-341B-4B50-98EB-0F9EBB5C2B4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80" name="Text Box 204">
          <a:extLst>
            <a:ext uri="{FF2B5EF4-FFF2-40B4-BE49-F238E27FC236}">
              <a16:creationId xmlns:a16="http://schemas.microsoft.com/office/drawing/2014/main" id="{C3376AEA-0D70-43B3-B97A-353BDEF1307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81" name="Text Box 205">
          <a:extLst>
            <a:ext uri="{FF2B5EF4-FFF2-40B4-BE49-F238E27FC236}">
              <a16:creationId xmlns:a16="http://schemas.microsoft.com/office/drawing/2014/main" id="{9AF0B743-5A76-4CB4-8A73-674CC476BE6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82" name="Text Box 204">
          <a:extLst>
            <a:ext uri="{FF2B5EF4-FFF2-40B4-BE49-F238E27FC236}">
              <a16:creationId xmlns:a16="http://schemas.microsoft.com/office/drawing/2014/main" id="{6A61BE97-5D22-4C40-B495-47E8E57110E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83" name="Text Box 205">
          <a:extLst>
            <a:ext uri="{FF2B5EF4-FFF2-40B4-BE49-F238E27FC236}">
              <a16:creationId xmlns:a16="http://schemas.microsoft.com/office/drawing/2014/main" id="{D5DB8FDF-0A9A-4BD4-80B6-40F6A00E392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84" name="Text Box 204">
          <a:extLst>
            <a:ext uri="{FF2B5EF4-FFF2-40B4-BE49-F238E27FC236}">
              <a16:creationId xmlns:a16="http://schemas.microsoft.com/office/drawing/2014/main" id="{7587634B-9371-4931-91A8-8294B98B4A0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85" name="Text Box 205">
          <a:extLst>
            <a:ext uri="{FF2B5EF4-FFF2-40B4-BE49-F238E27FC236}">
              <a16:creationId xmlns:a16="http://schemas.microsoft.com/office/drawing/2014/main" id="{4F56A95D-0E2A-43E1-987F-53A551B2627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86" name="Text Box 204">
          <a:extLst>
            <a:ext uri="{FF2B5EF4-FFF2-40B4-BE49-F238E27FC236}">
              <a16:creationId xmlns:a16="http://schemas.microsoft.com/office/drawing/2014/main" id="{64C3C8E4-D03B-4DF4-B645-102B80D761F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87" name="Text Box 205">
          <a:extLst>
            <a:ext uri="{FF2B5EF4-FFF2-40B4-BE49-F238E27FC236}">
              <a16:creationId xmlns:a16="http://schemas.microsoft.com/office/drawing/2014/main" id="{3B3AFCE5-52C6-4D10-813C-A9816DA002E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88" name="Text Box 204">
          <a:extLst>
            <a:ext uri="{FF2B5EF4-FFF2-40B4-BE49-F238E27FC236}">
              <a16:creationId xmlns:a16="http://schemas.microsoft.com/office/drawing/2014/main" id="{7BB78D51-5D46-4113-B712-16BBE04186D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89" name="Text Box 205">
          <a:extLst>
            <a:ext uri="{FF2B5EF4-FFF2-40B4-BE49-F238E27FC236}">
              <a16:creationId xmlns:a16="http://schemas.microsoft.com/office/drawing/2014/main" id="{660C26CA-927D-4392-8359-382E3CAE265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90" name="Text Box 204">
          <a:extLst>
            <a:ext uri="{FF2B5EF4-FFF2-40B4-BE49-F238E27FC236}">
              <a16:creationId xmlns:a16="http://schemas.microsoft.com/office/drawing/2014/main" id="{FC23389F-8331-474C-93E8-6E768D78874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91" name="Text Box 205">
          <a:extLst>
            <a:ext uri="{FF2B5EF4-FFF2-40B4-BE49-F238E27FC236}">
              <a16:creationId xmlns:a16="http://schemas.microsoft.com/office/drawing/2014/main" id="{0F315580-504D-438F-8304-C2FBB42F5BE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92" name="Text Box 204">
          <a:extLst>
            <a:ext uri="{FF2B5EF4-FFF2-40B4-BE49-F238E27FC236}">
              <a16:creationId xmlns:a16="http://schemas.microsoft.com/office/drawing/2014/main" id="{1701B888-3C78-4553-ADD1-3F4D5F30476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93" name="Text Box 205">
          <a:extLst>
            <a:ext uri="{FF2B5EF4-FFF2-40B4-BE49-F238E27FC236}">
              <a16:creationId xmlns:a16="http://schemas.microsoft.com/office/drawing/2014/main" id="{D32A584D-E5F2-47DA-8AE6-08A74CE169A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94" name="Text Box 204">
          <a:extLst>
            <a:ext uri="{FF2B5EF4-FFF2-40B4-BE49-F238E27FC236}">
              <a16:creationId xmlns:a16="http://schemas.microsoft.com/office/drawing/2014/main" id="{8536D8AD-C41E-49D9-B51D-E7464EC2BA0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95" name="Text Box 205">
          <a:extLst>
            <a:ext uri="{FF2B5EF4-FFF2-40B4-BE49-F238E27FC236}">
              <a16:creationId xmlns:a16="http://schemas.microsoft.com/office/drawing/2014/main" id="{9D27FFE1-D5E3-4862-8E3D-B4CB420E9A2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96" name="Text Box 204">
          <a:extLst>
            <a:ext uri="{FF2B5EF4-FFF2-40B4-BE49-F238E27FC236}">
              <a16:creationId xmlns:a16="http://schemas.microsoft.com/office/drawing/2014/main" id="{5DE56283-612A-4759-806D-3F6E725C2D3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97" name="Text Box 205">
          <a:extLst>
            <a:ext uri="{FF2B5EF4-FFF2-40B4-BE49-F238E27FC236}">
              <a16:creationId xmlns:a16="http://schemas.microsoft.com/office/drawing/2014/main" id="{2CD8A697-7B82-4DDC-ADC8-26CFCF20758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98" name="Text Box 204">
          <a:extLst>
            <a:ext uri="{FF2B5EF4-FFF2-40B4-BE49-F238E27FC236}">
              <a16:creationId xmlns:a16="http://schemas.microsoft.com/office/drawing/2014/main" id="{F92D341B-63C7-47DE-B15B-65CCB8DDEAE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999" name="Text Box 205">
          <a:extLst>
            <a:ext uri="{FF2B5EF4-FFF2-40B4-BE49-F238E27FC236}">
              <a16:creationId xmlns:a16="http://schemas.microsoft.com/office/drawing/2014/main" id="{163B2B36-9E07-4D4E-BF4C-ABA12EF77E1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00" name="Text Box 204">
          <a:extLst>
            <a:ext uri="{FF2B5EF4-FFF2-40B4-BE49-F238E27FC236}">
              <a16:creationId xmlns:a16="http://schemas.microsoft.com/office/drawing/2014/main" id="{B185E9A0-2EB4-43AD-AE75-7A78549D614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01" name="Text Box 205">
          <a:extLst>
            <a:ext uri="{FF2B5EF4-FFF2-40B4-BE49-F238E27FC236}">
              <a16:creationId xmlns:a16="http://schemas.microsoft.com/office/drawing/2014/main" id="{25E9FEAA-C52F-42F9-B56D-449C195DDB8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02" name="Text Box 204">
          <a:extLst>
            <a:ext uri="{FF2B5EF4-FFF2-40B4-BE49-F238E27FC236}">
              <a16:creationId xmlns:a16="http://schemas.microsoft.com/office/drawing/2014/main" id="{76D61662-8058-4CDF-88F2-0F030001726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03" name="Text Box 205">
          <a:extLst>
            <a:ext uri="{FF2B5EF4-FFF2-40B4-BE49-F238E27FC236}">
              <a16:creationId xmlns:a16="http://schemas.microsoft.com/office/drawing/2014/main" id="{6D0A6201-4EAC-4B8C-8EB1-56E1365DC4A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04" name="Text Box 204">
          <a:extLst>
            <a:ext uri="{FF2B5EF4-FFF2-40B4-BE49-F238E27FC236}">
              <a16:creationId xmlns:a16="http://schemas.microsoft.com/office/drawing/2014/main" id="{23EF0582-F6CF-478C-9BB5-4DF8D8612FC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05" name="Text Box 205">
          <a:extLst>
            <a:ext uri="{FF2B5EF4-FFF2-40B4-BE49-F238E27FC236}">
              <a16:creationId xmlns:a16="http://schemas.microsoft.com/office/drawing/2014/main" id="{21250654-2B13-4F9A-8701-14932B4226A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06" name="Text Box 204">
          <a:extLst>
            <a:ext uri="{FF2B5EF4-FFF2-40B4-BE49-F238E27FC236}">
              <a16:creationId xmlns:a16="http://schemas.microsoft.com/office/drawing/2014/main" id="{50A6BA19-234B-4890-9A70-3A5AE786C76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07" name="Text Box 205">
          <a:extLst>
            <a:ext uri="{FF2B5EF4-FFF2-40B4-BE49-F238E27FC236}">
              <a16:creationId xmlns:a16="http://schemas.microsoft.com/office/drawing/2014/main" id="{B1920B93-AC6A-4091-8166-1B523627346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08" name="Text Box 204">
          <a:extLst>
            <a:ext uri="{FF2B5EF4-FFF2-40B4-BE49-F238E27FC236}">
              <a16:creationId xmlns:a16="http://schemas.microsoft.com/office/drawing/2014/main" id="{DC1B85EB-8EA5-41F4-A9EB-90BE86E95C1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09" name="Text Box 205">
          <a:extLst>
            <a:ext uri="{FF2B5EF4-FFF2-40B4-BE49-F238E27FC236}">
              <a16:creationId xmlns:a16="http://schemas.microsoft.com/office/drawing/2014/main" id="{E03217A0-091D-435A-A7DB-D60EA38CA21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10" name="Text Box 204">
          <a:extLst>
            <a:ext uri="{FF2B5EF4-FFF2-40B4-BE49-F238E27FC236}">
              <a16:creationId xmlns:a16="http://schemas.microsoft.com/office/drawing/2014/main" id="{3BE3D5CB-FA23-424F-9A39-0DF670CEF9C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11" name="Text Box 205">
          <a:extLst>
            <a:ext uri="{FF2B5EF4-FFF2-40B4-BE49-F238E27FC236}">
              <a16:creationId xmlns:a16="http://schemas.microsoft.com/office/drawing/2014/main" id="{5BA348F5-AAD1-4A1A-9C0A-4DCBC1E1B84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12" name="Text Box 204">
          <a:extLst>
            <a:ext uri="{FF2B5EF4-FFF2-40B4-BE49-F238E27FC236}">
              <a16:creationId xmlns:a16="http://schemas.microsoft.com/office/drawing/2014/main" id="{89AFCB14-973E-4972-9410-1D2A59883B4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13" name="Text Box 205">
          <a:extLst>
            <a:ext uri="{FF2B5EF4-FFF2-40B4-BE49-F238E27FC236}">
              <a16:creationId xmlns:a16="http://schemas.microsoft.com/office/drawing/2014/main" id="{19BAAA4D-5B68-4FC1-A79B-77511080761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14" name="Text Box 204">
          <a:extLst>
            <a:ext uri="{FF2B5EF4-FFF2-40B4-BE49-F238E27FC236}">
              <a16:creationId xmlns:a16="http://schemas.microsoft.com/office/drawing/2014/main" id="{725B1F10-DF33-41F7-A920-148A26436F1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15" name="Text Box 205">
          <a:extLst>
            <a:ext uri="{FF2B5EF4-FFF2-40B4-BE49-F238E27FC236}">
              <a16:creationId xmlns:a16="http://schemas.microsoft.com/office/drawing/2014/main" id="{4F1150B5-0B48-4EC3-8946-E92305D7BD5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16" name="Text Box 204">
          <a:extLst>
            <a:ext uri="{FF2B5EF4-FFF2-40B4-BE49-F238E27FC236}">
              <a16:creationId xmlns:a16="http://schemas.microsoft.com/office/drawing/2014/main" id="{78EF3962-73AC-4AE9-AA28-465E0059868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17" name="Text Box 205">
          <a:extLst>
            <a:ext uri="{FF2B5EF4-FFF2-40B4-BE49-F238E27FC236}">
              <a16:creationId xmlns:a16="http://schemas.microsoft.com/office/drawing/2014/main" id="{2AF65C64-2654-4523-BBF1-26F4C59BF18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18" name="Text Box 204">
          <a:extLst>
            <a:ext uri="{FF2B5EF4-FFF2-40B4-BE49-F238E27FC236}">
              <a16:creationId xmlns:a16="http://schemas.microsoft.com/office/drawing/2014/main" id="{A27A21F4-72CC-439B-9711-B8AED07F11D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19" name="Text Box 205">
          <a:extLst>
            <a:ext uri="{FF2B5EF4-FFF2-40B4-BE49-F238E27FC236}">
              <a16:creationId xmlns:a16="http://schemas.microsoft.com/office/drawing/2014/main" id="{A270D9E1-9C36-4EA4-AE07-C87B2FAE8FA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20" name="Text Box 204">
          <a:extLst>
            <a:ext uri="{FF2B5EF4-FFF2-40B4-BE49-F238E27FC236}">
              <a16:creationId xmlns:a16="http://schemas.microsoft.com/office/drawing/2014/main" id="{11B478B5-4F46-43FC-BD60-B484C80FDC0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21" name="Text Box 205">
          <a:extLst>
            <a:ext uri="{FF2B5EF4-FFF2-40B4-BE49-F238E27FC236}">
              <a16:creationId xmlns:a16="http://schemas.microsoft.com/office/drawing/2014/main" id="{E17D590D-B072-498C-96B6-011965F8A55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22" name="Text Box 204">
          <a:extLst>
            <a:ext uri="{FF2B5EF4-FFF2-40B4-BE49-F238E27FC236}">
              <a16:creationId xmlns:a16="http://schemas.microsoft.com/office/drawing/2014/main" id="{430BC489-66E1-4184-BE18-7B62F4E10DA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23" name="Text Box 205">
          <a:extLst>
            <a:ext uri="{FF2B5EF4-FFF2-40B4-BE49-F238E27FC236}">
              <a16:creationId xmlns:a16="http://schemas.microsoft.com/office/drawing/2014/main" id="{D72D71F2-EE02-4845-8873-EA78061BEBF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24" name="Text Box 204">
          <a:extLst>
            <a:ext uri="{FF2B5EF4-FFF2-40B4-BE49-F238E27FC236}">
              <a16:creationId xmlns:a16="http://schemas.microsoft.com/office/drawing/2014/main" id="{DA994805-CF5C-46FB-9F2C-08B0B91436F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25" name="Text Box 205">
          <a:extLst>
            <a:ext uri="{FF2B5EF4-FFF2-40B4-BE49-F238E27FC236}">
              <a16:creationId xmlns:a16="http://schemas.microsoft.com/office/drawing/2014/main" id="{A1A1B908-4A40-4792-97F0-972261D151A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26" name="Text Box 204">
          <a:extLst>
            <a:ext uri="{FF2B5EF4-FFF2-40B4-BE49-F238E27FC236}">
              <a16:creationId xmlns:a16="http://schemas.microsoft.com/office/drawing/2014/main" id="{9F4189B3-4B4C-4BDF-95B7-481AB624D0A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27" name="Text Box 205">
          <a:extLst>
            <a:ext uri="{FF2B5EF4-FFF2-40B4-BE49-F238E27FC236}">
              <a16:creationId xmlns:a16="http://schemas.microsoft.com/office/drawing/2014/main" id="{3872460A-8843-465D-B993-F7080A7EFF4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28" name="Text Box 204">
          <a:extLst>
            <a:ext uri="{FF2B5EF4-FFF2-40B4-BE49-F238E27FC236}">
              <a16:creationId xmlns:a16="http://schemas.microsoft.com/office/drawing/2014/main" id="{5CBC921E-409C-4500-9973-C14F2AE173E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29" name="Text Box 205">
          <a:extLst>
            <a:ext uri="{FF2B5EF4-FFF2-40B4-BE49-F238E27FC236}">
              <a16:creationId xmlns:a16="http://schemas.microsoft.com/office/drawing/2014/main" id="{83DF59C8-DE17-4036-A83C-46FFDC4ABB4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30" name="Text Box 204">
          <a:extLst>
            <a:ext uri="{FF2B5EF4-FFF2-40B4-BE49-F238E27FC236}">
              <a16:creationId xmlns:a16="http://schemas.microsoft.com/office/drawing/2014/main" id="{588E1479-C10B-460A-9429-88C0D4ADF22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31" name="Text Box 205">
          <a:extLst>
            <a:ext uri="{FF2B5EF4-FFF2-40B4-BE49-F238E27FC236}">
              <a16:creationId xmlns:a16="http://schemas.microsoft.com/office/drawing/2014/main" id="{624DCA63-B752-4AFE-889B-BBBE632FCCC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32" name="Text Box 204">
          <a:extLst>
            <a:ext uri="{FF2B5EF4-FFF2-40B4-BE49-F238E27FC236}">
              <a16:creationId xmlns:a16="http://schemas.microsoft.com/office/drawing/2014/main" id="{C4FDCE74-3381-497C-8E45-215C03F791B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33" name="Text Box 205">
          <a:extLst>
            <a:ext uri="{FF2B5EF4-FFF2-40B4-BE49-F238E27FC236}">
              <a16:creationId xmlns:a16="http://schemas.microsoft.com/office/drawing/2014/main" id="{A6D0B333-D727-499A-A733-39896F82B65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34" name="Text Box 204">
          <a:extLst>
            <a:ext uri="{FF2B5EF4-FFF2-40B4-BE49-F238E27FC236}">
              <a16:creationId xmlns:a16="http://schemas.microsoft.com/office/drawing/2014/main" id="{ACFECF83-D4C9-4932-A6DB-C60E0D9E883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35" name="Text Box 205">
          <a:extLst>
            <a:ext uri="{FF2B5EF4-FFF2-40B4-BE49-F238E27FC236}">
              <a16:creationId xmlns:a16="http://schemas.microsoft.com/office/drawing/2014/main" id="{250B4C07-4BB5-4771-93CF-362B95C6D2C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36" name="Text Box 204">
          <a:extLst>
            <a:ext uri="{FF2B5EF4-FFF2-40B4-BE49-F238E27FC236}">
              <a16:creationId xmlns:a16="http://schemas.microsoft.com/office/drawing/2014/main" id="{40AC5469-1B93-4690-BA0C-E565A3BBA89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37" name="Text Box 205">
          <a:extLst>
            <a:ext uri="{FF2B5EF4-FFF2-40B4-BE49-F238E27FC236}">
              <a16:creationId xmlns:a16="http://schemas.microsoft.com/office/drawing/2014/main" id="{681BD5C0-E8DF-4775-8782-A7A8CFD0CE0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38" name="Text Box 204">
          <a:extLst>
            <a:ext uri="{FF2B5EF4-FFF2-40B4-BE49-F238E27FC236}">
              <a16:creationId xmlns:a16="http://schemas.microsoft.com/office/drawing/2014/main" id="{DF0014EB-EBCA-4AFA-A6B5-AD1E84687F7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39" name="Text Box 205">
          <a:extLst>
            <a:ext uri="{FF2B5EF4-FFF2-40B4-BE49-F238E27FC236}">
              <a16:creationId xmlns:a16="http://schemas.microsoft.com/office/drawing/2014/main" id="{205F8EE4-AE5B-4161-AF46-A093B711B87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40" name="Text Box 204">
          <a:extLst>
            <a:ext uri="{FF2B5EF4-FFF2-40B4-BE49-F238E27FC236}">
              <a16:creationId xmlns:a16="http://schemas.microsoft.com/office/drawing/2014/main" id="{F9F72E09-FA29-44DF-ABCF-8FF6A8506F9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41" name="Text Box 205">
          <a:extLst>
            <a:ext uri="{FF2B5EF4-FFF2-40B4-BE49-F238E27FC236}">
              <a16:creationId xmlns:a16="http://schemas.microsoft.com/office/drawing/2014/main" id="{91A2A206-DDB5-4F17-8FCB-5E34FA9CA91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42" name="Text Box 204">
          <a:extLst>
            <a:ext uri="{FF2B5EF4-FFF2-40B4-BE49-F238E27FC236}">
              <a16:creationId xmlns:a16="http://schemas.microsoft.com/office/drawing/2014/main" id="{0E3A22FA-1AEA-4BF5-B90A-8784986AFF1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43" name="Text Box 205">
          <a:extLst>
            <a:ext uri="{FF2B5EF4-FFF2-40B4-BE49-F238E27FC236}">
              <a16:creationId xmlns:a16="http://schemas.microsoft.com/office/drawing/2014/main" id="{044F24E2-DFA4-40CD-B8C8-F81E4AA6D99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44" name="Text Box 204">
          <a:extLst>
            <a:ext uri="{FF2B5EF4-FFF2-40B4-BE49-F238E27FC236}">
              <a16:creationId xmlns:a16="http://schemas.microsoft.com/office/drawing/2014/main" id="{2C568EC2-9693-4A1F-B9B3-0EB3924C5CF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45" name="Text Box 205">
          <a:extLst>
            <a:ext uri="{FF2B5EF4-FFF2-40B4-BE49-F238E27FC236}">
              <a16:creationId xmlns:a16="http://schemas.microsoft.com/office/drawing/2014/main" id="{3602258F-3730-42FF-BBE2-0571AA1B7AF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46" name="Text Box 204">
          <a:extLst>
            <a:ext uri="{FF2B5EF4-FFF2-40B4-BE49-F238E27FC236}">
              <a16:creationId xmlns:a16="http://schemas.microsoft.com/office/drawing/2014/main" id="{3C9FA3FA-FE19-492D-BABF-C2C1CE56C26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47" name="Text Box 205">
          <a:extLst>
            <a:ext uri="{FF2B5EF4-FFF2-40B4-BE49-F238E27FC236}">
              <a16:creationId xmlns:a16="http://schemas.microsoft.com/office/drawing/2014/main" id="{0AD8BA7A-9DD1-4032-B2EC-0EC86E71711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48" name="Text Box 204">
          <a:extLst>
            <a:ext uri="{FF2B5EF4-FFF2-40B4-BE49-F238E27FC236}">
              <a16:creationId xmlns:a16="http://schemas.microsoft.com/office/drawing/2014/main" id="{3E699A37-8F2F-457A-95B3-80D7BF4A296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49" name="Text Box 205">
          <a:extLst>
            <a:ext uri="{FF2B5EF4-FFF2-40B4-BE49-F238E27FC236}">
              <a16:creationId xmlns:a16="http://schemas.microsoft.com/office/drawing/2014/main" id="{D50E9214-54AD-48E0-BCB2-A741E3BCEAD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50" name="Text Box 204">
          <a:extLst>
            <a:ext uri="{FF2B5EF4-FFF2-40B4-BE49-F238E27FC236}">
              <a16:creationId xmlns:a16="http://schemas.microsoft.com/office/drawing/2014/main" id="{CD0400E5-B6B7-4417-8C70-225AEE82EB9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51" name="Text Box 205">
          <a:extLst>
            <a:ext uri="{FF2B5EF4-FFF2-40B4-BE49-F238E27FC236}">
              <a16:creationId xmlns:a16="http://schemas.microsoft.com/office/drawing/2014/main" id="{F6A819E9-07C2-4298-B30E-4F71436D766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52" name="Text Box 204">
          <a:extLst>
            <a:ext uri="{FF2B5EF4-FFF2-40B4-BE49-F238E27FC236}">
              <a16:creationId xmlns:a16="http://schemas.microsoft.com/office/drawing/2014/main" id="{4F645A76-5522-47D7-B12F-DF093F0F1BB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53" name="Text Box 205">
          <a:extLst>
            <a:ext uri="{FF2B5EF4-FFF2-40B4-BE49-F238E27FC236}">
              <a16:creationId xmlns:a16="http://schemas.microsoft.com/office/drawing/2014/main" id="{A79A37CF-4BD5-4FEE-887F-02143D150F1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54" name="Text Box 204">
          <a:extLst>
            <a:ext uri="{FF2B5EF4-FFF2-40B4-BE49-F238E27FC236}">
              <a16:creationId xmlns:a16="http://schemas.microsoft.com/office/drawing/2014/main" id="{8ACDD984-8E70-4E4E-B3F4-F65D3F006D2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55" name="Text Box 205">
          <a:extLst>
            <a:ext uri="{FF2B5EF4-FFF2-40B4-BE49-F238E27FC236}">
              <a16:creationId xmlns:a16="http://schemas.microsoft.com/office/drawing/2014/main" id="{5CCBF742-773C-45A1-8985-A67951BC0CB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56" name="Text Box 204">
          <a:extLst>
            <a:ext uri="{FF2B5EF4-FFF2-40B4-BE49-F238E27FC236}">
              <a16:creationId xmlns:a16="http://schemas.microsoft.com/office/drawing/2014/main" id="{9924421D-FF2C-4FEE-8D16-8CF02EBFB66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57" name="Text Box 205">
          <a:extLst>
            <a:ext uri="{FF2B5EF4-FFF2-40B4-BE49-F238E27FC236}">
              <a16:creationId xmlns:a16="http://schemas.microsoft.com/office/drawing/2014/main" id="{C1E4AB2B-2A72-47CF-ADE2-E5854666500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58" name="Text Box 204">
          <a:extLst>
            <a:ext uri="{FF2B5EF4-FFF2-40B4-BE49-F238E27FC236}">
              <a16:creationId xmlns:a16="http://schemas.microsoft.com/office/drawing/2014/main" id="{E84C972D-FFAD-4DEC-B1EE-4073E5BBF88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59" name="Text Box 205">
          <a:extLst>
            <a:ext uri="{FF2B5EF4-FFF2-40B4-BE49-F238E27FC236}">
              <a16:creationId xmlns:a16="http://schemas.microsoft.com/office/drawing/2014/main" id="{E66A7037-94E8-4059-9759-F59A6B0E06B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60" name="Text Box 204">
          <a:extLst>
            <a:ext uri="{FF2B5EF4-FFF2-40B4-BE49-F238E27FC236}">
              <a16:creationId xmlns:a16="http://schemas.microsoft.com/office/drawing/2014/main" id="{4ADFF718-4D07-4592-A124-70E2753EE34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61" name="Text Box 205">
          <a:extLst>
            <a:ext uri="{FF2B5EF4-FFF2-40B4-BE49-F238E27FC236}">
              <a16:creationId xmlns:a16="http://schemas.microsoft.com/office/drawing/2014/main" id="{296D72FB-2854-4138-BAFF-821EA1B4CCE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62" name="Text Box 204">
          <a:extLst>
            <a:ext uri="{FF2B5EF4-FFF2-40B4-BE49-F238E27FC236}">
              <a16:creationId xmlns:a16="http://schemas.microsoft.com/office/drawing/2014/main" id="{893E9E8A-F178-4750-A160-F39FB97E4C9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63" name="Text Box 205">
          <a:extLst>
            <a:ext uri="{FF2B5EF4-FFF2-40B4-BE49-F238E27FC236}">
              <a16:creationId xmlns:a16="http://schemas.microsoft.com/office/drawing/2014/main" id="{487EC8CC-846C-4CA2-AD8E-6F3EC537163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64" name="Text Box 204">
          <a:extLst>
            <a:ext uri="{FF2B5EF4-FFF2-40B4-BE49-F238E27FC236}">
              <a16:creationId xmlns:a16="http://schemas.microsoft.com/office/drawing/2014/main" id="{640B9212-0D61-41E0-A8A7-5B094792911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65" name="Text Box 205">
          <a:extLst>
            <a:ext uri="{FF2B5EF4-FFF2-40B4-BE49-F238E27FC236}">
              <a16:creationId xmlns:a16="http://schemas.microsoft.com/office/drawing/2014/main" id="{FFE800CA-66D4-4B3B-9C3C-0D7010CBD41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66" name="Text Box 204">
          <a:extLst>
            <a:ext uri="{FF2B5EF4-FFF2-40B4-BE49-F238E27FC236}">
              <a16:creationId xmlns:a16="http://schemas.microsoft.com/office/drawing/2014/main" id="{A9684371-BFD1-4C2D-AB68-1FB2946A101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67" name="Text Box 205">
          <a:extLst>
            <a:ext uri="{FF2B5EF4-FFF2-40B4-BE49-F238E27FC236}">
              <a16:creationId xmlns:a16="http://schemas.microsoft.com/office/drawing/2014/main" id="{5E327F79-E3F8-4658-B99C-2D57178E82A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68" name="Text Box 204">
          <a:extLst>
            <a:ext uri="{FF2B5EF4-FFF2-40B4-BE49-F238E27FC236}">
              <a16:creationId xmlns:a16="http://schemas.microsoft.com/office/drawing/2014/main" id="{42ABAE35-DA79-4852-95B6-DE1521BEE8E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69" name="Text Box 205">
          <a:extLst>
            <a:ext uri="{FF2B5EF4-FFF2-40B4-BE49-F238E27FC236}">
              <a16:creationId xmlns:a16="http://schemas.microsoft.com/office/drawing/2014/main" id="{A9DD00FB-2CC6-4ECD-ABB2-41BAFA6041A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70" name="Text Box 204">
          <a:extLst>
            <a:ext uri="{FF2B5EF4-FFF2-40B4-BE49-F238E27FC236}">
              <a16:creationId xmlns:a16="http://schemas.microsoft.com/office/drawing/2014/main" id="{8F045397-7E06-4AD2-AEDA-C8F32BC8228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71" name="Text Box 205">
          <a:extLst>
            <a:ext uri="{FF2B5EF4-FFF2-40B4-BE49-F238E27FC236}">
              <a16:creationId xmlns:a16="http://schemas.microsoft.com/office/drawing/2014/main" id="{895DC7D1-7C09-4927-8666-B3C33CD0EF4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72" name="Text Box 204">
          <a:extLst>
            <a:ext uri="{FF2B5EF4-FFF2-40B4-BE49-F238E27FC236}">
              <a16:creationId xmlns:a16="http://schemas.microsoft.com/office/drawing/2014/main" id="{777E23B3-D60E-44AE-8369-8D92088ACB6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73" name="Text Box 205">
          <a:extLst>
            <a:ext uri="{FF2B5EF4-FFF2-40B4-BE49-F238E27FC236}">
              <a16:creationId xmlns:a16="http://schemas.microsoft.com/office/drawing/2014/main" id="{6EA9B368-9707-4BBA-9C82-F88763C5A8F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74" name="Text Box 204">
          <a:extLst>
            <a:ext uri="{FF2B5EF4-FFF2-40B4-BE49-F238E27FC236}">
              <a16:creationId xmlns:a16="http://schemas.microsoft.com/office/drawing/2014/main" id="{EE755A78-DA51-4F85-9510-9DF2F882E72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75" name="Text Box 205">
          <a:extLst>
            <a:ext uri="{FF2B5EF4-FFF2-40B4-BE49-F238E27FC236}">
              <a16:creationId xmlns:a16="http://schemas.microsoft.com/office/drawing/2014/main" id="{DE162C68-CE83-4AFD-8AD1-FD36D5E59B3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76" name="Text Box 204">
          <a:extLst>
            <a:ext uri="{FF2B5EF4-FFF2-40B4-BE49-F238E27FC236}">
              <a16:creationId xmlns:a16="http://schemas.microsoft.com/office/drawing/2014/main" id="{88D0693E-147C-4502-B6D8-21DCA0F4111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77" name="Text Box 205">
          <a:extLst>
            <a:ext uri="{FF2B5EF4-FFF2-40B4-BE49-F238E27FC236}">
              <a16:creationId xmlns:a16="http://schemas.microsoft.com/office/drawing/2014/main" id="{F762B616-5DA0-4B2E-811B-F0B000F8566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78" name="Text Box 204">
          <a:extLst>
            <a:ext uri="{FF2B5EF4-FFF2-40B4-BE49-F238E27FC236}">
              <a16:creationId xmlns:a16="http://schemas.microsoft.com/office/drawing/2014/main" id="{B15C60DF-C051-4B4E-B650-6C2E129D339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79" name="Text Box 205">
          <a:extLst>
            <a:ext uri="{FF2B5EF4-FFF2-40B4-BE49-F238E27FC236}">
              <a16:creationId xmlns:a16="http://schemas.microsoft.com/office/drawing/2014/main" id="{69CD0F36-EAE1-4C1E-A970-E2BE8609BA3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80" name="Text Box 204">
          <a:extLst>
            <a:ext uri="{FF2B5EF4-FFF2-40B4-BE49-F238E27FC236}">
              <a16:creationId xmlns:a16="http://schemas.microsoft.com/office/drawing/2014/main" id="{A79F3397-7689-4587-A233-B8D09A9D9A1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81" name="Text Box 205">
          <a:extLst>
            <a:ext uri="{FF2B5EF4-FFF2-40B4-BE49-F238E27FC236}">
              <a16:creationId xmlns:a16="http://schemas.microsoft.com/office/drawing/2014/main" id="{ED25A60E-582A-4B7E-93DD-E6B3FBF6ACC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82" name="Text Box 204">
          <a:extLst>
            <a:ext uri="{FF2B5EF4-FFF2-40B4-BE49-F238E27FC236}">
              <a16:creationId xmlns:a16="http://schemas.microsoft.com/office/drawing/2014/main" id="{41D80DD3-D1E6-4A7F-A12F-5A0B5E6C5C1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83" name="Text Box 205">
          <a:extLst>
            <a:ext uri="{FF2B5EF4-FFF2-40B4-BE49-F238E27FC236}">
              <a16:creationId xmlns:a16="http://schemas.microsoft.com/office/drawing/2014/main" id="{BA1A900B-ECE9-4A4B-8580-E7AEB46BCF3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84" name="Text Box 204">
          <a:extLst>
            <a:ext uri="{FF2B5EF4-FFF2-40B4-BE49-F238E27FC236}">
              <a16:creationId xmlns:a16="http://schemas.microsoft.com/office/drawing/2014/main" id="{A33D99DE-19AC-41C1-A3D8-021966D639D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85" name="Text Box 205">
          <a:extLst>
            <a:ext uri="{FF2B5EF4-FFF2-40B4-BE49-F238E27FC236}">
              <a16:creationId xmlns:a16="http://schemas.microsoft.com/office/drawing/2014/main" id="{38395405-2656-46A2-9ABC-4B7CA96DEAC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86" name="Text Box 204">
          <a:extLst>
            <a:ext uri="{FF2B5EF4-FFF2-40B4-BE49-F238E27FC236}">
              <a16:creationId xmlns:a16="http://schemas.microsoft.com/office/drawing/2014/main" id="{CA080DDB-43F3-4F5E-A607-C5685D041F8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87" name="Text Box 205">
          <a:extLst>
            <a:ext uri="{FF2B5EF4-FFF2-40B4-BE49-F238E27FC236}">
              <a16:creationId xmlns:a16="http://schemas.microsoft.com/office/drawing/2014/main" id="{379AA221-F8EE-45A5-A0A7-6082C4D3C03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88" name="Text Box 204">
          <a:extLst>
            <a:ext uri="{FF2B5EF4-FFF2-40B4-BE49-F238E27FC236}">
              <a16:creationId xmlns:a16="http://schemas.microsoft.com/office/drawing/2014/main" id="{D0F90973-3E36-431A-BA9B-6B002C7FDCA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89" name="Text Box 205">
          <a:extLst>
            <a:ext uri="{FF2B5EF4-FFF2-40B4-BE49-F238E27FC236}">
              <a16:creationId xmlns:a16="http://schemas.microsoft.com/office/drawing/2014/main" id="{B20AF87D-EC9F-460C-B7A8-525AFFD57BE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90" name="Text Box 204">
          <a:extLst>
            <a:ext uri="{FF2B5EF4-FFF2-40B4-BE49-F238E27FC236}">
              <a16:creationId xmlns:a16="http://schemas.microsoft.com/office/drawing/2014/main" id="{8EBB100A-115A-4F40-BC9F-9CB3CDF4B07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91" name="Text Box 205">
          <a:extLst>
            <a:ext uri="{FF2B5EF4-FFF2-40B4-BE49-F238E27FC236}">
              <a16:creationId xmlns:a16="http://schemas.microsoft.com/office/drawing/2014/main" id="{D2CC8B63-3518-4D57-871B-DA7B01DAA02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92" name="Text Box 204">
          <a:extLst>
            <a:ext uri="{FF2B5EF4-FFF2-40B4-BE49-F238E27FC236}">
              <a16:creationId xmlns:a16="http://schemas.microsoft.com/office/drawing/2014/main" id="{19FE9726-B29E-43F2-8185-850AB1F53F8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93" name="Text Box 205">
          <a:extLst>
            <a:ext uri="{FF2B5EF4-FFF2-40B4-BE49-F238E27FC236}">
              <a16:creationId xmlns:a16="http://schemas.microsoft.com/office/drawing/2014/main" id="{F3800916-99E0-4330-8783-F055CD33E62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94" name="Text Box 204">
          <a:extLst>
            <a:ext uri="{FF2B5EF4-FFF2-40B4-BE49-F238E27FC236}">
              <a16:creationId xmlns:a16="http://schemas.microsoft.com/office/drawing/2014/main" id="{7359ED8A-B4BA-4664-BB3D-CF53EEE00AB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95" name="Text Box 205">
          <a:extLst>
            <a:ext uri="{FF2B5EF4-FFF2-40B4-BE49-F238E27FC236}">
              <a16:creationId xmlns:a16="http://schemas.microsoft.com/office/drawing/2014/main" id="{6921273F-E9B5-4ACD-A6C1-94B3CE0D217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96" name="Text Box 204">
          <a:extLst>
            <a:ext uri="{FF2B5EF4-FFF2-40B4-BE49-F238E27FC236}">
              <a16:creationId xmlns:a16="http://schemas.microsoft.com/office/drawing/2014/main" id="{3561D251-E28C-4E5C-8BE2-5B2E9C34987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97" name="Text Box 205">
          <a:extLst>
            <a:ext uri="{FF2B5EF4-FFF2-40B4-BE49-F238E27FC236}">
              <a16:creationId xmlns:a16="http://schemas.microsoft.com/office/drawing/2014/main" id="{3B5F98DA-F60C-4F8D-9296-145C2CC5CFD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98" name="Text Box 204">
          <a:extLst>
            <a:ext uri="{FF2B5EF4-FFF2-40B4-BE49-F238E27FC236}">
              <a16:creationId xmlns:a16="http://schemas.microsoft.com/office/drawing/2014/main" id="{F12F981C-9FBD-4EF2-B6C3-80B1E7CC330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099" name="Text Box 205">
          <a:extLst>
            <a:ext uri="{FF2B5EF4-FFF2-40B4-BE49-F238E27FC236}">
              <a16:creationId xmlns:a16="http://schemas.microsoft.com/office/drawing/2014/main" id="{F5ADEEDB-77E1-4490-BCC4-9F30D26BD38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00" name="Text Box 204">
          <a:extLst>
            <a:ext uri="{FF2B5EF4-FFF2-40B4-BE49-F238E27FC236}">
              <a16:creationId xmlns:a16="http://schemas.microsoft.com/office/drawing/2014/main" id="{531626C1-4B40-4A9F-9E3B-FB3949FC645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01" name="Text Box 205">
          <a:extLst>
            <a:ext uri="{FF2B5EF4-FFF2-40B4-BE49-F238E27FC236}">
              <a16:creationId xmlns:a16="http://schemas.microsoft.com/office/drawing/2014/main" id="{FD8BDAEB-058F-4C0E-8C3E-5B31B35613E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02" name="Text Box 204">
          <a:extLst>
            <a:ext uri="{FF2B5EF4-FFF2-40B4-BE49-F238E27FC236}">
              <a16:creationId xmlns:a16="http://schemas.microsoft.com/office/drawing/2014/main" id="{BF8BA968-B822-4C4B-9DC6-30259718FE3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03" name="Text Box 205">
          <a:extLst>
            <a:ext uri="{FF2B5EF4-FFF2-40B4-BE49-F238E27FC236}">
              <a16:creationId xmlns:a16="http://schemas.microsoft.com/office/drawing/2014/main" id="{5E28FD7C-2CD8-4796-9437-1B61E9C99F4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04" name="Text Box 204">
          <a:extLst>
            <a:ext uri="{FF2B5EF4-FFF2-40B4-BE49-F238E27FC236}">
              <a16:creationId xmlns:a16="http://schemas.microsoft.com/office/drawing/2014/main" id="{DC3C4E60-1DB3-4B38-BA9B-5EDAB79C77D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05" name="Text Box 205">
          <a:extLst>
            <a:ext uri="{FF2B5EF4-FFF2-40B4-BE49-F238E27FC236}">
              <a16:creationId xmlns:a16="http://schemas.microsoft.com/office/drawing/2014/main" id="{C3BBDABA-1D5C-4EB7-A7E8-474F3C69C65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06" name="Text Box 204">
          <a:extLst>
            <a:ext uri="{FF2B5EF4-FFF2-40B4-BE49-F238E27FC236}">
              <a16:creationId xmlns:a16="http://schemas.microsoft.com/office/drawing/2014/main" id="{E68DEA93-ECF4-40B9-AD7C-CEC6E9BA704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07" name="Text Box 205">
          <a:extLst>
            <a:ext uri="{FF2B5EF4-FFF2-40B4-BE49-F238E27FC236}">
              <a16:creationId xmlns:a16="http://schemas.microsoft.com/office/drawing/2014/main" id="{4E9E81FB-2888-4AD8-AC24-E01A9D09EBF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08" name="Text Box 204">
          <a:extLst>
            <a:ext uri="{FF2B5EF4-FFF2-40B4-BE49-F238E27FC236}">
              <a16:creationId xmlns:a16="http://schemas.microsoft.com/office/drawing/2014/main" id="{849023B2-2AF6-49C4-B12E-985D66E3BAD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09" name="Text Box 205">
          <a:extLst>
            <a:ext uri="{FF2B5EF4-FFF2-40B4-BE49-F238E27FC236}">
              <a16:creationId xmlns:a16="http://schemas.microsoft.com/office/drawing/2014/main" id="{C3ACCE4D-907A-4C93-B105-E64C463DC73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10" name="Text Box 204">
          <a:extLst>
            <a:ext uri="{FF2B5EF4-FFF2-40B4-BE49-F238E27FC236}">
              <a16:creationId xmlns:a16="http://schemas.microsoft.com/office/drawing/2014/main" id="{743B4123-3B4B-48EE-AEF8-9447626B42A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11" name="Text Box 205">
          <a:extLst>
            <a:ext uri="{FF2B5EF4-FFF2-40B4-BE49-F238E27FC236}">
              <a16:creationId xmlns:a16="http://schemas.microsoft.com/office/drawing/2014/main" id="{451289F5-A84D-43B9-87E9-37BA4ED4D1D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12" name="Text Box 204">
          <a:extLst>
            <a:ext uri="{FF2B5EF4-FFF2-40B4-BE49-F238E27FC236}">
              <a16:creationId xmlns:a16="http://schemas.microsoft.com/office/drawing/2014/main" id="{E48B7E56-DAE0-4CCE-86DD-24B583C995F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13" name="Text Box 205">
          <a:extLst>
            <a:ext uri="{FF2B5EF4-FFF2-40B4-BE49-F238E27FC236}">
              <a16:creationId xmlns:a16="http://schemas.microsoft.com/office/drawing/2014/main" id="{628E8AFD-7E9C-4F69-9252-F7FAC756B74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14" name="Text Box 204">
          <a:extLst>
            <a:ext uri="{FF2B5EF4-FFF2-40B4-BE49-F238E27FC236}">
              <a16:creationId xmlns:a16="http://schemas.microsoft.com/office/drawing/2014/main" id="{36764609-CAE1-4F95-8ED1-CE0777DC21A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15" name="Text Box 205">
          <a:extLst>
            <a:ext uri="{FF2B5EF4-FFF2-40B4-BE49-F238E27FC236}">
              <a16:creationId xmlns:a16="http://schemas.microsoft.com/office/drawing/2014/main" id="{16774AD5-48C7-47D8-8C85-D24DBE0DFCE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16" name="Text Box 204">
          <a:extLst>
            <a:ext uri="{FF2B5EF4-FFF2-40B4-BE49-F238E27FC236}">
              <a16:creationId xmlns:a16="http://schemas.microsoft.com/office/drawing/2014/main" id="{C496BFE3-7F6A-449D-8418-EB851DE3030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17" name="Text Box 205">
          <a:extLst>
            <a:ext uri="{FF2B5EF4-FFF2-40B4-BE49-F238E27FC236}">
              <a16:creationId xmlns:a16="http://schemas.microsoft.com/office/drawing/2014/main" id="{FF124C56-30DF-4827-9A52-E90C01C3755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18" name="Text Box 204">
          <a:extLst>
            <a:ext uri="{FF2B5EF4-FFF2-40B4-BE49-F238E27FC236}">
              <a16:creationId xmlns:a16="http://schemas.microsoft.com/office/drawing/2014/main" id="{DF337C8F-13D8-4AE9-BE11-8D25274CF23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19" name="Text Box 205">
          <a:extLst>
            <a:ext uri="{FF2B5EF4-FFF2-40B4-BE49-F238E27FC236}">
              <a16:creationId xmlns:a16="http://schemas.microsoft.com/office/drawing/2014/main" id="{C62C5B5A-E843-4552-B28E-33D6584711F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20" name="Text Box 204">
          <a:extLst>
            <a:ext uri="{FF2B5EF4-FFF2-40B4-BE49-F238E27FC236}">
              <a16:creationId xmlns:a16="http://schemas.microsoft.com/office/drawing/2014/main" id="{533A41D4-F2D2-43C8-98F3-A6DDD41C6D1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21" name="Text Box 205">
          <a:extLst>
            <a:ext uri="{FF2B5EF4-FFF2-40B4-BE49-F238E27FC236}">
              <a16:creationId xmlns:a16="http://schemas.microsoft.com/office/drawing/2014/main" id="{09E01D8B-C0E4-4FAE-8FA4-FFED0A478A6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22" name="Text Box 204">
          <a:extLst>
            <a:ext uri="{FF2B5EF4-FFF2-40B4-BE49-F238E27FC236}">
              <a16:creationId xmlns:a16="http://schemas.microsoft.com/office/drawing/2014/main" id="{D9DA447D-AA49-4BCE-BD61-8CA26942DF2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23" name="Text Box 205">
          <a:extLst>
            <a:ext uri="{FF2B5EF4-FFF2-40B4-BE49-F238E27FC236}">
              <a16:creationId xmlns:a16="http://schemas.microsoft.com/office/drawing/2014/main" id="{32E8E137-6FCE-4ABF-9698-1C81965AA2F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24" name="Text Box 204">
          <a:extLst>
            <a:ext uri="{FF2B5EF4-FFF2-40B4-BE49-F238E27FC236}">
              <a16:creationId xmlns:a16="http://schemas.microsoft.com/office/drawing/2014/main" id="{FFA9E7F2-384A-4B06-9FEE-5665E512EF0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25" name="Text Box 205">
          <a:extLst>
            <a:ext uri="{FF2B5EF4-FFF2-40B4-BE49-F238E27FC236}">
              <a16:creationId xmlns:a16="http://schemas.microsoft.com/office/drawing/2014/main" id="{F8A8CD3A-BF7E-4697-89F0-05DF889F207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26" name="Text Box 204">
          <a:extLst>
            <a:ext uri="{FF2B5EF4-FFF2-40B4-BE49-F238E27FC236}">
              <a16:creationId xmlns:a16="http://schemas.microsoft.com/office/drawing/2014/main" id="{0610837F-8452-43EF-9341-5C6804855EC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27" name="Text Box 205">
          <a:extLst>
            <a:ext uri="{FF2B5EF4-FFF2-40B4-BE49-F238E27FC236}">
              <a16:creationId xmlns:a16="http://schemas.microsoft.com/office/drawing/2014/main" id="{626654B1-AEB9-49EA-B11B-47FA36165A4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28" name="Text Box 204">
          <a:extLst>
            <a:ext uri="{FF2B5EF4-FFF2-40B4-BE49-F238E27FC236}">
              <a16:creationId xmlns:a16="http://schemas.microsoft.com/office/drawing/2014/main" id="{2F5ED979-4A35-4E23-9D60-D3F96B024E5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29" name="Text Box 205">
          <a:extLst>
            <a:ext uri="{FF2B5EF4-FFF2-40B4-BE49-F238E27FC236}">
              <a16:creationId xmlns:a16="http://schemas.microsoft.com/office/drawing/2014/main" id="{48DC9F69-4534-45E8-9855-5031B12F5CF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30" name="Text Box 204">
          <a:extLst>
            <a:ext uri="{FF2B5EF4-FFF2-40B4-BE49-F238E27FC236}">
              <a16:creationId xmlns:a16="http://schemas.microsoft.com/office/drawing/2014/main" id="{2598227F-1DD6-4A87-A91F-DF051A56967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31" name="Text Box 205">
          <a:extLst>
            <a:ext uri="{FF2B5EF4-FFF2-40B4-BE49-F238E27FC236}">
              <a16:creationId xmlns:a16="http://schemas.microsoft.com/office/drawing/2014/main" id="{B0561C69-5A14-4900-8990-7FD4F9FDF75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32" name="Text Box 204">
          <a:extLst>
            <a:ext uri="{FF2B5EF4-FFF2-40B4-BE49-F238E27FC236}">
              <a16:creationId xmlns:a16="http://schemas.microsoft.com/office/drawing/2014/main" id="{9979EFB0-1A35-4B28-BA6B-DBD1B8F7AE4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33" name="Text Box 205">
          <a:extLst>
            <a:ext uri="{FF2B5EF4-FFF2-40B4-BE49-F238E27FC236}">
              <a16:creationId xmlns:a16="http://schemas.microsoft.com/office/drawing/2014/main" id="{13FD9B6B-0803-452A-8EB8-749EFEDFCA3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34" name="Text Box 204">
          <a:extLst>
            <a:ext uri="{FF2B5EF4-FFF2-40B4-BE49-F238E27FC236}">
              <a16:creationId xmlns:a16="http://schemas.microsoft.com/office/drawing/2014/main" id="{0E4AA903-DFC3-4D3C-B2E2-0C057E7581F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35" name="Text Box 205">
          <a:extLst>
            <a:ext uri="{FF2B5EF4-FFF2-40B4-BE49-F238E27FC236}">
              <a16:creationId xmlns:a16="http://schemas.microsoft.com/office/drawing/2014/main" id="{FAC13F99-B04B-4637-8337-4AE6EF667C8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36" name="Text Box 204">
          <a:extLst>
            <a:ext uri="{FF2B5EF4-FFF2-40B4-BE49-F238E27FC236}">
              <a16:creationId xmlns:a16="http://schemas.microsoft.com/office/drawing/2014/main" id="{859FF1DD-2370-476A-AB4B-294816F9785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37" name="Text Box 205">
          <a:extLst>
            <a:ext uri="{FF2B5EF4-FFF2-40B4-BE49-F238E27FC236}">
              <a16:creationId xmlns:a16="http://schemas.microsoft.com/office/drawing/2014/main" id="{30F7C2EB-928F-454E-9F96-58A7AFF5BC4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38" name="Text Box 204">
          <a:extLst>
            <a:ext uri="{FF2B5EF4-FFF2-40B4-BE49-F238E27FC236}">
              <a16:creationId xmlns:a16="http://schemas.microsoft.com/office/drawing/2014/main" id="{ED9F2BB1-0DF7-4A33-B6C3-A767D4E4005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39" name="Text Box 205">
          <a:extLst>
            <a:ext uri="{FF2B5EF4-FFF2-40B4-BE49-F238E27FC236}">
              <a16:creationId xmlns:a16="http://schemas.microsoft.com/office/drawing/2014/main" id="{5C63B1C5-D05B-4473-9C55-A97A21A9D04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40" name="Text Box 204">
          <a:extLst>
            <a:ext uri="{FF2B5EF4-FFF2-40B4-BE49-F238E27FC236}">
              <a16:creationId xmlns:a16="http://schemas.microsoft.com/office/drawing/2014/main" id="{17A47BDA-199B-473D-BE26-CE4E1C78431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41" name="Text Box 205">
          <a:extLst>
            <a:ext uri="{FF2B5EF4-FFF2-40B4-BE49-F238E27FC236}">
              <a16:creationId xmlns:a16="http://schemas.microsoft.com/office/drawing/2014/main" id="{0921FA57-DCF0-4A36-9F31-1300A64EFEA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42" name="Text Box 204">
          <a:extLst>
            <a:ext uri="{FF2B5EF4-FFF2-40B4-BE49-F238E27FC236}">
              <a16:creationId xmlns:a16="http://schemas.microsoft.com/office/drawing/2014/main" id="{702039E9-8A05-4A96-BF21-58B566612B6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43" name="Text Box 205">
          <a:extLst>
            <a:ext uri="{FF2B5EF4-FFF2-40B4-BE49-F238E27FC236}">
              <a16:creationId xmlns:a16="http://schemas.microsoft.com/office/drawing/2014/main" id="{0AA76ABB-57C0-4DFF-A55B-0D06D8F6D23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44" name="Text Box 204">
          <a:extLst>
            <a:ext uri="{FF2B5EF4-FFF2-40B4-BE49-F238E27FC236}">
              <a16:creationId xmlns:a16="http://schemas.microsoft.com/office/drawing/2014/main" id="{D7DF118E-E0C1-4720-A9E9-C570FEA7F94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45" name="Text Box 205">
          <a:extLst>
            <a:ext uri="{FF2B5EF4-FFF2-40B4-BE49-F238E27FC236}">
              <a16:creationId xmlns:a16="http://schemas.microsoft.com/office/drawing/2014/main" id="{6248C359-2287-4B86-9F9E-F34BA7F13EF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46" name="Text Box 204">
          <a:extLst>
            <a:ext uri="{FF2B5EF4-FFF2-40B4-BE49-F238E27FC236}">
              <a16:creationId xmlns:a16="http://schemas.microsoft.com/office/drawing/2014/main" id="{1DEB4716-173A-4844-B72D-235BBAEDC27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47" name="Text Box 205">
          <a:extLst>
            <a:ext uri="{FF2B5EF4-FFF2-40B4-BE49-F238E27FC236}">
              <a16:creationId xmlns:a16="http://schemas.microsoft.com/office/drawing/2014/main" id="{8162CD11-519E-4F90-B968-409616A46F0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48" name="Text Box 204">
          <a:extLst>
            <a:ext uri="{FF2B5EF4-FFF2-40B4-BE49-F238E27FC236}">
              <a16:creationId xmlns:a16="http://schemas.microsoft.com/office/drawing/2014/main" id="{47687116-1E7C-438D-811F-89BA92B742A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49" name="Text Box 205">
          <a:extLst>
            <a:ext uri="{FF2B5EF4-FFF2-40B4-BE49-F238E27FC236}">
              <a16:creationId xmlns:a16="http://schemas.microsoft.com/office/drawing/2014/main" id="{52324B2A-F6FA-4CBD-987F-3719614F126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50" name="Text Box 204">
          <a:extLst>
            <a:ext uri="{FF2B5EF4-FFF2-40B4-BE49-F238E27FC236}">
              <a16:creationId xmlns:a16="http://schemas.microsoft.com/office/drawing/2014/main" id="{62335235-85D5-42E6-9B4E-578EF179C27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51" name="Text Box 205">
          <a:extLst>
            <a:ext uri="{FF2B5EF4-FFF2-40B4-BE49-F238E27FC236}">
              <a16:creationId xmlns:a16="http://schemas.microsoft.com/office/drawing/2014/main" id="{EB87D096-A2A0-4F2F-A8D1-D51C71C5B34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52" name="Text Box 204">
          <a:extLst>
            <a:ext uri="{FF2B5EF4-FFF2-40B4-BE49-F238E27FC236}">
              <a16:creationId xmlns:a16="http://schemas.microsoft.com/office/drawing/2014/main" id="{B1714661-4E11-46EC-B5E3-2A6C774A393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53" name="Text Box 205">
          <a:extLst>
            <a:ext uri="{FF2B5EF4-FFF2-40B4-BE49-F238E27FC236}">
              <a16:creationId xmlns:a16="http://schemas.microsoft.com/office/drawing/2014/main" id="{8FD4F0AE-1387-4203-9F2F-5DD2D3F7570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54" name="Text Box 204">
          <a:extLst>
            <a:ext uri="{FF2B5EF4-FFF2-40B4-BE49-F238E27FC236}">
              <a16:creationId xmlns:a16="http://schemas.microsoft.com/office/drawing/2014/main" id="{AA276A8A-4768-4B5E-9CF6-D9C28550204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55" name="Text Box 205">
          <a:extLst>
            <a:ext uri="{FF2B5EF4-FFF2-40B4-BE49-F238E27FC236}">
              <a16:creationId xmlns:a16="http://schemas.microsoft.com/office/drawing/2014/main" id="{54E16E86-46A9-4D38-9FFE-E93A627B0D0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56" name="Text Box 204">
          <a:extLst>
            <a:ext uri="{FF2B5EF4-FFF2-40B4-BE49-F238E27FC236}">
              <a16:creationId xmlns:a16="http://schemas.microsoft.com/office/drawing/2014/main" id="{1E9DAD62-7399-41F4-9232-9E3DC92B690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57" name="Text Box 205">
          <a:extLst>
            <a:ext uri="{FF2B5EF4-FFF2-40B4-BE49-F238E27FC236}">
              <a16:creationId xmlns:a16="http://schemas.microsoft.com/office/drawing/2014/main" id="{1BF2AA95-5A74-4A60-AC52-DEEACF04DF1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58" name="Text Box 204">
          <a:extLst>
            <a:ext uri="{FF2B5EF4-FFF2-40B4-BE49-F238E27FC236}">
              <a16:creationId xmlns:a16="http://schemas.microsoft.com/office/drawing/2014/main" id="{4293FAEF-2CA4-4CB7-A2FE-5589BECA795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59" name="Text Box 205">
          <a:extLst>
            <a:ext uri="{FF2B5EF4-FFF2-40B4-BE49-F238E27FC236}">
              <a16:creationId xmlns:a16="http://schemas.microsoft.com/office/drawing/2014/main" id="{C6BA734E-3B55-4C71-8C17-A4C3A64C213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60" name="Text Box 204">
          <a:extLst>
            <a:ext uri="{FF2B5EF4-FFF2-40B4-BE49-F238E27FC236}">
              <a16:creationId xmlns:a16="http://schemas.microsoft.com/office/drawing/2014/main" id="{546F89B0-E0FE-4579-96FB-9A8478C9F75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61" name="Text Box 205">
          <a:extLst>
            <a:ext uri="{FF2B5EF4-FFF2-40B4-BE49-F238E27FC236}">
              <a16:creationId xmlns:a16="http://schemas.microsoft.com/office/drawing/2014/main" id="{C9DC5E43-EC5D-4841-88A5-575123AC94E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62" name="Text Box 204">
          <a:extLst>
            <a:ext uri="{FF2B5EF4-FFF2-40B4-BE49-F238E27FC236}">
              <a16:creationId xmlns:a16="http://schemas.microsoft.com/office/drawing/2014/main" id="{A0D65D03-D3F2-471D-AE41-B45C2F20A2F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63" name="Text Box 205">
          <a:extLst>
            <a:ext uri="{FF2B5EF4-FFF2-40B4-BE49-F238E27FC236}">
              <a16:creationId xmlns:a16="http://schemas.microsoft.com/office/drawing/2014/main" id="{4AFB469A-C3A8-4A29-B0EB-4581CDF9A97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64" name="Text Box 204">
          <a:extLst>
            <a:ext uri="{FF2B5EF4-FFF2-40B4-BE49-F238E27FC236}">
              <a16:creationId xmlns:a16="http://schemas.microsoft.com/office/drawing/2014/main" id="{07AAD698-AC02-4950-A342-BC82A8519CF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65" name="Text Box 205">
          <a:extLst>
            <a:ext uri="{FF2B5EF4-FFF2-40B4-BE49-F238E27FC236}">
              <a16:creationId xmlns:a16="http://schemas.microsoft.com/office/drawing/2014/main" id="{13760EEC-D149-4C7D-9024-1D7A4F6111E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66" name="Text Box 204">
          <a:extLst>
            <a:ext uri="{FF2B5EF4-FFF2-40B4-BE49-F238E27FC236}">
              <a16:creationId xmlns:a16="http://schemas.microsoft.com/office/drawing/2014/main" id="{57D1C577-1171-403E-BBF7-A1912B095A4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67" name="Text Box 205">
          <a:extLst>
            <a:ext uri="{FF2B5EF4-FFF2-40B4-BE49-F238E27FC236}">
              <a16:creationId xmlns:a16="http://schemas.microsoft.com/office/drawing/2014/main" id="{3D356C22-7DE2-4E83-A35C-BB89E78F18D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68" name="Text Box 204">
          <a:extLst>
            <a:ext uri="{FF2B5EF4-FFF2-40B4-BE49-F238E27FC236}">
              <a16:creationId xmlns:a16="http://schemas.microsoft.com/office/drawing/2014/main" id="{9C51D761-9888-43F7-9612-6402DDC4BC4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69" name="Text Box 205">
          <a:extLst>
            <a:ext uri="{FF2B5EF4-FFF2-40B4-BE49-F238E27FC236}">
              <a16:creationId xmlns:a16="http://schemas.microsoft.com/office/drawing/2014/main" id="{0E49110D-B5CB-48F1-92D3-C09B5300E31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70" name="Text Box 204">
          <a:extLst>
            <a:ext uri="{FF2B5EF4-FFF2-40B4-BE49-F238E27FC236}">
              <a16:creationId xmlns:a16="http://schemas.microsoft.com/office/drawing/2014/main" id="{498F0B62-E08F-4F6B-9F3D-FD0C7219F0D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71" name="Text Box 205">
          <a:extLst>
            <a:ext uri="{FF2B5EF4-FFF2-40B4-BE49-F238E27FC236}">
              <a16:creationId xmlns:a16="http://schemas.microsoft.com/office/drawing/2014/main" id="{BC9A8B1C-7522-45FD-862C-0594AFC858B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72" name="Text Box 204">
          <a:extLst>
            <a:ext uri="{FF2B5EF4-FFF2-40B4-BE49-F238E27FC236}">
              <a16:creationId xmlns:a16="http://schemas.microsoft.com/office/drawing/2014/main" id="{B1613C5F-172E-4002-B05F-FB03155E067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73" name="Text Box 205">
          <a:extLst>
            <a:ext uri="{FF2B5EF4-FFF2-40B4-BE49-F238E27FC236}">
              <a16:creationId xmlns:a16="http://schemas.microsoft.com/office/drawing/2014/main" id="{BE0F8A89-E725-4735-AEC9-4CC0D3F03CC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74" name="Text Box 204">
          <a:extLst>
            <a:ext uri="{FF2B5EF4-FFF2-40B4-BE49-F238E27FC236}">
              <a16:creationId xmlns:a16="http://schemas.microsoft.com/office/drawing/2014/main" id="{ADCB98BF-A856-4FC5-B4C1-AD621DCBB02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75" name="Text Box 205">
          <a:extLst>
            <a:ext uri="{FF2B5EF4-FFF2-40B4-BE49-F238E27FC236}">
              <a16:creationId xmlns:a16="http://schemas.microsoft.com/office/drawing/2014/main" id="{BE4110E5-6DBB-481F-8126-2DFCC4B3C60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76" name="Text Box 204">
          <a:extLst>
            <a:ext uri="{FF2B5EF4-FFF2-40B4-BE49-F238E27FC236}">
              <a16:creationId xmlns:a16="http://schemas.microsoft.com/office/drawing/2014/main" id="{8CE8136E-968C-4D1F-B78A-C0399E464C4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77" name="Text Box 205">
          <a:extLst>
            <a:ext uri="{FF2B5EF4-FFF2-40B4-BE49-F238E27FC236}">
              <a16:creationId xmlns:a16="http://schemas.microsoft.com/office/drawing/2014/main" id="{CEF4A8BA-5049-4502-86FD-44009430D9E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78" name="Text Box 204">
          <a:extLst>
            <a:ext uri="{FF2B5EF4-FFF2-40B4-BE49-F238E27FC236}">
              <a16:creationId xmlns:a16="http://schemas.microsoft.com/office/drawing/2014/main" id="{40BD8BF4-7C4C-45CA-B345-2749747955E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79" name="Text Box 205">
          <a:extLst>
            <a:ext uri="{FF2B5EF4-FFF2-40B4-BE49-F238E27FC236}">
              <a16:creationId xmlns:a16="http://schemas.microsoft.com/office/drawing/2014/main" id="{64CF14F3-F5E2-44C7-A4F5-84F216653B8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80" name="Text Box 204">
          <a:extLst>
            <a:ext uri="{FF2B5EF4-FFF2-40B4-BE49-F238E27FC236}">
              <a16:creationId xmlns:a16="http://schemas.microsoft.com/office/drawing/2014/main" id="{831D3FBB-A019-4042-B9AB-00C625C2CEC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81" name="Text Box 205">
          <a:extLst>
            <a:ext uri="{FF2B5EF4-FFF2-40B4-BE49-F238E27FC236}">
              <a16:creationId xmlns:a16="http://schemas.microsoft.com/office/drawing/2014/main" id="{BBB0D3A5-9202-4AAD-856B-7CEC8776208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82" name="Text Box 204">
          <a:extLst>
            <a:ext uri="{FF2B5EF4-FFF2-40B4-BE49-F238E27FC236}">
              <a16:creationId xmlns:a16="http://schemas.microsoft.com/office/drawing/2014/main" id="{5DD8C254-7436-4A32-9E08-1B20C968FF5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83" name="Text Box 205">
          <a:extLst>
            <a:ext uri="{FF2B5EF4-FFF2-40B4-BE49-F238E27FC236}">
              <a16:creationId xmlns:a16="http://schemas.microsoft.com/office/drawing/2014/main" id="{8110E012-6554-427D-8BF3-32223890FD1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84" name="Text Box 204">
          <a:extLst>
            <a:ext uri="{FF2B5EF4-FFF2-40B4-BE49-F238E27FC236}">
              <a16:creationId xmlns:a16="http://schemas.microsoft.com/office/drawing/2014/main" id="{E6F8EADA-E201-472B-B886-B32FF47FD01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85" name="Text Box 205">
          <a:extLst>
            <a:ext uri="{FF2B5EF4-FFF2-40B4-BE49-F238E27FC236}">
              <a16:creationId xmlns:a16="http://schemas.microsoft.com/office/drawing/2014/main" id="{AE4AAD73-49D8-422C-82FB-63F711DA718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86" name="Text Box 204">
          <a:extLst>
            <a:ext uri="{FF2B5EF4-FFF2-40B4-BE49-F238E27FC236}">
              <a16:creationId xmlns:a16="http://schemas.microsoft.com/office/drawing/2014/main" id="{DD353FAF-06E8-43B3-A040-B0A5A045DB3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87" name="Text Box 205">
          <a:extLst>
            <a:ext uri="{FF2B5EF4-FFF2-40B4-BE49-F238E27FC236}">
              <a16:creationId xmlns:a16="http://schemas.microsoft.com/office/drawing/2014/main" id="{F059485E-926B-4232-B7B4-6DDC0ABD8D9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88" name="Text Box 204">
          <a:extLst>
            <a:ext uri="{FF2B5EF4-FFF2-40B4-BE49-F238E27FC236}">
              <a16:creationId xmlns:a16="http://schemas.microsoft.com/office/drawing/2014/main" id="{C8D86E58-76DA-4F5F-9AA8-5764134A30B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89" name="Text Box 205">
          <a:extLst>
            <a:ext uri="{FF2B5EF4-FFF2-40B4-BE49-F238E27FC236}">
              <a16:creationId xmlns:a16="http://schemas.microsoft.com/office/drawing/2014/main" id="{B818582D-DCA2-4AEF-BDEC-8A33FA3105A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90" name="Text Box 204">
          <a:extLst>
            <a:ext uri="{FF2B5EF4-FFF2-40B4-BE49-F238E27FC236}">
              <a16:creationId xmlns:a16="http://schemas.microsoft.com/office/drawing/2014/main" id="{AF16BB26-9C51-4B36-A034-1CC81558E07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91" name="Text Box 205">
          <a:extLst>
            <a:ext uri="{FF2B5EF4-FFF2-40B4-BE49-F238E27FC236}">
              <a16:creationId xmlns:a16="http://schemas.microsoft.com/office/drawing/2014/main" id="{539863EB-1953-4B44-8CC7-51198F06AEE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92" name="Text Box 204">
          <a:extLst>
            <a:ext uri="{FF2B5EF4-FFF2-40B4-BE49-F238E27FC236}">
              <a16:creationId xmlns:a16="http://schemas.microsoft.com/office/drawing/2014/main" id="{175582C7-7A9F-4EC9-8F92-C453CAFF888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93" name="Text Box 205">
          <a:extLst>
            <a:ext uri="{FF2B5EF4-FFF2-40B4-BE49-F238E27FC236}">
              <a16:creationId xmlns:a16="http://schemas.microsoft.com/office/drawing/2014/main" id="{5C54E700-C49A-4451-A422-A65C2DCA1BE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94" name="Text Box 204">
          <a:extLst>
            <a:ext uri="{FF2B5EF4-FFF2-40B4-BE49-F238E27FC236}">
              <a16:creationId xmlns:a16="http://schemas.microsoft.com/office/drawing/2014/main" id="{8F8F5D96-F917-4810-A6DC-57542937D6D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95" name="Text Box 205">
          <a:extLst>
            <a:ext uri="{FF2B5EF4-FFF2-40B4-BE49-F238E27FC236}">
              <a16:creationId xmlns:a16="http://schemas.microsoft.com/office/drawing/2014/main" id="{7904B06C-D6E0-4EC4-B64D-31BD2699B0F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96" name="Text Box 204">
          <a:extLst>
            <a:ext uri="{FF2B5EF4-FFF2-40B4-BE49-F238E27FC236}">
              <a16:creationId xmlns:a16="http://schemas.microsoft.com/office/drawing/2014/main" id="{CAA3388A-DCD4-49E5-A092-D604EF66116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97" name="Text Box 205">
          <a:extLst>
            <a:ext uri="{FF2B5EF4-FFF2-40B4-BE49-F238E27FC236}">
              <a16:creationId xmlns:a16="http://schemas.microsoft.com/office/drawing/2014/main" id="{DE6201CA-A2D4-47D3-BAF8-D718D3A3B61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98" name="Text Box 204">
          <a:extLst>
            <a:ext uri="{FF2B5EF4-FFF2-40B4-BE49-F238E27FC236}">
              <a16:creationId xmlns:a16="http://schemas.microsoft.com/office/drawing/2014/main" id="{A7360F65-5E6E-4CE9-ABFA-CAFE5237E96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199" name="Text Box 205">
          <a:extLst>
            <a:ext uri="{FF2B5EF4-FFF2-40B4-BE49-F238E27FC236}">
              <a16:creationId xmlns:a16="http://schemas.microsoft.com/office/drawing/2014/main" id="{B0CBCEBB-307E-4097-8C7C-109D6EDC8F1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00" name="Text Box 204">
          <a:extLst>
            <a:ext uri="{FF2B5EF4-FFF2-40B4-BE49-F238E27FC236}">
              <a16:creationId xmlns:a16="http://schemas.microsoft.com/office/drawing/2014/main" id="{C3242A83-231E-4390-A727-51F9165D04D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01" name="Text Box 205">
          <a:extLst>
            <a:ext uri="{FF2B5EF4-FFF2-40B4-BE49-F238E27FC236}">
              <a16:creationId xmlns:a16="http://schemas.microsoft.com/office/drawing/2014/main" id="{F38D0FFA-6082-4039-83DE-87BEF90939A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02" name="Text Box 204">
          <a:extLst>
            <a:ext uri="{FF2B5EF4-FFF2-40B4-BE49-F238E27FC236}">
              <a16:creationId xmlns:a16="http://schemas.microsoft.com/office/drawing/2014/main" id="{0F0EC6E2-B912-4D03-9E53-7116E63D6A0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03" name="Text Box 205">
          <a:extLst>
            <a:ext uri="{FF2B5EF4-FFF2-40B4-BE49-F238E27FC236}">
              <a16:creationId xmlns:a16="http://schemas.microsoft.com/office/drawing/2014/main" id="{364E2156-D1E5-4DF7-8520-E1C659FA051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04" name="Text Box 204">
          <a:extLst>
            <a:ext uri="{FF2B5EF4-FFF2-40B4-BE49-F238E27FC236}">
              <a16:creationId xmlns:a16="http://schemas.microsoft.com/office/drawing/2014/main" id="{E9E35456-14DF-4864-86F8-FCC7FAB0B00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05" name="Text Box 205">
          <a:extLst>
            <a:ext uri="{FF2B5EF4-FFF2-40B4-BE49-F238E27FC236}">
              <a16:creationId xmlns:a16="http://schemas.microsoft.com/office/drawing/2014/main" id="{BEDCF12E-50AF-457A-B9B7-CCE4730327B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06" name="Text Box 204">
          <a:extLst>
            <a:ext uri="{FF2B5EF4-FFF2-40B4-BE49-F238E27FC236}">
              <a16:creationId xmlns:a16="http://schemas.microsoft.com/office/drawing/2014/main" id="{29D7740A-D327-473C-8370-726B098912A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07" name="Text Box 205">
          <a:extLst>
            <a:ext uri="{FF2B5EF4-FFF2-40B4-BE49-F238E27FC236}">
              <a16:creationId xmlns:a16="http://schemas.microsoft.com/office/drawing/2014/main" id="{6CD2D230-D778-4CE6-BEA6-EB894DFEC71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08" name="Text Box 204">
          <a:extLst>
            <a:ext uri="{FF2B5EF4-FFF2-40B4-BE49-F238E27FC236}">
              <a16:creationId xmlns:a16="http://schemas.microsoft.com/office/drawing/2014/main" id="{1D87893A-4321-42C8-885E-708C6C1A01A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09" name="Text Box 205">
          <a:extLst>
            <a:ext uri="{FF2B5EF4-FFF2-40B4-BE49-F238E27FC236}">
              <a16:creationId xmlns:a16="http://schemas.microsoft.com/office/drawing/2014/main" id="{70B0BD32-2B04-49CF-9AD1-5F8FDB1066B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10" name="Text Box 204">
          <a:extLst>
            <a:ext uri="{FF2B5EF4-FFF2-40B4-BE49-F238E27FC236}">
              <a16:creationId xmlns:a16="http://schemas.microsoft.com/office/drawing/2014/main" id="{BE8B6C15-6ABC-4E8F-A0B1-698A575C7FE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11" name="Text Box 205">
          <a:extLst>
            <a:ext uri="{FF2B5EF4-FFF2-40B4-BE49-F238E27FC236}">
              <a16:creationId xmlns:a16="http://schemas.microsoft.com/office/drawing/2014/main" id="{FDB43D24-85DB-4CB9-ADDD-03E875944BE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12" name="Text Box 204">
          <a:extLst>
            <a:ext uri="{FF2B5EF4-FFF2-40B4-BE49-F238E27FC236}">
              <a16:creationId xmlns:a16="http://schemas.microsoft.com/office/drawing/2014/main" id="{B0A41B07-88C2-4A7C-9DFB-D650D42E5A6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13" name="Text Box 205">
          <a:extLst>
            <a:ext uri="{FF2B5EF4-FFF2-40B4-BE49-F238E27FC236}">
              <a16:creationId xmlns:a16="http://schemas.microsoft.com/office/drawing/2014/main" id="{ED017E00-CF74-4C26-9B91-B8CDF2C130A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14" name="Text Box 204">
          <a:extLst>
            <a:ext uri="{FF2B5EF4-FFF2-40B4-BE49-F238E27FC236}">
              <a16:creationId xmlns:a16="http://schemas.microsoft.com/office/drawing/2014/main" id="{2A4B0CBF-D331-43E8-A5BC-0E0F0809980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15" name="Text Box 205">
          <a:extLst>
            <a:ext uri="{FF2B5EF4-FFF2-40B4-BE49-F238E27FC236}">
              <a16:creationId xmlns:a16="http://schemas.microsoft.com/office/drawing/2014/main" id="{52E9E9CA-6D0E-4A69-A7DC-6619FBDAF2C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16" name="Text Box 204">
          <a:extLst>
            <a:ext uri="{FF2B5EF4-FFF2-40B4-BE49-F238E27FC236}">
              <a16:creationId xmlns:a16="http://schemas.microsoft.com/office/drawing/2014/main" id="{A018BE92-A902-42EE-8018-4FB1CC57544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17" name="Text Box 205">
          <a:extLst>
            <a:ext uri="{FF2B5EF4-FFF2-40B4-BE49-F238E27FC236}">
              <a16:creationId xmlns:a16="http://schemas.microsoft.com/office/drawing/2014/main" id="{C94B9C25-C561-4742-8391-7C3B17D481C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18" name="Text Box 204">
          <a:extLst>
            <a:ext uri="{FF2B5EF4-FFF2-40B4-BE49-F238E27FC236}">
              <a16:creationId xmlns:a16="http://schemas.microsoft.com/office/drawing/2014/main" id="{C401E060-482C-42DE-A504-2595E3AB65B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19" name="Text Box 205">
          <a:extLst>
            <a:ext uri="{FF2B5EF4-FFF2-40B4-BE49-F238E27FC236}">
              <a16:creationId xmlns:a16="http://schemas.microsoft.com/office/drawing/2014/main" id="{9723E3CA-623A-4839-9BB7-279C7AEF600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20" name="Text Box 204">
          <a:extLst>
            <a:ext uri="{FF2B5EF4-FFF2-40B4-BE49-F238E27FC236}">
              <a16:creationId xmlns:a16="http://schemas.microsoft.com/office/drawing/2014/main" id="{2B60BF3E-0736-49A5-9879-1E3FB046FBD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21" name="Text Box 205">
          <a:extLst>
            <a:ext uri="{FF2B5EF4-FFF2-40B4-BE49-F238E27FC236}">
              <a16:creationId xmlns:a16="http://schemas.microsoft.com/office/drawing/2014/main" id="{81055CAA-89DF-461E-9184-C961D6FC125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22" name="Text Box 204">
          <a:extLst>
            <a:ext uri="{FF2B5EF4-FFF2-40B4-BE49-F238E27FC236}">
              <a16:creationId xmlns:a16="http://schemas.microsoft.com/office/drawing/2014/main" id="{71A4A912-D975-4B0E-8EBB-ED574F811A1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23" name="Text Box 205">
          <a:extLst>
            <a:ext uri="{FF2B5EF4-FFF2-40B4-BE49-F238E27FC236}">
              <a16:creationId xmlns:a16="http://schemas.microsoft.com/office/drawing/2014/main" id="{53D46795-CFDC-4ACB-AC2B-1E27A5C5C6A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24" name="Text Box 204">
          <a:extLst>
            <a:ext uri="{FF2B5EF4-FFF2-40B4-BE49-F238E27FC236}">
              <a16:creationId xmlns:a16="http://schemas.microsoft.com/office/drawing/2014/main" id="{6D208643-DB77-497C-A67A-582C0448592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25" name="Text Box 205">
          <a:extLst>
            <a:ext uri="{FF2B5EF4-FFF2-40B4-BE49-F238E27FC236}">
              <a16:creationId xmlns:a16="http://schemas.microsoft.com/office/drawing/2014/main" id="{1EDBC2FA-4F03-4D23-BC7E-9FE449FBE03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26" name="Text Box 204">
          <a:extLst>
            <a:ext uri="{FF2B5EF4-FFF2-40B4-BE49-F238E27FC236}">
              <a16:creationId xmlns:a16="http://schemas.microsoft.com/office/drawing/2014/main" id="{4B7ED59A-8741-480D-AA82-631BD598A23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27" name="Text Box 205">
          <a:extLst>
            <a:ext uri="{FF2B5EF4-FFF2-40B4-BE49-F238E27FC236}">
              <a16:creationId xmlns:a16="http://schemas.microsoft.com/office/drawing/2014/main" id="{BF6D4171-6E7D-44A0-8FC7-3A527F78BC7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28" name="Text Box 204">
          <a:extLst>
            <a:ext uri="{FF2B5EF4-FFF2-40B4-BE49-F238E27FC236}">
              <a16:creationId xmlns:a16="http://schemas.microsoft.com/office/drawing/2014/main" id="{AF3BB744-5BE5-484E-BB18-57B51781ACA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29" name="Text Box 205">
          <a:extLst>
            <a:ext uri="{FF2B5EF4-FFF2-40B4-BE49-F238E27FC236}">
              <a16:creationId xmlns:a16="http://schemas.microsoft.com/office/drawing/2014/main" id="{5725CA81-57F8-48C6-91DA-4E1660DD229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30" name="Text Box 204">
          <a:extLst>
            <a:ext uri="{FF2B5EF4-FFF2-40B4-BE49-F238E27FC236}">
              <a16:creationId xmlns:a16="http://schemas.microsoft.com/office/drawing/2014/main" id="{C8C6374D-E14E-4BA6-B2B8-86A8F5B115A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31" name="Text Box 205">
          <a:extLst>
            <a:ext uri="{FF2B5EF4-FFF2-40B4-BE49-F238E27FC236}">
              <a16:creationId xmlns:a16="http://schemas.microsoft.com/office/drawing/2014/main" id="{53116717-75BA-4545-947B-082C0051526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32" name="Text Box 204">
          <a:extLst>
            <a:ext uri="{FF2B5EF4-FFF2-40B4-BE49-F238E27FC236}">
              <a16:creationId xmlns:a16="http://schemas.microsoft.com/office/drawing/2014/main" id="{585E8A12-BC7B-416E-8A73-85DB971495E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33" name="Text Box 205">
          <a:extLst>
            <a:ext uri="{FF2B5EF4-FFF2-40B4-BE49-F238E27FC236}">
              <a16:creationId xmlns:a16="http://schemas.microsoft.com/office/drawing/2014/main" id="{5FBFBB03-250A-44F9-B811-4AC13388474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34" name="Text Box 204">
          <a:extLst>
            <a:ext uri="{FF2B5EF4-FFF2-40B4-BE49-F238E27FC236}">
              <a16:creationId xmlns:a16="http://schemas.microsoft.com/office/drawing/2014/main" id="{DFE80B2D-6137-44DA-851D-87E52FEEED7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35" name="Text Box 205">
          <a:extLst>
            <a:ext uri="{FF2B5EF4-FFF2-40B4-BE49-F238E27FC236}">
              <a16:creationId xmlns:a16="http://schemas.microsoft.com/office/drawing/2014/main" id="{356500FF-73CD-492C-8131-B09B4A5BEE6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36" name="Text Box 204">
          <a:extLst>
            <a:ext uri="{FF2B5EF4-FFF2-40B4-BE49-F238E27FC236}">
              <a16:creationId xmlns:a16="http://schemas.microsoft.com/office/drawing/2014/main" id="{3FD35B41-117D-4D2B-90AF-63207B7619B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37" name="Text Box 205">
          <a:extLst>
            <a:ext uri="{FF2B5EF4-FFF2-40B4-BE49-F238E27FC236}">
              <a16:creationId xmlns:a16="http://schemas.microsoft.com/office/drawing/2014/main" id="{EEC8F221-1659-4FEA-8402-BF59B88FEAB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38" name="Text Box 204">
          <a:extLst>
            <a:ext uri="{FF2B5EF4-FFF2-40B4-BE49-F238E27FC236}">
              <a16:creationId xmlns:a16="http://schemas.microsoft.com/office/drawing/2014/main" id="{26324C9D-58E0-417D-BF70-182F8F12B2D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39" name="Text Box 205">
          <a:extLst>
            <a:ext uri="{FF2B5EF4-FFF2-40B4-BE49-F238E27FC236}">
              <a16:creationId xmlns:a16="http://schemas.microsoft.com/office/drawing/2014/main" id="{2D1B0DCD-FC0F-42C4-96F2-A552BA9F1AA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40" name="Text Box 204">
          <a:extLst>
            <a:ext uri="{FF2B5EF4-FFF2-40B4-BE49-F238E27FC236}">
              <a16:creationId xmlns:a16="http://schemas.microsoft.com/office/drawing/2014/main" id="{F76D576A-036E-4EB7-B902-C6FB121F863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41" name="Text Box 205">
          <a:extLst>
            <a:ext uri="{FF2B5EF4-FFF2-40B4-BE49-F238E27FC236}">
              <a16:creationId xmlns:a16="http://schemas.microsoft.com/office/drawing/2014/main" id="{441EC848-EC0A-48B5-A54C-BE1A6F0D826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42" name="Text Box 204">
          <a:extLst>
            <a:ext uri="{FF2B5EF4-FFF2-40B4-BE49-F238E27FC236}">
              <a16:creationId xmlns:a16="http://schemas.microsoft.com/office/drawing/2014/main" id="{835BF36A-B77D-41D0-A052-9EAAA6014A9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43" name="Text Box 205">
          <a:extLst>
            <a:ext uri="{FF2B5EF4-FFF2-40B4-BE49-F238E27FC236}">
              <a16:creationId xmlns:a16="http://schemas.microsoft.com/office/drawing/2014/main" id="{52E45361-5DA7-4E27-9E18-5DEC941B6C8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44" name="Text Box 204">
          <a:extLst>
            <a:ext uri="{FF2B5EF4-FFF2-40B4-BE49-F238E27FC236}">
              <a16:creationId xmlns:a16="http://schemas.microsoft.com/office/drawing/2014/main" id="{51AEC302-A1D5-4D34-AF30-22E186B25CF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45" name="Text Box 205">
          <a:extLst>
            <a:ext uri="{FF2B5EF4-FFF2-40B4-BE49-F238E27FC236}">
              <a16:creationId xmlns:a16="http://schemas.microsoft.com/office/drawing/2014/main" id="{5C72C35C-DC13-47F5-82E3-F116C6A0D21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46" name="Text Box 204">
          <a:extLst>
            <a:ext uri="{FF2B5EF4-FFF2-40B4-BE49-F238E27FC236}">
              <a16:creationId xmlns:a16="http://schemas.microsoft.com/office/drawing/2014/main" id="{3140629E-3484-43DD-8816-9F7477EDD60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47" name="Text Box 205">
          <a:extLst>
            <a:ext uri="{FF2B5EF4-FFF2-40B4-BE49-F238E27FC236}">
              <a16:creationId xmlns:a16="http://schemas.microsoft.com/office/drawing/2014/main" id="{61A67B9C-990C-4EFC-A625-69B7BE6FD66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48" name="Text Box 204">
          <a:extLst>
            <a:ext uri="{FF2B5EF4-FFF2-40B4-BE49-F238E27FC236}">
              <a16:creationId xmlns:a16="http://schemas.microsoft.com/office/drawing/2014/main" id="{16107F52-7EED-46F5-8A46-D86E01848DA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49" name="Text Box 205">
          <a:extLst>
            <a:ext uri="{FF2B5EF4-FFF2-40B4-BE49-F238E27FC236}">
              <a16:creationId xmlns:a16="http://schemas.microsoft.com/office/drawing/2014/main" id="{EBBF0CDC-007D-4D4C-BF4B-A1C4F7FE688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50" name="Text Box 204">
          <a:extLst>
            <a:ext uri="{FF2B5EF4-FFF2-40B4-BE49-F238E27FC236}">
              <a16:creationId xmlns:a16="http://schemas.microsoft.com/office/drawing/2014/main" id="{8888CC63-14E8-4D0E-AFA1-E17BCD171CA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51" name="Text Box 205">
          <a:extLst>
            <a:ext uri="{FF2B5EF4-FFF2-40B4-BE49-F238E27FC236}">
              <a16:creationId xmlns:a16="http://schemas.microsoft.com/office/drawing/2014/main" id="{E22FAE8E-7B1E-4801-AFFD-CB1EB90595A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52" name="Text Box 204">
          <a:extLst>
            <a:ext uri="{FF2B5EF4-FFF2-40B4-BE49-F238E27FC236}">
              <a16:creationId xmlns:a16="http://schemas.microsoft.com/office/drawing/2014/main" id="{375E3056-5227-40E9-BE5F-68F3C8A977C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53" name="Text Box 205">
          <a:extLst>
            <a:ext uri="{FF2B5EF4-FFF2-40B4-BE49-F238E27FC236}">
              <a16:creationId xmlns:a16="http://schemas.microsoft.com/office/drawing/2014/main" id="{01C4C5A7-CD11-4052-BA8D-C2F7ADB004D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54" name="Text Box 204">
          <a:extLst>
            <a:ext uri="{FF2B5EF4-FFF2-40B4-BE49-F238E27FC236}">
              <a16:creationId xmlns:a16="http://schemas.microsoft.com/office/drawing/2014/main" id="{15EE4F8B-2CE2-42AC-BA1C-A5067F4CA2F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55" name="Text Box 205">
          <a:extLst>
            <a:ext uri="{FF2B5EF4-FFF2-40B4-BE49-F238E27FC236}">
              <a16:creationId xmlns:a16="http://schemas.microsoft.com/office/drawing/2014/main" id="{79B8693C-48AC-47C7-B059-0587F04D6A4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56" name="Text Box 204">
          <a:extLst>
            <a:ext uri="{FF2B5EF4-FFF2-40B4-BE49-F238E27FC236}">
              <a16:creationId xmlns:a16="http://schemas.microsoft.com/office/drawing/2014/main" id="{3B752E44-91EE-424E-98EA-10F9A97B26E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57" name="Text Box 205">
          <a:extLst>
            <a:ext uri="{FF2B5EF4-FFF2-40B4-BE49-F238E27FC236}">
              <a16:creationId xmlns:a16="http://schemas.microsoft.com/office/drawing/2014/main" id="{8043DADA-51AA-4B87-91AB-8894438B30A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58" name="Text Box 204">
          <a:extLst>
            <a:ext uri="{FF2B5EF4-FFF2-40B4-BE49-F238E27FC236}">
              <a16:creationId xmlns:a16="http://schemas.microsoft.com/office/drawing/2014/main" id="{5B316F79-9CF3-472B-8951-2728CFADA42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59" name="Text Box 205">
          <a:extLst>
            <a:ext uri="{FF2B5EF4-FFF2-40B4-BE49-F238E27FC236}">
              <a16:creationId xmlns:a16="http://schemas.microsoft.com/office/drawing/2014/main" id="{742AB217-2AFA-4A49-BDB2-8D0D22EC921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60" name="Text Box 204">
          <a:extLst>
            <a:ext uri="{FF2B5EF4-FFF2-40B4-BE49-F238E27FC236}">
              <a16:creationId xmlns:a16="http://schemas.microsoft.com/office/drawing/2014/main" id="{D8A90621-C4F0-4E6C-931C-330B3004E4D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61" name="Text Box 205">
          <a:extLst>
            <a:ext uri="{FF2B5EF4-FFF2-40B4-BE49-F238E27FC236}">
              <a16:creationId xmlns:a16="http://schemas.microsoft.com/office/drawing/2014/main" id="{57105589-F150-4DA7-82FD-76AF0DA95D0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62" name="Text Box 204">
          <a:extLst>
            <a:ext uri="{FF2B5EF4-FFF2-40B4-BE49-F238E27FC236}">
              <a16:creationId xmlns:a16="http://schemas.microsoft.com/office/drawing/2014/main" id="{0BCD4A10-156C-4F6C-A5FB-3B284D5C44A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63" name="Text Box 205">
          <a:extLst>
            <a:ext uri="{FF2B5EF4-FFF2-40B4-BE49-F238E27FC236}">
              <a16:creationId xmlns:a16="http://schemas.microsoft.com/office/drawing/2014/main" id="{19CB034F-C4BD-4149-95BE-5E1A940D6E4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64" name="Text Box 204">
          <a:extLst>
            <a:ext uri="{FF2B5EF4-FFF2-40B4-BE49-F238E27FC236}">
              <a16:creationId xmlns:a16="http://schemas.microsoft.com/office/drawing/2014/main" id="{98B6460F-3930-489B-9F17-8AD4ED87D93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65" name="Text Box 205">
          <a:extLst>
            <a:ext uri="{FF2B5EF4-FFF2-40B4-BE49-F238E27FC236}">
              <a16:creationId xmlns:a16="http://schemas.microsoft.com/office/drawing/2014/main" id="{676D4A0F-ADDF-4318-9B80-DFB42118F18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66" name="Text Box 204">
          <a:extLst>
            <a:ext uri="{FF2B5EF4-FFF2-40B4-BE49-F238E27FC236}">
              <a16:creationId xmlns:a16="http://schemas.microsoft.com/office/drawing/2014/main" id="{4CFE05A2-58A4-4B23-B99F-FDC0BF0C81D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67" name="Text Box 205">
          <a:extLst>
            <a:ext uri="{FF2B5EF4-FFF2-40B4-BE49-F238E27FC236}">
              <a16:creationId xmlns:a16="http://schemas.microsoft.com/office/drawing/2014/main" id="{41A99B17-2974-4686-9324-99DEE98218F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68" name="Text Box 204">
          <a:extLst>
            <a:ext uri="{FF2B5EF4-FFF2-40B4-BE49-F238E27FC236}">
              <a16:creationId xmlns:a16="http://schemas.microsoft.com/office/drawing/2014/main" id="{66438899-45B3-4B35-AFE9-F210CB096E6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69" name="Text Box 205">
          <a:extLst>
            <a:ext uri="{FF2B5EF4-FFF2-40B4-BE49-F238E27FC236}">
              <a16:creationId xmlns:a16="http://schemas.microsoft.com/office/drawing/2014/main" id="{F0E50986-1BEF-4C9A-9D3F-15D5555D8EE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70" name="Text Box 204">
          <a:extLst>
            <a:ext uri="{FF2B5EF4-FFF2-40B4-BE49-F238E27FC236}">
              <a16:creationId xmlns:a16="http://schemas.microsoft.com/office/drawing/2014/main" id="{2DE865C5-9BBE-4E0C-A260-B634E93A355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71" name="Text Box 205">
          <a:extLst>
            <a:ext uri="{FF2B5EF4-FFF2-40B4-BE49-F238E27FC236}">
              <a16:creationId xmlns:a16="http://schemas.microsoft.com/office/drawing/2014/main" id="{BF4A57E9-4E6F-4E18-A97A-CC8ED587944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72" name="Text Box 204">
          <a:extLst>
            <a:ext uri="{FF2B5EF4-FFF2-40B4-BE49-F238E27FC236}">
              <a16:creationId xmlns:a16="http://schemas.microsoft.com/office/drawing/2014/main" id="{526ECDDE-80AF-4133-8946-F777ED59826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73" name="Text Box 205">
          <a:extLst>
            <a:ext uri="{FF2B5EF4-FFF2-40B4-BE49-F238E27FC236}">
              <a16:creationId xmlns:a16="http://schemas.microsoft.com/office/drawing/2014/main" id="{6DF5223F-0420-42AD-8DD4-0306ADADD36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74" name="Text Box 204">
          <a:extLst>
            <a:ext uri="{FF2B5EF4-FFF2-40B4-BE49-F238E27FC236}">
              <a16:creationId xmlns:a16="http://schemas.microsoft.com/office/drawing/2014/main" id="{8EB40891-2B04-4D57-84E5-27E8AF1F6B3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75" name="Text Box 205">
          <a:extLst>
            <a:ext uri="{FF2B5EF4-FFF2-40B4-BE49-F238E27FC236}">
              <a16:creationId xmlns:a16="http://schemas.microsoft.com/office/drawing/2014/main" id="{373CD1A4-AEA4-4872-936B-260C4D6CD7D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76" name="Text Box 204">
          <a:extLst>
            <a:ext uri="{FF2B5EF4-FFF2-40B4-BE49-F238E27FC236}">
              <a16:creationId xmlns:a16="http://schemas.microsoft.com/office/drawing/2014/main" id="{AE9BD339-093F-430F-86C7-F9B3150F96D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77" name="Text Box 205">
          <a:extLst>
            <a:ext uri="{FF2B5EF4-FFF2-40B4-BE49-F238E27FC236}">
              <a16:creationId xmlns:a16="http://schemas.microsoft.com/office/drawing/2014/main" id="{36D99E0F-8BB2-4664-B40D-D7E1CAB2773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78" name="Text Box 204">
          <a:extLst>
            <a:ext uri="{FF2B5EF4-FFF2-40B4-BE49-F238E27FC236}">
              <a16:creationId xmlns:a16="http://schemas.microsoft.com/office/drawing/2014/main" id="{FE742FB9-4300-4FF2-8AEA-7489C1001B4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79" name="Text Box 205">
          <a:extLst>
            <a:ext uri="{FF2B5EF4-FFF2-40B4-BE49-F238E27FC236}">
              <a16:creationId xmlns:a16="http://schemas.microsoft.com/office/drawing/2014/main" id="{DA3160BA-0A89-4193-8DD2-7BEF94270CA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80" name="Text Box 204">
          <a:extLst>
            <a:ext uri="{FF2B5EF4-FFF2-40B4-BE49-F238E27FC236}">
              <a16:creationId xmlns:a16="http://schemas.microsoft.com/office/drawing/2014/main" id="{607F0BAA-5867-4CFB-BA2B-A38064D8C96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81" name="Text Box 205">
          <a:extLst>
            <a:ext uri="{FF2B5EF4-FFF2-40B4-BE49-F238E27FC236}">
              <a16:creationId xmlns:a16="http://schemas.microsoft.com/office/drawing/2014/main" id="{20463AC1-D993-40CE-B4AE-3A8172C1EFC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82" name="Text Box 204">
          <a:extLst>
            <a:ext uri="{FF2B5EF4-FFF2-40B4-BE49-F238E27FC236}">
              <a16:creationId xmlns:a16="http://schemas.microsoft.com/office/drawing/2014/main" id="{37E0E12D-6DF6-48F8-83EE-5FFB65CD13A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83" name="Text Box 205">
          <a:extLst>
            <a:ext uri="{FF2B5EF4-FFF2-40B4-BE49-F238E27FC236}">
              <a16:creationId xmlns:a16="http://schemas.microsoft.com/office/drawing/2014/main" id="{74BEE0DC-8197-444A-A7DE-6AF8313B182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84" name="Text Box 204">
          <a:extLst>
            <a:ext uri="{FF2B5EF4-FFF2-40B4-BE49-F238E27FC236}">
              <a16:creationId xmlns:a16="http://schemas.microsoft.com/office/drawing/2014/main" id="{145D0E25-B60B-4EB3-83E5-0F2DA1D91EE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85" name="Text Box 205">
          <a:extLst>
            <a:ext uri="{FF2B5EF4-FFF2-40B4-BE49-F238E27FC236}">
              <a16:creationId xmlns:a16="http://schemas.microsoft.com/office/drawing/2014/main" id="{914CC53C-32AC-4A49-9DB2-14128CE2800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86" name="Text Box 204">
          <a:extLst>
            <a:ext uri="{FF2B5EF4-FFF2-40B4-BE49-F238E27FC236}">
              <a16:creationId xmlns:a16="http://schemas.microsoft.com/office/drawing/2014/main" id="{CE230915-3252-40E8-987F-DA8E42E09F2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87" name="Text Box 205">
          <a:extLst>
            <a:ext uri="{FF2B5EF4-FFF2-40B4-BE49-F238E27FC236}">
              <a16:creationId xmlns:a16="http://schemas.microsoft.com/office/drawing/2014/main" id="{E3C4FCB8-9FB1-4F38-BDA3-25E8B9C0287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88" name="Text Box 204">
          <a:extLst>
            <a:ext uri="{FF2B5EF4-FFF2-40B4-BE49-F238E27FC236}">
              <a16:creationId xmlns:a16="http://schemas.microsoft.com/office/drawing/2014/main" id="{FEB5D6B0-D2EA-4456-82B2-F9EF7C27B4B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89" name="Text Box 205">
          <a:extLst>
            <a:ext uri="{FF2B5EF4-FFF2-40B4-BE49-F238E27FC236}">
              <a16:creationId xmlns:a16="http://schemas.microsoft.com/office/drawing/2014/main" id="{C1AD73E0-EA55-4ED1-8E64-FB58B776A27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90" name="Text Box 204">
          <a:extLst>
            <a:ext uri="{FF2B5EF4-FFF2-40B4-BE49-F238E27FC236}">
              <a16:creationId xmlns:a16="http://schemas.microsoft.com/office/drawing/2014/main" id="{08CD178E-F63F-435C-ADAF-3E069AB451B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91" name="Text Box 205">
          <a:extLst>
            <a:ext uri="{FF2B5EF4-FFF2-40B4-BE49-F238E27FC236}">
              <a16:creationId xmlns:a16="http://schemas.microsoft.com/office/drawing/2014/main" id="{E078F8E8-C7FC-4069-968D-4207DCDA2CA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92" name="Text Box 204">
          <a:extLst>
            <a:ext uri="{FF2B5EF4-FFF2-40B4-BE49-F238E27FC236}">
              <a16:creationId xmlns:a16="http://schemas.microsoft.com/office/drawing/2014/main" id="{BEA0BE0C-053C-4D0C-9EBF-BF182C7E272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93" name="Text Box 205">
          <a:extLst>
            <a:ext uri="{FF2B5EF4-FFF2-40B4-BE49-F238E27FC236}">
              <a16:creationId xmlns:a16="http://schemas.microsoft.com/office/drawing/2014/main" id="{F21F6772-49CA-48F9-B857-B100A10A2DF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94" name="Text Box 204">
          <a:extLst>
            <a:ext uri="{FF2B5EF4-FFF2-40B4-BE49-F238E27FC236}">
              <a16:creationId xmlns:a16="http://schemas.microsoft.com/office/drawing/2014/main" id="{578F6CBE-FC3D-4DC2-9B84-F6742CA33CA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95" name="Text Box 205">
          <a:extLst>
            <a:ext uri="{FF2B5EF4-FFF2-40B4-BE49-F238E27FC236}">
              <a16:creationId xmlns:a16="http://schemas.microsoft.com/office/drawing/2014/main" id="{A985BB57-D0AC-447C-BAF5-C4437F6BA40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96" name="Text Box 204">
          <a:extLst>
            <a:ext uri="{FF2B5EF4-FFF2-40B4-BE49-F238E27FC236}">
              <a16:creationId xmlns:a16="http://schemas.microsoft.com/office/drawing/2014/main" id="{0235E91A-757E-450D-852B-16369D57FFA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97" name="Text Box 205">
          <a:extLst>
            <a:ext uri="{FF2B5EF4-FFF2-40B4-BE49-F238E27FC236}">
              <a16:creationId xmlns:a16="http://schemas.microsoft.com/office/drawing/2014/main" id="{2161AB65-BB24-46FF-997F-9F7926E2105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98" name="Text Box 204">
          <a:extLst>
            <a:ext uri="{FF2B5EF4-FFF2-40B4-BE49-F238E27FC236}">
              <a16:creationId xmlns:a16="http://schemas.microsoft.com/office/drawing/2014/main" id="{77AB525A-557A-4D93-83BC-7289B2F4705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299" name="Text Box 205">
          <a:extLst>
            <a:ext uri="{FF2B5EF4-FFF2-40B4-BE49-F238E27FC236}">
              <a16:creationId xmlns:a16="http://schemas.microsoft.com/office/drawing/2014/main" id="{04563F6A-BF04-4552-A001-5465A4CE1AB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00" name="Text Box 204">
          <a:extLst>
            <a:ext uri="{FF2B5EF4-FFF2-40B4-BE49-F238E27FC236}">
              <a16:creationId xmlns:a16="http://schemas.microsoft.com/office/drawing/2014/main" id="{578667AA-EA9D-4C21-AFD0-19AA2F1904F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01" name="Text Box 205">
          <a:extLst>
            <a:ext uri="{FF2B5EF4-FFF2-40B4-BE49-F238E27FC236}">
              <a16:creationId xmlns:a16="http://schemas.microsoft.com/office/drawing/2014/main" id="{CEB3A516-8F65-4A44-BD42-D8C4B7DE5AF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02" name="Text Box 204">
          <a:extLst>
            <a:ext uri="{FF2B5EF4-FFF2-40B4-BE49-F238E27FC236}">
              <a16:creationId xmlns:a16="http://schemas.microsoft.com/office/drawing/2014/main" id="{2D96F5A0-43AA-4F7C-AEA0-80019A66E9A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03" name="Text Box 205">
          <a:extLst>
            <a:ext uri="{FF2B5EF4-FFF2-40B4-BE49-F238E27FC236}">
              <a16:creationId xmlns:a16="http://schemas.microsoft.com/office/drawing/2014/main" id="{24E03414-4F81-45A6-BA66-40EE47470F6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04" name="Text Box 204">
          <a:extLst>
            <a:ext uri="{FF2B5EF4-FFF2-40B4-BE49-F238E27FC236}">
              <a16:creationId xmlns:a16="http://schemas.microsoft.com/office/drawing/2014/main" id="{F044E394-7C72-42F2-9ED2-CDA46E7B01F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05" name="Text Box 205">
          <a:extLst>
            <a:ext uri="{FF2B5EF4-FFF2-40B4-BE49-F238E27FC236}">
              <a16:creationId xmlns:a16="http://schemas.microsoft.com/office/drawing/2014/main" id="{C9A1D2C2-9C67-4DEE-9695-1A0FBF7D474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06" name="Text Box 204">
          <a:extLst>
            <a:ext uri="{FF2B5EF4-FFF2-40B4-BE49-F238E27FC236}">
              <a16:creationId xmlns:a16="http://schemas.microsoft.com/office/drawing/2014/main" id="{46F0EB85-3E66-4EDD-AA2C-9425C1D4EE9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07" name="Text Box 205">
          <a:extLst>
            <a:ext uri="{FF2B5EF4-FFF2-40B4-BE49-F238E27FC236}">
              <a16:creationId xmlns:a16="http://schemas.microsoft.com/office/drawing/2014/main" id="{43E0986E-44BC-4867-8A69-E4853589304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08" name="Text Box 204">
          <a:extLst>
            <a:ext uri="{FF2B5EF4-FFF2-40B4-BE49-F238E27FC236}">
              <a16:creationId xmlns:a16="http://schemas.microsoft.com/office/drawing/2014/main" id="{CD2EF345-FE02-44F4-AFC7-34FC63774DF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09" name="Text Box 205">
          <a:extLst>
            <a:ext uri="{FF2B5EF4-FFF2-40B4-BE49-F238E27FC236}">
              <a16:creationId xmlns:a16="http://schemas.microsoft.com/office/drawing/2014/main" id="{601051C2-B683-420D-875F-4EAD9C1EC7F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10" name="Text Box 204">
          <a:extLst>
            <a:ext uri="{FF2B5EF4-FFF2-40B4-BE49-F238E27FC236}">
              <a16:creationId xmlns:a16="http://schemas.microsoft.com/office/drawing/2014/main" id="{C4BB8300-9BE6-469E-AF6E-91E21D0368F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11" name="Text Box 205">
          <a:extLst>
            <a:ext uri="{FF2B5EF4-FFF2-40B4-BE49-F238E27FC236}">
              <a16:creationId xmlns:a16="http://schemas.microsoft.com/office/drawing/2014/main" id="{C7B49B5B-AC6C-4AD1-91F9-4CB231785CB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12" name="Text Box 204">
          <a:extLst>
            <a:ext uri="{FF2B5EF4-FFF2-40B4-BE49-F238E27FC236}">
              <a16:creationId xmlns:a16="http://schemas.microsoft.com/office/drawing/2014/main" id="{AD5A51E7-31C9-4D2B-AD3A-2C8034FE334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13" name="Text Box 205">
          <a:extLst>
            <a:ext uri="{FF2B5EF4-FFF2-40B4-BE49-F238E27FC236}">
              <a16:creationId xmlns:a16="http://schemas.microsoft.com/office/drawing/2014/main" id="{15188392-B7CF-4E16-8313-A66F8499AB9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14" name="Text Box 204">
          <a:extLst>
            <a:ext uri="{FF2B5EF4-FFF2-40B4-BE49-F238E27FC236}">
              <a16:creationId xmlns:a16="http://schemas.microsoft.com/office/drawing/2014/main" id="{1528A6A6-ADB3-48B2-9F4C-F5C56D923F1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15" name="Text Box 205">
          <a:extLst>
            <a:ext uri="{FF2B5EF4-FFF2-40B4-BE49-F238E27FC236}">
              <a16:creationId xmlns:a16="http://schemas.microsoft.com/office/drawing/2014/main" id="{CBEB612E-D305-41EA-A5BC-E10C09A29BC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16" name="Text Box 204">
          <a:extLst>
            <a:ext uri="{FF2B5EF4-FFF2-40B4-BE49-F238E27FC236}">
              <a16:creationId xmlns:a16="http://schemas.microsoft.com/office/drawing/2014/main" id="{AE90F5AC-D1BB-4985-B852-FE66B2DF881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17" name="Text Box 205">
          <a:extLst>
            <a:ext uri="{FF2B5EF4-FFF2-40B4-BE49-F238E27FC236}">
              <a16:creationId xmlns:a16="http://schemas.microsoft.com/office/drawing/2014/main" id="{F3459BFB-C8F2-4C05-88B1-8AF2972A51F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18" name="Text Box 204">
          <a:extLst>
            <a:ext uri="{FF2B5EF4-FFF2-40B4-BE49-F238E27FC236}">
              <a16:creationId xmlns:a16="http://schemas.microsoft.com/office/drawing/2014/main" id="{B80E5367-1FFB-433D-BB53-56918CCAAE0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19" name="Text Box 205">
          <a:extLst>
            <a:ext uri="{FF2B5EF4-FFF2-40B4-BE49-F238E27FC236}">
              <a16:creationId xmlns:a16="http://schemas.microsoft.com/office/drawing/2014/main" id="{DA809AA0-84A5-49BB-9285-53CB96D1AB7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20" name="Text Box 204">
          <a:extLst>
            <a:ext uri="{FF2B5EF4-FFF2-40B4-BE49-F238E27FC236}">
              <a16:creationId xmlns:a16="http://schemas.microsoft.com/office/drawing/2014/main" id="{777FE140-DE16-4C00-BECE-450C1DB849D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21" name="Text Box 205">
          <a:extLst>
            <a:ext uri="{FF2B5EF4-FFF2-40B4-BE49-F238E27FC236}">
              <a16:creationId xmlns:a16="http://schemas.microsoft.com/office/drawing/2014/main" id="{6E207B44-D709-4A8C-A6D0-021C4442B2F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22" name="Text Box 204">
          <a:extLst>
            <a:ext uri="{FF2B5EF4-FFF2-40B4-BE49-F238E27FC236}">
              <a16:creationId xmlns:a16="http://schemas.microsoft.com/office/drawing/2014/main" id="{960586CF-BE2B-45E6-857B-8151D35D950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23" name="Text Box 205">
          <a:extLst>
            <a:ext uri="{FF2B5EF4-FFF2-40B4-BE49-F238E27FC236}">
              <a16:creationId xmlns:a16="http://schemas.microsoft.com/office/drawing/2014/main" id="{4AB08F8B-190E-4CC3-952E-149F9FD14AD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24" name="Text Box 204">
          <a:extLst>
            <a:ext uri="{FF2B5EF4-FFF2-40B4-BE49-F238E27FC236}">
              <a16:creationId xmlns:a16="http://schemas.microsoft.com/office/drawing/2014/main" id="{C114CDC6-0EA5-4485-AE42-728DE7EE0E7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25" name="Text Box 205">
          <a:extLst>
            <a:ext uri="{FF2B5EF4-FFF2-40B4-BE49-F238E27FC236}">
              <a16:creationId xmlns:a16="http://schemas.microsoft.com/office/drawing/2014/main" id="{FE8F0DE1-97FB-4E5D-891D-E724DC22D38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26" name="Text Box 204">
          <a:extLst>
            <a:ext uri="{FF2B5EF4-FFF2-40B4-BE49-F238E27FC236}">
              <a16:creationId xmlns:a16="http://schemas.microsoft.com/office/drawing/2014/main" id="{7E187078-1BE2-4F9D-B0A1-5CDACD61D4A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27" name="Text Box 205">
          <a:extLst>
            <a:ext uri="{FF2B5EF4-FFF2-40B4-BE49-F238E27FC236}">
              <a16:creationId xmlns:a16="http://schemas.microsoft.com/office/drawing/2014/main" id="{FA981826-4DFA-482E-99CF-C7B88A4DA25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28" name="Text Box 204">
          <a:extLst>
            <a:ext uri="{FF2B5EF4-FFF2-40B4-BE49-F238E27FC236}">
              <a16:creationId xmlns:a16="http://schemas.microsoft.com/office/drawing/2014/main" id="{E99DB2E4-9283-425E-81F1-A9FC75CDB84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29" name="Text Box 205">
          <a:extLst>
            <a:ext uri="{FF2B5EF4-FFF2-40B4-BE49-F238E27FC236}">
              <a16:creationId xmlns:a16="http://schemas.microsoft.com/office/drawing/2014/main" id="{9E350CAB-C35B-435C-A121-AF461C4B2F7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30" name="Text Box 204">
          <a:extLst>
            <a:ext uri="{FF2B5EF4-FFF2-40B4-BE49-F238E27FC236}">
              <a16:creationId xmlns:a16="http://schemas.microsoft.com/office/drawing/2014/main" id="{D6934731-F52C-4612-B204-60839C522E0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31" name="Text Box 205">
          <a:extLst>
            <a:ext uri="{FF2B5EF4-FFF2-40B4-BE49-F238E27FC236}">
              <a16:creationId xmlns:a16="http://schemas.microsoft.com/office/drawing/2014/main" id="{6C5E9570-F73E-482D-AEA6-6FE56B50D49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32" name="Text Box 204">
          <a:extLst>
            <a:ext uri="{FF2B5EF4-FFF2-40B4-BE49-F238E27FC236}">
              <a16:creationId xmlns:a16="http://schemas.microsoft.com/office/drawing/2014/main" id="{83D020DE-231C-4335-BE13-2C6378C9DAD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33" name="Text Box 205">
          <a:extLst>
            <a:ext uri="{FF2B5EF4-FFF2-40B4-BE49-F238E27FC236}">
              <a16:creationId xmlns:a16="http://schemas.microsoft.com/office/drawing/2014/main" id="{EE986240-C182-4B84-BF2E-45CA070EE94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34" name="Text Box 204">
          <a:extLst>
            <a:ext uri="{FF2B5EF4-FFF2-40B4-BE49-F238E27FC236}">
              <a16:creationId xmlns:a16="http://schemas.microsoft.com/office/drawing/2014/main" id="{5A1EB0D6-0493-4B4A-AC13-00529D652D5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35" name="Text Box 205">
          <a:extLst>
            <a:ext uri="{FF2B5EF4-FFF2-40B4-BE49-F238E27FC236}">
              <a16:creationId xmlns:a16="http://schemas.microsoft.com/office/drawing/2014/main" id="{8BE3062D-BDB3-4A30-B724-521E6A6489A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36" name="Text Box 204">
          <a:extLst>
            <a:ext uri="{FF2B5EF4-FFF2-40B4-BE49-F238E27FC236}">
              <a16:creationId xmlns:a16="http://schemas.microsoft.com/office/drawing/2014/main" id="{341B46A5-5D2B-44C6-BD23-AB4800E1C2A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37" name="Text Box 205">
          <a:extLst>
            <a:ext uri="{FF2B5EF4-FFF2-40B4-BE49-F238E27FC236}">
              <a16:creationId xmlns:a16="http://schemas.microsoft.com/office/drawing/2014/main" id="{017F3482-4D87-47B5-A60D-4D129734396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38" name="Text Box 204">
          <a:extLst>
            <a:ext uri="{FF2B5EF4-FFF2-40B4-BE49-F238E27FC236}">
              <a16:creationId xmlns:a16="http://schemas.microsoft.com/office/drawing/2014/main" id="{A0B7903A-1BEE-4243-822C-3BE81BF39CF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39" name="Text Box 205">
          <a:extLst>
            <a:ext uri="{FF2B5EF4-FFF2-40B4-BE49-F238E27FC236}">
              <a16:creationId xmlns:a16="http://schemas.microsoft.com/office/drawing/2014/main" id="{1626D53E-66BB-4FC7-9F4F-7127AA337F6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40" name="Text Box 204">
          <a:extLst>
            <a:ext uri="{FF2B5EF4-FFF2-40B4-BE49-F238E27FC236}">
              <a16:creationId xmlns:a16="http://schemas.microsoft.com/office/drawing/2014/main" id="{3F8E7F3A-6301-4175-9ECD-75732A6DBA1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41" name="Text Box 205">
          <a:extLst>
            <a:ext uri="{FF2B5EF4-FFF2-40B4-BE49-F238E27FC236}">
              <a16:creationId xmlns:a16="http://schemas.microsoft.com/office/drawing/2014/main" id="{B2B06C55-D313-48A3-8A7C-927079DABF5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42" name="Text Box 204">
          <a:extLst>
            <a:ext uri="{FF2B5EF4-FFF2-40B4-BE49-F238E27FC236}">
              <a16:creationId xmlns:a16="http://schemas.microsoft.com/office/drawing/2014/main" id="{2ED45EBF-609D-4C4E-AB14-5F9899F3E86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43" name="Text Box 205">
          <a:extLst>
            <a:ext uri="{FF2B5EF4-FFF2-40B4-BE49-F238E27FC236}">
              <a16:creationId xmlns:a16="http://schemas.microsoft.com/office/drawing/2014/main" id="{FDCBB617-83C1-401F-BBF2-69B953CFF6F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44" name="Text Box 204">
          <a:extLst>
            <a:ext uri="{FF2B5EF4-FFF2-40B4-BE49-F238E27FC236}">
              <a16:creationId xmlns:a16="http://schemas.microsoft.com/office/drawing/2014/main" id="{F8B49FA8-417B-4490-AEEC-3D54E9D52B6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45" name="Text Box 205">
          <a:extLst>
            <a:ext uri="{FF2B5EF4-FFF2-40B4-BE49-F238E27FC236}">
              <a16:creationId xmlns:a16="http://schemas.microsoft.com/office/drawing/2014/main" id="{696AF557-3B91-4716-B096-F45BEDA3B9F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46" name="Text Box 204">
          <a:extLst>
            <a:ext uri="{FF2B5EF4-FFF2-40B4-BE49-F238E27FC236}">
              <a16:creationId xmlns:a16="http://schemas.microsoft.com/office/drawing/2014/main" id="{B10B5ACE-CA86-4ED8-BA89-3043513D1A5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47" name="Text Box 205">
          <a:extLst>
            <a:ext uri="{FF2B5EF4-FFF2-40B4-BE49-F238E27FC236}">
              <a16:creationId xmlns:a16="http://schemas.microsoft.com/office/drawing/2014/main" id="{678BC698-892D-424A-8C76-BC0CC826330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48" name="Text Box 204">
          <a:extLst>
            <a:ext uri="{FF2B5EF4-FFF2-40B4-BE49-F238E27FC236}">
              <a16:creationId xmlns:a16="http://schemas.microsoft.com/office/drawing/2014/main" id="{62E6EA80-0C7F-4C14-89F1-1D2FEFDD5E9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49" name="Text Box 205">
          <a:extLst>
            <a:ext uri="{FF2B5EF4-FFF2-40B4-BE49-F238E27FC236}">
              <a16:creationId xmlns:a16="http://schemas.microsoft.com/office/drawing/2014/main" id="{322C331F-1F89-47A2-8355-6690CD5A124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50" name="Text Box 204">
          <a:extLst>
            <a:ext uri="{FF2B5EF4-FFF2-40B4-BE49-F238E27FC236}">
              <a16:creationId xmlns:a16="http://schemas.microsoft.com/office/drawing/2014/main" id="{82D25A60-3F52-4FB4-8EF5-0C092B70F82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51" name="Text Box 205">
          <a:extLst>
            <a:ext uri="{FF2B5EF4-FFF2-40B4-BE49-F238E27FC236}">
              <a16:creationId xmlns:a16="http://schemas.microsoft.com/office/drawing/2014/main" id="{21F21ABC-98EB-4309-830A-FA5237BD559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52" name="Text Box 204">
          <a:extLst>
            <a:ext uri="{FF2B5EF4-FFF2-40B4-BE49-F238E27FC236}">
              <a16:creationId xmlns:a16="http://schemas.microsoft.com/office/drawing/2014/main" id="{ED965029-9F72-4BE9-B336-654E04CE6C2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53" name="Text Box 205">
          <a:extLst>
            <a:ext uri="{FF2B5EF4-FFF2-40B4-BE49-F238E27FC236}">
              <a16:creationId xmlns:a16="http://schemas.microsoft.com/office/drawing/2014/main" id="{BF788061-E2C5-4E7C-AC74-5BCB0DA8F7E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54" name="Text Box 204">
          <a:extLst>
            <a:ext uri="{FF2B5EF4-FFF2-40B4-BE49-F238E27FC236}">
              <a16:creationId xmlns:a16="http://schemas.microsoft.com/office/drawing/2014/main" id="{191FD4A4-EA14-404E-9B01-7CD0404D96F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55" name="Text Box 205">
          <a:extLst>
            <a:ext uri="{FF2B5EF4-FFF2-40B4-BE49-F238E27FC236}">
              <a16:creationId xmlns:a16="http://schemas.microsoft.com/office/drawing/2014/main" id="{8D3552E7-4D71-45B2-B4D8-BD428327700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56" name="Text Box 204">
          <a:extLst>
            <a:ext uri="{FF2B5EF4-FFF2-40B4-BE49-F238E27FC236}">
              <a16:creationId xmlns:a16="http://schemas.microsoft.com/office/drawing/2014/main" id="{21B9214A-84FE-4C2C-8DA0-30536C4FECE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57" name="Text Box 205">
          <a:extLst>
            <a:ext uri="{FF2B5EF4-FFF2-40B4-BE49-F238E27FC236}">
              <a16:creationId xmlns:a16="http://schemas.microsoft.com/office/drawing/2014/main" id="{B7DE7B7B-3966-4026-8608-56DCDB30EA1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58" name="Text Box 204">
          <a:extLst>
            <a:ext uri="{FF2B5EF4-FFF2-40B4-BE49-F238E27FC236}">
              <a16:creationId xmlns:a16="http://schemas.microsoft.com/office/drawing/2014/main" id="{67FA842E-2819-4694-8C9B-E4C36528BE8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59" name="Text Box 205">
          <a:extLst>
            <a:ext uri="{FF2B5EF4-FFF2-40B4-BE49-F238E27FC236}">
              <a16:creationId xmlns:a16="http://schemas.microsoft.com/office/drawing/2014/main" id="{A179B375-07A5-4E62-B2F9-D58EAC0DDFB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60" name="Text Box 204">
          <a:extLst>
            <a:ext uri="{FF2B5EF4-FFF2-40B4-BE49-F238E27FC236}">
              <a16:creationId xmlns:a16="http://schemas.microsoft.com/office/drawing/2014/main" id="{F46BF1C9-5623-4EBF-94F0-918B97CA043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61" name="Text Box 205">
          <a:extLst>
            <a:ext uri="{FF2B5EF4-FFF2-40B4-BE49-F238E27FC236}">
              <a16:creationId xmlns:a16="http://schemas.microsoft.com/office/drawing/2014/main" id="{18DCA6C4-EA31-4E65-838A-59F1F442A00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62" name="Text Box 204">
          <a:extLst>
            <a:ext uri="{FF2B5EF4-FFF2-40B4-BE49-F238E27FC236}">
              <a16:creationId xmlns:a16="http://schemas.microsoft.com/office/drawing/2014/main" id="{EF2939E8-FF3B-4CED-8A4E-ABD484EF2CF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63" name="Text Box 205">
          <a:extLst>
            <a:ext uri="{FF2B5EF4-FFF2-40B4-BE49-F238E27FC236}">
              <a16:creationId xmlns:a16="http://schemas.microsoft.com/office/drawing/2014/main" id="{1E5D6A7C-5660-4DD6-88FE-305B69FBA84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64" name="Text Box 204">
          <a:extLst>
            <a:ext uri="{FF2B5EF4-FFF2-40B4-BE49-F238E27FC236}">
              <a16:creationId xmlns:a16="http://schemas.microsoft.com/office/drawing/2014/main" id="{3B27BFD7-8B72-4272-966A-88338F17434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65" name="Text Box 205">
          <a:extLst>
            <a:ext uri="{FF2B5EF4-FFF2-40B4-BE49-F238E27FC236}">
              <a16:creationId xmlns:a16="http://schemas.microsoft.com/office/drawing/2014/main" id="{EF077E30-1756-41E9-91CC-3B769F0E876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66" name="Text Box 204">
          <a:extLst>
            <a:ext uri="{FF2B5EF4-FFF2-40B4-BE49-F238E27FC236}">
              <a16:creationId xmlns:a16="http://schemas.microsoft.com/office/drawing/2014/main" id="{5F32FD18-5E62-44F0-AE9A-F49883083CB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67" name="Text Box 205">
          <a:extLst>
            <a:ext uri="{FF2B5EF4-FFF2-40B4-BE49-F238E27FC236}">
              <a16:creationId xmlns:a16="http://schemas.microsoft.com/office/drawing/2014/main" id="{72261601-F5B8-4652-AA30-7EB7409520C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68" name="Text Box 204">
          <a:extLst>
            <a:ext uri="{FF2B5EF4-FFF2-40B4-BE49-F238E27FC236}">
              <a16:creationId xmlns:a16="http://schemas.microsoft.com/office/drawing/2014/main" id="{153FBCBA-4202-4AF0-BCA6-4E1107E5F5E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69" name="Text Box 205">
          <a:extLst>
            <a:ext uri="{FF2B5EF4-FFF2-40B4-BE49-F238E27FC236}">
              <a16:creationId xmlns:a16="http://schemas.microsoft.com/office/drawing/2014/main" id="{1EF77CC9-8175-470B-A34C-2342C616510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70" name="Text Box 204">
          <a:extLst>
            <a:ext uri="{FF2B5EF4-FFF2-40B4-BE49-F238E27FC236}">
              <a16:creationId xmlns:a16="http://schemas.microsoft.com/office/drawing/2014/main" id="{70E3AA86-C107-48AE-8157-3CF7102D800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71" name="Text Box 205">
          <a:extLst>
            <a:ext uri="{FF2B5EF4-FFF2-40B4-BE49-F238E27FC236}">
              <a16:creationId xmlns:a16="http://schemas.microsoft.com/office/drawing/2014/main" id="{3EB19409-F33F-4005-87C6-A7D4FC19320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72" name="Text Box 204">
          <a:extLst>
            <a:ext uri="{FF2B5EF4-FFF2-40B4-BE49-F238E27FC236}">
              <a16:creationId xmlns:a16="http://schemas.microsoft.com/office/drawing/2014/main" id="{F3213A52-8277-442F-A1C9-082C0C1BCB1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73" name="Text Box 205">
          <a:extLst>
            <a:ext uri="{FF2B5EF4-FFF2-40B4-BE49-F238E27FC236}">
              <a16:creationId xmlns:a16="http://schemas.microsoft.com/office/drawing/2014/main" id="{E5ECC61C-9F69-42C2-8672-5CD562C16CF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74" name="Text Box 204">
          <a:extLst>
            <a:ext uri="{FF2B5EF4-FFF2-40B4-BE49-F238E27FC236}">
              <a16:creationId xmlns:a16="http://schemas.microsoft.com/office/drawing/2014/main" id="{951FB1F3-EB7B-4BC8-8E8F-1E05D158F39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75" name="Text Box 205">
          <a:extLst>
            <a:ext uri="{FF2B5EF4-FFF2-40B4-BE49-F238E27FC236}">
              <a16:creationId xmlns:a16="http://schemas.microsoft.com/office/drawing/2014/main" id="{6D4A8A21-A97F-4F33-81C5-5345809FD27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76" name="Text Box 204">
          <a:extLst>
            <a:ext uri="{FF2B5EF4-FFF2-40B4-BE49-F238E27FC236}">
              <a16:creationId xmlns:a16="http://schemas.microsoft.com/office/drawing/2014/main" id="{95FD4EAC-034C-4DDC-BF3A-25E461BCB3E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77" name="Text Box 205">
          <a:extLst>
            <a:ext uri="{FF2B5EF4-FFF2-40B4-BE49-F238E27FC236}">
              <a16:creationId xmlns:a16="http://schemas.microsoft.com/office/drawing/2014/main" id="{5F8A57C4-3E59-4E22-AE75-B3224D6FF44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78" name="Text Box 204">
          <a:extLst>
            <a:ext uri="{FF2B5EF4-FFF2-40B4-BE49-F238E27FC236}">
              <a16:creationId xmlns:a16="http://schemas.microsoft.com/office/drawing/2014/main" id="{FA1B59A5-5661-4662-B3DF-89F4553EC43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79" name="Text Box 205">
          <a:extLst>
            <a:ext uri="{FF2B5EF4-FFF2-40B4-BE49-F238E27FC236}">
              <a16:creationId xmlns:a16="http://schemas.microsoft.com/office/drawing/2014/main" id="{76CAA680-F9A7-42D1-94B2-6DB0D0781B4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80" name="Text Box 204">
          <a:extLst>
            <a:ext uri="{FF2B5EF4-FFF2-40B4-BE49-F238E27FC236}">
              <a16:creationId xmlns:a16="http://schemas.microsoft.com/office/drawing/2014/main" id="{BDF67011-3E6F-4719-B260-FA0BCA61A42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81" name="Text Box 205">
          <a:extLst>
            <a:ext uri="{FF2B5EF4-FFF2-40B4-BE49-F238E27FC236}">
              <a16:creationId xmlns:a16="http://schemas.microsoft.com/office/drawing/2014/main" id="{0870360B-DF7B-49F4-8119-14B9FBA2CC3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82" name="Text Box 204">
          <a:extLst>
            <a:ext uri="{FF2B5EF4-FFF2-40B4-BE49-F238E27FC236}">
              <a16:creationId xmlns:a16="http://schemas.microsoft.com/office/drawing/2014/main" id="{B9BC359D-B098-4F53-AD2F-862F76165A3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83" name="Text Box 205">
          <a:extLst>
            <a:ext uri="{FF2B5EF4-FFF2-40B4-BE49-F238E27FC236}">
              <a16:creationId xmlns:a16="http://schemas.microsoft.com/office/drawing/2014/main" id="{4A83C050-E6E9-40E8-BDA4-3A9BCBE622C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84" name="Text Box 204">
          <a:extLst>
            <a:ext uri="{FF2B5EF4-FFF2-40B4-BE49-F238E27FC236}">
              <a16:creationId xmlns:a16="http://schemas.microsoft.com/office/drawing/2014/main" id="{D6AFBE78-2AEC-49F3-A555-86DE276B2F7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85" name="Text Box 205">
          <a:extLst>
            <a:ext uri="{FF2B5EF4-FFF2-40B4-BE49-F238E27FC236}">
              <a16:creationId xmlns:a16="http://schemas.microsoft.com/office/drawing/2014/main" id="{CFC8F276-A92E-40BF-8E48-31261B7B1C8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86" name="Text Box 204">
          <a:extLst>
            <a:ext uri="{FF2B5EF4-FFF2-40B4-BE49-F238E27FC236}">
              <a16:creationId xmlns:a16="http://schemas.microsoft.com/office/drawing/2014/main" id="{5E6D4828-A214-47C8-BF7A-530100E8ADD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87" name="Text Box 205">
          <a:extLst>
            <a:ext uri="{FF2B5EF4-FFF2-40B4-BE49-F238E27FC236}">
              <a16:creationId xmlns:a16="http://schemas.microsoft.com/office/drawing/2014/main" id="{FC4B975A-07C9-45E4-AC09-3984B909B4A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88" name="Text Box 204">
          <a:extLst>
            <a:ext uri="{FF2B5EF4-FFF2-40B4-BE49-F238E27FC236}">
              <a16:creationId xmlns:a16="http://schemas.microsoft.com/office/drawing/2014/main" id="{1A471721-ED94-4462-B3F0-1E3C53FFE18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89" name="Text Box 205">
          <a:extLst>
            <a:ext uri="{FF2B5EF4-FFF2-40B4-BE49-F238E27FC236}">
              <a16:creationId xmlns:a16="http://schemas.microsoft.com/office/drawing/2014/main" id="{1BA238FD-9054-4DBD-90C3-D448DB4E2BD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90" name="Text Box 204">
          <a:extLst>
            <a:ext uri="{FF2B5EF4-FFF2-40B4-BE49-F238E27FC236}">
              <a16:creationId xmlns:a16="http://schemas.microsoft.com/office/drawing/2014/main" id="{9F02D6AC-63F8-4F3C-9DF7-9A61BD9584D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91" name="Text Box 205">
          <a:extLst>
            <a:ext uri="{FF2B5EF4-FFF2-40B4-BE49-F238E27FC236}">
              <a16:creationId xmlns:a16="http://schemas.microsoft.com/office/drawing/2014/main" id="{002D6B0D-CF2C-4946-B0D4-89AECF4F23A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92" name="Text Box 204">
          <a:extLst>
            <a:ext uri="{FF2B5EF4-FFF2-40B4-BE49-F238E27FC236}">
              <a16:creationId xmlns:a16="http://schemas.microsoft.com/office/drawing/2014/main" id="{CD229E1D-8FEB-4240-85D0-F3B6CCB14DA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93" name="Text Box 205">
          <a:extLst>
            <a:ext uri="{FF2B5EF4-FFF2-40B4-BE49-F238E27FC236}">
              <a16:creationId xmlns:a16="http://schemas.microsoft.com/office/drawing/2014/main" id="{202162AE-9822-448F-ABC1-A341616FA46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94" name="Text Box 204">
          <a:extLst>
            <a:ext uri="{FF2B5EF4-FFF2-40B4-BE49-F238E27FC236}">
              <a16:creationId xmlns:a16="http://schemas.microsoft.com/office/drawing/2014/main" id="{B4CF6431-DA2F-4264-98FC-E4891C72D51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95" name="Text Box 205">
          <a:extLst>
            <a:ext uri="{FF2B5EF4-FFF2-40B4-BE49-F238E27FC236}">
              <a16:creationId xmlns:a16="http://schemas.microsoft.com/office/drawing/2014/main" id="{3CF7BCF5-A89A-431C-BB7B-DDC85B34F0B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96" name="Text Box 204">
          <a:extLst>
            <a:ext uri="{FF2B5EF4-FFF2-40B4-BE49-F238E27FC236}">
              <a16:creationId xmlns:a16="http://schemas.microsoft.com/office/drawing/2014/main" id="{EEE24111-15EC-4922-B221-F82BB72B466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97" name="Text Box 205">
          <a:extLst>
            <a:ext uri="{FF2B5EF4-FFF2-40B4-BE49-F238E27FC236}">
              <a16:creationId xmlns:a16="http://schemas.microsoft.com/office/drawing/2014/main" id="{AB1A597D-EF6B-45C3-B2A8-2CD0DE602E0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98" name="Text Box 204">
          <a:extLst>
            <a:ext uri="{FF2B5EF4-FFF2-40B4-BE49-F238E27FC236}">
              <a16:creationId xmlns:a16="http://schemas.microsoft.com/office/drawing/2014/main" id="{C4BBD55A-3348-4E28-A7FD-B001FE5C18F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399" name="Text Box 205">
          <a:extLst>
            <a:ext uri="{FF2B5EF4-FFF2-40B4-BE49-F238E27FC236}">
              <a16:creationId xmlns:a16="http://schemas.microsoft.com/office/drawing/2014/main" id="{4E28746B-6490-404A-8A98-578D042B4BE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00" name="Text Box 204">
          <a:extLst>
            <a:ext uri="{FF2B5EF4-FFF2-40B4-BE49-F238E27FC236}">
              <a16:creationId xmlns:a16="http://schemas.microsoft.com/office/drawing/2014/main" id="{2F1F8CB6-B964-413C-8218-C58066D5C70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01" name="Text Box 205">
          <a:extLst>
            <a:ext uri="{FF2B5EF4-FFF2-40B4-BE49-F238E27FC236}">
              <a16:creationId xmlns:a16="http://schemas.microsoft.com/office/drawing/2014/main" id="{0D774714-6A15-42B2-B837-75C4E28BADC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02" name="Text Box 204">
          <a:extLst>
            <a:ext uri="{FF2B5EF4-FFF2-40B4-BE49-F238E27FC236}">
              <a16:creationId xmlns:a16="http://schemas.microsoft.com/office/drawing/2014/main" id="{D6ACA2E6-7856-4017-B636-F6A8783C76F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03" name="Text Box 205">
          <a:extLst>
            <a:ext uri="{FF2B5EF4-FFF2-40B4-BE49-F238E27FC236}">
              <a16:creationId xmlns:a16="http://schemas.microsoft.com/office/drawing/2014/main" id="{34BD0EB9-7860-4162-9CBF-A12EC1C16F6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04" name="Text Box 204">
          <a:extLst>
            <a:ext uri="{FF2B5EF4-FFF2-40B4-BE49-F238E27FC236}">
              <a16:creationId xmlns:a16="http://schemas.microsoft.com/office/drawing/2014/main" id="{8CA20919-EE55-4B3B-979C-39E7C0AC837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05" name="Text Box 205">
          <a:extLst>
            <a:ext uri="{FF2B5EF4-FFF2-40B4-BE49-F238E27FC236}">
              <a16:creationId xmlns:a16="http://schemas.microsoft.com/office/drawing/2014/main" id="{40D3B8F3-EDC4-4532-982D-D09277F68A0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06" name="Text Box 204">
          <a:extLst>
            <a:ext uri="{FF2B5EF4-FFF2-40B4-BE49-F238E27FC236}">
              <a16:creationId xmlns:a16="http://schemas.microsoft.com/office/drawing/2014/main" id="{7DDC1E2E-AA5D-4123-B6C3-57CFA9A8E8D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07" name="Text Box 205">
          <a:extLst>
            <a:ext uri="{FF2B5EF4-FFF2-40B4-BE49-F238E27FC236}">
              <a16:creationId xmlns:a16="http://schemas.microsoft.com/office/drawing/2014/main" id="{1E9C3104-492D-4195-8926-4AA0D3EC8D5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08" name="Text Box 204">
          <a:extLst>
            <a:ext uri="{FF2B5EF4-FFF2-40B4-BE49-F238E27FC236}">
              <a16:creationId xmlns:a16="http://schemas.microsoft.com/office/drawing/2014/main" id="{B2374F4A-C3D7-408A-9039-CCC70F9E2EC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09" name="Text Box 205">
          <a:extLst>
            <a:ext uri="{FF2B5EF4-FFF2-40B4-BE49-F238E27FC236}">
              <a16:creationId xmlns:a16="http://schemas.microsoft.com/office/drawing/2014/main" id="{5A03B900-8B7F-453F-A894-3CB24DA3956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10" name="Text Box 204">
          <a:extLst>
            <a:ext uri="{FF2B5EF4-FFF2-40B4-BE49-F238E27FC236}">
              <a16:creationId xmlns:a16="http://schemas.microsoft.com/office/drawing/2014/main" id="{9DE4078D-2B54-48C1-9CD5-BE82C25749E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11" name="Text Box 205">
          <a:extLst>
            <a:ext uri="{FF2B5EF4-FFF2-40B4-BE49-F238E27FC236}">
              <a16:creationId xmlns:a16="http://schemas.microsoft.com/office/drawing/2014/main" id="{ED99F37B-9CB8-47E4-BD23-54067434225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12" name="Text Box 204">
          <a:extLst>
            <a:ext uri="{FF2B5EF4-FFF2-40B4-BE49-F238E27FC236}">
              <a16:creationId xmlns:a16="http://schemas.microsoft.com/office/drawing/2014/main" id="{AD105510-06DD-4E06-9247-2ACE112E54B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13" name="Text Box 205">
          <a:extLst>
            <a:ext uri="{FF2B5EF4-FFF2-40B4-BE49-F238E27FC236}">
              <a16:creationId xmlns:a16="http://schemas.microsoft.com/office/drawing/2014/main" id="{99231119-44FE-40F8-9F8E-520A82DE5F0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14" name="Text Box 204">
          <a:extLst>
            <a:ext uri="{FF2B5EF4-FFF2-40B4-BE49-F238E27FC236}">
              <a16:creationId xmlns:a16="http://schemas.microsoft.com/office/drawing/2014/main" id="{78ED48A1-DAA6-4218-9ACF-6EA752D1033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15" name="Text Box 205">
          <a:extLst>
            <a:ext uri="{FF2B5EF4-FFF2-40B4-BE49-F238E27FC236}">
              <a16:creationId xmlns:a16="http://schemas.microsoft.com/office/drawing/2014/main" id="{A626C805-265A-4DD4-AD46-38EE5C57901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16" name="Text Box 204">
          <a:extLst>
            <a:ext uri="{FF2B5EF4-FFF2-40B4-BE49-F238E27FC236}">
              <a16:creationId xmlns:a16="http://schemas.microsoft.com/office/drawing/2014/main" id="{F30756B6-3589-4B9C-A1D1-D7809CE8497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17" name="Text Box 205">
          <a:extLst>
            <a:ext uri="{FF2B5EF4-FFF2-40B4-BE49-F238E27FC236}">
              <a16:creationId xmlns:a16="http://schemas.microsoft.com/office/drawing/2014/main" id="{59FF1F07-272D-41A7-A846-FAD4E64C68C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18" name="Text Box 204">
          <a:extLst>
            <a:ext uri="{FF2B5EF4-FFF2-40B4-BE49-F238E27FC236}">
              <a16:creationId xmlns:a16="http://schemas.microsoft.com/office/drawing/2014/main" id="{33A2DCEA-0AD2-40FE-802E-489B993E05D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19" name="Text Box 205">
          <a:extLst>
            <a:ext uri="{FF2B5EF4-FFF2-40B4-BE49-F238E27FC236}">
              <a16:creationId xmlns:a16="http://schemas.microsoft.com/office/drawing/2014/main" id="{270E997E-685E-4483-BB73-BE590AB5EC1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20" name="Text Box 204">
          <a:extLst>
            <a:ext uri="{FF2B5EF4-FFF2-40B4-BE49-F238E27FC236}">
              <a16:creationId xmlns:a16="http://schemas.microsoft.com/office/drawing/2014/main" id="{B87BE443-4C62-403D-A935-09A8F03767D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21" name="Text Box 205">
          <a:extLst>
            <a:ext uri="{FF2B5EF4-FFF2-40B4-BE49-F238E27FC236}">
              <a16:creationId xmlns:a16="http://schemas.microsoft.com/office/drawing/2014/main" id="{F5E66867-4FA7-4F0C-AC44-47DFF24E49A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22" name="Text Box 204">
          <a:extLst>
            <a:ext uri="{FF2B5EF4-FFF2-40B4-BE49-F238E27FC236}">
              <a16:creationId xmlns:a16="http://schemas.microsoft.com/office/drawing/2014/main" id="{149AB5A1-276D-4FF5-8577-FBB106F9B6B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23" name="Text Box 205">
          <a:extLst>
            <a:ext uri="{FF2B5EF4-FFF2-40B4-BE49-F238E27FC236}">
              <a16:creationId xmlns:a16="http://schemas.microsoft.com/office/drawing/2014/main" id="{3618AAF6-75CC-476B-A408-07D926CF723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24" name="Text Box 204">
          <a:extLst>
            <a:ext uri="{FF2B5EF4-FFF2-40B4-BE49-F238E27FC236}">
              <a16:creationId xmlns:a16="http://schemas.microsoft.com/office/drawing/2014/main" id="{C6C2F8F7-C31F-46E8-893A-89636B8FF74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25" name="Text Box 205">
          <a:extLst>
            <a:ext uri="{FF2B5EF4-FFF2-40B4-BE49-F238E27FC236}">
              <a16:creationId xmlns:a16="http://schemas.microsoft.com/office/drawing/2014/main" id="{0AF9987A-6C04-411E-A984-097B7AE2880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26" name="Text Box 204">
          <a:extLst>
            <a:ext uri="{FF2B5EF4-FFF2-40B4-BE49-F238E27FC236}">
              <a16:creationId xmlns:a16="http://schemas.microsoft.com/office/drawing/2014/main" id="{FEE3867B-3043-47BE-8758-EE2CD13B257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27" name="Text Box 205">
          <a:extLst>
            <a:ext uri="{FF2B5EF4-FFF2-40B4-BE49-F238E27FC236}">
              <a16:creationId xmlns:a16="http://schemas.microsoft.com/office/drawing/2014/main" id="{5B75C607-E65B-4F2E-A766-A1457BAFB98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28" name="Text Box 204">
          <a:extLst>
            <a:ext uri="{FF2B5EF4-FFF2-40B4-BE49-F238E27FC236}">
              <a16:creationId xmlns:a16="http://schemas.microsoft.com/office/drawing/2014/main" id="{C7DD44D5-1AB8-47F4-AB24-E79F66EF0FC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29" name="Text Box 205">
          <a:extLst>
            <a:ext uri="{FF2B5EF4-FFF2-40B4-BE49-F238E27FC236}">
              <a16:creationId xmlns:a16="http://schemas.microsoft.com/office/drawing/2014/main" id="{6F2275E8-70D0-4677-8F32-4735EA55871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30" name="Text Box 204">
          <a:extLst>
            <a:ext uri="{FF2B5EF4-FFF2-40B4-BE49-F238E27FC236}">
              <a16:creationId xmlns:a16="http://schemas.microsoft.com/office/drawing/2014/main" id="{BD64F4AC-54AD-4B14-9864-82BCA296011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31" name="Text Box 205">
          <a:extLst>
            <a:ext uri="{FF2B5EF4-FFF2-40B4-BE49-F238E27FC236}">
              <a16:creationId xmlns:a16="http://schemas.microsoft.com/office/drawing/2014/main" id="{4C155B24-6100-4FAB-8357-D18792ED7AA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32" name="Text Box 204">
          <a:extLst>
            <a:ext uri="{FF2B5EF4-FFF2-40B4-BE49-F238E27FC236}">
              <a16:creationId xmlns:a16="http://schemas.microsoft.com/office/drawing/2014/main" id="{B8666130-1A1C-40BE-A267-6D902BAA8E2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33" name="Text Box 205">
          <a:extLst>
            <a:ext uri="{FF2B5EF4-FFF2-40B4-BE49-F238E27FC236}">
              <a16:creationId xmlns:a16="http://schemas.microsoft.com/office/drawing/2014/main" id="{9D217C19-34F4-4EBE-B49F-6AC725950C9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34" name="Text Box 204">
          <a:extLst>
            <a:ext uri="{FF2B5EF4-FFF2-40B4-BE49-F238E27FC236}">
              <a16:creationId xmlns:a16="http://schemas.microsoft.com/office/drawing/2014/main" id="{167A1368-C0CD-4A88-B3B5-EF8E3902527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35" name="Text Box 205">
          <a:extLst>
            <a:ext uri="{FF2B5EF4-FFF2-40B4-BE49-F238E27FC236}">
              <a16:creationId xmlns:a16="http://schemas.microsoft.com/office/drawing/2014/main" id="{5E93DA9F-5374-4F78-913C-648846595BC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36" name="Text Box 204">
          <a:extLst>
            <a:ext uri="{FF2B5EF4-FFF2-40B4-BE49-F238E27FC236}">
              <a16:creationId xmlns:a16="http://schemas.microsoft.com/office/drawing/2014/main" id="{06A5726A-8AA4-4B89-AC1D-7DA04367228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37" name="Text Box 205">
          <a:extLst>
            <a:ext uri="{FF2B5EF4-FFF2-40B4-BE49-F238E27FC236}">
              <a16:creationId xmlns:a16="http://schemas.microsoft.com/office/drawing/2014/main" id="{3A7D46C5-ABA8-4E55-B81C-9B93CD1FE20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38" name="Text Box 204">
          <a:extLst>
            <a:ext uri="{FF2B5EF4-FFF2-40B4-BE49-F238E27FC236}">
              <a16:creationId xmlns:a16="http://schemas.microsoft.com/office/drawing/2014/main" id="{63095370-E7A0-47B1-99C5-19118682BE9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39" name="Text Box 205">
          <a:extLst>
            <a:ext uri="{FF2B5EF4-FFF2-40B4-BE49-F238E27FC236}">
              <a16:creationId xmlns:a16="http://schemas.microsoft.com/office/drawing/2014/main" id="{DD4351A5-E4F2-43E1-8E48-A0359DB819F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40" name="Text Box 204">
          <a:extLst>
            <a:ext uri="{FF2B5EF4-FFF2-40B4-BE49-F238E27FC236}">
              <a16:creationId xmlns:a16="http://schemas.microsoft.com/office/drawing/2014/main" id="{7C7B15BF-3C26-40D0-AD46-6BCDDA9A255E}"/>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41" name="Text Box 205">
          <a:extLst>
            <a:ext uri="{FF2B5EF4-FFF2-40B4-BE49-F238E27FC236}">
              <a16:creationId xmlns:a16="http://schemas.microsoft.com/office/drawing/2014/main" id="{6943B7C2-4E4D-4226-8334-B8C4BED7635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42" name="Text Box 204">
          <a:extLst>
            <a:ext uri="{FF2B5EF4-FFF2-40B4-BE49-F238E27FC236}">
              <a16:creationId xmlns:a16="http://schemas.microsoft.com/office/drawing/2014/main" id="{59ABFCE2-B57C-47B0-9F81-8CE0CA60840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43" name="Text Box 205">
          <a:extLst>
            <a:ext uri="{FF2B5EF4-FFF2-40B4-BE49-F238E27FC236}">
              <a16:creationId xmlns:a16="http://schemas.microsoft.com/office/drawing/2014/main" id="{AAB9F36C-6FE6-4E42-8606-E55E5F4641E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44" name="Text Box 204">
          <a:extLst>
            <a:ext uri="{FF2B5EF4-FFF2-40B4-BE49-F238E27FC236}">
              <a16:creationId xmlns:a16="http://schemas.microsoft.com/office/drawing/2014/main" id="{B047CF34-DB6C-4673-88A9-4E52F0CAA08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45" name="Text Box 205">
          <a:extLst>
            <a:ext uri="{FF2B5EF4-FFF2-40B4-BE49-F238E27FC236}">
              <a16:creationId xmlns:a16="http://schemas.microsoft.com/office/drawing/2014/main" id="{79041502-B007-476D-BABF-5354B16DE59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46" name="Text Box 204">
          <a:extLst>
            <a:ext uri="{FF2B5EF4-FFF2-40B4-BE49-F238E27FC236}">
              <a16:creationId xmlns:a16="http://schemas.microsoft.com/office/drawing/2014/main" id="{27A5B521-3658-4C74-96E5-77E8DA2C6A2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47" name="Text Box 205">
          <a:extLst>
            <a:ext uri="{FF2B5EF4-FFF2-40B4-BE49-F238E27FC236}">
              <a16:creationId xmlns:a16="http://schemas.microsoft.com/office/drawing/2014/main" id="{B57B7D12-15FA-4E5C-900C-58ECF5F7B03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48" name="Text Box 204">
          <a:extLst>
            <a:ext uri="{FF2B5EF4-FFF2-40B4-BE49-F238E27FC236}">
              <a16:creationId xmlns:a16="http://schemas.microsoft.com/office/drawing/2014/main" id="{FFE31EB9-DC31-49C5-AAFB-0E664BAFCF6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49" name="Text Box 205">
          <a:extLst>
            <a:ext uri="{FF2B5EF4-FFF2-40B4-BE49-F238E27FC236}">
              <a16:creationId xmlns:a16="http://schemas.microsoft.com/office/drawing/2014/main" id="{177C4A69-8787-43B1-9178-32E64B8F879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50" name="Text Box 204">
          <a:extLst>
            <a:ext uri="{FF2B5EF4-FFF2-40B4-BE49-F238E27FC236}">
              <a16:creationId xmlns:a16="http://schemas.microsoft.com/office/drawing/2014/main" id="{98D1F94D-7ED5-4894-8031-F123B506BCD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51" name="Text Box 205">
          <a:extLst>
            <a:ext uri="{FF2B5EF4-FFF2-40B4-BE49-F238E27FC236}">
              <a16:creationId xmlns:a16="http://schemas.microsoft.com/office/drawing/2014/main" id="{E308F30A-BC19-46F1-B79B-33C3EE5802A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52" name="Text Box 204">
          <a:extLst>
            <a:ext uri="{FF2B5EF4-FFF2-40B4-BE49-F238E27FC236}">
              <a16:creationId xmlns:a16="http://schemas.microsoft.com/office/drawing/2014/main" id="{24C5C5D9-C2C2-4C02-A20C-059FC165B72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53" name="Text Box 205">
          <a:extLst>
            <a:ext uri="{FF2B5EF4-FFF2-40B4-BE49-F238E27FC236}">
              <a16:creationId xmlns:a16="http://schemas.microsoft.com/office/drawing/2014/main" id="{6532A40E-1C78-407A-BD6D-EA7F11005F04}"/>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54" name="Text Box 204">
          <a:extLst>
            <a:ext uri="{FF2B5EF4-FFF2-40B4-BE49-F238E27FC236}">
              <a16:creationId xmlns:a16="http://schemas.microsoft.com/office/drawing/2014/main" id="{22A195DC-0C28-4093-AF8E-D93A78DB7A9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55" name="Text Box 205">
          <a:extLst>
            <a:ext uri="{FF2B5EF4-FFF2-40B4-BE49-F238E27FC236}">
              <a16:creationId xmlns:a16="http://schemas.microsoft.com/office/drawing/2014/main" id="{D7878C93-A4AD-4CCC-B310-7012198CBF2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56" name="Text Box 204">
          <a:extLst>
            <a:ext uri="{FF2B5EF4-FFF2-40B4-BE49-F238E27FC236}">
              <a16:creationId xmlns:a16="http://schemas.microsoft.com/office/drawing/2014/main" id="{1C7232CF-0986-4B51-A308-C30BBB1F676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57" name="Text Box 205">
          <a:extLst>
            <a:ext uri="{FF2B5EF4-FFF2-40B4-BE49-F238E27FC236}">
              <a16:creationId xmlns:a16="http://schemas.microsoft.com/office/drawing/2014/main" id="{4FC5F7D7-23D3-4DE4-8419-964DB26525A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58" name="Text Box 204">
          <a:extLst>
            <a:ext uri="{FF2B5EF4-FFF2-40B4-BE49-F238E27FC236}">
              <a16:creationId xmlns:a16="http://schemas.microsoft.com/office/drawing/2014/main" id="{A8BEB41C-7B1D-4163-9E27-594866B9A4D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59" name="Text Box 205">
          <a:extLst>
            <a:ext uri="{FF2B5EF4-FFF2-40B4-BE49-F238E27FC236}">
              <a16:creationId xmlns:a16="http://schemas.microsoft.com/office/drawing/2014/main" id="{B9270D41-A5CC-40E7-B978-86CFE1CD876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60" name="Text Box 204">
          <a:extLst>
            <a:ext uri="{FF2B5EF4-FFF2-40B4-BE49-F238E27FC236}">
              <a16:creationId xmlns:a16="http://schemas.microsoft.com/office/drawing/2014/main" id="{D8E365F4-25B0-459E-9A9A-357190345CB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61" name="Text Box 205">
          <a:extLst>
            <a:ext uri="{FF2B5EF4-FFF2-40B4-BE49-F238E27FC236}">
              <a16:creationId xmlns:a16="http://schemas.microsoft.com/office/drawing/2014/main" id="{61858DD0-1E2F-48CA-9BD6-1AF00D08E0C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62" name="Text Box 204">
          <a:extLst>
            <a:ext uri="{FF2B5EF4-FFF2-40B4-BE49-F238E27FC236}">
              <a16:creationId xmlns:a16="http://schemas.microsoft.com/office/drawing/2014/main" id="{4C28149B-DFE6-41A0-978A-590AF6563AA3}"/>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63" name="Text Box 205">
          <a:extLst>
            <a:ext uri="{FF2B5EF4-FFF2-40B4-BE49-F238E27FC236}">
              <a16:creationId xmlns:a16="http://schemas.microsoft.com/office/drawing/2014/main" id="{5EE8125D-898C-4D5D-8BE0-4C553D9F533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64" name="Text Box 204">
          <a:extLst>
            <a:ext uri="{FF2B5EF4-FFF2-40B4-BE49-F238E27FC236}">
              <a16:creationId xmlns:a16="http://schemas.microsoft.com/office/drawing/2014/main" id="{0464A843-A982-4BA9-9E5C-84AA59F8EFBD}"/>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65" name="Text Box 205">
          <a:extLst>
            <a:ext uri="{FF2B5EF4-FFF2-40B4-BE49-F238E27FC236}">
              <a16:creationId xmlns:a16="http://schemas.microsoft.com/office/drawing/2014/main" id="{C9807A74-EBC1-4DD9-A9EE-ADCF2AF666C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66" name="Text Box 204">
          <a:extLst>
            <a:ext uri="{FF2B5EF4-FFF2-40B4-BE49-F238E27FC236}">
              <a16:creationId xmlns:a16="http://schemas.microsoft.com/office/drawing/2014/main" id="{BA31A79A-EC01-4C79-AC03-C08CC549F86B}"/>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67" name="Text Box 205">
          <a:extLst>
            <a:ext uri="{FF2B5EF4-FFF2-40B4-BE49-F238E27FC236}">
              <a16:creationId xmlns:a16="http://schemas.microsoft.com/office/drawing/2014/main" id="{6E3792F6-6167-4EA4-BCAA-D62EFF71913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68" name="Text Box 204">
          <a:extLst>
            <a:ext uri="{FF2B5EF4-FFF2-40B4-BE49-F238E27FC236}">
              <a16:creationId xmlns:a16="http://schemas.microsoft.com/office/drawing/2014/main" id="{0DD23AAA-7718-4938-A2CA-042B5555B8B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69" name="Text Box 205">
          <a:extLst>
            <a:ext uri="{FF2B5EF4-FFF2-40B4-BE49-F238E27FC236}">
              <a16:creationId xmlns:a16="http://schemas.microsoft.com/office/drawing/2014/main" id="{44E98BF4-08FD-4301-B5F3-2E857431A9B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70" name="Text Box 204">
          <a:extLst>
            <a:ext uri="{FF2B5EF4-FFF2-40B4-BE49-F238E27FC236}">
              <a16:creationId xmlns:a16="http://schemas.microsoft.com/office/drawing/2014/main" id="{45ADEA1D-A343-42CF-AC55-5F9A870F684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71" name="Text Box 205">
          <a:extLst>
            <a:ext uri="{FF2B5EF4-FFF2-40B4-BE49-F238E27FC236}">
              <a16:creationId xmlns:a16="http://schemas.microsoft.com/office/drawing/2014/main" id="{D6E51CEF-DD05-456C-A3B9-F38BB41BC33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72" name="Text Box 204">
          <a:extLst>
            <a:ext uri="{FF2B5EF4-FFF2-40B4-BE49-F238E27FC236}">
              <a16:creationId xmlns:a16="http://schemas.microsoft.com/office/drawing/2014/main" id="{D64D2803-2F1F-4D4C-9306-C7B9C461CED9}"/>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73" name="Text Box 205">
          <a:extLst>
            <a:ext uri="{FF2B5EF4-FFF2-40B4-BE49-F238E27FC236}">
              <a16:creationId xmlns:a16="http://schemas.microsoft.com/office/drawing/2014/main" id="{21D9EDD3-070D-4531-B86A-20DC2EA2D07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74" name="Text Box 204">
          <a:extLst>
            <a:ext uri="{FF2B5EF4-FFF2-40B4-BE49-F238E27FC236}">
              <a16:creationId xmlns:a16="http://schemas.microsoft.com/office/drawing/2014/main" id="{EA3C3748-B9B5-4CB1-8BF9-381F5F5327E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75" name="Text Box 205">
          <a:extLst>
            <a:ext uri="{FF2B5EF4-FFF2-40B4-BE49-F238E27FC236}">
              <a16:creationId xmlns:a16="http://schemas.microsoft.com/office/drawing/2014/main" id="{DABBF7DE-222C-437A-9568-93F857C642B7}"/>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76" name="Text Box 204">
          <a:extLst>
            <a:ext uri="{FF2B5EF4-FFF2-40B4-BE49-F238E27FC236}">
              <a16:creationId xmlns:a16="http://schemas.microsoft.com/office/drawing/2014/main" id="{1FAD8D2F-C198-498B-BCCE-8F9DB3747C4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77" name="Text Box 205">
          <a:extLst>
            <a:ext uri="{FF2B5EF4-FFF2-40B4-BE49-F238E27FC236}">
              <a16:creationId xmlns:a16="http://schemas.microsoft.com/office/drawing/2014/main" id="{1C8D47E2-C6FC-4339-ADF7-6CB3345F465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78" name="Text Box 204">
          <a:extLst>
            <a:ext uri="{FF2B5EF4-FFF2-40B4-BE49-F238E27FC236}">
              <a16:creationId xmlns:a16="http://schemas.microsoft.com/office/drawing/2014/main" id="{51B26DF1-401D-4872-A0AF-62CB980FAD58}"/>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79" name="Text Box 205">
          <a:extLst>
            <a:ext uri="{FF2B5EF4-FFF2-40B4-BE49-F238E27FC236}">
              <a16:creationId xmlns:a16="http://schemas.microsoft.com/office/drawing/2014/main" id="{C9623189-3AEE-4D21-87C6-DE37EE42893A}"/>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80" name="Text Box 204">
          <a:extLst>
            <a:ext uri="{FF2B5EF4-FFF2-40B4-BE49-F238E27FC236}">
              <a16:creationId xmlns:a16="http://schemas.microsoft.com/office/drawing/2014/main" id="{23C93D96-069B-4D4D-A537-A3C8D5AD6896}"/>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81" name="Text Box 205">
          <a:extLst>
            <a:ext uri="{FF2B5EF4-FFF2-40B4-BE49-F238E27FC236}">
              <a16:creationId xmlns:a16="http://schemas.microsoft.com/office/drawing/2014/main" id="{25ED1909-C2F6-4E65-9634-59A149C07E2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82" name="Text Box 204">
          <a:extLst>
            <a:ext uri="{FF2B5EF4-FFF2-40B4-BE49-F238E27FC236}">
              <a16:creationId xmlns:a16="http://schemas.microsoft.com/office/drawing/2014/main" id="{79F4EEDA-6A57-4FD7-AFAE-C3EC68B611F1}"/>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83" name="Text Box 205">
          <a:extLst>
            <a:ext uri="{FF2B5EF4-FFF2-40B4-BE49-F238E27FC236}">
              <a16:creationId xmlns:a16="http://schemas.microsoft.com/office/drawing/2014/main" id="{FFBD09A1-8FFC-4F52-98AA-9AC13624C58C}"/>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84" name="Text Box 204">
          <a:extLst>
            <a:ext uri="{FF2B5EF4-FFF2-40B4-BE49-F238E27FC236}">
              <a16:creationId xmlns:a16="http://schemas.microsoft.com/office/drawing/2014/main" id="{2C56A8D3-9427-419D-87EF-7D26A3397E9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85" name="Text Box 205">
          <a:extLst>
            <a:ext uri="{FF2B5EF4-FFF2-40B4-BE49-F238E27FC236}">
              <a16:creationId xmlns:a16="http://schemas.microsoft.com/office/drawing/2014/main" id="{F823147D-3F78-42B6-B451-084F62D9130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86" name="Text Box 204">
          <a:extLst>
            <a:ext uri="{FF2B5EF4-FFF2-40B4-BE49-F238E27FC236}">
              <a16:creationId xmlns:a16="http://schemas.microsoft.com/office/drawing/2014/main" id="{1CB7A9D7-6A62-4904-B350-82AF457AAD40}"/>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87" name="Text Box 205">
          <a:extLst>
            <a:ext uri="{FF2B5EF4-FFF2-40B4-BE49-F238E27FC236}">
              <a16:creationId xmlns:a16="http://schemas.microsoft.com/office/drawing/2014/main" id="{279F0648-ABE8-4D40-80BB-5C8324067502}"/>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88" name="Text Box 204">
          <a:extLst>
            <a:ext uri="{FF2B5EF4-FFF2-40B4-BE49-F238E27FC236}">
              <a16:creationId xmlns:a16="http://schemas.microsoft.com/office/drawing/2014/main" id="{0176DA04-D92E-43CA-BB2D-8C72B68FADBF}"/>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oneCellAnchor>
    <xdr:from>
      <xdr:col>2</xdr:col>
      <xdr:colOff>828675</xdr:colOff>
      <xdr:row>23</xdr:row>
      <xdr:rowOff>0</xdr:rowOff>
    </xdr:from>
    <xdr:ext cx="76200" cy="200025"/>
    <xdr:sp macro="" textlink="">
      <xdr:nvSpPr>
        <xdr:cNvPr id="1489" name="Text Box 205">
          <a:extLst>
            <a:ext uri="{FF2B5EF4-FFF2-40B4-BE49-F238E27FC236}">
              <a16:creationId xmlns:a16="http://schemas.microsoft.com/office/drawing/2014/main" id="{1CCA28A6-FBA9-4245-9E08-E358D25AF925}"/>
            </a:ext>
          </a:extLst>
        </xdr:cNvPr>
        <xdr:cNvSpPr txBox="1">
          <a:spLocks noChangeArrowheads="1"/>
        </xdr:cNvSpPr>
      </xdr:nvSpPr>
      <xdr:spPr bwMode="auto">
        <a:xfrm>
          <a:off x="2028825" y="12020550"/>
          <a:ext cx="76200" cy="200025"/>
        </a:xfrm>
        <a:prstGeom prst="rect">
          <a:avLst/>
        </a:prstGeom>
        <a:noFill/>
        <a:ln w="9525">
          <a:noFill/>
          <a:miter lim="800000"/>
          <a:headEnd/>
          <a:tailEnd/>
        </a:ln>
      </xdr:spPr>
    </xdr:sp>
    <xdr:clientData/>
  </xdr:oneCellAnchor>
</xdr:wsDr>
</file>

<file path=xl/drawings/drawing10.xml><?xml version="1.0" encoding="utf-8"?>
<xdr:wsDr xmlns:xdr="http://schemas.openxmlformats.org/drawingml/2006/spreadsheetDrawing" xmlns:a="http://schemas.openxmlformats.org/drawingml/2006/main">
  <xdr:oneCellAnchor>
    <xdr:from>
      <xdr:col>2</xdr:col>
      <xdr:colOff>828675</xdr:colOff>
      <xdr:row>97</xdr:row>
      <xdr:rowOff>0</xdr:rowOff>
    </xdr:from>
    <xdr:ext cx="76200" cy="200025"/>
    <xdr:sp macro="" textlink="">
      <xdr:nvSpPr>
        <xdr:cNvPr id="2" name="Text Box 204">
          <a:extLst>
            <a:ext uri="{FF2B5EF4-FFF2-40B4-BE49-F238E27FC236}">
              <a16:creationId xmlns:a16="http://schemas.microsoft.com/office/drawing/2014/main" id="{E45DA252-77CB-4FF5-ABE7-66B52A53FB6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 name="Text Box 205">
          <a:extLst>
            <a:ext uri="{FF2B5EF4-FFF2-40B4-BE49-F238E27FC236}">
              <a16:creationId xmlns:a16="http://schemas.microsoft.com/office/drawing/2014/main" id="{8E219775-FA9B-47E9-84F2-62A5DED12E0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 name="Text Box 204">
          <a:extLst>
            <a:ext uri="{FF2B5EF4-FFF2-40B4-BE49-F238E27FC236}">
              <a16:creationId xmlns:a16="http://schemas.microsoft.com/office/drawing/2014/main" id="{79208B9A-C54C-4841-B022-3FBF9E80065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 name="Text Box 205">
          <a:extLst>
            <a:ext uri="{FF2B5EF4-FFF2-40B4-BE49-F238E27FC236}">
              <a16:creationId xmlns:a16="http://schemas.microsoft.com/office/drawing/2014/main" id="{C191620D-1DD1-4E72-BA97-1203F2A08EC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 name="Text Box 204">
          <a:extLst>
            <a:ext uri="{FF2B5EF4-FFF2-40B4-BE49-F238E27FC236}">
              <a16:creationId xmlns:a16="http://schemas.microsoft.com/office/drawing/2014/main" id="{F6DFE749-DC74-45BC-9F5B-5E632EFD7CA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 name="Text Box 205">
          <a:extLst>
            <a:ext uri="{FF2B5EF4-FFF2-40B4-BE49-F238E27FC236}">
              <a16:creationId xmlns:a16="http://schemas.microsoft.com/office/drawing/2014/main" id="{B03EE573-95E9-4F41-99F7-364C1F9EA46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 name="Text Box 204">
          <a:extLst>
            <a:ext uri="{FF2B5EF4-FFF2-40B4-BE49-F238E27FC236}">
              <a16:creationId xmlns:a16="http://schemas.microsoft.com/office/drawing/2014/main" id="{0FC05FC9-4FBF-4C0A-935E-7CCE189E100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 name="Text Box 205">
          <a:extLst>
            <a:ext uri="{FF2B5EF4-FFF2-40B4-BE49-F238E27FC236}">
              <a16:creationId xmlns:a16="http://schemas.microsoft.com/office/drawing/2014/main" id="{ADE93512-85C3-46F1-94AD-E4D6538B3F8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 name="Text Box 204">
          <a:extLst>
            <a:ext uri="{FF2B5EF4-FFF2-40B4-BE49-F238E27FC236}">
              <a16:creationId xmlns:a16="http://schemas.microsoft.com/office/drawing/2014/main" id="{A5366669-DD3B-419B-BA17-3D8B1F02437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 name="Text Box 205">
          <a:extLst>
            <a:ext uri="{FF2B5EF4-FFF2-40B4-BE49-F238E27FC236}">
              <a16:creationId xmlns:a16="http://schemas.microsoft.com/office/drawing/2014/main" id="{43DE68E2-B1EE-4BB3-B50A-09C0D6234F4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 name="Text Box 204">
          <a:extLst>
            <a:ext uri="{FF2B5EF4-FFF2-40B4-BE49-F238E27FC236}">
              <a16:creationId xmlns:a16="http://schemas.microsoft.com/office/drawing/2014/main" id="{B0F7EC1D-B45B-4CEB-A3F0-17D065D1468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 name="Text Box 205">
          <a:extLst>
            <a:ext uri="{FF2B5EF4-FFF2-40B4-BE49-F238E27FC236}">
              <a16:creationId xmlns:a16="http://schemas.microsoft.com/office/drawing/2014/main" id="{F8315846-6E8F-4A90-B451-D93F6C8C1F5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 name="Text Box 204">
          <a:extLst>
            <a:ext uri="{FF2B5EF4-FFF2-40B4-BE49-F238E27FC236}">
              <a16:creationId xmlns:a16="http://schemas.microsoft.com/office/drawing/2014/main" id="{47E9FEC0-2F94-48DD-83EE-7154FC73C36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5" name="Text Box 205">
          <a:extLst>
            <a:ext uri="{FF2B5EF4-FFF2-40B4-BE49-F238E27FC236}">
              <a16:creationId xmlns:a16="http://schemas.microsoft.com/office/drawing/2014/main" id="{E8EEA94D-27C5-46F9-BE00-70F3324A30D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6" name="Text Box 204">
          <a:extLst>
            <a:ext uri="{FF2B5EF4-FFF2-40B4-BE49-F238E27FC236}">
              <a16:creationId xmlns:a16="http://schemas.microsoft.com/office/drawing/2014/main" id="{D58E5E59-6A13-458E-AB40-C44712BC4B4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7" name="Text Box 205">
          <a:extLst>
            <a:ext uri="{FF2B5EF4-FFF2-40B4-BE49-F238E27FC236}">
              <a16:creationId xmlns:a16="http://schemas.microsoft.com/office/drawing/2014/main" id="{C6090E2A-6DFE-47E4-9D3C-B50A15DE7C6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8" name="Text Box 204">
          <a:extLst>
            <a:ext uri="{FF2B5EF4-FFF2-40B4-BE49-F238E27FC236}">
              <a16:creationId xmlns:a16="http://schemas.microsoft.com/office/drawing/2014/main" id="{264DA31C-E13E-47D0-A0F4-009820CAF28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9" name="Text Box 205">
          <a:extLst>
            <a:ext uri="{FF2B5EF4-FFF2-40B4-BE49-F238E27FC236}">
              <a16:creationId xmlns:a16="http://schemas.microsoft.com/office/drawing/2014/main" id="{EFB46153-3F12-4D73-BB75-23968C8C8C0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0" name="Text Box 204">
          <a:extLst>
            <a:ext uri="{FF2B5EF4-FFF2-40B4-BE49-F238E27FC236}">
              <a16:creationId xmlns:a16="http://schemas.microsoft.com/office/drawing/2014/main" id="{B5605842-5BFB-49DD-8B94-0FA8A713D91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1" name="Text Box 205">
          <a:extLst>
            <a:ext uri="{FF2B5EF4-FFF2-40B4-BE49-F238E27FC236}">
              <a16:creationId xmlns:a16="http://schemas.microsoft.com/office/drawing/2014/main" id="{2830A581-7188-44BB-A595-96B20E8FA2B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2" name="Text Box 204">
          <a:extLst>
            <a:ext uri="{FF2B5EF4-FFF2-40B4-BE49-F238E27FC236}">
              <a16:creationId xmlns:a16="http://schemas.microsoft.com/office/drawing/2014/main" id="{3BACB874-D4D3-4915-A4A0-C761C33FD02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3" name="Text Box 205">
          <a:extLst>
            <a:ext uri="{FF2B5EF4-FFF2-40B4-BE49-F238E27FC236}">
              <a16:creationId xmlns:a16="http://schemas.microsoft.com/office/drawing/2014/main" id="{A51E58D5-29EE-4635-A47A-44E78DD5D87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4" name="Text Box 204">
          <a:extLst>
            <a:ext uri="{FF2B5EF4-FFF2-40B4-BE49-F238E27FC236}">
              <a16:creationId xmlns:a16="http://schemas.microsoft.com/office/drawing/2014/main" id="{CFA87100-BAB0-4595-9865-DCFC3950DBC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5" name="Text Box 205">
          <a:extLst>
            <a:ext uri="{FF2B5EF4-FFF2-40B4-BE49-F238E27FC236}">
              <a16:creationId xmlns:a16="http://schemas.microsoft.com/office/drawing/2014/main" id="{9F2118CE-FBD6-4807-934B-97535AD5434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6" name="Text Box 204">
          <a:extLst>
            <a:ext uri="{FF2B5EF4-FFF2-40B4-BE49-F238E27FC236}">
              <a16:creationId xmlns:a16="http://schemas.microsoft.com/office/drawing/2014/main" id="{8F9EB542-E9EC-48AC-9486-0470D3EBDF4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7" name="Text Box 205">
          <a:extLst>
            <a:ext uri="{FF2B5EF4-FFF2-40B4-BE49-F238E27FC236}">
              <a16:creationId xmlns:a16="http://schemas.microsoft.com/office/drawing/2014/main" id="{6CFD7C94-7E57-4C51-AE19-6EED1B0D7D3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8" name="Text Box 204">
          <a:extLst>
            <a:ext uri="{FF2B5EF4-FFF2-40B4-BE49-F238E27FC236}">
              <a16:creationId xmlns:a16="http://schemas.microsoft.com/office/drawing/2014/main" id="{2763008C-9EFB-4348-B4B6-47266E67D11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9" name="Text Box 205">
          <a:extLst>
            <a:ext uri="{FF2B5EF4-FFF2-40B4-BE49-F238E27FC236}">
              <a16:creationId xmlns:a16="http://schemas.microsoft.com/office/drawing/2014/main" id="{7F3D285F-CC17-4222-944D-50553BFB462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0" name="Text Box 204">
          <a:extLst>
            <a:ext uri="{FF2B5EF4-FFF2-40B4-BE49-F238E27FC236}">
              <a16:creationId xmlns:a16="http://schemas.microsoft.com/office/drawing/2014/main" id="{A58E5001-C9E0-4193-B389-7A91D3AAE7A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1" name="Text Box 205">
          <a:extLst>
            <a:ext uri="{FF2B5EF4-FFF2-40B4-BE49-F238E27FC236}">
              <a16:creationId xmlns:a16="http://schemas.microsoft.com/office/drawing/2014/main" id="{467095FF-726A-4FFD-8C0F-08411360715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2" name="Text Box 204">
          <a:extLst>
            <a:ext uri="{FF2B5EF4-FFF2-40B4-BE49-F238E27FC236}">
              <a16:creationId xmlns:a16="http://schemas.microsoft.com/office/drawing/2014/main" id="{B182575E-FC68-4481-A958-33EC4C3F72D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3" name="Text Box 205">
          <a:extLst>
            <a:ext uri="{FF2B5EF4-FFF2-40B4-BE49-F238E27FC236}">
              <a16:creationId xmlns:a16="http://schemas.microsoft.com/office/drawing/2014/main" id="{99F889C1-0DE7-4293-B5D0-288B53544D8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4" name="Text Box 204">
          <a:extLst>
            <a:ext uri="{FF2B5EF4-FFF2-40B4-BE49-F238E27FC236}">
              <a16:creationId xmlns:a16="http://schemas.microsoft.com/office/drawing/2014/main" id="{AD91EF8A-814A-42AC-9A17-ACBFDB524B3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5" name="Text Box 205">
          <a:extLst>
            <a:ext uri="{FF2B5EF4-FFF2-40B4-BE49-F238E27FC236}">
              <a16:creationId xmlns:a16="http://schemas.microsoft.com/office/drawing/2014/main" id="{3E5B2B0B-A1CD-4B93-93B2-70A34B1D8D1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6" name="Text Box 204">
          <a:extLst>
            <a:ext uri="{FF2B5EF4-FFF2-40B4-BE49-F238E27FC236}">
              <a16:creationId xmlns:a16="http://schemas.microsoft.com/office/drawing/2014/main" id="{B22657A1-6286-4ABC-A05E-45A014729B4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7" name="Text Box 205">
          <a:extLst>
            <a:ext uri="{FF2B5EF4-FFF2-40B4-BE49-F238E27FC236}">
              <a16:creationId xmlns:a16="http://schemas.microsoft.com/office/drawing/2014/main" id="{130A04E5-9424-4B47-9184-21A0732F1E5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8" name="Text Box 204">
          <a:extLst>
            <a:ext uri="{FF2B5EF4-FFF2-40B4-BE49-F238E27FC236}">
              <a16:creationId xmlns:a16="http://schemas.microsoft.com/office/drawing/2014/main" id="{C0E3B7B2-D056-4B49-9A39-FF14E59AAA0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9" name="Text Box 205">
          <a:extLst>
            <a:ext uri="{FF2B5EF4-FFF2-40B4-BE49-F238E27FC236}">
              <a16:creationId xmlns:a16="http://schemas.microsoft.com/office/drawing/2014/main" id="{9669E0EE-3E67-4165-A100-E279584A57C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0" name="Text Box 204">
          <a:extLst>
            <a:ext uri="{FF2B5EF4-FFF2-40B4-BE49-F238E27FC236}">
              <a16:creationId xmlns:a16="http://schemas.microsoft.com/office/drawing/2014/main" id="{A2C98FB6-1F0B-4B2F-B87C-015FB9C6690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1" name="Text Box 205">
          <a:extLst>
            <a:ext uri="{FF2B5EF4-FFF2-40B4-BE49-F238E27FC236}">
              <a16:creationId xmlns:a16="http://schemas.microsoft.com/office/drawing/2014/main" id="{A128FEAC-4EF2-4663-996B-AA86CEA8CBC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2" name="Text Box 204">
          <a:extLst>
            <a:ext uri="{FF2B5EF4-FFF2-40B4-BE49-F238E27FC236}">
              <a16:creationId xmlns:a16="http://schemas.microsoft.com/office/drawing/2014/main" id="{5DD627DF-6044-44AD-9D62-C34EEA66808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3" name="Text Box 205">
          <a:extLst>
            <a:ext uri="{FF2B5EF4-FFF2-40B4-BE49-F238E27FC236}">
              <a16:creationId xmlns:a16="http://schemas.microsoft.com/office/drawing/2014/main" id="{473145F1-81A6-4953-8355-00AEFEF9B6B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4" name="Text Box 204">
          <a:extLst>
            <a:ext uri="{FF2B5EF4-FFF2-40B4-BE49-F238E27FC236}">
              <a16:creationId xmlns:a16="http://schemas.microsoft.com/office/drawing/2014/main" id="{8D7C17D7-4E81-4DD6-BC49-11F91DDC453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5" name="Text Box 205">
          <a:extLst>
            <a:ext uri="{FF2B5EF4-FFF2-40B4-BE49-F238E27FC236}">
              <a16:creationId xmlns:a16="http://schemas.microsoft.com/office/drawing/2014/main" id="{51A55AF0-52FE-4840-9959-38B302FD9B9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6" name="Text Box 204">
          <a:extLst>
            <a:ext uri="{FF2B5EF4-FFF2-40B4-BE49-F238E27FC236}">
              <a16:creationId xmlns:a16="http://schemas.microsoft.com/office/drawing/2014/main" id="{D0F96A40-BFCA-4BA9-84F8-BF38D2C56D4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7" name="Text Box 205">
          <a:extLst>
            <a:ext uri="{FF2B5EF4-FFF2-40B4-BE49-F238E27FC236}">
              <a16:creationId xmlns:a16="http://schemas.microsoft.com/office/drawing/2014/main" id="{8BC5BFC4-CC45-4FAB-B148-C2EEEEEAD32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8" name="Text Box 204">
          <a:extLst>
            <a:ext uri="{FF2B5EF4-FFF2-40B4-BE49-F238E27FC236}">
              <a16:creationId xmlns:a16="http://schemas.microsoft.com/office/drawing/2014/main" id="{A61FFBF5-C2B0-4135-B56F-9C06F94498F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9" name="Text Box 205">
          <a:extLst>
            <a:ext uri="{FF2B5EF4-FFF2-40B4-BE49-F238E27FC236}">
              <a16:creationId xmlns:a16="http://schemas.microsoft.com/office/drawing/2014/main" id="{3669B649-3203-434A-80F0-EB7A0C98660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0" name="Text Box 204">
          <a:extLst>
            <a:ext uri="{FF2B5EF4-FFF2-40B4-BE49-F238E27FC236}">
              <a16:creationId xmlns:a16="http://schemas.microsoft.com/office/drawing/2014/main" id="{FB704899-3ACB-4121-9BA0-D1398476B33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1" name="Text Box 205">
          <a:extLst>
            <a:ext uri="{FF2B5EF4-FFF2-40B4-BE49-F238E27FC236}">
              <a16:creationId xmlns:a16="http://schemas.microsoft.com/office/drawing/2014/main" id="{94B6DF76-2E32-44C7-A8DA-A01F302796B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2" name="Text Box 204">
          <a:extLst>
            <a:ext uri="{FF2B5EF4-FFF2-40B4-BE49-F238E27FC236}">
              <a16:creationId xmlns:a16="http://schemas.microsoft.com/office/drawing/2014/main" id="{E3347999-484B-4EBE-B5E1-E4F620E0848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3" name="Text Box 205">
          <a:extLst>
            <a:ext uri="{FF2B5EF4-FFF2-40B4-BE49-F238E27FC236}">
              <a16:creationId xmlns:a16="http://schemas.microsoft.com/office/drawing/2014/main" id="{0DB1EF0E-441C-41E7-B933-8414A7F167A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4" name="Text Box 204">
          <a:extLst>
            <a:ext uri="{FF2B5EF4-FFF2-40B4-BE49-F238E27FC236}">
              <a16:creationId xmlns:a16="http://schemas.microsoft.com/office/drawing/2014/main" id="{FF321665-689B-43ED-9E52-14E730908E4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5" name="Text Box 205">
          <a:extLst>
            <a:ext uri="{FF2B5EF4-FFF2-40B4-BE49-F238E27FC236}">
              <a16:creationId xmlns:a16="http://schemas.microsoft.com/office/drawing/2014/main" id="{0BCBE8F5-5A7C-4273-87B4-76BA6F263EE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6" name="Text Box 204">
          <a:extLst>
            <a:ext uri="{FF2B5EF4-FFF2-40B4-BE49-F238E27FC236}">
              <a16:creationId xmlns:a16="http://schemas.microsoft.com/office/drawing/2014/main" id="{87BBF1B6-9B10-4F8B-8E37-5ADC520DE35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7" name="Text Box 205">
          <a:extLst>
            <a:ext uri="{FF2B5EF4-FFF2-40B4-BE49-F238E27FC236}">
              <a16:creationId xmlns:a16="http://schemas.microsoft.com/office/drawing/2014/main" id="{C2923870-FD4B-4831-B78B-3FA4EB0EC20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8" name="Text Box 204">
          <a:extLst>
            <a:ext uri="{FF2B5EF4-FFF2-40B4-BE49-F238E27FC236}">
              <a16:creationId xmlns:a16="http://schemas.microsoft.com/office/drawing/2014/main" id="{17454720-1B0F-4142-A233-9FC604F1A6E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9" name="Text Box 205">
          <a:extLst>
            <a:ext uri="{FF2B5EF4-FFF2-40B4-BE49-F238E27FC236}">
              <a16:creationId xmlns:a16="http://schemas.microsoft.com/office/drawing/2014/main" id="{566F6C0C-A8B6-438C-B9CE-5CFC0571C80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0" name="Text Box 204">
          <a:extLst>
            <a:ext uri="{FF2B5EF4-FFF2-40B4-BE49-F238E27FC236}">
              <a16:creationId xmlns:a16="http://schemas.microsoft.com/office/drawing/2014/main" id="{3471895E-4A61-4B38-86E0-D4E84373B5F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1" name="Text Box 205">
          <a:extLst>
            <a:ext uri="{FF2B5EF4-FFF2-40B4-BE49-F238E27FC236}">
              <a16:creationId xmlns:a16="http://schemas.microsoft.com/office/drawing/2014/main" id="{D87571E2-93D7-4F09-8D04-9740F24212A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2" name="Text Box 204">
          <a:extLst>
            <a:ext uri="{FF2B5EF4-FFF2-40B4-BE49-F238E27FC236}">
              <a16:creationId xmlns:a16="http://schemas.microsoft.com/office/drawing/2014/main" id="{5744FC30-03E7-439C-877C-1721DCB183D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3" name="Text Box 205">
          <a:extLst>
            <a:ext uri="{FF2B5EF4-FFF2-40B4-BE49-F238E27FC236}">
              <a16:creationId xmlns:a16="http://schemas.microsoft.com/office/drawing/2014/main" id="{6B168755-75B1-4162-9AB8-4EF09F677F0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4" name="Text Box 204">
          <a:extLst>
            <a:ext uri="{FF2B5EF4-FFF2-40B4-BE49-F238E27FC236}">
              <a16:creationId xmlns:a16="http://schemas.microsoft.com/office/drawing/2014/main" id="{30C5AEDC-A05E-44F1-8FA1-CFD4FA96481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5" name="Text Box 205">
          <a:extLst>
            <a:ext uri="{FF2B5EF4-FFF2-40B4-BE49-F238E27FC236}">
              <a16:creationId xmlns:a16="http://schemas.microsoft.com/office/drawing/2014/main" id="{15ABB443-159E-4ABE-863F-2984A738C61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6" name="Text Box 204">
          <a:extLst>
            <a:ext uri="{FF2B5EF4-FFF2-40B4-BE49-F238E27FC236}">
              <a16:creationId xmlns:a16="http://schemas.microsoft.com/office/drawing/2014/main" id="{325A266A-D2BB-4887-BBC0-CB08D5B6178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7" name="Text Box 205">
          <a:extLst>
            <a:ext uri="{FF2B5EF4-FFF2-40B4-BE49-F238E27FC236}">
              <a16:creationId xmlns:a16="http://schemas.microsoft.com/office/drawing/2014/main" id="{984A321A-F80A-4522-A169-C0D5076BB31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8" name="Text Box 204">
          <a:extLst>
            <a:ext uri="{FF2B5EF4-FFF2-40B4-BE49-F238E27FC236}">
              <a16:creationId xmlns:a16="http://schemas.microsoft.com/office/drawing/2014/main" id="{CF6112DF-D1A7-45E1-BCD4-CD5AD6F1989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9" name="Text Box 205">
          <a:extLst>
            <a:ext uri="{FF2B5EF4-FFF2-40B4-BE49-F238E27FC236}">
              <a16:creationId xmlns:a16="http://schemas.microsoft.com/office/drawing/2014/main" id="{9A6A9415-14A8-4EDF-A88D-75C8C2025F7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0" name="Text Box 204">
          <a:extLst>
            <a:ext uri="{FF2B5EF4-FFF2-40B4-BE49-F238E27FC236}">
              <a16:creationId xmlns:a16="http://schemas.microsoft.com/office/drawing/2014/main" id="{1220759E-1F50-4C03-96E2-8BB2FE21482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1" name="Text Box 205">
          <a:extLst>
            <a:ext uri="{FF2B5EF4-FFF2-40B4-BE49-F238E27FC236}">
              <a16:creationId xmlns:a16="http://schemas.microsoft.com/office/drawing/2014/main" id="{556A9F4B-2A3B-48BB-9FA5-9EC5B500D13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2" name="Text Box 204">
          <a:extLst>
            <a:ext uri="{FF2B5EF4-FFF2-40B4-BE49-F238E27FC236}">
              <a16:creationId xmlns:a16="http://schemas.microsoft.com/office/drawing/2014/main" id="{DB39FCAB-617F-48D5-A58B-990BD5CEB58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3" name="Text Box 205">
          <a:extLst>
            <a:ext uri="{FF2B5EF4-FFF2-40B4-BE49-F238E27FC236}">
              <a16:creationId xmlns:a16="http://schemas.microsoft.com/office/drawing/2014/main" id="{F02C3EAD-8035-4241-812B-FF36D9901D4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4" name="Text Box 204">
          <a:extLst>
            <a:ext uri="{FF2B5EF4-FFF2-40B4-BE49-F238E27FC236}">
              <a16:creationId xmlns:a16="http://schemas.microsoft.com/office/drawing/2014/main" id="{6AD6181C-27C0-418F-BC22-4FC5C655E38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5" name="Text Box 205">
          <a:extLst>
            <a:ext uri="{FF2B5EF4-FFF2-40B4-BE49-F238E27FC236}">
              <a16:creationId xmlns:a16="http://schemas.microsoft.com/office/drawing/2014/main" id="{6B4C56EE-B6BE-49E2-A0C6-9E8A4916D1E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6" name="Text Box 204">
          <a:extLst>
            <a:ext uri="{FF2B5EF4-FFF2-40B4-BE49-F238E27FC236}">
              <a16:creationId xmlns:a16="http://schemas.microsoft.com/office/drawing/2014/main" id="{0DA6837C-4FF5-409A-AC68-18D5B190BBD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7" name="Text Box 205">
          <a:extLst>
            <a:ext uri="{FF2B5EF4-FFF2-40B4-BE49-F238E27FC236}">
              <a16:creationId xmlns:a16="http://schemas.microsoft.com/office/drawing/2014/main" id="{49F61106-C6E4-447B-990B-DEE9890D1EC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8" name="Text Box 204">
          <a:extLst>
            <a:ext uri="{FF2B5EF4-FFF2-40B4-BE49-F238E27FC236}">
              <a16:creationId xmlns:a16="http://schemas.microsoft.com/office/drawing/2014/main" id="{37A03BE1-35E3-4F11-BADB-7597F314F80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9" name="Text Box 205">
          <a:extLst>
            <a:ext uri="{FF2B5EF4-FFF2-40B4-BE49-F238E27FC236}">
              <a16:creationId xmlns:a16="http://schemas.microsoft.com/office/drawing/2014/main" id="{87D1607C-2028-4205-9E18-5793101B645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0" name="Text Box 204">
          <a:extLst>
            <a:ext uri="{FF2B5EF4-FFF2-40B4-BE49-F238E27FC236}">
              <a16:creationId xmlns:a16="http://schemas.microsoft.com/office/drawing/2014/main" id="{11ED0F51-86C0-4F54-A6E7-DF28EA2FC08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1" name="Text Box 205">
          <a:extLst>
            <a:ext uri="{FF2B5EF4-FFF2-40B4-BE49-F238E27FC236}">
              <a16:creationId xmlns:a16="http://schemas.microsoft.com/office/drawing/2014/main" id="{AF928730-FC1E-45E5-A37C-AB97B7E28BF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2" name="Text Box 204">
          <a:extLst>
            <a:ext uri="{FF2B5EF4-FFF2-40B4-BE49-F238E27FC236}">
              <a16:creationId xmlns:a16="http://schemas.microsoft.com/office/drawing/2014/main" id="{142E4DD8-9E88-410E-A681-3E92CAF8ADB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3" name="Text Box 205">
          <a:extLst>
            <a:ext uri="{FF2B5EF4-FFF2-40B4-BE49-F238E27FC236}">
              <a16:creationId xmlns:a16="http://schemas.microsoft.com/office/drawing/2014/main" id="{6EBA9200-DF8B-4918-9E59-30770E0AE7B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4" name="Text Box 204">
          <a:extLst>
            <a:ext uri="{FF2B5EF4-FFF2-40B4-BE49-F238E27FC236}">
              <a16:creationId xmlns:a16="http://schemas.microsoft.com/office/drawing/2014/main" id="{0CC4850B-7D95-4FD8-87B2-8292DDEC5F1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5" name="Text Box 205">
          <a:extLst>
            <a:ext uri="{FF2B5EF4-FFF2-40B4-BE49-F238E27FC236}">
              <a16:creationId xmlns:a16="http://schemas.microsoft.com/office/drawing/2014/main" id="{F287E6D9-C9E3-4984-A3A1-9FB6DA20F36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6" name="Text Box 204">
          <a:extLst>
            <a:ext uri="{FF2B5EF4-FFF2-40B4-BE49-F238E27FC236}">
              <a16:creationId xmlns:a16="http://schemas.microsoft.com/office/drawing/2014/main" id="{676BFF80-D6A4-4CC5-B190-BE045C3E90D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7" name="Text Box 205">
          <a:extLst>
            <a:ext uri="{FF2B5EF4-FFF2-40B4-BE49-F238E27FC236}">
              <a16:creationId xmlns:a16="http://schemas.microsoft.com/office/drawing/2014/main" id="{79C67F7E-9838-49ED-B890-2C765AB6E41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8" name="Text Box 204">
          <a:extLst>
            <a:ext uri="{FF2B5EF4-FFF2-40B4-BE49-F238E27FC236}">
              <a16:creationId xmlns:a16="http://schemas.microsoft.com/office/drawing/2014/main" id="{03E13731-856E-4ED7-8E93-24B34A13DC8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9" name="Text Box 205">
          <a:extLst>
            <a:ext uri="{FF2B5EF4-FFF2-40B4-BE49-F238E27FC236}">
              <a16:creationId xmlns:a16="http://schemas.microsoft.com/office/drawing/2014/main" id="{7EEAB5BB-3465-49DD-8EB6-E99AA69CA53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0" name="Text Box 204">
          <a:extLst>
            <a:ext uri="{FF2B5EF4-FFF2-40B4-BE49-F238E27FC236}">
              <a16:creationId xmlns:a16="http://schemas.microsoft.com/office/drawing/2014/main" id="{D8A73267-80F2-4685-BFCE-0807BAAEE30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1" name="Text Box 205">
          <a:extLst>
            <a:ext uri="{FF2B5EF4-FFF2-40B4-BE49-F238E27FC236}">
              <a16:creationId xmlns:a16="http://schemas.microsoft.com/office/drawing/2014/main" id="{9870D638-7D43-48F8-8C60-9849E7F60DC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2" name="Text Box 204">
          <a:extLst>
            <a:ext uri="{FF2B5EF4-FFF2-40B4-BE49-F238E27FC236}">
              <a16:creationId xmlns:a16="http://schemas.microsoft.com/office/drawing/2014/main" id="{5FE589B7-5E29-4572-9C72-7690C388136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3" name="Text Box 205">
          <a:extLst>
            <a:ext uri="{FF2B5EF4-FFF2-40B4-BE49-F238E27FC236}">
              <a16:creationId xmlns:a16="http://schemas.microsoft.com/office/drawing/2014/main" id="{9B5BA01B-1484-4C33-80A0-D5A844FDED3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4" name="Text Box 204">
          <a:extLst>
            <a:ext uri="{FF2B5EF4-FFF2-40B4-BE49-F238E27FC236}">
              <a16:creationId xmlns:a16="http://schemas.microsoft.com/office/drawing/2014/main" id="{6E82D09A-1B31-400E-AAAF-A18B1FD296D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5" name="Text Box 205">
          <a:extLst>
            <a:ext uri="{FF2B5EF4-FFF2-40B4-BE49-F238E27FC236}">
              <a16:creationId xmlns:a16="http://schemas.microsoft.com/office/drawing/2014/main" id="{10FEAAF9-7C64-4376-BF8C-BFD00E9E527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6" name="Text Box 204">
          <a:extLst>
            <a:ext uri="{FF2B5EF4-FFF2-40B4-BE49-F238E27FC236}">
              <a16:creationId xmlns:a16="http://schemas.microsoft.com/office/drawing/2014/main" id="{119FC0ED-72FC-43AA-AC68-5AA58C4085C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7" name="Text Box 205">
          <a:extLst>
            <a:ext uri="{FF2B5EF4-FFF2-40B4-BE49-F238E27FC236}">
              <a16:creationId xmlns:a16="http://schemas.microsoft.com/office/drawing/2014/main" id="{8F67E3D7-0E81-439C-8606-74ADCACF6EC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8" name="Text Box 204">
          <a:extLst>
            <a:ext uri="{FF2B5EF4-FFF2-40B4-BE49-F238E27FC236}">
              <a16:creationId xmlns:a16="http://schemas.microsoft.com/office/drawing/2014/main" id="{81AC1C13-6BB8-49AF-836A-8BA2492F6EF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9" name="Text Box 205">
          <a:extLst>
            <a:ext uri="{FF2B5EF4-FFF2-40B4-BE49-F238E27FC236}">
              <a16:creationId xmlns:a16="http://schemas.microsoft.com/office/drawing/2014/main" id="{8721B4C3-0A7D-4B5F-BA16-5BDED9F7879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0" name="Text Box 204">
          <a:extLst>
            <a:ext uri="{FF2B5EF4-FFF2-40B4-BE49-F238E27FC236}">
              <a16:creationId xmlns:a16="http://schemas.microsoft.com/office/drawing/2014/main" id="{E284437B-225C-4985-B67E-22F74EB55D3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1" name="Text Box 205">
          <a:extLst>
            <a:ext uri="{FF2B5EF4-FFF2-40B4-BE49-F238E27FC236}">
              <a16:creationId xmlns:a16="http://schemas.microsoft.com/office/drawing/2014/main" id="{6A97F8BA-8C0F-4F93-9776-CCF9E1AAACB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2" name="Text Box 204">
          <a:extLst>
            <a:ext uri="{FF2B5EF4-FFF2-40B4-BE49-F238E27FC236}">
              <a16:creationId xmlns:a16="http://schemas.microsoft.com/office/drawing/2014/main" id="{69C1A322-46E4-41AA-BAEC-F96931E43E8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3" name="Text Box 205">
          <a:extLst>
            <a:ext uri="{FF2B5EF4-FFF2-40B4-BE49-F238E27FC236}">
              <a16:creationId xmlns:a16="http://schemas.microsoft.com/office/drawing/2014/main" id="{5D5631E9-1376-4690-9CC2-F459F92A0CA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4" name="Text Box 204">
          <a:extLst>
            <a:ext uri="{FF2B5EF4-FFF2-40B4-BE49-F238E27FC236}">
              <a16:creationId xmlns:a16="http://schemas.microsoft.com/office/drawing/2014/main" id="{266EF873-AFE7-4EDC-8992-D558D25FB6C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5" name="Text Box 205">
          <a:extLst>
            <a:ext uri="{FF2B5EF4-FFF2-40B4-BE49-F238E27FC236}">
              <a16:creationId xmlns:a16="http://schemas.microsoft.com/office/drawing/2014/main" id="{B041D42F-32E5-4CF4-ADED-4F3E1022FCA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6" name="Text Box 204">
          <a:extLst>
            <a:ext uri="{FF2B5EF4-FFF2-40B4-BE49-F238E27FC236}">
              <a16:creationId xmlns:a16="http://schemas.microsoft.com/office/drawing/2014/main" id="{A7F30526-96BE-4AB8-B746-F06810F982C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7" name="Text Box 205">
          <a:extLst>
            <a:ext uri="{FF2B5EF4-FFF2-40B4-BE49-F238E27FC236}">
              <a16:creationId xmlns:a16="http://schemas.microsoft.com/office/drawing/2014/main" id="{E153C070-1D59-4C93-816D-B0C757F06AC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8" name="Text Box 204">
          <a:extLst>
            <a:ext uri="{FF2B5EF4-FFF2-40B4-BE49-F238E27FC236}">
              <a16:creationId xmlns:a16="http://schemas.microsoft.com/office/drawing/2014/main" id="{400A1CF0-0B4B-48A2-813D-591FABB059D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9" name="Text Box 205">
          <a:extLst>
            <a:ext uri="{FF2B5EF4-FFF2-40B4-BE49-F238E27FC236}">
              <a16:creationId xmlns:a16="http://schemas.microsoft.com/office/drawing/2014/main" id="{DCB62739-9A97-459C-99D3-1688A131466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0" name="Text Box 204">
          <a:extLst>
            <a:ext uri="{FF2B5EF4-FFF2-40B4-BE49-F238E27FC236}">
              <a16:creationId xmlns:a16="http://schemas.microsoft.com/office/drawing/2014/main" id="{E61C4DB0-C650-460E-AD35-310CEFF4066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1" name="Text Box 205">
          <a:extLst>
            <a:ext uri="{FF2B5EF4-FFF2-40B4-BE49-F238E27FC236}">
              <a16:creationId xmlns:a16="http://schemas.microsoft.com/office/drawing/2014/main" id="{6C5D503B-0210-455A-A224-042764132A8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2" name="Text Box 204">
          <a:extLst>
            <a:ext uri="{FF2B5EF4-FFF2-40B4-BE49-F238E27FC236}">
              <a16:creationId xmlns:a16="http://schemas.microsoft.com/office/drawing/2014/main" id="{7007CCD7-6F7C-4B7E-B2AB-2984BDEA000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3" name="Text Box 205">
          <a:extLst>
            <a:ext uri="{FF2B5EF4-FFF2-40B4-BE49-F238E27FC236}">
              <a16:creationId xmlns:a16="http://schemas.microsoft.com/office/drawing/2014/main" id="{979D7FC4-62EA-4036-9BF5-29CDF871144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4" name="Text Box 204">
          <a:extLst>
            <a:ext uri="{FF2B5EF4-FFF2-40B4-BE49-F238E27FC236}">
              <a16:creationId xmlns:a16="http://schemas.microsoft.com/office/drawing/2014/main" id="{68969F9C-0495-4334-B52D-323D6844C87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5" name="Text Box 205">
          <a:extLst>
            <a:ext uri="{FF2B5EF4-FFF2-40B4-BE49-F238E27FC236}">
              <a16:creationId xmlns:a16="http://schemas.microsoft.com/office/drawing/2014/main" id="{F1B70A15-FA04-4E81-A6D2-F5D48153D65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6" name="Text Box 204">
          <a:extLst>
            <a:ext uri="{FF2B5EF4-FFF2-40B4-BE49-F238E27FC236}">
              <a16:creationId xmlns:a16="http://schemas.microsoft.com/office/drawing/2014/main" id="{60CA7DE6-DBFE-4027-8EE9-3E83A24E582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7" name="Text Box 205">
          <a:extLst>
            <a:ext uri="{FF2B5EF4-FFF2-40B4-BE49-F238E27FC236}">
              <a16:creationId xmlns:a16="http://schemas.microsoft.com/office/drawing/2014/main" id="{303E135B-BEA1-4175-ACA0-8F68308E76B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8" name="Text Box 204">
          <a:extLst>
            <a:ext uri="{FF2B5EF4-FFF2-40B4-BE49-F238E27FC236}">
              <a16:creationId xmlns:a16="http://schemas.microsoft.com/office/drawing/2014/main" id="{9082E5DB-317E-4F9F-A783-E749F0ED565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9" name="Text Box 205">
          <a:extLst>
            <a:ext uri="{FF2B5EF4-FFF2-40B4-BE49-F238E27FC236}">
              <a16:creationId xmlns:a16="http://schemas.microsoft.com/office/drawing/2014/main" id="{0FDF29EE-B4ED-413B-8345-289489AFFCB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0" name="Text Box 204">
          <a:extLst>
            <a:ext uri="{FF2B5EF4-FFF2-40B4-BE49-F238E27FC236}">
              <a16:creationId xmlns:a16="http://schemas.microsoft.com/office/drawing/2014/main" id="{FA5F651C-04DD-4802-B4EC-293E899536F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1" name="Text Box 205">
          <a:extLst>
            <a:ext uri="{FF2B5EF4-FFF2-40B4-BE49-F238E27FC236}">
              <a16:creationId xmlns:a16="http://schemas.microsoft.com/office/drawing/2014/main" id="{B83D607A-8070-4705-BB3D-F62B622D57F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2" name="Text Box 204">
          <a:extLst>
            <a:ext uri="{FF2B5EF4-FFF2-40B4-BE49-F238E27FC236}">
              <a16:creationId xmlns:a16="http://schemas.microsoft.com/office/drawing/2014/main" id="{25406C80-0475-4409-AB20-70267440AA1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3" name="Text Box 205">
          <a:extLst>
            <a:ext uri="{FF2B5EF4-FFF2-40B4-BE49-F238E27FC236}">
              <a16:creationId xmlns:a16="http://schemas.microsoft.com/office/drawing/2014/main" id="{95D9B759-F523-42EB-9B0C-BE27F27D551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4" name="Text Box 204">
          <a:extLst>
            <a:ext uri="{FF2B5EF4-FFF2-40B4-BE49-F238E27FC236}">
              <a16:creationId xmlns:a16="http://schemas.microsoft.com/office/drawing/2014/main" id="{7C3151D0-A850-4B87-8216-5F1865D0AB7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5" name="Text Box 205">
          <a:extLst>
            <a:ext uri="{FF2B5EF4-FFF2-40B4-BE49-F238E27FC236}">
              <a16:creationId xmlns:a16="http://schemas.microsoft.com/office/drawing/2014/main" id="{39CCE940-3C05-4E12-9954-87E3FCD8E7B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6" name="Text Box 204">
          <a:extLst>
            <a:ext uri="{FF2B5EF4-FFF2-40B4-BE49-F238E27FC236}">
              <a16:creationId xmlns:a16="http://schemas.microsoft.com/office/drawing/2014/main" id="{DFDDDBFE-DFE9-4028-86FD-63DAE8ADB38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7" name="Text Box 205">
          <a:extLst>
            <a:ext uri="{FF2B5EF4-FFF2-40B4-BE49-F238E27FC236}">
              <a16:creationId xmlns:a16="http://schemas.microsoft.com/office/drawing/2014/main" id="{CDE9F84B-FB4B-40D2-B921-FEB17F0CC17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8" name="Text Box 204">
          <a:extLst>
            <a:ext uri="{FF2B5EF4-FFF2-40B4-BE49-F238E27FC236}">
              <a16:creationId xmlns:a16="http://schemas.microsoft.com/office/drawing/2014/main" id="{C9A3F79A-546A-4811-8135-6D799C3EEDF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9" name="Text Box 205">
          <a:extLst>
            <a:ext uri="{FF2B5EF4-FFF2-40B4-BE49-F238E27FC236}">
              <a16:creationId xmlns:a16="http://schemas.microsoft.com/office/drawing/2014/main" id="{5A45C7A7-3B89-4091-BFC1-D3CDAA3CD72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0" name="Text Box 204">
          <a:extLst>
            <a:ext uri="{FF2B5EF4-FFF2-40B4-BE49-F238E27FC236}">
              <a16:creationId xmlns:a16="http://schemas.microsoft.com/office/drawing/2014/main" id="{6A270B25-78E9-4BFB-912B-DC5717CBDED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1" name="Text Box 205">
          <a:extLst>
            <a:ext uri="{FF2B5EF4-FFF2-40B4-BE49-F238E27FC236}">
              <a16:creationId xmlns:a16="http://schemas.microsoft.com/office/drawing/2014/main" id="{21F8D395-85B2-4E64-BE4A-0D3471CEFD7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2" name="Text Box 204">
          <a:extLst>
            <a:ext uri="{FF2B5EF4-FFF2-40B4-BE49-F238E27FC236}">
              <a16:creationId xmlns:a16="http://schemas.microsoft.com/office/drawing/2014/main" id="{C412AD2E-FA9A-4164-9BA8-D4918CACB67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3" name="Text Box 205">
          <a:extLst>
            <a:ext uri="{FF2B5EF4-FFF2-40B4-BE49-F238E27FC236}">
              <a16:creationId xmlns:a16="http://schemas.microsoft.com/office/drawing/2014/main" id="{AA11188F-771B-4C93-8D11-76390058F44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4" name="Text Box 204">
          <a:extLst>
            <a:ext uri="{FF2B5EF4-FFF2-40B4-BE49-F238E27FC236}">
              <a16:creationId xmlns:a16="http://schemas.microsoft.com/office/drawing/2014/main" id="{4220FF63-36C9-4C4F-939B-768014AD313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5" name="Text Box 205">
          <a:extLst>
            <a:ext uri="{FF2B5EF4-FFF2-40B4-BE49-F238E27FC236}">
              <a16:creationId xmlns:a16="http://schemas.microsoft.com/office/drawing/2014/main" id="{F5C432BA-01FF-44DC-A8C0-373189E5F34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6" name="Text Box 204">
          <a:extLst>
            <a:ext uri="{FF2B5EF4-FFF2-40B4-BE49-F238E27FC236}">
              <a16:creationId xmlns:a16="http://schemas.microsoft.com/office/drawing/2014/main" id="{A5E59FB2-7F24-42EA-B05C-73EEFBBB3CB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7" name="Text Box 205">
          <a:extLst>
            <a:ext uri="{FF2B5EF4-FFF2-40B4-BE49-F238E27FC236}">
              <a16:creationId xmlns:a16="http://schemas.microsoft.com/office/drawing/2014/main" id="{19F5EF0B-06FA-477C-BE8A-44143850675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8" name="Text Box 204">
          <a:extLst>
            <a:ext uri="{FF2B5EF4-FFF2-40B4-BE49-F238E27FC236}">
              <a16:creationId xmlns:a16="http://schemas.microsoft.com/office/drawing/2014/main" id="{24894353-E471-4AD2-BF36-7EC7E8E9D6B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9" name="Text Box 205">
          <a:extLst>
            <a:ext uri="{FF2B5EF4-FFF2-40B4-BE49-F238E27FC236}">
              <a16:creationId xmlns:a16="http://schemas.microsoft.com/office/drawing/2014/main" id="{070D54C0-49FF-4480-8409-5F88E8EAE90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0" name="Text Box 204">
          <a:extLst>
            <a:ext uri="{FF2B5EF4-FFF2-40B4-BE49-F238E27FC236}">
              <a16:creationId xmlns:a16="http://schemas.microsoft.com/office/drawing/2014/main" id="{559446C7-969C-4248-AFE6-D45C7A4E1C7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1" name="Text Box 205">
          <a:extLst>
            <a:ext uri="{FF2B5EF4-FFF2-40B4-BE49-F238E27FC236}">
              <a16:creationId xmlns:a16="http://schemas.microsoft.com/office/drawing/2014/main" id="{187A9D83-6342-49A3-B1C0-94512E41239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2" name="Text Box 204">
          <a:extLst>
            <a:ext uri="{FF2B5EF4-FFF2-40B4-BE49-F238E27FC236}">
              <a16:creationId xmlns:a16="http://schemas.microsoft.com/office/drawing/2014/main" id="{01D4FAE7-49C0-4952-A32C-E0B765989CA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3" name="Text Box 205">
          <a:extLst>
            <a:ext uri="{FF2B5EF4-FFF2-40B4-BE49-F238E27FC236}">
              <a16:creationId xmlns:a16="http://schemas.microsoft.com/office/drawing/2014/main" id="{A6EE3D4C-67A1-4F7A-994F-DEA98BE09B0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4" name="Text Box 204">
          <a:extLst>
            <a:ext uri="{FF2B5EF4-FFF2-40B4-BE49-F238E27FC236}">
              <a16:creationId xmlns:a16="http://schemas.microsoft.com/office/drawing/2014/main" id="{D38FA75E-455C-4835-ACD0-2E7EEB1590F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5" name="Text Box 205">
          <a:extLst>
            <a:ext uri="{FF2B5EF4-FFF2-40B4-BE49-F238E27FC236}">
              <a16:creationId xmlns:a16="http://schemas.microsoft.com/office/drawing/2014/main" id="{C943BDB5-C56C-48D3-8EDD-3C1449CE99E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6" name="Text Box 204">
          <a:extLst>
            <a:ext uri="{FF2B5EF4-FFF2-40B4-BE49-F238E27FC236}">
              <a16:creationId xmlns:a16="http://schemas.microsoft.com/office/drawing/2014/main" id="{3DBC234C-7F11-4BB8-ACA7-6E3B5F8BA1F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7" name="Text Box 205">
          <a:extLst>
            <a:ext uri="{FF2B5EF4-FFF2-40B4-BE49-F238E27FC236}">
              <a16:creationId xmlns:a16="http://schemas.microsoft.com/office/drawing/2014/main" id="{CA71B3C1-A8C6-4F2C-B4D6-A49704E4E8F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8" name="Text Box 204">
          <a:extLst>
            <a:ext uri="{FF2B5EF4-FFF2-40B4-BE49-F238E27FC236}">
              <a16:creationId xmlns:a16="http://schemas.microsoft.com/office/drawing/2014/main" id="{FCA03387-46E9-43BC-9179-F1ADB31649A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9" name="Text Box 205">
          <a:extLst>
            <a:ext uri="{FF2B5EF4-FFF2-40B4-BE49-F238E27FC236}">
              <a16:creationId xmlns:a16="http://schemas.microsoft.com/office/drawing/2014/main" id="{8DC38373-F761-4E28-8CA1-824FDC1A531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50" name="Text Box 204">
          <a:extLst>
            <a:ext uri="{FF2B5EF4-FFF2-40B4-BE49-F238E27FC236}">
              <a16:creationId xmlns:a16="http://schemas.microsoft.com/office/drawing/2014/main" id="{2F9BA2D9-802F-41D6-A726-26D9E52E1EC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51" name="Text Box 205">
          <a:extLst>
            <a:ext uri="{FF2B5EF4-FFF2-40B4-BE49-F238E27FC236}">
              <a16:creationId xmlns:a16="http://schemas.microsoft.com/office/drawing/2014/main" id="{7388DFB2-4E7C-4073-AE27-210B7C56BF1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52" name="Text Box 204">
          <a:extLst>
            <a:ext uri="{FF2B5EF4-FFF2-40B4-BE49-F238E27FC236}">
              <a16:creationId xmlns:a16="http://schemas.microsoft.com/office/drawing/2014/main" id="{20CD4D1B-299F-433B-975D-CABE880462A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53" name="Text Box 205">
          <a:extLst>
            <a:ext uri="{FF2B5EF4-FFF2-40B4-BE49-F238E27FC236}">
              <a16:creationId xmlns:a16="http://schemas.microsoft.com/office/drawing/2014/main" id="{D3F73DA1-5C55-47E0-9AC7-52451F33FA1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54" name="Text Box 204">
          <a:extLst>
            <a:ext uri="{FF2B5EF4-FFF2-40B4-BE49-F238E27FC236}">
              <a16:creationId xmlns:a16="http://schemas.microsoft.com/office/drawing/2014/main" id="{C6307336-BE3D-46CC-BFAE-ADE0B6F129B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55" name="Text Box 205">
          <a:extLst>
            <a:ext uri="{FF2B5EF4-FFF2-40B4-BE49-F238E27FC236}">
              <a16:creationId xmlns:a16="http://schemas.microsoft.com/office/drawing/2014/main" id="{D7371FC5-0DE6-4C63-AAFA-0E7E2CF0C00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56" name="Text Box 204">
          <a:extLst>
            <a:ext uri="{FF2B5EF4-FFF2-40B4-BE49-F238E27FC236}">
              <a16:creationId xmlns:a16="http://schemas.microsoft.com/office/drawing/2014/main" id="{EC8E68BF-1248-49B2-8A4B-2E5A10A3E46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57" name="Text Box 205">
          <a:extLst>
            <a:ext uri="{FF2B5EF4-FFF2-40B4-BE49-F238E27FC236}">
              <a16:creationId xmlns:a16="http://schemas.microsoft.com/office/drawing/2014/main" id="{F02F2961-F8DA-4C43-B77D-F6DEEC59FCD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58" name="Text Box 204">
          <a:extLst>
            <a:ext uri="{FF2B5EF4-FFF2-40B4-BE49-F238E27FC236}">
              <a16:creationId xmlns:a16="http://schemas.microsoft.com/office/drawing/2014/main" id="{4C226CA0-B48A-489C-9A3F-14DE6BBC7E8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59" name="Text Box 205">
          <a:extLst>
            <a:ext uri="{FF2B5EF4-FFF2-40B4-BE49-F238E27FC236}">
              <a16:creationId xmlns:a16="http://schemas.microsoft.com/office/drawing/2014/main" id="{0D39E5C2-5849-4CEE-BB0D-C8096E074E6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60" name="Text Box 204">
          <a:extLst>
            <a:ext uri="{FF2B5EF4-FFF2-40B4-BE49-F238E27FC236}">
              <a16:creationId xmlns:a16="http://schemas.microsoft.com/office/drawing/2014/main" id="{B12E9F0A-9181-48BC-818D-2E83B7D4D48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61" name="Text Box 205">
          <a:extLst>
            <a:ext uri="{FF2B5EF4-FFF2-40B4-BE49-F238E27FC236}">
              <a16:creationId xmlns:a16="http://schemas.microsoft.com/office/drawing/2014/main" id="{E7FA7470-9B05-4D69-9BC5-2DD55A9D5C7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62" name="Text Box 204">
          <a:extLst>
            <a:ext uri="{FF2B5EF4-FFF2-40B4-BE49-F238E27FC236}">
              <a16:creationId xmlns:a16="http://schemas.microsoft.com/office/drawing/2014/main" id="{4874C158-E3FE-4D55-A49A-D5F714DFB8C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63" name="Text Box 205">
          <a:extLst>
            <a:ext uri="{FF2B5EF4-FFF2-40B4-BE49-F238E27FC236}">
              <a16:creationId xmlns:a16="http://schemas.microsoft.com/office/drawing/2014/main" id="{20EBEF98-757E-4E05-9350-D6B9B552385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64" name="Text Box 204">
          <a:extLst>
            <a:ext uri="{FF2B5EF4-FFF2-40B4-BE49-F238E27FC236}">
              <a16:creationId xmlns:a16="http://schemas.microsoft.com/office/drawing/2014/main" id="{61D2E676-3496-4141-9890-4CF0D83504E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65" name="Text Box 205">
          <a:extLst>
            <a:ext uri="{FF2B5EF4-FFF2-40B4-BE49-F238E27FC236}">
              <a16:creationId xmlns:a16="http://schemas.microsoft.com/office/drawing/2014/main" id="{98B91D3B-26C2-4FE1-9C07-73A925BC968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66" name="Text Box 204">
          <a:extLst>
            <a:ext uri="{FF2B5EF4-FFF2-40B4-BE49-F238E27FC236}">
              <a16:creationId xmlns:a16="http://schemas.microsoft.com/office/drawing/2014/main" id="{CC5D0954-865F-41A1-A999-973BAD7EEBC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67" name="Text Box 205">
          <a:extLst>
            <a:ext uri="{FF2B5EF4-FFF2-40B4-BE49-F238E27FC236}">
              <a16:creationId xmlns:a16="http://schemas.microsoft.com/office/drawing/2014/main" id="{F5B8BDE4-2BD5-4419-AC1C-2028DAC36E1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68" name="Text Box 204">
          <a:extLst>
            <a:ext uri="{FF2B5EF4-FFF2-40B4-BE49-F238E27FC236}">
              <a16:creationId xmlns:a16="http://schemas.microsoft.com/office/drawing/2014/main" id="{3A4FDE8F-48B6-4139-91A9-9E66F0C509E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69" name="Text Box 205">
          <a:extLst>
            <a:ext uri="{FF2B5EF4-FFF2-40B4-BE49-F238E27FC236}">
              <a16:creationId xmlns:a16="http://schemas.microsoft.com/office/drawing/2014/main" id="{E44EEE28-276D-4A3D-AB20-135EB35606E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70" name="Text Box 204">
          <a:extLst>
            <a:ext uri="{FF2B5EF4-FFF2-40B4-BE49-F238E27FC236}">
              <a16:creationId xmlns:a16="http://schemas.microsoft.com/office/drawing/2014/main" id="{58042975-9EEC-465F-885F-1FAD1E068FE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71" name="Text Box 205">
          <a:extLst>
            <a:ext uri="{FF2B5EF4-FFF2-40B4-BE49-F238E27FC236}">
              <a16:creationId xmlns:a16="http://schemas.microsoft.com/office/drawing/2014/main" id="{05218F8F-98A9-44EC-A62A-8119FF534F4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72" name="Text Box 204">
          <a:extLst>
            <a:ext uri="{FF2B5EF4-FFF2-40B4-BE49-F238E27FC236}">
              <a16:creationId xmlns:a16="http://schemas.microsoft.com/office/drawing/2014/main" id="{4B94DEDD-5B6D-4C2C-87F0-A43935ACAC1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73" name="Text Box 205">
          <a:extLst>
            <a:ext uri="{FF2B5EF4-FFF2-40B4-BE49-F238E27FC236}">
              <a16:creationId xmlns:a16="http://schemas.microsoft.com/office/drawing/2014/main" id="{66B145F6-8D8F-4EEF-8528-A63E81E45B8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74" name="Text Box 204">
          <a:extLst>
            <a:ext uri="{FF2B5EF4-FFF2-40B4-BE49-F238E27FC236}">
              <a16:creationId xmlns:a16="http://schemas.microsoft.com/office/drawing/2014/main" id="{0E8C22A0-4C9F-4ED3-8C88-83679F2E7D2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75" name="Text Box 205">
          <a:extLst>
            <a:ext uri="{FF2B5EF4-FFF2-40B4-BE49-F238E27FC236}">
              <a16:creationId xmlns:a16="http://schemas.microsoft.com/office/drawing/2014/main" id="{B279E345-385A-452B-A685-51803ED431C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76" name="Text Box 204">
          <a:extLst>
            <a:ext uri="{FF2B5EF4-FFF2-40B4-BE49-F238E27FC236}">
              <a16:creationId xmlns:a16="http://schemas.microsoft.com/office/drawing/2014/main" id="{75A765A2-6A11-4161-BDE5-11C526739B2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77" name="Text Box 205">
          <a:extLst>
            <a:ext uri="{FF2B5EF4-FFF2-40B4-BE49-F238E27FC236}">
              <a16:creationId xmlns:a16="http://schemas.microsoft.com/office/drawing/2014/main" id="{7ACE0960-7504-4442-A1D7-2A3CE702CFF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78" name="Text Box 204">
          <a:extLst>
            <a:ext uri="{FF2B5EF4-FFF2-40B4-BE49-F238E27FC236}">
              <a16:creationId xmlns:a16="http://schemas.microsoft.com/office/drawing/2014/main" id="{51E46670-8475-4CEA-81CA-EDAECD9DC18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79" name="Text Box 205">
          <a:extLst>
            <a:ext uri="{FF2B5EF4-FFF2-40B4-BE49-F238E27FC236}">
              <a16:creationId xmlns:a16="http://schemas.microsoft.com/office/drawing/2014/main" id="{44EDF7E0-9498-4544-B968-0723F9F1BF0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80" name="Text Box 204">
          <a:extLst>
            <a:ext uri="{FF2B5EF4-FFF2-40B4-BE49-F238E27FC236}">
              <a16:creationId xmlns:a16="http://schemas.microsoft.com/office/drawing/2014/main" id="{2E14512D-94D5-4FE5-880E-90A34317179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81" name="Text Box 205">
          <a:extLst>
            <a:ext uri="{FF2B5EF4-FFF2-40B4-BE49-F238E27FC236}">
              <a16:creationId xmlns:a16="http://schemas.microsoft.com/office/drawing/2014/main" id="{5194533B-24F5-45FA-A666-52C486133EF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82" name="Text Box 204">
          <a:extLst>
            <a:ext uri="{FF2B5EF4-FFF2-40B4-BE49-F238E27FC236}">
              <a16:creationId xmlns:a16="http://schemas.microsoft.com/office/drawing/2014/main" id="{D555B4D0-792B-497F-9BC0-614E8985828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83" name="Text Box 205">
          <a:extLst>
            <a:ext uri="{FF2B5EF4-FFF2-40B4-BE49-F238E27FC236}">
              <a16:creationId xmlns:a16="http://schemas.microsoft.com/office/drawing/2014/main" id="{7AE9511C-E178-4B9D-AD87-8536ECB1262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84" name="Text Box 204">
          <a:extLst>
            <a:ext uri="{FF2B5EF4-FFF2-40B4-BE49-F238E27FC236}">
              <a16:creationId xmlns:a16="http://schemas.microsoft.com/office/drawing/2014/main" id="{234B5F14-6CAB-4A94-83ED-E84EB74092B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85" name="Text Box 205">
          <a:extLst>
            <a:ext uri="{FF2B5EF4-FFF2-40B4-BE49-F238E27FC236}">
              <a16:creationId xmlns:a16="http://schemas.microsoft.com/office/drawing/2014/main" id="{4D197EC8-44E0-4206-8ABF-B8CAD85B370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86" name="Text Box 204">
          <a:extLst>
            <a:ext uri="{FF2B5EF4-FFF2-40B4-BE49-F238E27FC236}">
              <a16:creationId xmlns:a16="http://schemas.microsoft.com/office/drawing/2014/main" id="{2D08DA37-431E-4A44-A76B-325DDA4DBA1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87" name="Text Box 205">
          <a:extLst>
            <a:ext uri="{FF2B5EF4-FFF2-40B4-BE49-F238E27FC236}">
              <a16:creationId xmlns:a16="http://schemas.microsoft.com/office/drawing/2014/main" id="{5E32F840-F8F1-471D-90B1-A5F3918FC4A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88" name="Text Box 204">
          <a:extLst>
            <a:ext uri="{FF2B5EF4-FFF2-40B4-BE49-F238E27FC236}">
              <a16:creationId xmlns:a16="http://schemas.microsoft.com/office/drawing/2014/main" id="{2ADE8A5A-8687-4967-BD4A-1862F1201D9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89" name="Text Box 205">
          <a:extLst>
            <a:ext uri="{FF2B5EF4-FFF2-40B4-BE49-F238E27FC236}">
              <a16:creationId xmlns:a16="http://schemas.microsoft.com/office/drawing/2014/main" id="{DAB4EF47-004C-4949-951A-5F61903784A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90" name="Text Box 204">
          <a:extLst>
            <a:ext uri="{FF2B5EF4-FFF2-40B4-BE49-F238E27FC236}">
              <a16:creationId xmlns:a16="http://schemas.microsoft.com/office/drawing/2014/main" id="{4C64B103-A025-4D9C-AE01-C1B43329745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91" name="Text Box 205">
          <a:extLst>
            <a:ext uri="{FF2B5EF4-FFF2-40B4-BE49-F238E27FC236}">
              <a16:creationId xmlns:a16="http://schemas.microsoft.com/office/drawing/2014/main" id="{9C4DDD68-500F-4817-989B-76C942D9A22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92" name="Text Box 204">
          <a:extLst>
            <a:ext uri="{FF2B5EF4-FFF2-40B4-BE49-F238E27FC236}">
              <a16:creationId xmlns:a16="http://schemas.microsoft.com/office/drawing/2014/main" id="{EE64B350-9BB0-4442-902C-1B1DAB1EEC1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93" name="Text Box 205">
          <a:extLst>
            <a:ext uri="{FF2B5EF4-FFF2-40B4-BE49-F238E27FC236}">
              <a16:creationId xmlns:a16="http://schemas.microsoft.com/office/drawing/2014/main" id="{0608B0CE-A12E-4DD3-AEEA-6B9DEEB9250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94" name="Text Box 204">
          <a:extLst>
            <a:ext uri="{FF2B5EF4-FFF2-40B4-BE49-F238E27FC236}">
              <a16:creationId xmlns:a16="http://schemas.microsoft.com/office/drawing/2014/main" id="{29BF4813-31F8-4F49-8098-7599AE696F6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95" name="Text Box 205">
          <a:extLst>
            <a:ext uri="{FF2B5EF4-FFF2-40B4-BE49-F238E27FC236}">
              <a16:creationId xmlns:a16="http://schemas.microsoft.com/office/drawing/2014/main" id="{B219D1FB-5F57-421C-A88F-EB76A5AA540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96" name="Text Box 204">
          <a:extLst>
            <a:ext uri="{FF2B5EF4-FFF2-40B4-BE49-F238E27FC236}">
              <a16:creationId xmlns:a16="http://schemas.microsoft.com/office/drawing/2014/main" id="{F0D18F17-6D74-4D91-AF30-E278BEB9830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97" name="Text Box 205">
          <a:extLst>
            <a:ext uri="{FF2B5EF4-FFF2-40B4-BE49-F238E27FC236}">
              <a16:creationId xmlns:a16="http://schemas.microsoft.com/office/drawing/2014/main" id="{08C70650-D8A6-4B21-B14D-4CBA6F34B60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98" name="Text Box 204">
          <a:extLst>
            <a:ext uri="{FF2B5EF4-FFF2-40B4-BE49-F238E27FC236}">
              <a16:creationId xmlns:a16="http://schemas.microsoft.com/office/drawing/2014/main" id="{018B6F4A-DDA9-4E6F-B44F-22EB40C1972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99" name="Text Box 205">
          <a:extLst>
            <a:ext uri="{FF2B5EF4-FFF2-40B4-BE49-F238E27FC236}">
              <a16:creationId xmlns:a16="http://schemas.microsoft.com/office/drawing/2014/main" id="{2C36BC8B-B9F1-41EE-B0B3-C1ECE6CA904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00" name="Text Box 204">
          <a:extLst>
            <a:ext uri="{FF2B5EF4-FFF2-40B4-BE49-F238E27FC236}">
              <a16:creationId xmlns:a16="http://schemas.microsoft.com/office/drawing/2014/main" id="{CFC5A919-1634-41CF-826A-6259A65F0E1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01" name="Text Box 205">
          <a:extLst>
            <a:ext uri="{FF2B5EF4-FFF2-40B4-BE49-F238E27FC236}">
              <a16:creationId xmlns:a16="http://schemas.microsoft.com/office/drawing/2014/main" id="{A67E8CA3-D437-4E26-8504-FE1D7DE414C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02" name="Text Box 204">
          <a:extLst>
            <a:ext uri="{FF2B5EF4-FFF2-40B4-BE49-F238E27FC236}">
              <a16:creationId xmlns:a16="http://schemas.microsoft.com/office/drawing/2014/main" id="{2B2EB674-CFCA-494E-A231-F60B84CEAB7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03" name="Text Box 205">
          <a:extLst>
            <a:ext uri="{FF2B5EF4-FFF2-40B4-BE49-F238E27FC236}">
              <a16:creationId xmlns:a16="http://schemas.microsoft.com/office/drawing/2014/main" id="{F2D8AEB9-CA02-424A-9E19-6358B9EF068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04" name="Text Box 204">
          <a:extLst>
            <a:ext uri="{FF2B5EF4-FFF2-40B4-BE49-F238E27FC236}">
              <a16:creationId xmlns:a16="http://schemas.microsoft.com/office/drawing/2014/main" id="{457751C0-1862-442C-AD37-54272F15910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05" name="Text Box 205">
          <a:extLst>
            <a:ext uri="{FF2B5EF4-FFF2-40B4-BE49-F238E27FC236}">
              <a16:creationId xmlns:a16="http://schemas.microsoft.com/office/drawing/2014/main" id="{D1D91EF5-910E-4502-B7B3-7ED6F15BE7B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06" name="Text Box 204">
          <a:extLst>
            <a:ext uri="{FF2B5EF4-FFF2-40B4-BE49-F238E27FC236}">
              <a16:creationId xmlns:a16="http://schemas.microsoft.com/office/drawing/2014/main" id="{5FC9830E-B25D-4356-BE4E-706058F2984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07" name="Text Box 205">
          <a:extLst>
            <a:ext uri="{FF2B5EF4-FFF2-40B4-BE49-F238E27FC236}">
              <a16:creationId xmlns:a16="http://schemas.microsoft.com/office/drawing/2014/main" id="{E866EC5B-47B8-4FDB-B123-7A085553211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08" name="Text Box 204">
          <a:extLst>
            <a:ext uri="{FF2B5EF4-FFF2-40B4-BE49-F238E27FC236}">
              <a16:creationId xmlns:a16="http://schemas.microsoft.com/office/drawing/2014/main" id="{667D4684-E655-456B-98B0-756C32DB8B4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09" name="Text Box 205">
          <a:extLst>
            <a:ext uri="{FF2B5EF4-FFF2-40B4-BE49-F238E27FC236}">
              <a16:creationId xmlns:a16="http://schemas.microsoft.com/office/drawing/2014/main" id="{D7C93E7C-A19B-4F17-8D89-76496CF4461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10" name="Text Box 204">
          <a:extLst>
            <a:ext uri="{FF2B5EF4-FFF2-40B4-BE49-F238E27FC236}">
              <a16:creationId xmlns:a16="http://schemas.microsoft.com/office/drawing/2014/main" id="{A95CE7E6-838B-40DE-AD72-926A0BC0E13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11" name="Text Box 205">
          <a:extLst>
            <a:ext uri="{FF2B5EF4-FFF2-40B4-BE49-F238E27FC236}">
              <a16:creationId xmlns:a16="http://schemas.microsoft.com/office/drawing/2014/main" id="{C2DE9615-0C34-442B-B4EC-1F2625BFE49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12" name="Text Box 204">
          <a:extLst>
            <a:ext uri="{FF2B5EF4-FFF2-40B4-BE49-F238E27FC236}">
              <a16:creationId xmlns:a16="http://schemas.microsoft.com/office/drawing/2014/main" id="{EEF760BF-CC11-41CE-89B4-5C22BCFDF6C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13" name="Text Box 205">
          <a:extLst>
            <a:ext uri="{FF2B5EF4-FFF2-40B4-BE49-F238E27FC236}">
              <a16:creationId xmlns:a16="http://schemas.microsoft.com/office/drawing/2014/main" id="{9153E715-68C9-4392-8318-021E12669A9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14" name="Text Box 204">
          <a:extLst>
            <a:ext uri="{FF2B5EF4-FFF2-40B4-BE49-F238E27FC236}">
              <a16:creationId xmlns:a16="http://schemas.microsoft.com/office/drawing/2014/main" id="{5A9CCF74-C5CF-476F-B037-5F79AC8985A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15" name="Text Box 205">
          <a:extLst>
            <a:ext uri="{FF2B5EF4-FFF2-40B4-BE49-F238E27FC236}">
              <a16:creationId xmlns:a16="http://schemas.microsoft.com/office/drawing/2014/main" id="{49EB5B04-865E-41B5-8DB7-D557C794EEC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16" name="Text Box 204">
          <a:extLst>
            <a:ext uri="{FF2B5EF4-FFF2-40B4-BE49-F238E27FC236}">
              <a16:creationId xmlns:a16="http://schemas.microsoft.com/office/drawing/2014/main" id="{DD5F20C8-38E8-4496-8A02-A0EE6165908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17" name="Text Box 205">
          <a:extLst>
            <a:ext uri="{FF2B5EF4-FFF2-40B4-BE49-F238E27FC236}">
              <a16:creationId xmlns:a16="http://schemas.microsoft.com/office/drawing/2014/main" id="{8873C6F5-802B-4408-AEA4-F4326652543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18" name="Text Box 204">
          <a:extLst>
            <a:ext uri="{FF2B5EF4-FFF2-40B4-BE49-F238E27FC236}">
              <a16:creationId xmlns:a16="http://schemas.microsoft.com/office/drawing/2014/main" id="{F793DF1B-44D1-4695-A4E0-27D7F9E56AE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19" name="Text Box 205">
          <a:extLst>
            <a:ext uri="{FF2B5EF4-FFF2-40B4-BE49-F238E27FC236}">
              <a16:creationId xmlns:a16="http://schemas.microsoft.com/office/drawing/2014/main" id="{42B2AFFC-987D-4F38-9059-AE900D2ECFD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20" name="Text Box 204">
          <a:extLst>
            <a:ext uri="{FF2B5EF4-FFF2-40B4-BE49-F238E27FC236}">
              <a16:creationId xmlns:a16="http://schemas.microsoft.com/office/drawing/2014/main" id="{10E6C592-75B1-4820-A317-8E85046F49D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21" name="Text Box 205">
          <a:extLst>
            <a:ext uri="{FF2B5EF4-FFF2-40B4-BE49-F238E27FC236}">
              <a16:creationId xmlns:a16="http://schemas.microsoft.com/office/drawing/2014/main" id="{DC9CD76F-7970-42FD-8F84-2CC72890419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22" name="Text Box 204">
          <a:extLst>
            <a:ext uri="{FF2B5EF4-FFF2-40B4-BE49-F238E27FC236}">
              <a16:creationId xmlns:a16="http://schemas.microsoft.com/office/drawing/2014/main" id="{60299652-6956-4EE5-BE7C-358C5D63BD3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23" name="Text Box 205">
          <a:extLst>
            <a:ext uri="{FF2B5EF4-FFF2-40B4-BE49-F238E27FC236}">
              <a16:creationId xmlns:a16="http://schemas.microsoft.com/office/drawing/2014/main" id="{C9762E53-4637-48E3-8A9F-45DCB31F57E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24" name="Text Box 204">
          <a:extLst>
            <a:ext uri="{FF2B5EF4-FFF2-40B4-BE49-F238E27FC236}">
              <a16:creationId xmlns:a16="http://schemas.microsoft.com/office/drawing/2014/main" id="{B30DD4E7-DEEB-4BEA-81A6-18AF8CC7433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25" name="Text Box 205">
          <a:extLst>
            <a:ext uri="{FF2B5EF4-FFF2-40B4-BE49-F238E27FC236}">
              <a16:creationId xmlns:a16="http://schemas.microsoft.com/office/drawing/2014/main" id="{4FE40FBB-33C9-43F5-8414-41B85B538D2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26" name="Text Box 204">
          <a:extLst>
            <a:ext uri="{FF2B5EF4-FFF2-40B4-BE49-F238E27FC236}">
              <a16:creationId xmlns:a16="http://schemas.microsoft.com/office/drawing/2014/main" id="{380F2B05-6227-4FCC-9800-BC26390DD37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27" name="Text Box 205">
          <a:extLst>
            <a:ext uri="{FF2B5EF4-FFF2-40B4-BE49-F238E27FC236}">
              <a16:creationId xmlns:a16="http://schemas.microsoft.com/office/drawing/2014/main" id="{E41654D4-250D-4D7F-BE87-6BB9E754000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28" name="Text Box 204">
          <a:extLst>
            <a:ext uri="{FF2B5EF4-FFF2-40B4-BE49-F238E27FC236}">
              <a16:creationId xmlns:a16="http://schemas.microsoft.com/office/drawing/2014/main" id="{C8E2B826-E03B-4AA8-96E3-1542D240BB0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29" name="Text Box 205">
          <a:extLst>
            <a:ext uri="{FF2B5EF4-FFF2-40B4-BE49-F238E27FC236}">
              <a16:creationId xmlns:a16="http://schemas.microsoft.com/office/drawing/2014/main" id="{DC134573-3F23-425F-8B7A-27D0E0B3F67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30" name="Text Box 204">
          <a:extLst>
            <a:ext uri="{FF2B5EF4-FFF2-40B4-BE49-F238E27FC236}">
              <a16:creationId xmlns:a16="http://schemas.microsoft.com/office/drawing/2014/main" id="{E023F6BB-3B6A-448A-99E2-BFE8A6E64D4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31" name="Text Box 205">
          <a:extLst>
            <a:ext uri="{FF2B5EF4-FFF2-40B4-BE49-F238E27FC236}">
              <a16:creationId xmlns:a16="http://schemas.microsoft.com/office/drawing/2014/main" id="{8876C6F0-0A1E-48E0-9100-67DD95DE1F8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32" name="Text Box 204">
          <a:extLst>
            <a:ext uri="{FF2B5EF4-FFF2-40B4-BE49-F238E27FC236}">
              <a16:creationId xmlns:a16="http://schemas.microsoft.com/office/drawing/2014/main" id="{F51DFA99-0A02-4FB8-A00B-9587B84ECDC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33" name="Text Box 205">
          <a:extLst>
            <a:ext uri="{FF2B5EF4-FFF2-40B4-BE49-F238E27FC236}">
              <a16:creationId xmlns:a16="http://schemas.microsoft.com/office/drawing/2014/main" id="{C88F39F0-E988-4C8D-A1CB-FCE2A6E2244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34" name="Text Box 204">
          <a:extLst>
            <a:ext uri="{FF2B5EF4-FFF2-40B4-BE49-F238E27FC236}">
              <a16:creationId xmlns:a16="http://schemas.microsoft.com/office/drawing/2014/main" id="{375F085A-4E70-4D5A-8974-4FA38EB95E6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35" name="Text Box 205">
          <a:extLst>
            <a:ext uri="{FF2B5EF4-FFF2-40B4-BE49-F238E27FC236}">
              <a16:creationId xmlns:a16="http://schemas.microsoft.com/office/drawing/2014/main" id="{EDE36C75-EF4F-42C8-9962-68E8F545233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36" name="Text Box 204">
          <a:extLst>
            <a:ext uri="{FF2B5EF4-FFF2-40B4-BE49-F238E27FC236}">
              <a16:creationId xmlns:a16="http://schemas.microsoft.com/office/drawing/2014/main" id="{79937239-8E8F-4F88-AAB4-93A9CBDE0A5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37" name="Text Box 205">
          <a:extLst>
            <a:ext uri="{FF2B5EF4-FFF2-40B4-BE49-F238E27FC236}">
              <a16:creationId xmlns:a16="http://schemas.microsoft.com/office/drawing/2014/main" id="{609A219C-628D-4A6A-B2EE-783F4D228B6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38" name="Text Box 204">
          <a:extLst>
            <a:ext uri="{FF2B5EF4-FFF2-40B4-BE49-F238E27FC236}">
              <a16:creationId xmlns:a16="http://schemas.microsoft.com/office/drawing/2014/main" id="{CEAE3DE9-E0D4-4204-91A4-724968EC4A9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39" name="Text Box 205">
          <a:extLst>
            <a:ext uri="{FF2B5EF4-FFF2-40B4-BE49-F238E27FC236}">
              <a16:creationId xmlns:a16="http://schemas.microsoft.com/office/drawing/2014/main" id="{A4B25EE6-2918-493A-B799-5EA49518231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40" name="Text Box 204">
          <a:extLst>
            <a:ext uri="{FF2B5EF4-FFF2-40B4-BE49-F238E27FC236}">
              <a16:creationId xmlns:a16="http://schemas.microsoft.com/office/drawing/2014/main" id="{38511A36-EA8E-44EB-B353-DCC5F7A1080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41" name="Text Box 205">
          <a:extLst>
            <a:ext uri="{FF2B5EF4-FFF2-40B4-BE49-F238E27FC236}">
              <a16:creationId xmlns:a16="http://schemas.microsoft.com/office/drawing/2014/main" id="{6E639AF9-AF93-4E0C-85DC-61292A537A3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42" name="Text Box 204">
          <a:extLst>
            <a:ext uri="{FF2B5EF4-FFF2-40B4-BE49-F238E27FC236}">
              <a16:creationId xmlns:a16="http://schemas.microsoft.com/office/drawing/2014/main" id="{742B9184-04D5-4A98-9E4E-DD1E83DB4CA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43" name="Text Box 205">
          <a:extLst>
            <a:ext uri="{FF2B5EF4-FFF2-40B4-BE49-F238E27FC236}">
              <a16:creationId xmlns:a16="http://schemas.microsoft.com/office/drawing/2014/main" id="{AECED314-BEE5-4828-9F6D-BC6BA8883C9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44" name="Text Box 204">
          <a:extLst>
            <a:ext uri="{FF2B5EF4-FFF2-40B4-BE49-F238E27FC236}">
              <a16:creationId xmlns:a16="http://schemas.microsoft.com/office/drawing/2014/main" id="{5AF05884-2E95-4840-BE0C-DFC30D958A5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45" name="Text Box 205">
          <a:extLst>
            <a:ext uri="{FF2B5EF4-FFF2-40B4-BE49-F238E27FC236}">
              <a16:creationId xmlns:a16="http://schemas.microsoft.com/office/drawing/2014/main" id="{B70B17DA-D426-47D1-A1CB-F64C3572E31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46" name="Text Box 204">
          <a:extLst>
            <a:ext uri="{FF2B5EF4-FFF2-40B4-BE49-F238E27FC236}">
              <a16:creationId xmlns:a16="http://schemas.microsoft.com/office/drawing/2014/main" id="{54E9512D-A161-4FA4-8918-08B62487035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47" name="Text Box 205">
          <a:extLst>
            <a:ext uri="{FF2B5EF4-FFF2-40B4-BE49-F238E27FC236}">
              <a16:creationId xmlns:a16="http://schemas.microsoft.com/office/drawing/2014/main" id="{21E87ABF-3264-484E-9DA5-297826CCB23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48" name="Text Box 204">
          <a:extLst>
            <a:ext uri="{FF2B5EF4-FFF2-40B4-BE49-F238E27FC236}">
              <a16:creationId xmlns:a16="http://schemas.microsoft.com/office/drawing/2014/main" id="{E454C4A1-5EAB-47BC-A9F8-1EABB5DC533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49" name="Text Box 205">
          <a:extLst>
            <a:ext uri="{FF2B5EF4-FFF2-40B4-BE49-F238E27FC236}">
              <a16:creationId xmlns:a16="http://schemas.microsoft.com/office/drawing/2014/main" id="{2D69D0A3-FD3D-4AFD-8306-6D96AF81853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50" name="Text Box 204">
          <a:extLst>
            <a:ext uri="{FF2B5EF4-FFF2-40B4-BE49-F238E27FC236}">
              <a16:creationId xmlns:a16="http://schemas.microsoft.com/office/drawing/2014/main" id="{8159F52C-E074-4353-BD7C-1B712B48768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51" name="Text Box 205">
          <a:extLst>
            <a:ext uri="{FF2B5EF4-FFF2-40B4-BE49-F238E27FC236}">
              <a16:creationId xmlns:a16="http://schemas.microsoft.com/office/drawing/2014/main" id="{68C5EE6D-9602-433F-BA0D-A748AB0D0E5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52" name="Text Box 204">
          <a:extLst>
            <a:ext uri="{FF2B5EF4-FFF2-40B4-BE49-F238E27FC236}">
              <a16:creationId xmlns:a16="http://schemas.microsoft.com/office/drawing/2014/main" id="{84D319C6-C622-4C61-8932-C5A1BFB83A6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53" name="Text Box 205">
          <a:extLst>
            <a:ext uri="{FF2B5EF4-FFF2-40B4-BE49-F238E27FC236}">
              <a16:creationId xmlns:a16="http://schemas.microsoft.com/office/drawing/2014/main" id="{42D859EC-2AAD-49B9-B182-1430A23437D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54" name="Text Box 204">
          <a:extLst>
            <a:ext uri="{FF2B5EF4-FFF2-40B4-BE49-F238E27FC236}">
              <a16:creationId xmlns:a16="http://schemas.microsoft.com/office/drawing/2014/main" id="{3C85FA48-E8B9-47A4-833B-F36984F8BD5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55" name="Text Box 205">
          <a:extLst>
            <a:ext uri="{FF2B5EF4-FFF2-40B4-BE49-F238E27FC236}">
              <a16:creationId xmlns:a16="http://schemas.microsoft.com/office/drawing/2014/main" id="{E7C1D9C4-E81A-4DA3-8A03-E504FB98E27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56" name="Text Box 204">
          <a:extLst>
            <a:ext uri="{FF2B5EF4-FFF2-40B4-BE49-F238E27FC236}">
              <a16:creationId xmlns:a16="http://schemas.microsoft.com/office/drawing/2014/main" id="{908D9A11-BD29-4F1C-BF75-50269191A2C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57" name="Text Box 205">
          <a:extLst>
            <a:ext uri="{FF2B5EF4-FFF2-40B4-BE49-F238E27FC236}">
              <a16:creationId xmlns:a16="http://schemas.microsoft.com/office/drawing/2014/main" id="{AEEF3595-77DD-4082-96E5-CFE8CC0F782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58" name="Text Box 204">
          <a:extLst>
            <a:ext uri="{FF2B5EF4-FFF2-40B4-BE49-F238E27FC236}">
              <a16:creationId xmlns:a16="http://schemas.microsoft.com/office/drawing/2014/main" id="{5DBD11E1-FE10-4F45-9048-2F5495F6A49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59" name="Text Box 205">
          <a:extLst>
            <a:ext uri="{FF2B5EF4-FFF2-40B4-BE49-F238E27FC236}">
              <a16:creationId xmlns:a16="http://schemas.microsoft.com/office/drawing/2014/main" id="{8480ADE3-2EF6-42E7-B69A-EC28270785D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60" name="Text Box 204">
          <a:extLst>
            <a:ext uri="{FF2B5EF4-FFF2-40B4-BE49-F238E27FC236}">
              <a16:creationId xmlns:a16="http://schemas.microsoft.com/office/drawing/2014/main" id="{008110B3-B373-4742-94B9-1B5B2504869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61" name="Text Box 205">
          <a:extLst>
            <a:ext uri="{FF2B5EF4-FFF2-40B4-BE49-F238E27FC236}">
              <a16:creationId xmlns:a16="http://schemas.microsoft.com/office/drawing/2014/main" id="{96C75376-48C8-4485-B31F-1FB72CF431C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62" name="Text Box 204">
          <a:extLst>
            <a:ext uri="{FF2B5EF4-FFF2-40B4-BE49-F238E27FC236}">
              <a16:creationId xmlns:a16="http://schemas.microsoft.com/office/drawing/2014/main" id="{B8B62831-5693-44B5-A481-9B3D9510B73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63" name="Text Box 205">
          <a:extLst>
            <a:ext uri="{FF2B5EF4-FFF2-40B4-BE49-F238E27FC236}">
              <a16:creationId xmlns:a16="http://schemas.microsoft.com/office/drawing/2014/main" id="{86DF6201-0332-48D0-B7A3-6A3715B05FB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64" name="Text Box 204">
          <a:extLst>
            <a:ext uri="{FF2B5EF4-FFF2-40B4-BE49-F238E27FC236}">
              <a16:creationId xmlns:a16="http://schemas.microsoft.com/office/drawing/2014/main" id="{255B8E5E-966E-42B8-9525-38DC22BADB5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65" name="Text Box 205">
          <a:extLst>
            <a:ext uri="{FF2B5EF4-FFF2-40B4-BE49-F238E27FC236}">
              <a16:creationId xmlns:a16="http://schemas.microsoft.com/office/drawing/2014/main" id="{8AB80F4D-7E23-4CC3-ACFE-69E3569733A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66" name="Text Box 204">
          <a:extLst>
            <a:ext uri="{FF2B5EF4-FFF2-40B4-BE49-F238E27FC236}">
              <a16:creationId xmlns:a16="http://schemas.microsoft.com/office/drawing/2014/main" id="{50CA4239-2EB7-4A1A-850C-B15927040B5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67" name="Text Box 205">
          <a:extLst>
            <a:ext uri="{FF2B5EF4-FFF2-40B4-BE49-F238E27FC236}">
              <a16:creationId xmlns:a16="http://schemas.microsoft.com/office/drawing/2014/main" id="{21A6AD7E-2612-482C-9797-37F1D1523D8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68" name="Text Box 204">
          <a:extLst>
            <a:ext uri="{FF2B5EF4-FFF2-40B4-BE49-F238E27FC236}">
              <a16:creationId xmlns:a16="http://schemas.microsoft.com/office/drawing/2014/main" id="{D92E109D-489D-441B-ACD0-7FF897FA9C1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69" name="Text Box 205">
          <a:extLst>
            <a:ext uri="{FF2B5EF4-FFF2-40B4-BE49-F238E27FC236}">
              <a16:creationId xmlns:a16="http://schemas.microsoft.com/office/drawing/2014/main" id="{3F61B7A3-A848-4167-8254-8144B563216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70" name="Text Box 204">
          <a:extLst>
            <a:ext uri="{FF2B5EF4-FFF2-40B4-BE49-F238E27FC236}">
              <a16:creationId xmlns:a16="http://schemas.microsoft.com/office/drawing/2014/main" id="{3F9A6089-6B0C-483E-9DEA-7F1DB0A2152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71" name="Text Box 205">
          <a:extLst>
            <a:ext uri="{FF2B5EF4-FFF2-40B4-BE49-F238E27FC236}">
              <a16:creationId xmlns:a16="http://schemas.microsoft.com/office/drawing/2014/main" id="{624D7E65-C90C-419D-9C7A-04E2BE9E24A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72" name="Text Box 204">
          <a:extLst>
            <a:ext uri="{FF2B5EF4-FFF2-40B4-BE49-F238E27FC236}">
              <a16:creationId xmlns:a16="http://schemas.microsoft.com/office/drawing/2014/main" id="{EF7A6601-2D2F-4D9D-B85C-034F5A671C4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73" name="Text Box 205">
          <a:extLst>
            <a:ext uri="{FF2B5EF4-FFF2-40B4-BE49-F238E27FC236}">
              <a16:creationId xmlns:a16="http://schemas.microsoft.com/office/drawing/2014/main" id="{4615E68A-7D94-49E4-A25E-67072D02994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74" name="Text Box 204">
          <a:extLst>
            <a:ext uri="{FF2B5EF4-FFF2-40B4-BE49-F238E27FC236}">
              <a16:creationId xmlns:a16="http://schemas.microsoft.com/office/drawing/2014/main" id="{5AAC7136-B91A-4543-8A13-D0109CA9B2A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75" name="Text Box 205">
          <a:extLst>
            <a:ext uri="{FF2B5EF4-FFF2-40B4-BE49-F238E27FC236}">
              <a16:creationId xmlns:a16="http://schemas.microsoft.com/office/drawing/2014/main" id="{83F1699C-0A2A-4EEF-8F46-3C544D1A907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76" name="Text Box 204">
          <a:extLst>
            <a:ext uri="{FF2B5EF4-FFF2-40B4-BE49-F238E27FC236}">
              <a16:creationId xmlns:a16="http://schemas.microsoft.com/office/drawing/2014/main" id="{FD2CE4EC-4F64-4BB1-B40E-CB0131B2FED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77" name="Text Box 205">
          <a:extLst>
            <a:ext uri="{FF2B5EF4-FFF2-40B4-BE49-F238E27FC236}">
              <a16:creationId xmlns:a16="http://schemas.microsoft.com/office/drawing/2014/main" id="{33B8B184-9BC0-4B35-BE5E-3A1B94961BA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78" name="Text Box 204">
          <a:extLst>
            <a:ext uri="{FF2B5EF4-FFF2-40B4-BE49-F238E27FC236}">
              <a16:creationId xmlns:a16="http://schemas.microsoft.com/office/drawing/2014/main" id="{A8A3B7EB-604B-4584-9B8B-A0B26F17E70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79" name="Text Box 205">
          <a:extLst>
            <a:ext uri="{FF2B5EF4-FFF2-40B4-BE49-F238E27FC236}">
              <a16:creationId xmlns:a16="http://schemas.microsoft.com/office/drawing/2014/main" id="{7BA7C132-BCC9-45EA-83A5-99B41877B73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80" name="Text Box 204">
          <a:extLst>
            <a:ext uri="{FF2B5EF4-FFF2-40B4-BE49-F238E27FC236}">
              <a16:creationId xmlns:a16="http://schemas.microsoft.com/office/drawing/2014/main" id="{EB63BE8A-CCF2-4247-8F0A-C9A57C82F86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81" name="Text Box 205">
          <a:extLst>
            <a:ext uri="{FF2B5EF4-FFF2-40B4-BE49-F238E27FC236}">
              <a16:creationId xmlns:a16="http://schemas.microsoft.com/office/drawing/2014/main" id="{61637588-6DE2-41BA-BD91-7115A6AB7FE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82" name="Text Box 204">
          <a:extLst>
            <a:ext uri="{FF2B5EF4-FFF2-40B4-BE49-F238E27FC236}">
              <a16:creationId xmlns:a16="http://schemas.microsoft.com/office/drawing/2014/main" id="{FB9EDA77-3867-4928-8039-11B2DD0FC90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83" name="Text Box 205">
          <a:extLst>
            <a:ext uri="{FF2B5EF4-FFF2-40B4-BE49-F238E27FC236}">
              <a16:creationId xmlns:a16="http://schemas.microsoft.com/office/drawing/2014/main" id="{1FA03516-EC28-493D-92E9-67345D2D59A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84" name="Text Box 204">
          <a:extLst>
            <a:ext uri="{FF2B5EF4-FFF2-40B4-BE49-F238E27FC236}">
              <a16:creationId xmlns:a16="http://schemas.microsoft.com/office/drawing/2014/main" id="{D28C6E8F-5B82-4AF0-ADF2-220A301ECCD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85" name="Text Box 205">
          <a:extLst>
            <a:ext uri="{FF2B5EF4-FFF2-40B4-BE49-F238E27FC236}">
              <a16:creationId xmlns:a16="http://schemas.microsoft.com/office/drawing/2014/main" id="{AFB11856-8C6F-4FA4-A002-B0FF7758930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86" name="Text Box 204">
          <a:extLst>
            <a:ext uri="{FF2B5EF4-FFF2-40B4-BE49-F238E27FC236}">
              <a16:creationId xmlns:a16="http://schemas.microsoft.com/office/drawing/2014/main" id="{82093890-8294-47EB-944D-1F8CE85DD76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87" name="Text Box 205">
          <a:extLst>
            <a:ext uri="{FF2B5EF4-FFF2-40B4-BE49-F238E27FC236}">
              <a16:creationId xmlns:a16="http://schemas.microsoft.com/office/drawing/2014/main" id="{D76247CE-6DE2-4D73-8A1B-A11F48C7223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88" name="Text Box 204">
          <a:extLst>
            <a:ext uri="{FF2B5EF4-FFF2-40B4-BE49-F238E27FC236}">
              <a16:creationId xmlns:a16="http://schemas.microsoft.com/office/drawing/2014/main" id="{50269AC7-DC7A-4694-BEDB-886E87FFE5A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89" name="Text Box 205">
          <a:extLst>
            <a:ext uri="{FF2B5EF4-FFF2-40B4-BE49-F238E27FC236}">
              <a16:creationId xmlns:a16="http://schemas.microsoft.com/office/drawing/2014/main" id="{DDF70690-3862-4C1A-9204-581B12ACD7E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90" name="Text Box 204">
          <a:extLst>
            <a:ext uri="{FF2B5EF4-FFF2-40B4-BE49-F238E27FC236}">
              <a16:creationId xmlns:a16="http://schemas.microsoft.com/office/drawing/2014/main" id="{99CF9253-82B6-4D7B-B56A-99C9F38F5D5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91" name="Text Box 205">
          <a:extLst>
            <a:ext uri="{FF2B5EF4-FFF2-40B4-BE49-F238E27FC236}">
              <a16:creationId xmlns:a16="http://schemas.microsoft.com/office/drawing/2014/main" id="{1437F835-2305-42E5-A4B9-07E05195A45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92" name="Text Box 204">
          <a:extLst>
            <a:ext uri="{FF2B5EF4-FFF2-40B4-BE49-F238E27FC236}">
              <a16:creationId xmlns:a16="http://schemas.microsoft.com/office/drawing/2014/main" id="{80D634FE-F8E4-41E9-93A0-8B2AB9D30B9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93" name="Text Box 205">
          <a:extLst>
            <a:ext uri="{FF2B5EF4-FFF2-40B4-BE49-F238E27FC236}">
              <a16:creationId xmlns:a16="http://schemas.microsoft.com/office/drawing/2014/main" id="{635BE65C-F073-4E31-A1B3-C141635C340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94" name="Text Box 204">
          <a:extLst>
            <a:ext uri="{FF2B5EF4-FFF2-40B4-BE49-F238E27FC236}">
              <a16:creationId xmlns:a16="http://schemas.microsoft.com/office/drawing/2014/main" id="{E9DF452E-B3F5-4F58-A131-F667D86F365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95" name="Text Box 205">
          <a:extLst>
            <a:ext uri="{FF2B5EF4-FFF2-40B4-BE49-F238E27FC236}">
              <a16:creationId xmlns:a16="http://schemas.microsoft.com/office/drawing/2014/main" id="{E66CF7B3-B602-440F-B0D6-5888D4B7D88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96" name="Text Box 204">
          <a:extLst>
            <a:ext uri="{FF2B5EF4-FFF2-40B4-BE49-F238E27FC236}">
              <a16:creationId xmlns:a16="http://schemas.microsoft.com/office/drawing/2014/main" id="{EE19174C-FDF5-45D3-89FC-0F27E2BD6A8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97" name="Text Box 205">
          <a:extLst>
            <a:ext uri="{FF2B5EF4-FFF2-40B4-BE49-F238E27FC236}">
              <a16:creationId xmlns:a16="http://schemas.microsoft.com/office/drawing/2014/main" id="{BE018A42-306D-48A1-B059-910C6E375A8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98" name="Text Box 204">
          <a:extLst>
            <a:ext uri="{FF2B5EF4-FFF2-40B4-BE49-F238E27FC236}">
              <a16:creationId xmlns:a16="http://schemas.microsoft.com/office/drawing/2014/main" id="{12666819-4B2E-48F9-83FE-2A57B66D027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299" name="Text Box 205">
          <a:extLst>
            <a:ext uri="{FF2B5EF4-FFF2-40B4-BE49-F238E27FC236}">
              <a16:creationId xmlns:a16="http://schemas.microsoft.com/office/drawing/2014/main" id="{9CBD6F15-08D2-4D58-AFBB-9FD6B809D35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00" name="Text Box 204">
          <a:extLst>
            <a:ext uri="{FF2B5EF4-FFF2-40B4-BE49-F238E27FC236}">
              <a16:creationId xmlns:a16="http://schemas.microsoft.com/office/drawing/2014/main" id="{0C97BE8A-D070-4CD6-9696-C8E10FA4D7B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01" name="Text Box 205">
          <a:extLst>
            <a:ext uri="{FF2B5EF4-FFF2-40B4-BE49-F238E27FC236}">
              <a16:creationId xmlns:a16="http://schemas.microsoft.com/office/drawing/2014/main" id="{D0F612F8-A188-498B-A546-9380EC3379D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02" name="Text Box 204">
          <a:extLst>
            <a:ext uri="{FF2B5EF4-FFF2-40B4-BE49-F238E27FC236}">
              <a16:creationId xmlns:a16="http://schemas.microsoft.com/office/drawing/2014/main" id="{0C46E468-B12A-46E8-88BD-2782FDE4E4B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03" name="Text Box 205">
          <a:extLst>
            <a:ext uri="{FF2B5EF4-FFF2-40B4-BE49-F238E27FC236}">
              <a16:creationId xmlns:a16="http://schemas.microsoft.com/office/drawing/2014/main" id="{F54C8015-0799-497B-B09E-080D3A54F52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04" name="Text Box 204">
          <a:extLst>
            <a:ext uri="{FF2B5EF4-FFF2-40B4-BE49-F238E27FC236}">
              <a16:creationId xmlns:a16="http://schemas.microsoft.com/office/drawing/2014/main" id="{BD00F366-4BC6-470A-89AD-B56048E2CA0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05" name="Text Box 205">
          <a:extLst>
            <a:ext uri="{FF2B5EF4-FFF2-40B4-BE49-F238E27FC236}">
              <a16:creationId xmlns:a16="http://schemas.microsoft.com/office/drawing/2014/main" id="{33D0EFA7-7543-4F00-9F1A-D33AD3A7978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06" name="Text Box 204">
          <a:extLst>
            <a:ext uri="{FF2B5EF4-FFF2-40B4-BE49-F238E27FC236}">
              <a16:creationId xmlns:a16="http://schemas.microsoft.com/office/drawing/2014/main" id="{CFB81477-CB55-40D9-8DAA-459C55932E5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07" name="Text Box 205">
          <a:extLst>
            <a:ext uri="{FF2B5EF4-FFF2-40B4-BE49-F238E27FC236}">
              <a16:creationId xmlns:a16="http://schemas.microsoft.com/office/drawing/2014/main" id="{B21D2CCB-B44F-49B1-A88A-F3DA8D2B8AF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08" name="Text Box 204">
          <a:extLst>
            <a:ext uri="{FF2B5EF4-FFF2-40B4-BE49-F238E27FC236}">
              <a16:creationId xmlns:a16="http://schemas.microsoft.com/office/drawing/2014/main" id="{47D8C243-224B-4EB1-96F2-542C00ED322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09" name="Text Box 205">
          <a:extLst>
            <a:ext uri="{FF2B5EF4-FFF2-40B4-BE49-F238E27FC236}">
              <a16:creationId xmlns:a16="http://schemas.microsoft.com/office/drawing/2014/main" id="{106FC859-FB7D-4E8E-B784-667F0D51DEB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10" name="Text Box 204">
          <a:extLst>
            <a:ext uri="{FF2B5EF4-FFF2-40B4-BE49-F238E27FC236}">
              <a16:creationId xmlns:a16="http://schemas.microsoft.com/office/drawing/2014/main" id="{03355713-1948-47AB-A5FC-8F99F0D21B3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11" name="Text Box 205">
          <a:extLst>
            <a:ext uri="{FF2B5EF4-FFF2-40B4-BE49-F238E27FC236}">
              <a16:creationId xmlns:a16="http://schemas.microsoft.com/office/drawing/2014/main" id="{EFD66C64-3AC7-4E18-A73B-F8FA31F0D15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12" name="Text Box 204">
          <a:extLst>
            <a:ext uri="{FF2B5EF4-FFF2-40B4-BE49-F238E27FC236}">
              <a16:creationId xmlns:a16="http://schemas.microsoft.com/office/drawing/2014/main" id="{67F3DE52-810B-4A5F-BA77-EA89DB0FEB1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13" name="Text Box 205">
          <a:extLst>
            <a:ext uri="{FF2B5EF4-FFF2-40B4-BE49-F238E27FC236}">
              <a16:creationId xmlns:a16="http://schemas.microsoft.com/office/drawing/2014/main" id="{3381D3EC-1D44-44B5-8F2E-B446023173E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14" name="Text Box 204">
          <a:extLst>
            <a:ext uri="{FF2B5EF4-FFF2-40B4-BE49-F238E27FC236}">
              <a16:creationId xmlns:a16="http://schemas.microsoft.com/office/drawing/2014/main" id="{F44A6665-0F69-4248-815E-CFBF74ABE78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15" name="Text Box 205">
          <a:extLst>
            <a:ext uri="{FF2B5EF4-FFF2-40B4-BE49-F238E27FC236}">
              <a16:creationId xmlns:a16="http://schemas.microsoft.com/office/drawing/2014/main" id="{070D2B78-4CA1-4191-A6B8-0F1E7A384D3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16" name="Text Box 204">
          <a:extLst>
            <a:ext uri="{FF2B5EF4-FFF2-40B4-BE49-F238E27FC236}">
              <a16:creationId xmlns:a16="http://schemas.microsoft.com/office/drawing/2014/main" id="{D6399751-CA20-4711-89E3-50F19783F79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17" name="Text Box 205">
          <a:extLst>
            <a:ext uri="{FF2B5EF4-FFF2-40B4-BE49-F238E27FC236}">
              <a16:creationId xmlns:a16="http://schemas.microsoft.com/office/drawing/2014/main" id="{9BB0F704-208B-46F3-8F9F-6D918D6081B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18" name="Text Box 204">
          <a:extLst>
            <a:ext uri="{FF2B5EF4-FFF2-40B4-BE49-F238E27FC236}">
              <a16:creationId xmlns:a16="http://schemas.microsoft.com/office/drawing/2014/main" id="{14DAA6BB-5C1A-49E1-86AE-9657A6EF4F9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19" name="Text Box 205">
          <a:extLst>
            <a:ext uri="{FF2B5EF4-FFF2-40B4-BE49-F238E27FC236}">
              <a16:creationId xmlns:a16="http://schemas.microsoft.com/office/drawing/2014/main" id="{0D4E0B8F-FA16-4CFB-B480-A22C67CB75F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20" name="Text Box 204">
          <a:extLst>
            <a:ext uri="{FF2B5EF4-FFF2-40B4-BE49-F238E27FC236}">
              <a16:creationId xmlns:a16="http://schemas.microsoft.com/office/drawing/2014/main" id="{5036D65C-414A-4254-92AB-34A936FC808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21" name="Text Box 205">
          <a:extLst>
            <a:ext uri="{FF2B5EF4-FFF2-40B4-BE49-F238E27FC236}">
              <a16:creationId xmlns:a16="http://schemas.microsoft.com/office/drawing/2014/main" id="{296EA248-893F-422C-AA2E-AEA5942F2E4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22" name="Text Box 204">
          <a:extLst>
            <a:ext uri="{FF2B5EF4-FFF2-40B4-BE49-F238E27FC236}">
              <a16:creationId xmlns:a16="http://schemas.microsoft.com/office/drawing/2014/main" id="{1FC9B868-B198-48BB-BFED-E654C9CEFE3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23" name="Text Box 205">
          <a:extLst>
            <a:ext uri="{FF2B5EF4-FFF2-40B4-BE49-F238E27FC236}">
              <a16:creationId xmlns:a16="http://schemas.microsoft.com/office/drawing/2014/main" id="{73215C18-7491-4519-85A5-51CE6DB7ED6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24" name="Text Box 204">
          <a:extLst>
            <a:ext uri="{FF2B5EF4-FFF2-40B4-BE49-F238E27FC236}">
              <a16:creationId xmlns:a16="http://schemas.microsoft.com/office/drawing/2014/main" id="{9E275F33-0409-452B-86C2-05EF3A68439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25" name="Text Box 205">
          <a:extLst>
            <a:ext uri="{FF2B5EF4-FFF2-40B4-BE49-F238E27FC236}">
              <a16:creationId xmlns:a16="http://schemas.microsoft.com/office/drawing/2014/main" id="{F5325C03-11AB-4661-A280-2E957519AD3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26" name="Text Box 204">
          <a:extLst>
            <a:ext uri="{FF2B5EF4-FFF2-40B4-BE49-F238E27FC236}">
              <a16:creationId xmlns:a16="http://schemas.microsoft.com/office/drawing/2014/main" id="{8E9B3BE4-556D-443B-B89E-4F16F1CD8C9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27" name="Text Box 205">
          <a:extLst>
            <a:ext uri="{FF2B5EF4-FFF2-40B4-BE49-F238E27FC236}">
              <a16:creationId xmlns:a16="http://schemas.microsoft.com/office/drawing/2014/main" id="{7B3CE1CC-5E98-49E6-9680-9755DC31DDB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28" name="Text Box 204">
          <a:extLst>
            <a:ext uri="{FF2B5EF4-FFF2-40B4-BE49-F238E27FC236}">
              <a16:creationId xmlns:a16="http://schemas.microsoft.com/office/drawing/2014/main" id="{8FDFADB6-53BB-4F69-8123-D57A2957C56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29" name="Text Box 205">
          <a:extLst>
            <a:ext uri="{FF2B5EF4-FFF2-40B4-BE49-F238E27FC236}">
              <a16:creationId xmlns:a16="http://schemas.microsoft.com/office/drawing/2014/main" id="{B761A744-583A-4562-92D0-F3F8D9B5FDB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30" name="Text Box 204">
          <a:extLst>
            <a:ext uri="{FF2B5EF4-FFF2-40B4-BE49-F238E27FC236}">
              <a16:creationId xmlns:a16="http://schemas.microsoft.com/office/drawing/2014/main" id="{3E2DD4AE-48C8-4570-8D79-87E58855EB4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31" name="Text Box 205">
          <a:extLst>
            <a:ext uri="{FF2B5EF4-FFF2-40B4-BE49-F238E27FC236}">
              <a16:creationId xmlns:a16="http://schemas.microsoft.com/office/drawing/2014/main" id="{28D663AC-5A34-4E60-88BC-42B79E5D99E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32" name="Text Box 204">
          <a:extLst>
            <a:ext uri="{FF2B5EF4-FFF2-40B4-BE49-F238E27FC236}">
              <a16:creationId xmlns:a16="http://schemas.microsoft.com/office/drawing/2014/main" id="{E2C92E92-6507-4BB4-91BC-8FB9D267F4D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33" name="Text Box 205">
          <a:extLst>
            <a:ext uri="{FF2B5EF4-FFF2-40B4-BE49-F238E27FC236}">
              <a16:creationId xmlns:a16="http://schemas.microsoft.com/office/drawing/2014/main" id="{9E2E2294-60CA-4D68-A06D-7AE287ACDC4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34" name="Text Box 204">
          <a:extLst>
            <a:ext uri="{FF2B5EF4-FFF2-40B4-BE49-F238E27FC236}">
              <a16:creationId xmlns:a16="http://schemas.microsoft.com/office/drawing/2014/main" id="{BE5D7239-09D8-4D73-96E1-16FF07DBA41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35" name="Text Box 205">
          <a:extLst>
            <a:ext uri="{FF2B5EF4-FFF2-40B4-BE49-F238E27FC236}">
              <a16:creationId xmlns:a16="http://schemas.microsoft.com/office/drawing/2014/main" id="{954E4345-0826-44EB-99F1-11EAED6CB24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36" name="Text Box 204">
          <a:extLst>
            <a:ext uri="{FF2B5EF4-FFF2-40B4-BE49-F238E27FC236}">
              <a16:creationId xmlns:a16="http://schemas.microsoft.com/office/drawing/2014/main" id="{CE8EFE8B-A82F-48EA-B272-DC15B749FF1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37" name="Text Box 205">
          <a:extLst>
            <a:ext uri="{FF2B5EF4-FFF2-40B4-BE49-F238E27FC236}">
              <a16:creationId xmlns:a16="http://schemas.microsoft.com/office/drawing/2014/main" id="{472A0DE8-EF10-4165-85FA-F660630AFF6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38" name="Text Box 204">
          <a:extLst>
            <a:ext uri="{FF2B5EF4-FFF2-40B4-BE49-F238E27FC236}">
              <a16:creationId xmlns:a16="http://schemas.microsoft.com/office/drawing/2014/main" id="{21C7BC92-C855-4BFA-ACBF-9B62BBCEC89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39" name="Text Box 205">
          <a:extLst>
            <a:ext uri="{FF2B5EF4-FFF2-40B4-BE49-F238E27FC236}">
              <a16:creationId xmlns:a16="http://schemas.microsoft.com/office/drawing/2014/main" id="{9B666E25-9525-424E-925A-19D215F9FE0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40" name="Text Box 204">
          <a:extLst>
            <a:ext uri="{FF2B5EF4-FFF2-40B4-BE49-F238E27FC236}">
              <a16:creationId xmlns:a16="http://schemas.microsoft.com/office/drawing/2014/main" id="{D89EB544-2B98-40D8-8C93-54DA93E9542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41" name="Text Box 205">
          <a:extLst>
            <a:ext uri="{FF2B5EF4-FFF2-40B4-BE49-F238E27FC236}">
              <a16:creationId xmlns:a16="http://schemas.microsoft.com/office/drawing/2014/main" id="{8432B0C0-41B1-41D0-8F71-6DDA1382B0B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42" name="Text Box 204">
          <a:extLst>
            <a:ext uri="{FF2B5EF4-FFF2-40B4-BE49-F238E27FC236}">
              <a16:creationId xmlns:a16="http://schemas.microsoft.com/office/drawing/2014/main" id="{DB2288EF-0E09-415B-8351-C77C30D586B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43" name="Text Box 205">
          <a:extLst>
            <a:ext uri="{FF2B5EF4-FFF2-40B4-BE49-F238E27FC236}">
              <a16:creationId xmlns:a16="http://schemas.microsoft.com/office/drawing/2014/main" id="{6E15C009-41B8-46CE-BEAB-3FDC2D093C2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44" name="Text Box 204">
          <a:extLst>
            <a:ext uri="{FF2B5EF4-FFF2-40B4-BE49-F238E27FC236}">
              <a16:creationId xmlns:a16="http://schemas.microsoft.com/office/drawing/2014/main" id="{A5CE0618-B6FA-4CA1-8D5C-771DAFCE551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45" name="Text Box 205">
          <a:extLst>
            <a:ext uri="{FF2B5EF4-FFF2-40B4-BE49-F238E27FC236}">
              <a16:creationId xmlns:a16="http://schemas.microsoft.com/office/drawing/2014/main" id="{A20CCF58-50A4-4956-A486-DE64F66DC20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46" name="Text Box 204">
          <a:extLst>
            <a:ext uri="{FF2B5EF4-FFF2-40B4-BE49-F238E27FC236}">
              <a16:creationId xmlns:a16="http://schemas.microsoft.com/office/drawing/2014/main" id="{6409F659-6412-42B5-8D29-C5F034682FC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47" name="Text Box 205">
          <a:extLst>
            <a:ext uri="{FF2B5EF4-FFF2-40B4-BE49-F238E27FC236}">
              <a16:creationId xmlns:a16="http://schemas.microsoft.com/office/drawing/2014/main" id="{FAF02612-8BCB-4280-A5D1-912F5637786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48" name="Text Box 204">
          <a:extLst>
            <a:ext uri="{FF2B5EF4-FFF2-40B4-BE49-F238E27FC236}">
              <a16:creationId xmlns:a16="http://schemas.microsoft.com/office/drawing/2014/main" id="{323860A3-6C6C-4069-9288-463934E69A0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49" name="Text Box 205">
          <a:extLst>
            <a:ext uri="{FF2B5EF4-FFF2-40B4-BE49-F238E27FC236}">
              <a16:creationId xmlns:a16="http://schemas.microsoft.com/office/drawing/2014/main" id="{D7194C90-1740-4D9A-ACF2-FD385BF17F0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50" name="Text Box 204">
          <a:extLst>
            <a:ext uri="{FF2B5EF4-FFF2-40B4-BE49-F238E27FC236}">
              <a16:creationId xmlns:a16="http://schemas.microsoft.com/office/drawing/2014/main" id="{F102306C-DF2E-45A8-9C5B-1C9629E20AD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51" name="Text Box 205">
          <a:extLst>
            <a:ext uri="{FF2B5EF4-FFF2-40B4-BE49-F238E27FC236}">
              <a16:creationId xmlns:a16="http://schemas.microsoft.com/office/drawing/2014/main" id="{6245A885-0622-4109-9BB2-9C34DA4CEF9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52" name="Text Box 204">
          <a:extLst>
            <a:ext uri="{FF2B5EF4-FFF2-40B4-BE49-F238E27FC236}">
              <a16:creationId xmlns:a16="http://schemas.microsoft.com/office/drawing/2014/main" id="{A1FADA26-CE9D-4303-A9BD-9F607210690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53" name="Text Box 205">
          <a:extLst>
            <a:ext uri="{FF2B5EF4-FFF2-40B4-BE49-F238E27FC236}">
              <a16:creationId xmlns:a16="http://schemas.microsoft.com/office/drawing/2014/main" id="{B1368576-2A31-4DB2-BD63-61B783D9299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54" name="Text Box 204">
          <a:extLst>
            <a:ext uri="{FF2B5EF4-FFF2-40B4-BE49-F238E27FC236}">
              <a16:creationId xmlns:a16="http://schemas.microsoft.com/office/drawing/2014/main" id="{FB0F2DB9-7E28-4119-B08F-BD7BF9E6DF3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55" name="Text Box 205">
          <a:extLst>
            <a:ext uri="{FF2B5EF4-FFF2-40B4-BE49-F238E27FC236}">
              <a16:creationId xmlns:a16="http://schemas.microsoft.com/office/drawing/2014/main" id="{B1BCFE90-8709-4C75-A03C-0052610168F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56" name="Text Box 204">
          <a:extLst>
            <a:ext uri="{FF2B5EF4-FFF2-40B4-BE49-F238E27FC236}">
              <a16:creationId xmlns:a16="http://schemas.microsoft.com/office/drawing/2014/main" id="{F9117CCD-BB1F-437C-9F6E-441CC1BBDA5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57" name="Text Box 205">
          <a:extLst>
            <a:ext uri="{FF2B5EF4-FFF2-40B4-BE49-F238E27FC236}">
              <a16:creationId xmlns:a16="http://schemas.microsoft.com/office/drawing/2014/main" id="{795E16DF-1FD8-480D-94E0-C4D976FB54A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58" name="Text Box 204">
          <a:extLst>
            <a:ext uri="{FF2B5EF4-FFF2-40B4-BE49-F238E27FC236}">
              <a16:creationId xmlns:a16="http://schemas.microsoft.com/office/drawing/2014/main" id="{C0D8DA72-B6E5-4B2C-BCE9-588666DB3ED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59" name="Text Box 205">
          <a:extLst>
            <a:ext uri="{FF2B5EF4-FFF2-40B4-BE49-F238E27FC236}">
              <a16:creationId xmlns:a16="http://schemas.microsoft.com/office/drawing/2014/main" id="{F48BD890-9361-4FF7-ABF1-FB2EE7943FD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60" name="Text Box 204">
          <a:extLst>
            <a:ext uri="{FF2B5EF4-FFF2-40B4-BE49-F238E27FC236}">
              <a16:creationId xmlns:a16="http://schemas.microsoft.com/office/drawing/2014/main" id="{27F8B43E-DAA5-4D36-8840-886CFC2130A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61" name="Text Box 205">
          <a:extLst>
            <a:ext uri="{FF2B5EF4-FFF2-40B4-BE49-F238E27FC236}">
              <a16:creationId xmlns:a16="http://schemas.microsoft.com/office/drawing/2014/main" id="{075BEA42-7892-49E2-B6BE-64CA438BE4C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62" name="Text Box 204">
          <a:extLst>
            <a:ext uri="{FF2B5EF4-FFF2-40B4-BE49-F238E27FC236}">
              <a16:creationId xmlns:a16="http://schemas.microsoft.com/office/drawing/2014/main" id="{413DABF4-995A-4779-B6AC-5946166CDA6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63" name="Text Box 205">
          <a:extLst>
            <a:ext uri="{FF2B5EF4-FFF2-40B4-BE49-F238E27FC236}">
              <a16:creationId xmlns:a16="http://schemas.microsoft.com/office/drawing/2014/main" id="{633FF9E5-16C3-4721-B3C1-487C0F6297E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64" name="Text Box 204">
          <a:extLst>
            <a:ext uri="{FF2B5EF4-FFF2-40B4-BE49-F238E27FC236}">
              <a16:creationId xmlns:a16="http://schemas.microsoft.com/office/drawing/2014/main" id="{89E3D075-AC55-49EF-9387-33AD94FEEBC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65" name="Text Box 205">
          <a:extLst>
            <a:ext uri="{FF2B5EF4-FFF2-40B4-BE49-F238E27FC236}">
              <a16:creationId xmlns:a16="http://schemas.microsoft.com/office/drawing/2014/main" id="{E706259F-4EF6-45D7-8811-7E67AA1C5DF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66" name="Text Box 204">
          <a:extLst>
            <a:ext uri="{FF2B5EF4-FFF2-40B4-BE49-F238E27FC236}">
              <a16:creationId xmlns:a16="http://schemas.microsoft.com/office/drawing/2014/main" id="{F1335ED3-BBD3-4D08-A048-BB3A2330EAE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67" name="Text Box 205">
          <a:extLst>
            <a:ext uri="{FF2B5EF4-FFF2-40B4-BE49-F238E27FC236}">
              <a16:creationId xmlns:a16="http://schemas.microsoft.com/office/drawing/2014/main" id="{B6773D6C-32F1-44CD-BF32-6229764192D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68" name="Text Box 204">
          <a:extLst>
            <a:ext uri="{FF2B5EF4-FFF2-40B4-BE49-F238E27FC236}">
              <a16:creationId xmlns:a16="http://schemas.microsoft.com/office/drawing/2014/main" id="{DCC6B6E1-618C-4908-9F7E-7E68EA1D0E7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69" name="Text Box 205">
          <a:extLst>
            <a:ext uri="{FF2B5EF4-FFF2-40B4-BE49-F238E27FC236}">
              <a16:creationId xmlns:a16="http://schemas.microsoft.com/office/drawing/2014/main" id="{44C4A81D-8969-4765-A729-913157D8CA1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70" name="Text Box 204">
          <a:extLst>
            <a:ext uri="{FF2B5EF4-FFF2-40B4-BE49-F238E27FC236}">
              <a16:creationId xmlns:a16="http://schemas.microsoft.com/office/drawing/2014/main" id="{BA042204-9E4B-40F4-94D4-CD44A2B4F58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71" name="Text Box 205">
          <a:extLst>
            <a:ext uri="{FF2B5EF4-FFF2-40B4-BE49-F238E27FC236}">
              <a16:creationId xmlns:a16="http://schemas.microsoft.com/office/drawing/2014/main" id="{A49BDDEF-AF68-4B6C-8D86-3D9464625FA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72" name="Text Box 204">
          <a:extLst>
            <a:ext uri="{FF2B5EF4-FFF2-40B4-BE49-F238E27FC236}">
              <a16:creationId xmlns:a16="http://schemas.microsoft.com/office/drawing/2014/main" id="{6A3B1947-788F-4B7A-AF7F-F7A1D960D2E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73" name="Text Box 205">
          <a:extLst>
            <a:ext uri="{FF2B5EF4-FFF2-40B4-BE49-F238E27FC236}">
              <a16:creationId xmlns:a16="http://schemas.microsoft.com/office/drawing/2014/main" id="{D179431B-D528-4762-98E0-60F0ABCD723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74" name="Text Box 204">
          <a:extLst>
            <a:ext uri="{FF2B5EF4-FFF2-40B4-BE49-F238E27FC236}">
              <a16:creationId xmlns:a16="http://schemas.microsoft.com/office/drawing/2014/main" id="{49571C2B-DA9A-46F1-8FF7-453C01F18AC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75" name="Text Box 205">
          <a:extLst>
            <a:ext uri="{FF2B5EF4-FFF2-40B4-BE49-F238E27FC236}">
              <a16:creationId xmlns:a16="http://schemas.microsoft.com/office/drawing/2014/main" id="{8E23F917-1F7C-4379-ACA6-7A8710E2EF7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76" name="Text Box 204">
          <a:extLst>
            <a:ext uri="{FF2B5EF4-FFF2-40B4-BE49-F238E27FC236}">
              <a16:creationId xmlns:a16="http://schemas.microsoft.com/office/drawing/2014/main" id="{BD3521AD-D855-4FDF-B70A-46D76D3FBF7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77" name="Text Box 205">
          <a:extLst>
            <a:ext uri="{FF2B5EF4-FFF2-40B4-BE49-F238E27FC236}">
              <a16:creationId xmlns:a16="http://schemas.microsoft.com/office/drawing/2014/main" id="{66A2A644-D13E-4738-BAF2-A244BFB5045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78" name="Text Box 204">
          <a:extLst>
            <a:ext uri="{FF2B5EF4-FFF2-40B4-BE49-F238E27FC236}">
              <a16:creationId xmlns:a16="http://schemas.microsoft.com/office/drawing/2014/main" id="{CD656A10-7C4C-4251-B068-7E433E29A01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79" name="Text Box 205">
          <a:extLst>
            <a:ext uri="{FF2B5EF4-FFF2-40B4-BE49-F238E27FC236}">
              <a16:creationId xmlns:a16="http://schemas.microsoft.com/office/drawing/2014/main" id="{892E568A-6D95-421B-9B8C-6E8B836E50E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80" name="Text Box 204">
          <a:extLst>
            <a:ext uri="{FF2B5EF4-FFF2-40B4-BE49-F238E27FC236}">
              <a16:creationId xmlns:a16="http://schemas.microsoft.com/office/drawing/2014/main" id="{FA6FACCE-FBFD-4C8B-A93E-BD57767051C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81" name="Text Box 205">
          <a:extLst>
            <a:ext uri="{FF2B5EF4-FFF2-40B4-BE49-F238E27FC236}">
              <a16:creationId xmlns:a16="http://schemas.microsoft.com/office/drawing/2014/main" id="{B4E18462-A4E7-47F5-9111-B99C4D0DBF6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82" name="Text Box 204">
          <a:extLst>
            <a:ext uri="{FF2B5EF4-FFF2-40B4-BE49-F238E27FC236}">
              <a16:creationId xmlns:a16="http://schemas.microsoft.com/office/drawing/2014/main" id="{96362203-0F77-4605-A35C-FE894750C78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83" name="Text Box 205">
          <a:extLst>
            <a:ext uri="{FF2B5EF4-FFF2-40B4-BE49-F238E27FC236}">
              <a16:creationId xmlns:a16="http://schemas.microsoft.com/office/drawing/2014/main" id="{016C892E-CF4E-43FE-AC6E-7744B8D6651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84" name="Text Box 204">
          <a:extLst>
            <a:ext uri="{FF2B5EF4-FFF2-40B4-BE49-F238E27FC236}">
              <a16:creationId xmlns:a16="http://schemas.microsoft.com/office/drawing/2014/main" id="{53A5D7A4-9A5E-4B45-A4F2-80EBBC721E8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85" name="Text Box 205">
          <a:extLst>
            <a:ext uri="{FF2B5EF4-FFF2-40B4-BE49-F238E27FC236}">
              <a16:creationId xmlns:a16="http://schemas.microsoft.com/office/drawing/2014/main" id="{A4D2F92E-3480-436A-999A-4A9C0A8E8AF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86" name="Text Box 204">
          <a:extLst>
            <a:ext uri="{FF2B5EF4-FFF2-40B4-BE49-F238E27FC236}">
              <a16:creationId xmlns:a16="http://schemas.microsoft.com/office/drawing/2014/main" id="{391024FB-032A-4943-A172-85C2D8AB51A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87" name="Text Box 205">
          <a:extLst>
            <a:ext uri="{FF2B5EF4-FFF2-40B4-BE49-F238E27FC236}">
              <a16:creationId xmlns:a16="http://schemas.microsoft.com/office/drawing/2014/main" id="{8CBA2BC5-7A0E-40B9-8192-D33A243B52F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88" name="Text Box 204">
          <a:extLst>
            <a:ext uri="{FF2B5EF4-FFF2-40B4-BE49-F238E27FC236}">
              <a16:creationId xmlns:a16="http://schemas.microsoft.com/office/drawing/2014/main" id="{C31D911E-A303-4E17-A92C-AD787B2F653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89" name="Text Box 205">
          <a:extLst>
            <a:ext uri="{FF2B5EF4-FFF2-40B4-BE49-F238E27FC236}">
              <a16:creationId xmlns:a16="http://schemas.microsoft.com/office/drawing/2014/main" id="{0DF420DF-BE23-409A-A968-AE6D6578E2F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90" name="Text Box 204">
          <a:extLst>
            <a:ext uri="{FF2B5EF4-FFF2-40B4-BE49-F238E27FC236}">
              <a16:creationId xmlns:a16="http://schemas.microsoft.com/office/drawing/2014/main" id="{93DBAA89-7878-4A4A-A587-9144072E031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91" name="Text Box 205">
          <a:extLst>
            <a:ext uri="{FF2B5EF4-FFF2-40B4-BE49-F238E27FC236}">
              <a16:creationId xmlns:a16="http://schemas.microsoft.com/office/drawing/2014/main" id="{96ECFD05-B4A3-4E17-88AE-D42D25FA88E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92" name="Text Box 204">
          <a:extLst>
            <a:ext uri="{FF2B5EF4-FFF2-40B4-BE49-F238E27FC236}">
              <a16:creationId xmlns:a16="http://schemas.microsoft.com/office/drawing/2014/main" id="{39C943C3-1F3D-4E9C-AE83-3E8D97119AD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93" name="Text Box 205">
          <a:extLst>
            <a:ext uri="{FF2B5EF4-FFF2-40B4-BE49-F238E27FC236}">
              <a16:creationId xmlns:a16="http://schemas.microsoft.com/office/drawing/2014/main" id="{212C0617-3D69-48BA-98F9-EA6D34E371F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94" name="Text Box 204">
          <a:extLst>
            <a:ext uri="{FF2B5EF4-FFF2-40B4-BE49-F238E27FC236}">
              <a16:creationId xmlns:a16="http://schemas.microsoft.com/office/drawing/2014/main" id="{6E08CF1B-A8CE-47F7-9DCE-9B157C54E6E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95" name="Text Box 205">
          <a:extLst>
            <a:ext uri="{FF2B5EF4-FFF2-40B4-BE49-F238E27FC236}">
              <a16:creationId xmlns:a16="http://schemas.microsoft.com/office/drawing/2014/main" id="{A01DC19F-ADAC-4588-B661-D32C8B620CB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96" name="Text Box 204">
          <a:extLst>
            <a:ext uri="{FF2B5EF4-FFF2-40B4-BE49-F238E27FC236}">
              <a16:creationId xmlns:a16="http://schemas.microsoft.com/office/drawing/2014/main" id="{62DC2238-7F30-4075-94FB-8673D4F96EE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97" name="Text Box 205">
          <a:extLst>
            <a:ext uri="{FF2B5EF4-FFF2-40B4-BE49-F238E27FC236}">
              <a16:creationId xmlns:a16="http://schemas.microsoft.com/office/drawing/2014/main" id="{8F821FB1-69C6-4704-94D7-B74BD200271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98" name="Text Box 204">
          <a:extLst>
            <a:ext uri="{FF2B5EF4-FFF2-40B4-BE49-F238E27FC236}">
              <a16:creationId xmlns:a16="http://schemas.microsoft.com/office/drawing/2014/main" id="{08417517-1FDC-4E81-B4E2-446326260ED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399" name="Text Box 205">
          <a:extLst>
            <a:ext uri="{FF2B5EF4-FFF2-40B4-BE49-F238E27FC236}">
              <a16:creationId xmlns:a16="http://schemas.microsoft.com/office/drawing/2014/main" id="{ED43F5F6-AC77-40DA-AC3B-FB588CB26A5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00" name="Text Box 204">
          <a:extLst>
            <a:ext uri="{FF2B5EF4-FFF2-40B4-BE49-F238E27FC236}">
              <a16:creationId xmlns:a16="http://schemas.microsoft.com/office/drawing/2014/main" id="{85D5AA91-AD23-40AF-BB1B-64AA9F3F826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01" name="Text Box 205">
          <a:extLst>
            <a:ext uri="{FF2B5EF4-FFF2-40B4-BE49-F238E27FC236}">
              <a16:creationId xmlns:a16="http://schemas.microsoft.com/office/drawing/2014/main" id="{4E0E780A-280F-4CFF-AF91-2A259655F39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02" name="Text Box 204">
          <a:extLst>
            <a:ext uri="{FF2B5EF4-FFF2-40B4-BE49-F238E27FC236}">
              <a16:creationId xmlns:a16="http://schemas.microsoft.com/office/drawing/2014/main" id="{1494E892-BDBD-4C93-8A4E-7B1A2EB3FED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03" name="Text Box 205">
          <a:extLst>
            <a:ext uri="{FF2B5EF4-FFF2-40B4-BE49-F238E27FC236}">
              <a16:creationId xmlns:a16="http://schemas.microsoft.com/office/drawing/2014/main" id="{4D0499A0-DBA3-4138-B2C2-B0D4F620D49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04" name="Text Box 204">
          <a:extLst>
            <a:ext uri="{FF2B5EF4-FFF2-40B4-BE49-F238E27FC236}">
              <a16:creationId xmlns:a16="http://schemas.microsoft.com/office/drawing/2014/main" id="{EA0CD2F0-2647-4FCD-9F82-F1BF1ADDA0B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05" name="Text Box 205">
          <a:extLst>
            <a:ext uri="{FF2B5EF4-FFF2-40B4-BE49-F238E27FC236}">
              <a16:creationId xmlns:a16="http://schemas.microsoft.com/office/drawing/2014/main" id="{DDCA39A7-EC4B-42AF-8D95-54EBB3BAAE6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06" name="Text Box 204">
          <a:extLst>
            <a:ext uri="{FF2B5EF4-FFF2-40B4-BE49-F238E27FC236}">
              <a16:creationId xmlns:a16="http://schemas.microsoft.com/office/drawing/2014/main" id="{38D60E91-841E-40FB-9F53-82EDBCAA340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07" name="Text Box 205">
          <a:extLst>
            <a:ext uri="{FF2B5EF4-FFF2-40B4-BE49-F238E27FC236}">
              <a16:creationId xmlns:a16="http://schemas.microsoft.com/office/drawing/2014/main" id="{00C13FB3-BFF7-498E-BF2D-63BB1E47A9F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08" name="Text Box 204">
          <a:extLst>
            <a:ext uri="{FF2B5EF4-FFF2-40B4-BE49-F238E27FC236}">
              <a16:creationId xmlns:a16="http://schemas.microsoft.com/office/drawing/2014/main" id="{8E872124-4541-4325-9AB2-0394FB6171C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09" name="Text Box 205">
          <a:extLst>
            <a:ext uri="{FF2B5EF4-FFF2-40B4-BE49-F238E27FC236}">
              <a16:creationId xmlns:a16="http://schemas.microsoft.com/office/drawing/2014/main" id="{DC58C8E1-E036-4E6C-8784-28EA462408B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10" name="Text Box 204">
          <a:extLst>
            <a:ext uri="{FF2B5EF4-FFF2-40B4-BE49-F238E27FC236}">
              <a16:creationId xmlns:a16="http://schemas.microsoft.com/office/drawing/2014/main" id="{CAAEB5C1-6AE1-47ED-BE4B-F28CFB24796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11" name="Text Box 205">
          <a:extLst>
            <a:ext uri="{FF2B5EF4-FFF2-40B4-BE49-F238E27FC236}">
              <a16:creationId xmlns:a16="http://schemas.microsoft.com/office/drawing/2014/main" id="{0E2990A0-7FE1-46CE-86FB-E34D0C7055F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12" name="Text Box 204">
          <a:extLst>
            <a:ext uri="{FF2B5EF4-FFF2-40B4-BE49-F238E27FC236}">
              <a16:creationId xmlns:a16="http://schemas.microsoft.com/office/drawing/2014/main" id="{ADDCCFD9-FA87-4292-859E-7B1E316A2CE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13" name="Text Box 205">
          <a:extLst>
            <a:ext uri="{FF2B5EF4-FFF2-40B4-BE49-F238E27FC236}">
              <a16:creationId xmlns:a16="http://schemas.microsoft.com/office/drawing/2014/main" id="{924E4003-98F3-46D3-A719-18B1CDD7217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14" name="Text Box 204">
          <a:extLst>
            <a:ext uri="{FF2B5EF4-FFF2-40B4-BE49-F238E27FC236}">
              <a16:creationId xmlns:a16="http://schemas.microsoft.com/office/drawing/2014/main" id="{1ED9AA47-4930-483F-B5B2-D1EA2132DBA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15" name="Text Box 205">
          <a:extLst>
            <a:ext uri="{FF2B5EF4-FFF2-40B4-BE49-F238E27FC236}">
              <a16:creationId xmlns:a16="http://schemas.microsoft.com/office/drawing/2014/main" id="{384D226E-7E2E-4056-BD0E-EA7EF16BB7D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16" name="Text Box 204">
          <a:extLst>
            <a:ext uri="{FF2B5EF4-FFF2-40B4-BE49-F238E27FC236}">
              <a16:creationId xmlns:a16="http://schemas.microsoft.com/office/drawing/2014/main" id="{8A79CE05-DF1B-4401-BD27-08C75B1EFED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17" name="Text Box 205">
          <a:extLst>
            <a:ext uri="{FF2B5EF4-FFF2-40B4-BE49-F238E27FC236}">
              <a16:creationId xmlns:a16="http://schemas.microsoft.com/office/drawing/2014/main" id="{4E82C8C5-0EDF-494B-94CD-B3AEC69428D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18" name="Text Box 204">
          <a:extLst>
            <a:ext uri="{FF2B5EF4-FFF2-40B4-BE49-F238E27FC236}">
              <a16:creationId xmlns:a16="http://schemas.microsoft.com/office/drawing/2014/main" id="{6AB52353-7F78-43C1-ABDE-EB3B8F081FE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19" name="Text Box 205">
          <a:extLst>
            <a:ext uri="{FF2B5EF4-FFF2-40B4-BE49-F238E27FC236}">
              <a16:creationId xmlns:a16="http://schemas.microsoft.com/office/drawing/2014/main" id="{CA8252EB-B2CC-42CD-8AC5-26CF0A5989C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20" name="Text Box 204">
          <a:extLst>
            <a:ext uri="{FF2B5EF4-FFF2-40B4-BE49-F238E27FC236}">
              <a16:creationId xmlns:a16="http://schemas.microsoft.com/office/drawing/2014/main" id="{5394DECC-B541-4902-B1F5-4C9A6C240B5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21" name="Text Box 205">
          <a:extLst>
            <a:ext uri="{FF2B5EF4-FFF2-40B4-BE49-F238E27FC236}">
              <a16:creationId xmlns:a16="http://schemas.microsoft.com/office/drawing/2014/main" id="{031A3E56-B248-48D4-8A29-C75B8FD08A3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22" name="Text Box 204">
          <a:extLst>
            <a:ext uri="{FF2B5EF4-FFF2-40B4-BE49-F238E27FC236}">
              <a16:creationId xmlns:a16="http://schemas.microsoft.com/office/drawing/2014/main" id="{7DC9CD59-672A-46F6-AC76-3CA8DE3E3E5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23" name="Text Box 205">
          <a:extLst>
            <a:ext uri="{FF2B5EF4-FFF2-40B4-BE49-F238E27FC236}">
              <a16:creationId xmlns:a16="http://schemas.microsoft.com/office/drawing/2014/main" id="{51A7C09A-C922-4BD0-932F-8EE1CB87293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24" name="Text Box 204">
          <a:extLst>
            <a:ext uri="{FF2B5EF4-FFF2-40B4-BE49-F238E27FC236}">
              <a16:creationId xmlns:a16="http://schemas.microsoft.com/office/drawing/2014/main" id="{851D7419-B4E9-4583-81CB-955F5CBD017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25" name="Text Box 205">
          <a:extLst>
            <a:ext uri="{FF2B5EF4-FFF2-40B4-BE49-F238E27FC236}">
              <a16:creationId xmlns:a16="http://schemas.microsoft.com/office/drawing/2014/main" id="{F15E8D60-964D-46FE-9A40-0351A72D437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26" name="Text Box 204">
          <a:extLst>
            <a:ext uri="{FF2B5EF4-FFF2-40B4-BE49-F238E27FC236}">
              <a16:creationId xmlns:a16="http://schemas.microsoft.com/office/drawing/2014/main" id="{43918149-DBF0-4818-95C4-6BE5F0010C1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27" name="Text Box 205">
          <a:extLst>
            <a:ext uri="{FF2B5EF4-FFF2-40B4-BE49-F238E27FC236}">
              <a16:creationId xmlns:a16="http://schemas.microsoft.com/office/drawing/2014/main" id="{B0537841-1E6F-42F3-877F-A136D4ACCEF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28" name="Text Box 204">
          <a:extLst>
            <a:ext uri="{FF2B5EF4-FFF2-40B4-BE49-F238E27FC236}">
              <a16:creationId xmlns:a16="http://schemas.microsoft.com/office/drawing/2014/main" id="{C1315FB7-13A5-4378-B7C2-3195EAE1D9A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29" name="Text Box 205">
          <a:extLst>
            <a:ext uri="{FF2B5EF4-FFF2-40B4-BE49-F238E27FC236}">
              <a16:creationId xmlns:a16="http://schemas.microsoft.com/office/drawing/2014/main" id="{3630DC04-1D57-4765-9ECF-F00AC7E07CF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30" name="Text Box 204">
          <a:extLst>
            <a:ext uri="{FF2B5EF4-FFF2-40B4-BE49-F238E27FC236}">
              <a16:creationId xmlns:a16="http://schemas.microsoft.com/office/drawing/2014/main" id="{A378BAA8-FF77-47A2-B70C-EE463717E0C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31" name="Text Box 205">
          <a:extLst>
            <a:ext uri="{FF2B5EF4-FFF2-40B4-BE49-F238E27FC236}">
              <a16:creationId xmlns:a16="http://schemas.microsoft.com/office/drawing/2014/main" id="{B1606B45-7C7F-491F-A22D-B7BBCF712F5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32" name="Text Box 204">
          <a:extLst>
            <a:ext uri="{FF2B5EF4-FFF2-40B4-BE49-F238E27FC236}">
              <a16:creationId xmlns:a16="http://schemas.microsoft.com/office/drawing/2014/main" id="{5660BF5B-E803-452B-9CAB-4E7B1466096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33" name="Text Box 205">
          <a:extLst>
            <a:ext uri="{FF2B5EF4-FFF2-40B4-BE49-F238E27FC236}">
              <a16:creationId xmlns:a16="http://schemas.microsoft.com/office/drawing/2014/main" id="{8FAB3B3D-5839-4032-96F5-80644B4CCE2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34" name="Text Box 204">
          <a:extLst>
            <a:ext uri="{FF2B5EF4-FFF2-40B4-BE49-F238E27FC236}">
              <a16:creationId xmlns:a16="http://schemas.microsoft.com/office/drawing/2014/main" id="{A82D617D-F29A-46D3-B1A8-747A0F90386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35" name="Text Box 205">
          <a:extLst>
            <a:ext uri="{FF2B5EF4-FFF2-40B4-BE49-F238E27FC236}">
              <a16:creationId xmlns:a16="http://schemas.microsoft.com/office/drawing/2014/main" id="{17D05933-F977-42F2-B03F-1048826F75A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36" name="Text Box 204">
          <a:extLst>
            <a:ext uri="{FF2B5EF4-FFF2-40B4-BE49-F238E27FC236}">
              <a16:creationId xmlns:a16="http://schemas.microsoft.com/office/drawing/2014/main" id="{9C0FB585-D4C4-4862-BC7E-CE62476625F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37" name="Text Box 205">
          <a:extLst>
            <a:ext uri="{FF2B5EF4-FFF2-40B4-BE49-F238E27FC236}">
              <a16:creationId xmlns:a16="http://schemas.microsoft.com/office/drawing/2014/main" id="{F7B35374-833B-43A3-838E-5F8BBDFEAE0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38" name="Text Box 204">
          <a:extLst>
            <a:ext uri="{FF2B5EF4-FFF2-40B4-BE49-F238E27FC236}">
              <a16:creationId xmlns:a16="http://schemas.microsoft.com/office/drawing/2014/main" id="{D188217D-6B1B-499F-9DD4-5B17DF13818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39" name="Text Box 205">
          <a:extLst>
            <a:ext uri="{FF2B5EF4-FFF2-40B4-BE49-F238E27FC236}">
              <a16:creationId xmlns:a16="http://schemas.microsoft.com/office/drawing/2014/main" id="{8330124C-93A5-47DA-A23B-6E038DF5A70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40" name="Text Box 204">
          <a:extLst>
            <a:ext uri="{FF2B5EF4-FFF2-40B4-BE49-F238E27FC236}">
              <a16:creationId xmlns:a16="http://schemas.microsoft.com/office/drawing/2014/main" id="{B340213F-41A1-4B9C-93DA-E4DBAB1070F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41" name="Text Box 205">
          <a:extLst>
            <a:ext uri="{FF2B5EF4-FFF2-40B4-BE49-F238E27FC236}">
              <a16:creationId xmlns:a16="http://schemas.microsoft.com/office/drawing/2014/main" id="{9B45277A-FAFC-44C8-8A62-4AD4E6C0172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42" name="Text Box 204">
          <a:extLst>
            <a:ext uri="{FF2B5EF4-FFF2-40B4-BE49-F238E27FC236}">
              <a16:creationId xmlns:a16="http://schemas.microsoft.com/office/drawing/2014/main" id="{51F66A5D-2ED8-47D8-8BFA-CBEC4B07A25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43" name="Text Box 205">
          <a:extLst>
            <a:ext uri="{FF2B5EF4-FFF2-40B4-BE49-F238E27FC236}">
              <a16:creationId xmlns:a16="http://schemas.microsoft.com/office/drawing/2014/main" id="{18A5EC2E-AAB7-4D6A-A3B1-6C80336C2F6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44" name="Text Box 204">
          <a:extLst>
            <a:ext uri="{FF2B5EF4-FFF2-40B4-BE49-F238E27FC236}">
              <a16:creationId xmlns:a16="http://schemas.microsoft.com/office/drawing/2014/main" id="{B546E8BF-1FB0-4E23-96BE-45EDBF5CBB2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45" name="Text Box 205">
          <a:extLst>
            <a:ext uri="{FF2B5EF4-FFF2-40B4-BE49-F238E27FC236}">
              <a16:creationId xmlns:a16="http://schemas.microsoft.com/office/drawing/2014/main" id="{51E849A9-B20F-4D77-8224-1C92C70E877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46" name="Text Box 204">
          <a:extLst>
            <a:ext uri="{FF2B5EF4-FFF2-40B4-BE49-F238E27FC236}">
              <a16:creationId xmlns:a16="http://schemas.microsoft.com/office/drawing/2014/main" id="{0EB1D974-3493-4D9B-93AC-25D27F365FD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47" name="Text Box 205">
          <a:extLst>
            <a:ext uri="{FF2B5EF4-FFF2-40B4-BE49-F238E27FC236}">
              <a16:creationId xmlns:a16="http://schemas.microsoft.com/office/drawing/2014/main" id="{779ABE8D-E038-4EBF-B8D0-C2EBB222547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48" name="Text Box 204">
          <a:extLst>
            <a:ext uri="{FF2B5EF4-FFF2-40B4-BE49-F238E27FC236}">
              <a16:creationId xmlns:a16="http://schemas.microsoft.com/office/drawing/2014/main" id="{B92C2CA0-B8EA-4481-93A9-FFAB2B6E3D3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49" name="Text Box 205">
          <a:extLst>
            <a:ext uri="{FF2B5EF4-FFF2-40B4-BE49-F238E27FC236}">
              <a16:creationId xmlns:a16="http://schemas.microsoft.com/office/drawing/2014/main" id="{BFB5A117-7027-4F39-BEAC-6AF9A33695F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50" name="Text Box 204">
          <a:extLst>
            <a:ext uri="{FF2B5EF4-FFF2-40B4-BE49-F238E27FC236}">
              <a16:creationId xmlns:a16="http://schemas.microsoft.com/office/drawing/2014/main" id="{D9955D50-2C5A-41BC-BFDB-FFCB8B9E3CF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51" name="Text Box 205">
          <a:extLst>
            <a:ext uri="{FF2B5EF4-FFF2-40B4-BE49-F238E27FC236}">
              <a16:creationId xmlns:a16="http://schemas.microsoft.com/office/drawing/2014/main" id="{FF85322F-D354-40AA-9033-D8E2EB70D80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52" name="Text Box 204">
          <a:extLst>
            <a:ext uri="{FF2B5EF4-FFF2-40B4-BE49-F238E27FC236}">
              <a16:creationId xmlns:a16="http://schemas.microsoft.com/office/drawing/2014/main" id="{E1CBEB36-96E6-4984-9A90-1D682859F8A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53" name="Text Box 205">
          <a:extLst>
            <a:ext uri="{FF2B5EF4-FFF2-40B4-BE49-F238E27FC236}">
              <a16:creationId xmlns:a16="http://schemas.microsoft.com/office/drawing/2014/main" id="{24B6D21F-65A2-4020-810C-C50BB5E11BC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54" name="Text Box 204">
          <a:extLst>
            <a:ext uri="{FF2B5EF4-FFF2-40B4-BE49-F238E27FC236}">
              <a16:creationId xmlns:a16="http://schemas.microsoft.com/office/drawing/2014/main" id="{A67B3522-F1CC-457F-A687-7B7D2BFC9CA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55" name="Text Box 205">
          <a:extLst>
            <a:ext uri="{FF2B5EF4-FFF2-40B4-BE49-F238E27FC236}">
              <a16:creationId xmlns:a16="http://schemas.microsoft.com/office/drawing/2014/main" id="{825AB905-D251-4833-BB67-41FFD8B91AE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56" name="Text Box 204">
          <a:extLst>
            <a:ext uri="{FF2B5EF4-FFF2-40B4-BE49-F238E27FC236}">
              <a16:creationId xmlns:a16="http://schemas.microsoft.com/office/drawing/2014/main" id="{43BF794D-3C1D-46D9-8F9D-D8E2E71814C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57" name="Text Box 205">
          <a:extLst>
            <a:ext uri="{FF2B5EF4-FFF2-40B4-BE49-F238E27FC236}">
              <a16:creationId xmlns:a16="http://schemas.microsoft.com/office/drawing/2014/main" id="{E650B376-5DB5-4799-A39C-511F7A08A0A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58" name="Text Box 204">
          <a:extLst>
            <a:ext uri="{FF2B5EF4-FFF2-40B4-BE49-F238E27FC236}">
              <a16:creationId xmlns:a16="http://schemas.microsoft.com/office/drawing/2014/main" id="{769EFEB9-1172-4D7E-A767-91DBA0EFF4D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59" name="Text Box 205">
          <a:extLst>
            <a:ext uri="{FF2B5EF4-FFF2-40B4-BE49-F238E27FC236}">
              <a16:creationId xmlns:a16="http://schemas.microsoft.com/office/drawing/2014/main" id="{4E3272C1-0CE7-4F92-A88F-8544EF4E7A9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60" name="Text Box 204">
          <a:extLst>
            <a:ext uri="{FF2B5EF4-FFF2-40B4-BE49-F238E27FC236}">
              <a16:creationId xmlns:a16="http://schemas.microsoft.com/office/drawing/2014/main" id="{19DFBFF1-25F2-4E0E-A612-14B60BE8193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61" name="Text Box 205">
          <a:extLst>
            <a:ext uri="{FF2B5EF4-FFF2-40B4-BE49-F238E27FC236}">
              <a16:creationId xmlns:a16="http://schemas.microsoft.com/office/drawing/2014/main" id="{63247B2B-0C60-431C-9268-FE0C2E11899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62" name="Text Box 204">
          <a:extLst>
            <a:ext uri="{FF2B5EF4-FFF2-40B4-BE49-F238E27FC236}">
              <a16:creationId xmlns:a16="http://schemas.microsoft.com/office/drawing/2014/main" id="{3F68A367-746C-4FFA-9A6B-A82CF313E7B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63" name="Text Box 205">
          <a:extLst>
            <a:ext uri="{FF2B5EF4-FFF2-40B4-BE49-F238E27FC236}">
              <a16:creationId xmlns:a16="http://schemas.microsoft.com/office/drawing/2014/main" id="{EA742FFB-0F8D-4D9F-8FDF-C10902E8180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64" name="Text Box 204">
          <a:extLst>
            <a:ext uri="{FF2B5EF4-FFF2-40B4-BE49-F238E27FC236}">
              <a16:creationId xmlns:a16="http://schemas.microsoft.com/office/drawing/2014/main" id="{7BBC42D0-08ED-4178-AF93-46C46723219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65" name="Text Box 205">
          <a:extLst>
            <a:ext uri="{FF2B5EF4-FFF2-40B4-BE49-F238E27FC236}">
              <a16:creationId xmlns:a16="http://schemas.microsoft.com/office/drawing/2014/main" id="{18847604-1E74-42B2-9683-CC026975889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66" name="Text Box 204">
          <a:extLst>
            <a:ext uri="{FF2B5EF4-FFF2-40B4-BE49-F238E27FC236}">
              <a16:creationId xmlns:a16="http://schemas.microsoft.com/office/drawing/2014/main" id="{86EE5024-1F18-4465-B3CD-B27A8FE5C94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67" name="Text Box 205">
          <a:extLst>
            <a:ext uri="{FF2B5EF4-FFF2-40B4-BE49-F238E27FC236}">
              <a16:creationId xmlns:a16="http://schemas.microsoft.com/office/drawing/2014/main" id="{7EC8E255-0F7D-4FBE-BF6E-F4FA31F0260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68" name="Text Box 204">
          <a:extLst>
            <a:ext uri="{FF2B5EF4-FFF2-40B4-BE49-F238E27FC236}">
              <a16:creationId xmlns:a16="http://schemas.microsoft.com/office/drawing/2014/main" id="{CC1EFD13-0A5A-4472-B168-5BE850D311B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69" name="Text Box 205">
          <a:extLst>
            <a:ext uri="{FF2B5EF4-FFF2-40B4-BE49-F238E27FC236}">
              <a16:creationId xmlns:a16="http://schemas.microsoft.com/office/drawing/2014/main" id="{E0D0513A-635A-4A33-8627-2AE770194A3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70" name="Text Box 204">
          <a:extLst>
            <a:ext uri="{FF2B5EF4-FFF2-40B4-BE49-F238E27FC236}">
              <a16:creationId xmlns:a16="http://schemas.microsoft.com/office/drawing/2014/main" id="{91B83300-733A-4A27-B6F8-29E5A7CC1DF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71" name="Text Box 205">
          <a:extLst>
            <a:ext uri="{FF2B5EF4-FFF2-40B4-BE49-F238E27FC236}">
              <a16:creationId xmlns:a16="http://schemas.microsoft.com/office/drawing/2014/main" id="{2D0B017F-055D-49A1-ABB9-536438D9A92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72" name="Text Box 204">
          <a:extLst>
            <a:ext uri="{FF2B5EF4-FFF2-40B4-BE49-F238E27FC236}">
              <a16:creationId xmlns:a16="http://schemas.microsoft.com/office/drawing/2014/main" id="{3196AF31-8CEF-454C-82F8-55F13C8197D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73" name="Text Box 205">
          <a:extLst>
            <a:ext uri="{FF2B5EF4-FFF2-40B4-BE49-F238E27FC236}">
              <a16:creationId xmlns:a16="http://schemas.microsoft.com/office/drawing/2014/main" id="{C24ACA51-EC94-4266-880D-5E2EB7D6FB1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74" name="Text Box 204">
          <a:extLst>
            <a:ext uri="{FF2B5EF4-FFF2-40B4-BE49-F238E27FC236}">
              <a16:creationId xmlns:a16="http://schemas.microsoft.com/office/drawing/2014/main" id="{336EF275-5D36-4C0F-B2AB-4115CB8E001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75" name="Text Box 205">
          <a:extLst>
            <a:ext uri="{FF2B5EF4-FFF2-40B4-BE49-F238E27FC236}">
              <a16:creationId xmlns:a16="http://schemas.microsoft.com/office/drawing/2014/main" id="{B062C426-FEE6-4B7E-9B25-96063615484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76" name="Text Box 204">
          <a:extLst>
            <a:ext uri="{FF2B5EF4-FFF2-40B4-BE49-F238E27FC236}">
              <a16:creationId xmlns:a16="http://schemas.microsoft.com/office/drawing/2014/main" id="{824247AB-66DD-490B-A398-CB8DD16AE5C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77" name="Text Box 205">
          <a:extLst>
            <a:ext uri="{FF2B5EF4-FFF2-40B4-BE49-F238E27FC236}">
              <a16:creationId xmlns:a16="http://schemas.microsoft.com/office/drawing/2014/main" id="{C59D02CC-A1DA-41E2-A192-4F689E663EA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78" name="Text Box 204">
          <a:extLst>
            <a:ext uri="{FF2B5EF4-FFF2-40B4-BE49-F238E27FC236}">
              <a16:creationId xmlns:a16="http://schemas.microsoft.com/office/drawing/2014/main" id="{64FABE3E-038C-41FB-8D67-2E045E4100A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79" name="Text Box 205">
          <a:extLst>
            <a:ext uri="{FF2B5EF4-FFF2-40B4-BE49-F238E27FC236}">
              <a16:creationId xmlns:a16="http://schemas.microsoft.com/office/drawing/2014/main" id="{73739EF7-320B-4B6E-8C96-ABF72F5AEA5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80" name="Text Box 204">
          <a:extLst>
            <a:ext uri="{FF2B5EF4-FFF2-40B4-BE49-F238E27FC236}">
              <a16:creationId xmlns:a16="http://schemas.microsoft.com/office/drawing/2014/main" id="{342EA60C-9790-4D19-AD13-31275E5897E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81" name="Text Box 205">
          <a:extLst>
            <a:ext uri="{FF2B5EF4-FFF2-40B4-BE49-F238E27FC236}">
              <a16:creationId xmlns:a16="http://schemas.microsoft.com/office/drawing/2014/main" id="{C029456F-16D8-47F9-A8C6-B0D944C1BA5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82" name="Text Box 204">
          <a:extLst>
            <a:ext uri="{FF2B5EF4-FFF2-40B4-BE49-F238E27FC236}">
              <a16:creationId xmlns:a16="http://schemas.microsoft.com/office/drawing/2014/main" id="{11053AC7-934A-4321-A656-293388A06E2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83" name="Text Box 205">
          <a:extLst>
            <a:ext uri="{FF2B5EF4-FFF2-40B4-BE49-F238E27FC236}">
              <a16:creationId xmlns:a16="http://schemas.microsoft.com/office/drawing/2014/main" id="{966CEFB5-FF49-4D7D-875C-58ECA4237F2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84" name="Text Box 204">
          <a:extLst>
            <a:ext uri="{FF2B5EF4-FFF2-40B4-BE49-F238E27FC236}">
              <a16:creationId xmlns:a16="http://schemas.microsoft.com/office/drawing/2014/main" id="{AA9F847F-FDF9-4B32-92F0-93319A0DC6F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85" name="Text Box 205">
          <a:extLst>
            <a:ext uri="{FF2B5EF4-FFF2-40B4-BE49-F238E27FC236}">
              <a16:creationId xmlns:a16="http://schemas.microsoft.com/office/drawing/2014/main" id="{23227683-8CB8-452E-AD8C-06A95CF542F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86" name="Text Box 204">
          <a:extLst>
            <a:ext uri="{FF2B5EF4-FFF2-40B4-BE49-F238E27FC236}">
              <a16:creationId xmlns:a16="http://schemas.microsoft.com/office/drawing/2014/main" id="{38DF43D4-8253-4F8D-864C-47FC90B1DF9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87" name="Text Box 205">
          <a:extLst>
            <a:ext uri="{FF2B5EF4-FFF2-40B4-BE49-F238E27FC236}">
              <a16:creationId xmlns:a16="http://schemas.microsoft.com/office/drawing/2014/main" id="{5806DDF1-EADA-4F22-9057-BDAE2BAD4CE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88" name="Text Box 204">
          <a:extLst>
            <a:ext uri="{FF2B5EF4-FFF2-40B4-BE49-F238E27FC236}">
              <a16:creationId xmlns:a16="http://schemas.microsoft.com/office/drawing/2014/main" id="{2B3B1B5A-2DAF-45FF-9344-EE4887C60AA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89" name="Text Box 205">
          <a:extLst>
            <a:ext uri="{FF2B5EF4-FFF2-40B4-BE49-F238E27FC236}">
              <a16:creationId xmlns:a16="http://schemas.microsoft.com/office/drawing/2014/main" id="{98DCADCE-73FC-4DB3-BE47-34E49B1A8AE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90" name="Text Box 204">
          <a:extLst>
            <a:ext uri="{FF2B5EF4-FFF2-40B4-BE49-F238E27FC236}">
              <a16:creationId xmlns:a16="http://schemas.microsoft.com/office/drawing/2014/main" id="{8AA8C8E7-6367-4B96-839F-77345EF5CDB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91" name="Text Box 205">
          <a:extLst>
            <a:ext uri="{FF2B5EF4-FFF2-40B4-BE49-F238E27FC236}">
              <a16:creationId xmlns:a16="http://schemas.microsoft.com/office/drawing/2014/main" id="{1DEFBD97-93E5-4FBD-A9C5-743C49B76AD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92" name="Text Box 204">
          <a:extLst>
            <a:ext uri="{FF2B5EF4-FFF2-40B4-BE49-F238E27FC236}">
              <a16:creationId xmlns:a16="http://schemas.microsoft.com/office/drawing/2014/main" id="{04BD7F82-7494-43EF-9C91-D7AD0F6C599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93" name="Text Box 205">
          <a:extLst>
            <a:ext uri="{FF2B5EF4-FFF2-40B4-BE49-F238E27FC236}">
              <a16:creationId xmlns:a16="http://schemas.microsoft.com/office/drawing/2014/main" id="{5A57ADED-1780-4D29-81B9-454A8932EA6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94" name="Text Box 204">
          <a:extLst>
            <a:ext uri="{FF2B5EF4-FFF2-40B4-BE49-F238E27FC236}">
              <a16:creationId xmlns:a16="http://schemas.microsoft.com/office/drawing/2014/main" id="{5C70BB37-1ABA-496E-99A3-AA69B117EF5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95" name="Text Box 205">
          <a:extLst>
            <a:ext uri="{FF2B5EF4-FFF2-40B4-BE49-F238E27FC236}">
              <a16:creationId xmlns:a16="http://schemas.microsoft.com/office/drawing/2014/main" id="{E7400F1F-38C5-43C3-831B-9EFEA71A2F3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96" name="Text Box 204">
          <a:extLst>
            <a:ext uri="{FF2B5EF4-FFF2-40B4-BE49-F238E27FC236}">
              <a16:creationId xmlns:a16="http://schemas.microsoft.com/office/drawing/2014/main" id="{4D92D769-4255-4A2B-AC6B-0C66AEF064A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97" name="Text Box 205">
          <a:extLst>
            <a:ext uri="{FF2B5EF4-FFF2-40B4-BE49-F238E27FC236}">
              <a16:creationId xmlns:a16="http://schemas.microsoft.com/office/drawing/2014/main" id="{8828CFF2-67AA-4E26-8616-7A8A9FE7023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98" name="Text Box 204">
          <a:extLst>
            <a:ext uri="{FF2B5EF4-FFF2-40B4-BE49-F238E27FC236}">
              <a16:creationId xmlns:a16="http://schemas.microsoft.com/office/drawing/2014/main" id="{FA7D1B80-3FBD-4B40-90CA-9BE61DD7864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499" name="Text Box 205">
          <a:extLst>
            <a:ext uri="{FF2B5EF4-FFF2-40B4-BE49-F238E27FC236}">
              <a16:creationId xmlns:a16="http://schemas.microsoft.com/office/drawing/2014/main" id="{DADD45BE-E986-4C8B-910D-6A9ACFDEF8A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00" name="Text Box 204">
          <a:extLst>
            <a:ext uri="{FF2B5EF4-FFF2-40B4-BE49-F238E27FC236}">
              <a16:creationId xmlns:a16="http://schemas.microsoft.com/office/drawing/2014/main" id="{AE191CAF-61DB-4BA1-81CE-084FD160282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01" name="Text Box 205">
          <a:extLst>
            <a:ext uri="{FF2B5EF4-FFF2-40B4-BE49-F238E27FC236}">
              <a16:creationId xmlns:a16="http://schemas.microsoft.com/office/drawing/2014/main" id="{162E402C-AE0E-4249-93C9-D2EE56D9AAF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02" name="Text Box 204">
          <a:extLst>
            <a:ext uri="{FF2B5EF4-FFF2-40B4-BE49-F238E27FC236}">
              <a16:creationId xmlns:a16="http://schemas.microsoft.com/office/drawing/2014/main" id="{46D47A18-DF51-41C9-8859-43767865F73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03" name="Text Box 205">
          <a:extLst>
            <a:ext uri="{FF2B5EF4-FFF2-40B4-BE49-F238E27FC236}">
              <a16:creationId xmlns:a16="http://schemas.microsoft.com/office/drawing/2014/main" id="{5924F2D2-E24A-4FEC-82B4-475DDD13697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04" name="Text Box 204">
          <a:extLst>
            <a:ext uri="{FF2B5EF4-FFF2-40B4-BE49-F238E27FC236}">
              <a16:creationId xmlns:a16="http://schemas.microsoft.com/office/drawing/2014/main" id="{A31172FD-3B65-44E8-9AB0-FE1ACC6FC78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05" name="Text Box 205">
          <a:extLst>
            <a:ext uri="{FF2B5EF4-FFF2-40B4-BE49-F238E27FC236}">
              <a16:creationId xmlns:a16="http://schemas.microsoft.com/office/drawing/2014/main" id="{57BD2304-8E39-49F2-87E4-B3D4237A4E0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06" name="Text Box 204">
          <a:extLst>
            <a:ext uri="{FF2B5EF4-FFF2-40B4-BE49-F238E27FC236}">
              <a16:creationId xmlns:a16="http://schemas.microsoft.com/office/drawing/2014/main" id="{7D8BE790-16A9-4A37-8D30-A3697787941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07" name="Text Box 205">
          <a:extLst>
            <a:ext uri="{FF2B5EF4-FFF2-40B4-BE49-F238E27FC236}">
              <a16:creationId xmlns:a16="http://schemas.microsoft.com/office/drawing/2014/main" id="{9D6CDB3E-80B8-4CAA-8B23-93E074027B6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08" name="Text Box 204">
          <a:extLst>
            <a:ext uri="{FF2B5EF4-FFF2-40B4-BE49-F238E27FC236}">
              <a16:creationId xmlns:a16="http://schemas.microsoft.com/office/drawing/2014/main" id="{72DE578D-2AC2-43CF-85A9-3FBE423F1EE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09" name="Text Box 205">
          <a:extLst>
            <a:ext uri="{FF2B5EF4-FFF2-40B4-BE49-F238E27FC236}">
              <a16:creationId xmlns:a16="http://schemas.microsoft.com/office/drawing/2014/main" id="{B2DEAFA6-A099-4C96-879C-20382CF78F4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10" name="Text Box 204">
          <a:extLst>
            <a:ext uri="{FF2B5EF4-FFF2-40B4-BE49-F238E27FC236}">
              <a16:creationId xmlns:a16="http://schemas.microsoft.com/office/drawing/2014/main" id="{AED3814F-5941-48E2-9581-4ADE0890FF4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11" name="Text Box 205">
          <a:extLst>
            <a:ext uri="{FF2B5EF4-FFF2-40B4-BE49-F238E27FC236}">
              <a16:creationId xmlns:a16="http://schemas.microsoft.com/office/drawing/2014/main" id="{A5E6EFEB-1735-45CD-86F4-CD6408EEB9D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12" name="Text Box 204">
          <a:extLst>
            <a:ext uri="{FF2B5EF4-FFF2-40B4-BE49-F238E27FC236}">
              <a16:creationId xmlns:a16="http://schemas.microsoft.com/office/drawing/2014/main" id="{EEC31A96-0AE0-4A9A-BAC4-95CA5A0C23A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13" name="Text Box 205">
          <a:extLst>
            <a:ext uri="{FF2B5EF4-FFF2-40B4-BE49-F238E27FC236}">
              <a16:creationId xmlns:a16="http://schemas.microsoft.com/office/drawing/2014/main" id="{0C14CAC4-EF0D-41A8-9BEA-10E8A45B54D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14" name="Text Box 204">
          <a:extLst>
            <a:ext uri="{FF2B5EF4-FFF2-40B4-BE49-F238E27FC236}">
              <a16:creationId xmlns:a16="http://schemas.microsoft.com/office/drawing/2014/main" id="{2AC45449-770D-4DFF-89F6-AE3C426C89B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15" name="Text Box 205">
          <a:extLst>
            <a:ext uri="{FF2B5EF4-FFF2-40B4-BE49-F238E27FC236}">
              <a16:creationId xmlns:a16="http://schemas.microsoft.com/office/drawing/2014/main" id="{57D63F00-A875-4F13-81ED-FBEA33D2B7D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16" name="Text Box 204">
          <a:extLst>
            <a:ext uri="{FF2B5EF4-FFF2-40B4-BE49-F238E27FC236}">
              <a16:creationId xmlns:a16="http://schemas.microsoft.com/office/drawing/2014/main" id="{DB145873-5160-4ECF-80F2-A734107F8FE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17" name="Text Box 205">
          <a:extLst>
            <a:ext uri="{FF2B5EF4-FFF2-40B4-BE49-F238E27FC236}">
              <a16:creationId xmlns:a16="http://schemas.microsoft.com/office/drawing/2014/main" id="{13B1560F-2232-41EF-BC9D-78A99FF368F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18" name="Text Box 204">
          <a:extLst>
            <a:ext uri="{FF2B5EF4-FFF2-40B4-BE49-F238E27FC236}">
              <a16:creationId xmlns:a16="http://schemas.microsoft.com/office/drawing/2014/main" id="{ED5388BE-BE3F-4BF4-B660-A277DC2B07F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19" name="Text Box 205">
          <a:extLst>
            <a:ext uri="{FF2B5EF4-FFF2-40B4-BE49-F238E27FC236}">
              <a16:creationId xmlns:a16="http://schemas.microsoft.com/office/drawing/2014/main" id="{D07ECE5D-48A3-4C4C-ACAF-5FD0D6E69B3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20" name="Text Box 204">
          <a:extLst>
            <a:ext uri="{FF2B5EF4-FFF2-40B4-BE49-F238E27FC236}">
              <a16:creationId xmlns:a16="http://schemas.microsoft.com/office/drawing/2014/main" id="{D0EF540E-1719-4DCB-999F-1FA42A74DE4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21" name="Text Box 205">
          <a:extLst>
            <a:ext uri="{FF2B5EF4-FFF2-40B4-BE49-F238E27FC236}">
              <a16:creationId xmlns:a16="http://schemas.microsoft.com/office/drawing/2014/main" id="{47AD1125-8E75-48B6-9E65-1898E1B6153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22" name="Text Box 204">
          <a:extLst>
            <a:ext uri="{FF2B5EF4-FFF2-40B4-BE49-F238E27FC236}">
              <a16:creationId xmlns:a16="http://schemas.microsoft.com/office/drawing/2014/main" id="{6DD680F4-90CD-4123-A125-6713285F0CA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23" name="Text Box 205">
          <a:extLst>
            <a:ext uri="{FF2B5EF4-FFF2-40B4-BE49-F238E27FC236}">
              <a16:creationId xmlns:a16="http://schemas.microsoft.com/office/drawing/2014/main" id="{348ABEC8-A62A-4901-A6D0-798DF9DDA80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24" name="Text Box 204">
          <a:extLst>
            <a:ext uri="{FF2B5EF4-FFF2-40B4-BE49-F238E27FC236}">
              <a16:creationId xmlns:a16="http://schemas.microsoft.com/office/drawing/2014/main" id="{99C30960-1856-4386-9857-C4AE86AE7C4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25" name="Text Box 205">
          <a:extLst>
            <a:ext uri="{FF2B5EF4-FFF2-40B4-BE49-F238E27FC236}">
              <a16:creationId xmlns:a16="http://schemas.microsoft.com/office/drawing/2014/main" id="{3BB4A2D7-7F12-4966-8CF4-2D9384366CC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26" name="Text Box 204">
          <a:extLst>
            <a:ext uri="{FF2B5EF4-FFF2-40B4-BE49-F238E27FC236}">
              <a16:creationId xmlns:a16="http://schemas.microsoft.com/office/drawing/2014/main" id="{B56F5676-5FFE-475E-9996-0147C1C19AD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27" name="Text Box 205">
          <a:extLst>
            <a:ext uri="{FF2B5EF4-FFF2-40B4-BE49-F238E27FC236}">
              <a16:creationId xmlns:a16="http://schemas.microsoft.com/office/drawing/2014/main" id="{7EA84F12-0B0F-438C-8234-5B653BD8145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28" name="Text Box 204">
          <a:extLst>
            <a:ext uri="{FF2B5EF4-FFF2-40B4-BE49-F238E27FC236}">
              <a16:creationId xmlns:a16="http://schemas.microsoft.com/office/drawing/2014/main" id="{C5E0633B-2A83-4762-A925-DDED0C842BF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29" name="Text Box 205">
          <a:extLst>
            <a:ext uri="{FF2B5EF4-FFF2-40B4-BE49-F238E27FC236}">
              <a16:creationId xmlns:a16="http://schemas.microsoft.com/office/drawing/2014/main" id="{40E8BE89-15F3-4BDA-A273-94C3916BDA0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30" name="Text Box 204">
          <a:extLst>
            <a:ext uri="{FF2B5EF4-FFF2-40B4-BE49-F238E27FC236}">
              <a16:creationId xmlns:a16="http://schemas.microsoft.com/office/drawing/2014/main" id="{3C42A8EB-D6C5-4575-941B-D9BAB221CC0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31" name="Text Box 205">
          <a:extLst>
            <a:ext uri="{FF2B5EF4-FFF2-40B4-BE49-F238E27FC236}">
              <a16:creationId xmlns:a16="http://schemas.microsoft.com/office/drawing/2014/main" id="{4DB40020-AA8E-4118-96D6-90B0E513B72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32" name="Text Box 204">
          <a:extLst>
            <a:ext uri="{FF2B5EF4-FFF2-40B4-BE49-F238E27FC236}">
              <a16:creationId xmlns:a16="http://schemas.microsoft.com/office/drawing/2014/main" id="{46C36871-7195-4E40-9D48-0768F559E57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33" name="Text Box 205">
          <a:extLst>
            <a:ext uri="{FF2B5EF4-FFF2-40B4-BE49-F238E27FC236}">
              <a16:creationId xmlns:a16="http://schemas.microsoft.com/office/drawing/2014/main" id="{7253B790-5F65-4552-A352-FAE00AA5DFB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34" name="Text Box 204">
          <a:extLst>
            <a:ext uri="{FF2B5EF4-FFF2-40B4-BE49-F238E27FC236}">
              <a16:creationId xmlns:a16="http://schemas.microsoft.com/office/drawing/2014/main" id="{C3E0033D-958F-422E-B18F-76C635531D1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35" name="Text Box 205">
          <a:extLst>
            <a:ext uri="{FF2B5EF4-FFF2-40B4-BE49-F238E27FC236}">
              <a16:creationId xmlns:a16="http://schemas.microsoft.com/office/drawing/2014/main" id="{B15EC583-7FFD-48F4-95B7-7D455F8A1DD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36" name="Text Box 204">
          <a:extLst>
            <a:ext uri="{FF2B5EF4-FFF2-40B4-BE49-F238E27FC236}">
              <a16:creationId xmlns:a16="http://schemas.microsoft.com/office/drawing/2014/main" id="{D1C1F840-BA37-4BFC-94AC-79824D9931B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37" name="Text Box 205">
          <a:extLst>
            <a:ext uri="{FF2B5EF4-FFF2-40B4-BE49-F238E27FC236}">
              <a16:creationId xmlns:a16="http://schemas.microsoft.com/office/drawing/2014/main" id="{0A3B8E63-5217-47E4-8533-D038276E58D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38" name="Text Box 204">
          <a:extLst>
            <a:ext uri="{FF2B5EF4-FFF2-40B4-BE49-F238E27FC236}">
              <a16:creationId xmlns:a16="http://schemas.microsoft.com/office/drawing/2014/main" id="{86265D36-350D-4E91-B10F-B6C7D4BD9BB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39" name="Text Box 205">
          <a:extLst>
            <a:ext uri="{FF2B5EF4-FFF2-40B4-BE49-F238E27FC236}">
              <a16:creationId xmlns:a16="http://schemas.microsoft.com/office/drawing/2014/main" id="{9D3F3859-FBF0-4A6F-868A-2F30FD5F319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40" name="Text Box 204">
          <a:extLst>
            <a:ext uri="{FF2B5EF4-FFF2-40B4-BE49-F238E27FC236}">
              <a16:creationId xmlns:a16="http://schemas.microsoft.com/office/drawing/2014/main" id="{B4936B9D-AF58-443E-A930-F391BF062E1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41" name="Text Box 205">
          <a:extLst>
            <a:ext uri="{FF2B5EF4-FFF2-40B4-BE49-F238E27FC236}">
              <a16:creationId xmlns:a16="http://schemas.microsoft.com/office/drawing/2014/main" id="{895DF95F-8B50-4463-9500-3447EF7BEE4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42" name="Text Box 204">
          <a:extLst>
            <a:ext uri="{FF2B5EF4-FFF2-40B4-BE49-F238E27FC236}">
              <a16:creationId xmlns:a16="http://schemas.microsoft.com/office/drawing/2014/main" id="{CE0E6763-01BA-49F9-B4A6-61F4893D5F3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43" name="Text Box 205">
          <a:extLst>
            <a:ext uri="{FF2B5EF4-FFF2-40B4-BE49-F238E27FC236}">
              <a16:creationId xmlns:a16="http://schemas.microsoft.com/office/drawing/2014/main" id="{2B8DAFDE-FA9E-4062-9018-3E46B8B1B10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44" name="Text Box 204">
          <a:extLst>
            <a:ext uri="{FF2B5EF4-FFF2-40B4-BE49-F238E27FC236}">
              <a16:creationId xmlns:a16="http://schemas.microsoft.com/office/drawing/2014/main" id="{996A850A-2550-4309-9A1E-03687962ECC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45" name="Text Box 205">
          <a:extLst>
            <a:ext uri="{FF2B5EF4-FFF2-40B4-BE49-F238E27FC236}">
              <a16:creationId xmlns:a16="http://schemas.microsoft.com/office/drawing/2014/main" id="{DAF3E525-5FDE-4123-85B5-9B12CE282BF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46" name="Text Box 204">
          <a:extLst>
            <a:ext uri="{FF2B5EF4-FFF2-40B4-BE49-F238E27FC236}">
              <a16:creationId xmlns:a16="http://schemas.microsoft.com/office/drawing/2014/main" id="{01C60E22-9366-4490-9024-C9F38F1C897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47" name="Text Box 205">
          <a:extLst>
            <a:ext uri="{FF2B5EF4-FFF2-40B4-BE49-F238E27FC236}">
              <a16:creationId xmlns:a16="http://schemas.microsoft.com/office/drawing/2014/main" id="{BFF37E85-BEB2-44F8-8F88-B6A36EAC738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48" name="Text Box 204">
          <a:extLst>
            <a:ext uri="{FF2B5EF4-FFF2-40B4-BE49-F238E27FC236}">
              <a16:creationId xmlns:a16="http://schemas.microsoft.com/office/drawing/2014/main" id="{6B11C1D9-77D0-4FFE-946E-1D42AEB8BFF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49" name="Text Box 205">
          <a:extLst>
            <a:ext uri="{FF2B5EF4-FFF2-40B4-BE49-F238E27FC236}">
              <a16:creationId xmlns:a16="http://schemas.microsoft.com/office/drawing/2014/main" id="{4D18433E-4A30-4C7C-880C-D518DFA4587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50" name="Text Box 204">
          <a:extLst>
            <a:ext uri="{FF2B5EF4-FFF2-40B4-BE49-F238E27FC236}">
              <a16:creationId xmlns:a16="http://schemas.microsoft.com/office/drawing/2014/main" id="{6FB70FC9-AEC1-4BBE-B125-E7FC03DDB5C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51" name="Text Box 205">
          <a:extLst>
            <a:ext uri="{FF2B5EF4-FFF2-40B4-BE49-F238E27FC236}">
              <a16:creationId xmlns:a16="http://schemas.microsoft.com/office/drawing/2014/main" id="{E30155EC-916D-47BF-B5AA-E26A90DA57A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52" name="Text Box 204">
          <a:extLst>
            <a:ext uri="{FF2B5EF4-FFF2-40B4-BE49-F238E27FC236}">
              <a16:creationId xmlns:a16="http://schemas.microsoft.com/office/drawing/2014/main" id="{066B5DF3-C5E7-46D5-8C8D-F9C847EB9AB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53" name="Text Box 205">
          <a:extLst>
            <a:ext uri="{FF2B5EF4-FFF2-40B4-BE49-F238E27FC236}">
              <a16:creationId xmlns:a16="http://schemas.microsoft.com/office/drawing/2014/main" id="{FBDD964C-0DAB-41ED-8BA4-420AA69F305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54" name="Text Box 204">
          <a:extLst>
            <a:ext uri="{FF2B5EF4-FFF2-40B4-BE49-F238E27FC236}">
              <a16:creationId xmlns:a16="http://schemas.microsoft.com/office/drawing/2014/main" id="{655026E3-BAB1-4151-862A-1DB849B6F45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55" name="Text Box 205">
          <a:extLst>
            <a:ext uri="{FF2B5EF4-FFF2-40B4-BE49-F238E27FC236}">
              <a16:creationId xmlns:a16="http://schemas.microsoft.com/office/drawing/2014/main" id="{2C8955F5-E494-4F20-9A77-D6BADC810D0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56" name="Text Box 204">
          <a:extLst>
            <a:ext uri="{FF2B5EF4-FFF2-40B4-BE49-F238E27FC236}">
              <a16:creationId xmlns:a16="http://schemas.microsoft.com/office/drawing/2014/main" id="{00180018-32D3-462F-B8CC-8BC39C91347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57" name="Text Box 205">
          <a:extLst>
            <a:ext uri="{FF2B5EF4-FFF2-40B4-BE49-F238E27FC236}">
              <a16:creationId xmlns:a16="http://schemas.microsoft.com/office/drawing/2014/main" id="{AF623A2D-5C97-4791-AE64-E43F8E051B0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58" name="Text Box 204">
          <a:extLst>
            <a:ext uri="{FF2B5EF4-FFF2-40B4-BE49-F238E27FC236}">
              <a16:creationId xmlns:a16="http://schemas.microsoft.com/office/drawing/2014/main" id="{A406C063-093A-49CB-896D-54E208A8504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59" name="Text Box 205">
          <a:extLst>
            <a:ext uri="{FF2B5EF4-FFF2-40B4-BE49-F238E27FC236}">
              <a16:creationId xmlns:a16="http://schemas.microsoft.com/office/drawing/2014/main" id="{E8E8E1F8-1EAC-421C-8A7C-CC9A234F705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60" name="Text Box 204">
          <a:extLst>
            <a:ext uri="{FF2B5EF4-FFF2-40B4-BE49-F238E27FC236}">
              <a16:creationId xmlns:a16="http://schemas.microsoft.com/office/drawing/2014/main" id="{E08D83EE-D235-4C87-8352-8D6F8EDCEA5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61" name="Text Box 205">
          <a:extLst>
            <a:ext uri="{FF2B5EF4-FFF2-40B4-BE49-F238E27FC236}">
              <a16:creationId xmlns:a16="http://schemas.microsoft.com/office/drawing/2014/main" id="{E2D7982F-0785-42CE-B464-DC44D3E3013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62" name="Text Box 204">
          <a:extLst>
            <a:ext uri="{FF2B5EF4-FFF2-40B4-BE49-F238E27FC236}">
              <a16:creationId xmlns:a16="http://schemas.microsoft.com/office/drawing/2014/main" id="{9D428787-8901-43AC-A4BE-46745C35E75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63" name="Text Box 205">
          <a:extLst>
            <a:ext uri="{FF2B5EF4-FFF2-40B4-BE49-F238E27FC236}">
              <a16:creationId xmlns:a16="http://schemas.microsoft.com/office/drawing/2014/main" id="{10DC1ED6-85DC-4FB8-BD3D-C8A3E3E64B7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64" name="Text Box 204">
          <a:extLst>
            <a:ext uri="{FF2B5EF4-FFF2-40B4-BE49-F238E27FC236}">
              <a16:creationId xmlns:a16="http://schemas.microsoft.com/office/drawing/2014/main" id="{1AA21EEC-44F7-4D92-B8AB-F40954CA80C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65" name="Text Box 205">
          <a:extLst>
            <a:ext uri="{FF2B5EF4-FFF2-40B4-BE49-F238E27FC236}">
              <a16:creationId xmlns:a16="http://schemas.microsoft.com/office/drawing/2014/main" id="{ABDBCAE1-D6B2-44E8-A4F2-5C4C8A6B1B5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66" name="Text Box 204">
          <a:extLst>
            <a:ext uri="{FF2B5EF4-FFF2-40B4-BE49-F238E27FC236}">
              <a16:creationId xmlns:a16="http://schemas.microsoft.com/office/drawing/2014/main" id="{25E2E632-59D0-4BBF-9E7E-759B0A4B296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67" name="Text Box 205">
          <a:extLst>
            <a:ext uri="{FF2B5EF4-FFF2-40B4-BE49-F238E27FC236}">
              <a16:creationId xmlns:a16="http://schemas.microsoft.com/office/drawing/2014/main" id="{C4BAF54A-04FD-43CB-9A97-958485CD0AF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68" name="Text Box 204">
          <a:extLst>
            <a:ext uri="{FF2B5EF4-FFF2-40B4-BE49-F238E27FC236}">
              <a16:creationId xmlns:a16="http://schemas.microsoft.com/office/drawing/2014/main" id="{3AAC8DD2-A5CF-40A2-BA36-F7F1FA5DCC2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69" name="Text Box 205">
          <a:extLst>
            <a:ext uri="{FF2B5EF4-FFF2-40B4-BE49-F238E27FC236}">
              <a16:creationId xmlns:a16="http://schemas.microsoft.com/office/drawing/2014/main" id="{91F159AD-24CA-473D-8F10-8C75364266A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70" name="Text Box 204">
          <a:extLst>
            <a:ext uri="{FF2B5EF4-FFF2-40B4-BE49-F238E27FC236}">
              <a16:creationId xmlns:a16="http://schemas.microsoft.com/office/drawing/2014/main" id="{A009F159-0561-4E3A-AEA8-A576354ECF2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71" name="Text Box 205">
          <a:extLst>
            <a:ext uri="{FF2B5EF4-FFF2-40B4-BE49-F238E27FC236}">
              <a16:creationId xmlns:a16="http://schemas.microsoft.com/office/drawing/2014/main" id="{A2173962-65E6-4E32-BC3A-772D4745405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72" name="Text Box 204">
          <a:extLst>
            <a:ext uri="{FF2B5EF4-FFF2-40B4-BE49-F238E27FC236}">
              <a16:creationId xmlns:a16="http://schemas.microsoft.com/office/drawing/2014/main" id="{8E835068-919F-453B-AE75-C4675815798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73" name="Text Box 205">
          <a:extLst>
            <a:ext uri="{FF2B5EF4-FFF2-40B4-BE49-F238E27FC236}">
              <a16:creationId xmlns:a16="http://schemas.microsoft.com/office/drawing/2014/main" id="{7BD50677-4103-4741-B395-676BDFB33A2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74" name="Text Box 204">
          <a:extLst>
            <a:ext uri="{FF2B5EF4-FFF2-40B4-BE49-F238E27FC236}">
              <a16:creationId xmlns:a16="http://schemas.microsoft.com/office/drawing/2014/main" id="{606AA253-94C7-4A5B-8282-A7BA26486F9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75" name="Text Box 205">
          <a:extLst>
            <a:ext uri="{FF2B5EF4-FFF2-40B4-BE49-F238E27FC236}">
              <a16:creationId xmlns:a16="http://schemas.microsoft.com/office/drawing/2014/main" id="{E2B007E2-DE24-4B03-8A21-1EC8AE7E5C2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76" name="Text Box 204">
          <a:extLst>
            <a:ext uri="{FF2B5EF4-FFF2-40B4-BE49-F238E27FC236}">
              <a16:creationId xmlns:a16="http://schemas.microsoft.com/office/drawing/2014/main" id="{B3FA6585-1CCC-48AE-A4D5-E3486868F1A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77" name="Text Box 205">
          <a:extLst>
            <a:ext uri="{FF2B5EF4-FFF2-40B4-BE49-F238E27FC236}">
              <a16:creationId xmlns:a16="http://schemas.microsoft.com/office/drawing/2014/main" id="{5DAB715C-FCFF-4132-B462-B5745A39B53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78" name="Text Box 204">
          <a:extLst>
            <a:ext uri="{FF2B5EF4-FFF2-40B4-BE49-F238E27FC236}">
              <a16:creationId xmlns:a16="http://schemas.microsoft.com/office/drawing/2014/main" id="{27338115-267E-4138-A599-E2BFAC5AF91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79" name="Text Box 205">
          <a:extLst>
            <a:ext uri="{FF2B5EF4-FFF2-40B4-BE49-F238E27FC236}">
              <a16:creationId xmlns:a16="http://schemas.microsoft.com/office/drawing/2014/main" id="{FF7D4830-E4AA-4CC3-BCE7-44F63A6A58E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80" name="Text Box 204">
          <a:extLst>
            <a:ext uri="{FF2B5EF4-FFF2-40B4-BE49-F238E27FC236}">
              <a16:creationId xmlns:a16="http://schemas.microsoft.com/office/drawing/2014/main" id="{DFF9F9DE-5F31-4D30-AF85-717DACEF3C4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81" name="Text Box 205">
          <a:extLst>
            <a:ext uri="{FF2B5EF4-FFF2-40B4-BE49-F238E27FC236}">
              <a16:creationId xmlns:a16="http://schemas.microsoft.com/office/drawing/2014/main" id="{78C5D4CA-18D6-4226-B8A2-EF9749EF06A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82" name="Text Box 204">
          <a:extLst>
            <a:ext uri="{FF2B5EF4-FFF2-40B4-BE49-F238E27FC236}">
              <a16:creationId xmlns:a16="http://schemas.microsoft.com/office/drawing/2014/main" id="{1037EFE0-D5D3-4C72-8956-128EC253B96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83" name="Text Box 205">
          <a:extLst>
            <a:ext uri="{FF2B5EF4-FFF2-40B4-BE49-F238E27FC236}">
              <a16:creationId xmlns:a16="http://schemas.microsoft.com/office/drawing/2014/main" id="{30FDE0F7-5F83-43F0-B2B8-110C06ADF34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84" name="Text Box 204">
          <a:extLst>
            <a:ext uri="{FF2B5EF4-FFF2-40B4-BE49-F238E27FC236}">
              <a16:creationId xmlns:a16="http://schemas.microsoft.com/office/drawing/2014/main" id="{94D858F6-08AE-4421-8851-BC1801B4CEA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85" name="Text Box 205">
          <a:extLst>
            <a:ext uri="{FF2B5EF4-FFF2-40B4-BE49-F238E27FC236}">
              <a16:creationId xmlns:a16="http://schemas.microsoft.com/office/drawing/2014/main" id="{E7124DC5-190C-4C1F-A027-CAD34234A6F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86" name="Text Box 204">
          <a:extLst>
            <a:ext uri="{FF2B5EF4-FFF2-40B4-BE49-F238E27FC236}">
              <a16:creationId xmlns:a16="http://schemas.microsoft.com/office/drawing/2014/main" id="{1CC4E326-C64A-48BB-8E42-6D418AC2921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87" name="Text Box 205">
          <a:extLst>
            <a:ext uri="{FF2B5EF4-FFF2-40B4-BE49-F238E27FC236}">
              <a16:creationId xmlns:a16="http://schemas.microsoft.com/office/drawing/2014/main" id="{5DF87A48-9A16-40BD-9E99-30F8CDFB5EA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88" name="Text Box 204">
          <a:extLst>
            <a:ext uri="{FF2B5EF4-FFF2-40B4-BE49-F238E27FC236}">
              <a16:creationId xmlns:a16="http://schemas.microsoft.com/office/drawing/2014/main" id="{4AE8B10B-13E1-4719-BF4F-3047A444894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89" name="Text Box 205">
          <a:extLst>
            <a:ext uri="{FF2B5EF4-FFF2-40B4-BE49-F238E27FC236}">
              <a16:creationId xmlns:a16="http://schemas.microsoft.com/office/drawing/2014/main" id="{C83885C8-1821-4CE7-A872-47E045A03B3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90" name="Text Box 204">
          <a:extLst>
            <a:ext uri="{FF2B5EF4-FFF2-40B4-BE49-F238E27FC236}">
              <a16:creationId xmlns:a16="http://schemas.microsoft.com/office/drawing/2014/main" id="{C76E26F2-2FD2-4E3E-BB39-2CC21BA8C28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91" name="Text Box 205">
          <a:extLst>
            <a:ext uri="{FF2B5EF4-FFF2-40B4-BE49-F238E27FC236}">
              <a16:creationId xmlns:a16="http://schemas.microsoft.com/office/drawing/2014/main" id="{8C1AB30A-2056-4D66-88AF-12B37949714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92" name="Text Box 204">
          <a:extLst>
            <a:ext uri="{FF2B5EF4-FFF2-40B4-BE49-F238E27FC236}">
              <a16:creationId xmlns:a16="http://schemas.microsoft.com/office/drawing/2014/main" id="{D86D132B-31B2-4400-9B99-86659DB34DE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93" name="Text Box 205">
          <a:extLst>
            <a:ext uri="{FF2B5EF4-FFF2-40B4-BE49-F238E27FC236}">
              <a16:creationId xmlns:a16="http://schemas.microsoft.com/office/drawing/2014/main" id="{EB2C2F84-9B1A-4546-A13F-967ED9053AD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94" name="Text Box 204">
          <a:extLst>
            <a:ext uri="{FF2B5EF4-FFF2-40B4-BE49-F238E27FC236}">
              <a16:creationId xmlns:a16="http://schemas.microsoft.com/office/drawing/2014/main" id="{7D27EF39-6427-4EE3-8DBD-F563C7EC9FA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95" name="Text Box 205">
          <a:extLst>
            <a:ext uri="{FF2B5EF4-FFF2-40B4-BE49-F238E27FC236}">
              <a16:creationId xmlns:a16="http://schemas.microsoft.com/office/drawing/2014/main" id="{7F05096F-271A-4104-A632-C0691482B9F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96" name="Text Box 204">
          <a:extLst>
            <a:ext uri="{FF2B5EF4-FFF2-40B4-BE49-F238E27FC236}">
              <a16:creationId xmlns:a16="http://schemas.microsoft.com/office/drawing/2014/main" id="{98F780D0-E49E-4BBC-943F-7BABC5F68BB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97" name="Text Box 205">
          <a:extLst>
            <a:ext uri="{FF2B5EF4-FFF2-40B4-BE49-F238E27FC236}">
              <a16:creationId xmlns:a16="http://schemas.microsoft.com/office/drawing/2014/main" id="{491E5487-A40E-4670-A1FF-EDFF26E592E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98" name="Text Box 204">
          <a:extLst>
            <a:ext uri="{FF2B5EF4-FFF2-40B4-BE49-F238E27FC236}">
              <a16:creationId xmlns:a16="http://schemas.microsoft.com/office/drawing/2014/main" id="{3DA349F8-3906-4AB2-908F-0EB50317471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599" name="Text Box 205">
          <a:extLst>
            <a:ext uri="{FF2B5EF4-FFF2-40B4-BE49-F238E27FC236}">
              <a16:creationId xmlns:a16="http://schemas.microsoft.com/office/drawing/2014/main" id="{DD13CCDB-E2F3-492D-9F26-6695F3FDB01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00" name="Text Box 204">
          <a:extLst>
            <a:ext uri="{FF2B5EF4-FFF2-40B4-BE49-F238E27FC236}">
              <a16:creationId xmlns:a16="http://schemas.microsoft.com/office/drawing/2014/main" id="{B2DD3E93-7B96-4878-9B87-8781C7E2506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01" name="Text Box 205">
          <a:extLst>
            <a:ext uri="{FF2B5EF4-FFF2-40B4-BE49-F238E27FC236}">
              <a16:creationId xmlns:a16="http://schemas.microsoft.com/office/drawing/2014/main" id="{19325132-1A74-4D24-97C9-8F4F306FBAC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02" name="Text Box 204">
          <a:extLst>
            <a:ext uri="{FF2B5EF4-FFF2-40B4-BE49-F238E27FC236}">
              <a16:creationId xmlns:a16="http://schemas.microsoft.com/office/drawing/2014/main" id="{CC3A3B16-3402-4B3A-8C32-03230DA5E43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03" name="Text Box 205">
          <a:extLst>
            <a:ext uri="{FF2B5EF4-FFF2-40B4-BE49-F238E27FC236}">
              <a16:creationId xmlns:a16="http://schemas.microsoft.com/office/drawing/2014/main" id="{BE9DD137-E7A7-4CC6-AB29-E76DC69D7A4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04" name="Text Box 204">
          <a:extLst>
            <a:ext uri="{FF2B5EF4-FFF2-40B4-BE49-F238E27FC236}">
              <a16:creationId xmlns:a16="http://schemas.microsoft.com/office/drawing/2014/main" id="{BAF1DB6D-F5F0-4876-A503-1090847B78B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05" name="Text Box 205">
          <a:extLst>
            <a:ext uri="{FF2B5EF4-FFF2-40B4-BE49-F238E27FC236}">
              <a16:creationId xmlns:a16="http://schemas.microsoft.com/office/drawing/2014/main" id="{02D844BC-99EE-4229-AF76-5F9F8D49DF8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06" name="Text Box 204">
          <a:extLst>
            <a:ext uri="{FF2B5EF4-FFF2-40B4-BE49-F238E27FC236}">
              <a16:creationId xmlns:a16="http://schemas.microsoft.com/office/drawing/2014/main" id="{3B62AFD2-AFA1-4161-81BA-3A54B89E0D6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07" name="Text Box 205">
          <a:extLst>
            <a:ext uri="{FF2B5EF4-FFF2-40B4-BE49-F238E27FC236}">
              <a16:creationId xmlns:a16="http://schemas.microsoft.com/office/drawing/2014/main" id="{F3A9F80D-CCCE-4833-946C-BFE2223A9CB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08" name="Text Box 204">
          <a:extLst>
            <a:ext uri="{FF2B5EF4-FFF2-40B4-BE49-F238E27FC236}">
              <a16:creationId xmlns:a16="http://schemas.microsoft.com/office/drawing/2014/main" id="{85132A5D-347A-4C5C-AF79-E4A91F14BBE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09" name="Text Box 205">
          <a:extLst>
            <a:ext uri="{FF2B5EF4-FFF2-40B4-BE49-F238E27FC236}">
              <a16:creationId xmlns:a16="http://schemas.microsoft.com/office/drawing/2014/main" id="{096F3BE5-C4DE-40D7-B07C-1DF92487D29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10" name="Text Box 204">
          <a:extLst>
            <a:ext uri="{FF2B5EF4-FFF2-40B4-BE49-F238E27FC236}">
              <a16:creationId xmlns:a16="http://schemas.microsoft.com/office/drawing/2014/main" id="{3EB77793-7C50-4145-8847-A265B6AEDFF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11" name="Text Box 205">
          <a:extLst>
            <a:ext uri="{FF2B5EF4-FFF2-40B4-BE49-F238E27FC236}">
              <a16:creationId xmlns:a16="http://schemas.microsoft.com/office/drawing/2014/main" id="{361D915E-DEB8-447F-AE6F-CB0DD8FDC5A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12" name="Text Box 204">
          <a:extLst>
            <a:ext uri="{FF2B5EF4-FFF2-40B4-BE49-F238E27FC236}">
              <a16:creationId xmlns:a16="http://schemas.microsoft.com/office/drawing/2014/main" id="{028E9715-4BBC-457E-A803-2E1D96E59BE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13" name="Text Box 205">
          <a:extLst>
            <a:ext uri="{FF2B5EF4-FFF2-40B4-BE49-F238E27FC236}">
              <a16:creationId xmlns:a16="http://schemas.microsoft.com/office/drawing/2014/main" id="{561F2A9C-DAE8-4548-819A-34AF542E3CB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14" name="Text Box 204">
          <a:extLst>
            <a:ext uri="{FF2B5EF4-FFF2-40B4-BE49-F238E27FC236}">
              <a16:creationId xmlns:a16="http://schemas.microsoft.com/office/drawing/2014/main" id="{C7D3EE29-C988-45F4-BF2B-832355C4DDB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15" name="Text Box 205">
          <a:extLst>
            <a:ext uri="{FF2B5EF4-FFF2-40B4-BE49-F238E27FC236}">
              <a16:creationId xmlns:a16="http://schemas.microsoft.com/office/drawing/2014/main" id="{923F3AF7-3456-4DFE-A1ED-479D4886327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16" name="Text Box 204">
          <a:extLst>
            <a:ext uri="{FF2B5EF4-FFF2-40B4-BE49-F238E27FC236}">
              <a16:creationId xmlns:a16="http://schemas.microsoft.com/office/drawing/2014/main" id="{05B228E1-4244-4FAF-A29F-1E1F70499BE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17" name="Text Box 205">
          <a:extLst>
            <a:ext uri="{FF2B5EF4-FFF2-40B4-BE49-F238E27FC236}">
              <a16:creationId xmlns:a16="http://schemas.microsoft.com/office/drawing/2014/main" id="{D0489215-6908-4FAB-B256-E32B5226716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18" name="Text Box 204">
          <a:extLst>
            <a:ext uri="{FF2B5EF4-FFF2-40B4-BE49-F238E27FC236}">
              <a16:creationId xmlns:a16="http://schemas.microsoft.com/office/drawing/2014/main" id="{480B2F5E-903E-4CF5-9A70-B6AEF6840EC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19" name="Text Box 205">
          <a:extLst>
            <a:ext uri="{FF2B5EF4-FFF2-40B4-BE49-F238E27FC236}">
              <a16:creationId xmlns:a16="http://schemas.microsoft.com/office/drawing/2014/main" id="{B94F3075-31D7-4E02-B874-9894EF339A6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20" name="Text Box 204">
          <a:extLst>
            <a:ext uri="{FF2B5EF4-FFF2-40B4-BE49-F238E27FC236}">
              <a16:creationId xmlns:a16="http://schemas.microsoft.com/office/drawing/2014/main" id="{86A77D2C-8D76-4D75-8D90-2D161A69EAB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21" name="Text Box 205">
          <a:extLst>
            <a:ext uri="{FF2B5EF4-FFF2-40B4-BE49-F238E27FC236}">
              <a16:creationId xmlns:a16="http://schemas.microsoft.com/office/drawing/2014/main" id="{22C248C1-8C89-4FEE-AA98-34853BF60CE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22" name="Text Box 204">
          <a:extLst>
            <a:ext uri="{FF2B5EF4-FFF2-40B4-BE49-F238E27FC236}">
              <a16:creationId xmlns:a16="http://schemas.microsoft.com/office/drawing/2014/main" id="{52BF69D7-DD3C-4860-9ADF-E5ECB0D5792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23" name="Text Box 205">
          <a:extLst>
            <a:ext uri="{FF2B5EF4-FFF2-40B4-BE49-F238E27FC236}">
              <a16:creationId xmlns:a16="http://schemas.microsoft.com/office/drawing/2014/main" id="{D3CA5538-2AB5-4DD3-9687-5FF79528101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24" name="Text Box 204">
          <a:extLst>
            <a:ext uri="{FF2B5EF4-FFF2-40B4-BE49-F238E27FC236}">
              <a16:creationId xmlns:a16="http://schemas.microsoft.com/office/drawing/2014/main" id="{54A63712-D850-4BA8-81B2-8FDC8974681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25" name="Text Box 205">
          <a:extLst>
            <a:ext uri="{FF2B5EF4-FFF2-40B4-BE49-F238E27FC236}">
              <a16:creationId xmlns:a16="http://schemas.microsoft.com/office/drawing/2014/main" id="{CD14B4FF-C25D-4B0C-B790-56D28D3AAEE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26" name="Text Box 204">
          <a:extLst>
            <a:ext uri="{FF2B5EF4-FFF2-40B4-BE49-F238E27FC236}">
              <a16:creationId xmlns:a16="http://schemas.microsoft.com/office/drawing/2014/main" id="{629A5B13-A393-41BD-9AA4-FF91B2C4D66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27" name="Text Box 205">
          <a:extLst>
            <a:ext uri="{FF2B5EF4-FFF2-40B4-BE49-F238E27FC236}">
              <a16:creationId xmlns:a16="http://schemas.microsoft.com/office/drawing/2014/main" id="{BD0C994F-F5B1-4C78-8C2F-465D672B58C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28" name="Text Box 204">
          <a:extLst>
            <a:ext uri="{FF2B5EF4-FFF2-40B4-BE49-F238E27FC236}">
              <a16:creationId xmlns:a16="http://schemas.microsoft.com/office/drawing/2014/main" id="{7B750C81-9792-427A-8ED5-C42490F6EBB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29" name="Text Box 205">
          <a:extLst>
            <a:ext uri="{FF2B5EF4-FFF2-40B4-BE49-F238E27FC236}">
              <a16:creationId xmlns:a16="http://schemas.microsoft.com/office/drawing/2014/main" id="{11B8466B-3195-4D96-BDE0-A0ED5A0F926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30" name="Text Box 204">
          <a:extLst>
            <a:ext uri="{FF2B5EF4-FFF2-40B4-BE49-F238E27FC236}">
              <a16:creationId xmlns:a16="http://schemas.microsoft.com/office/drawing/2014/main" id="{FCB63267-E4A3-4AE3-9A3C-1AB32A19C54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31" name="Text Box 205">
          <a:extLst>
            <a:ext uri="{FF2B5EF4-FFF2-40B4-BE49-F238E27FC236}">
              <a16:creationId xmlns:a16="http://schemas.microsoft.com/office/drawing/2014/main" id="{982DA08C-CFD8-4F7A-B1D7-6D399EA71D5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32" name="Text Box 204">
          <a:extLst>
            <a:ext uri="{FF2B5EF4-FFF2-40B4-BE49-F238E27FC236}">
              <a16:creationId xmlns:a16="http://schemas.microsoft.com/office/drawing/2014/main" id="{C91E650D-DAF4-4B45-AD1F-232A1E3F6BB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33" name="Text Box 205">
          <a:extLst>
            <a:ext uri="{FF2B5EF4-FFF2-40B4-BE49-F238E27FC236}">
              <a16:creationId xmlns:a16="http://schemas.microsoft.com/office/drawing/2014/main" id="{F13C722D-0ABA-4FC1-8FBF-0A2C18BE05B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34" name="Text Box 204">
          <a:extLst>
            <a:ext uri="{FF2B5EF4-FFF2-40B4-BE49-F238E27FC236}">
              <a16:creationId xmlns:a16="http://schemas.microsoft.com/office/drawing/2014/main" id="{7D3ED428-64CD-4E72-9F46-CF1EFBC5577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35" name="Text Box 205">
          <a:extLst>
            <a:ext uri="{FF2B5EF4-FFF2-40B4-BE49-F238E27FC236}">
              <a16:creationId xmlns:a16="http://schemas.microsoft.com/office/drawing/2014/main" id="{E3869D36-B15A-4104-A732-4337D9E200F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36" name="Text Box 204">
          <a:extLst>
            <a:ext uri="{FF2B5EF4-FFF2-40B4-BE49-F238E27FC236}">
              <a16:creationId xmlns:a16="http://schemas.microsoft.com/office/drawing/2014/main" id="{DDF26436-1ED2-401B-A78E-7DAC7BB35F3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37" name="Text Box 205">
          <a:extLst>
            <a:ext uri="{FF2B5EF4-FFF2-40B4-BE49-F238E27FC236}">
              <a16:creationId xmlns:a16="http://schemas.microsoft.com/office/drawing/2014/main" id="{D5A0D358-E4C1-471E-8C73-60D3734286D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38" name="Text Box 204">
          <a:extLst>
            <a:ext uri="{FF2B5EF4-FFF2-40B4-BE49-F238E27FC236}">
              <a16:creationId xmlns:a16="http://schemas.microsoft.com/office/drawing/2014/main" id="{229EB022-C567-4BBB-B5EB-8D253BBC573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39" name="Text Box 205">
          <a:extLst>
            <a:ext uri="{FF2B5EF4-FFF2-40B4-BE49-F238E27FC236}">
              <a16:creationId xmlns:a16="http://schemas.microsoft.com/office/drawing/2014/main" id="{B556DC9E-05DB-409E-81C4-5F5526257AC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40" name="Text Box 204">
          <a:extLst>
            <a:ext uri="{FF2B5EF4-FFF2-40B4-BE49-F238E27FC236}">
              <a16:creationId xmlns:a16="http://schemas.microsoft.com/office/drawing/2014/main" id="{57FCF364-6285-4B64-9D80-FDC5C36B6DA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41" name="Text Box 205">
          <a:extLst>
            <a:ext uri="{FF2B5EF4-FFF2-40B4-BE49-F238E27FC236}">
              <a16:creationId xmlns:a16="http://schemas.microsoft.com/office/drawing/2014/main" id="{BFCFA7F1-F49D-4D87-A66C-1FC36896CD2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42" name="Text Box 204">
          <a:extLst>
            <a:ext uri="{FF2B5EF4-FFF2-40B4-BE49-F238E27FC236}">
              <a16:creationId xmlns:a16="http://schemas.microsoft.com/office/drawing/2014/main" id="{77BAFB93-2DB3-4DF4-A777-0BDE1220F4C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43" name="Text Box 205">
          <a:extLst>
            <a:ext uri="{FF2B5EF4-FFF2-40B4-BE49-F238E27FC236}">
              <a16:creationId xmlns:a16="http://schemas.microsoft.com/office/drawing/2014/main" id="{4BF56711-F796-406D-AB07-DFB3FCADF7E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44" name="Text Box 204">
          <a:extLst>
            <a:ext uri="{FF2B5EF4-FFF2-40B4-BE49-F238E27FC236}">
              <a16:creationId xmlns:a16="http://schemas.microsoft.com/office/drawing/2014/main" id="{74EA4088-6A60-4F6E-886D-3F2C00289A6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45" name="Text Box 205">
          <a:extLst>
            <a:ext uri="{FF2B5EF4-FFF2-40B4-BE49-F238E27FC236}">
              <a16:creationId xmlns:a16="http://schemas.microsoft.com/office/drawing/2014/main" id="{B1A5ADAE-159C-49BC-ABA6-FB701DCF30B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46" name="Text Box 204">
          <a:extLst>
            <a:ext uri="{FF2B5EF4-FFF2-40B4-BE49-F238E27FC236}">
              <a16:creationId xmlns:a16="http://schemas.microsoft.com/office/drawing/2014/main" id="{29C51BDE-D1AB-49BB-BF91-C7FE5A31BCB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47" name="Text Box 205">
          <a:extLst>
            <a:ext uri="{FF2B5EF4-FFF2-40B4-BE49-F238E27FC236}">
              <a16:creationId xmlns:a16="http://schemas.microsoft.com/office/drawing/2014/main" id="{F20B4733-6792-4929-BBC0-C96154E8464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48" name="Text Box 204">
          <a:extLst>
            <a:ext uri="{FF2B5EF4-FFF2-40B4-BE49-F238E27FC236}">
              <a16:creationId xmlns:a16="http://schemas.microsoft.com/office/drawing/2014/main" id="{4DA330FE-F67B-4CF6-90D8-4647147E8B7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49" name="Text Box 205">
          <a:extLst>
            <a:ext uri="{FF2B5EF4-FFF2-40B4-BE49-F238E27FC236}">
              <a16:creationId xmlns:a16="http://schemas.microsoft.com/office/drawing/2014/main" id="{673EBC25-95BF-4DBB-805C-06050D2B092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50" name="Text Box 204">
          <a:extLst>
            <a:ext uri="{FF2B5EF4-FFF2-40B4-BE49-F238E27FC236}">
              <a16:creationId xmlns:a16="http://schemas.microsoft.com/office/drawing/2014/main" id="{2B6E9891-B59C-42A6-A84C-B9177D8918B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51" name="Text Box 205">
          <a:extLst>
            <a:ext uri="{FF2B5EF4-FFF2-40B4-BE49-F238E27FC236}">
              <a16:creationId xmlns:a16="http://schemas.microsoft.com/office/drawing/2014/main" id="{1DFF67DE-039E-440C-93D6-84A6E9B229B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52" name="Text Box 204">
          <a:extLst>
            <a:ext uri="{FF2B5EF4-FFF2-40B4-BE49-F238E27FC236}">
              <a16:creationId xmlns:a16="http://schemas.microsoft.com/office/drawing/2014/main" id="{126E92A6-20F8-4590-8B62-A596214F502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53" name="Text Box 205">
          <a:extLst>
            <a:ext uri="{FF2B5EF4-FFF2-40B4-BE49-F238E27FC236}">
              <a16:creationId xmlns:a16="http://schemas.microsoft.com/office/drawing/2014/main" id="{A76A9FB2-7838-4D88-B7B7-3B9E908C3DB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54" name="Text Box 204">
          <a:extLst>
            <a:ext uri="{FF2B5EF4-FFF2-40B4-BE49-F238E27FC236}">
              <a16:creationId xmlns:a16="http://schemas.microsoft.com/office/drawing/2014/main" id="{54E68A66-A593-48F8-AE17-C8D1A07A245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55" name="Text Box 205">
          <a:extLst>
            <a:ext uri="{FF2B5EF4-FFF2-40B4-BE49-F238E27FC236}">
              <a16:creationId xmlns:a16="http://schemas.microsoft.com/office/drawing/2014/main" id="{3610E648-8A65-4DAB-8D50-64D16458FF8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56" name="Text Box 204">
          <a:extLst>
            <a:ext uri="{FF2B5EF4-FFF2-40B4-BE49-F238E27FC236}">
              <a16:creationId xmlns:a16="http://schemas.microsoft.com/office/drawing/2014/main" id="{90E1F6E4-9398-4F88-9E75-44070E803D0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57" name="Text Box 205">
          <a:extLst>
            <a:ext uri="{FF2B5EF4-FFF2-40B4-BE49-F238E27FC236}">
              <a16:creationId xmlns:a16="http://schemas.microsoft.com/office/drawing/2014/main" id="{331A097B-979B-4E14-9FEE-124AC89A230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58" name="Text Box 204">
          <a:extLst>
            <a:ext uri="{FF2B5EF4-FFF2-40B4-BE49-F238E27FC236}">
              <a16:creationId xmlns:a16="http://schemas.microsoft.com/office/drawing/2014/main" id="{B0589EA4-9719-4441-98D0-A31BBF3C054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59" name="Text Box 205">
          <a:extLst>
            <a:ext uri="{FF2B5EF4-FFF2-40B4-BE49-F238E27FC236}">
              <a16:creationId xmlns:a16="http://schemas.microsoft.com/office/drawing/2014/main" id="{1843B182-8D2A-4BF9-9DD6-1B873AEBA8D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60" name="Text Box 204">
          <a:extLst>
            <a:ext uri="{FF2B5EF4-FFF2-40B4-BE49-F238E27FC236}">
              <a16:creationId xmlns:a16="http://schemas.microsoft.com/office/drawing/2014/main" id="{3BA4DC17-D702-4E66-A8F3-0327BD8BEFE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61" name="Text Box 205">
          <a:extLst>
            <a:ext uri="{FF2B5EF4-FFF2-40B4-BE49-F238E27FC236}">
              <a16:creationId xmlns:a16="http://schemas.microsoft.com/office/drawing/2014/main" id="{4AB53A52-D580-4C11-B5C7-5D751FA7D54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62" name="Text Box 204">
          <a:extLst>
            <a:ext uri="{FF2B5EF4-FFF2-40B4-BE49-F238E27FC236}">
              <a16:creationId xmlns:a16="http://schemas.microsoft.com/office/drawing/2014/main" id="{AAA472FF-93AD-4C88-98EF-3632BC73C62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63" name="Text Box 205">
          <a:extLst>
            <a:ext uri="{FF2B5EF4-FFF2-40B4-BE49-F238E27FC236}">
              <a16:creationId xmlns:a16="http://schemas.microsoft.com/office/drawing/2014/main" id="{0352D29A-D687-42AF-9811-0575BD7278B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64" name="Text Box 204">
          <a:extLst>
            <a:ext uri="{FF2B5EF4-FFF2-40B4-BE49-F238E27FC236}">
              <a16:creationId xmlns:a16="http://schemas.microsoft.com/office/drawing/2014/main" id="{CDFA6A66-3177-4288-B42D-2AE47C99D49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65" name="Text Box 205">
          <a:extLst>
            <a:ext uri="{FF2B5EF4-FFF2-40B4-BE49-F238E27FC236}">
              <a16:creationId xmlns:a16="http://schemas.microsoft.com/office/drawing/2014/main" id="{C33316CD-05E5-4EB6-A49F-A1FDD769FA4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66" name="Text Box 204">
          <a:extLst>
            <a:ext uri="{FF2B5EF4-FFF2-40B4-BE49-F238E27FC236}">
              <a16:creationId xmlns:a16="http://schemas.microsoft.com/office/drawing/2014/main" id="{B36705AA-633D-48F8-B9F5-3D9B76EEF73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67" name="Text Box 205">
          <a:extLst>
            <a:ext uri="{FF2B5EF4-FFF2-40B4-BE49-F238E27FC236}">
              <a16:creationId xmlns:a16="http://schemas.microsoft.com/office/drawing/2014/main" id="{F3695753-0D58-4548-99C6-FBA5FAEF95D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68" name="Text Box 204">
          <a:extLst>
            <a:ext uri="{FF2B5EF4-FFF2-40B4-BE49-F238E27FC236}">
              <a16:creationId xmlns:a16="http://schemas.microsoft.com/office/drawing/2014/main" id="{82657FB4-64DD-4724-B7A1-7622D1651DD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69" name="Text Box 205">
          <a:extLst>
            <a:ext uri="{FF2B5EF4-FFF2-40B4-BE49-F238E27FC236}">
              <a16:creationId xmlns:a16="http://schemas.microsoft.com/office/drawing/2014/main" id="{70586403-0C19-477C-AE5C-4A81782B163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70" name="Text Box 204">
          <a:extLst>
            <a:ext uri="{FF2B5EF4-FFF2-40B4-BE49-F238E27FC236}">
              <a16:creationId xmlns:a16="http://schemas.microsoft.com/office/drawing/2014/main" id="{0C6B2A4B-0D43-4D14-A3CD-AEE5FA4F462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71" name="Text Box 205">
          <a:extLst>
            <a:ext uri="{FF2B5EF4-FFF2-40B4-BE49-F238E27FC236}">
              <a16:creationId xmlns:a16="http://schemas.microsoft.com/office/drawing/2014/main" id="{CDD8EA68-1179-440C-ADB2-795EACBF5FC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72" name="Text Box 204">
          <a:extLst>
            <a:ext uri="{FF2B5EF4-FFF2-40B4-BE49-F238E27FC236}">
              <a16:creationId xmlns:a16="http://schemas.microsoft.com/office/drawing/2014/main" id="{48FA75DA-B001-458A-B847-09F35D7D204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73" name="Text Box 205">
          <a:extLst>
            <a:ext uri="{FF2B5EF4-FFF2-40B4-BE49-F238E27FC236}">
              <a16:creationId xmlns:a16="http://schemas.microsoft.com/office/drawing/2014/main" id="{7039A824-A1B5-4D44-8A8C-CB1CB2B992C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74" name="Text Box 204">
          <a:extLst>
            <a:ext uri="{FF2B5EF4-FFF2-40B4-BE49-F238E27FC236}">
              <a16:creationId xmlns:a16="http://schemas.microsoft.com/office/drawing/2014/main" id="{F91841D8-9C9C-4743-8EBC-96CB6F07E67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75" name="Text Box 205">
          <a:extLst>
            <a:ext uri="{FF2B5EF4-FFF2-40B4-BE49-F238E27FC236}">
              <a16:creationId xmlns:a16="http://schemas.microsoft.com/office/drawing/2014/main" id="{9CD2F8D1-99DF-4D47-9427-7E64ACD104E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76" name="Text Box 204">
          <a:extLst>
            <a:ext uri="{FF2B5EF4-FFF2-40B4-BE49-F238E27FC236}">
              <a16:creationId xmlns:a16="http://schemas.microsoft.com/office/drawing/2014/main" id="{9AC50FC3-C546-4FD8-ADA4-8343AFE0855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77" name="Text Box 205">
          <a:extLst>
            <a:ext uri="{FF2B5EF4-FFF2-40B4-BE49-F238E27FC236}">
              <a16:creationId xmlns:a16="http://schemas.microsoft.com/office/drawing/2014/main" id="{AC196BF1-0036-49F6-810D-924BC6F5119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78" name="Text Box 204">
          <a:extLst>
            <a:ext uri="{FF2B5EF4-FFF2-40B4-BE49-F238E27FC236}">
              <a16:creationId xmlns:a16="http://schemas.microsoft.com/office/drawing/2014/main" id="{77A19250-0BDA-4BBE-A93C-286D2543D66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79" name="Text Box 205">
          <a:extLst>
            <a:ext uri="{FF2B5EF4-FFF2-40B4-BE49-F238E27FC236}">
              <a16:creationId xmlns:a16="http://schemas.microsoft.com/office/drawing/2014/main" id="{66AD34DF-B579-4BD9-8E02-620408D3CBF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80" name="Text Box 204">
          <a:extLst>
            <a:ext uri="{FF2B5EF4-FFF2-40B4-BE49-F238E27FC236}">
              <a16:creationId xmlns:a16="http://schemas.microsoft.com/office/drawing/2014/main" id="{A5EA8599-FB94-4281-8EB4-97779EBBA4C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81" name="Text Box 205">
          <a:extLst>
            <a:ext uri="{FF2B5EF4-FFF2-40B4-BE49-F238E27FC236}">
              <a16:creationId xmlns:a16="http://schemas.microsoft.com/office/drawing/2014/main" id="{5358B55F-AAFC-4DB1-B5AE-CD42A26B6F3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82" name="Text Box 204">
          <a:extLst>
            <a:ext uri="{FF2B5EF4-FFF2-40B4-BE49-F238E27FC236}">
              <a16:creationId xmlns:a16="http://schemas.microsoft.com/office/drawing/2014/main" id="{EDAC3B35-8E30-421F-B387-C9A6116D426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83" name="Text Box 205">
          <a:extLst>
            <a:ext uri="{FF2B5EF4-FFF2-40B4-BE49-F238E27FC236}">
              <a16:creationId xmlns:a16="http://schemas.microsoft.com/office/drawing/2014/main" id="{3D61B56F-7E82-462A-9873-A3BA3B71A5B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84" name="Text Box 204">
          <a:extLst>
            <a:ext uri="{FF2B5EF4-FFF2-40B4-BE49-F238E27FC236}">
              <a16:creationId xmlns:a16="http://schemas.microsoft.com/office/drawing/2014/main" id="{3175B97F-AA0C-43D0-9CBB-90D1766143A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85" name="Text Box 205">
          <a:extLst>
            <a:ext uri="{FF2B5EF4-FFF2-40B4-BE49-F238E27FC236}">
              <a16:creationId xmlns:a16="http://schemas.microsoft.com/office/drawing/2014/main" id="{93F2100D-7890-47F9-8408-AC9F0040577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86" name="Text Box 204">
          <a:extLst>
            <a:ext uri="{FF2B5EF4-FFF2-40B4-BE49-F238E27FC236}">
              <a16:creationId xmlns:a16="http://schemas.microsoft.com/office/drawing/2014/main" id="{88BD63B3-DA60-40E0-B155-5D29C35A12B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87" name="Text Box 205">
          <a:extLst>
            <a:ext uri="{FF2B5EF4-FFF2-40B4-BE49-F238E27FC236}">
              <a16:creationId xmlns:a16="http://schemas.microsoft.com/office/drawing/2014/main" id="{EA3A063E-CD09-4243-B332-8A15A27DFD6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88" name="Text Box 204">
          <a:extLst>
            <a:ext uri="{FF2B5EF4-FFF2-40B4-BE49-F238E27FC236}">
              <a16:creationId xmlns:a16="http://schemas.microsoft.com/office/drawing/2014/main" id="{0FE97453-E484-4BFC-AFDC-12771205F97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89" name="Text Box 205">
          <a:extLst>
            <a:ext uri="{FF2B5EF4-FFF2-40B4-BE49-F238E27FC236}">
              <a16:creationId xmlns:a16="http://schemas.microsoft.com/office/drawing/2014/main" id="{26C5CD3D-FD70-452A-9C0A-DB7745458CA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90" name="Text Box 204">
          <a:extLst>
            <a:ext uri="{FF2B5EF4-FFF2-40B4-BE49-F238E27FC236}">
              <a16:creationId xmlns:a16="http://schemas.microsoft.com/office/drawing/2014/main" id="{9233400A-2180-4A5A-B894-4277546430A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91" name="Text Box 205">
          <a:extLst>
            <a:ext uri="{FF2B5EF4-FFF2-40B4-BE49-F238E27FC236}">
              <a16:creationId xmlns:a16="http://schemas.microsoft.com/office/drawing/2014/main" id="{DEBC3BF1-4E59-49D9-9832-446CBA8099D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92" name="Text Box 204">
          <a:extLst>
            <a:ext uri="{FF2B5EF4-FFF2-40B4-BE49-F238E27FC236}">
              <a16:creationId xmlns:a16="http://schemas.microsoft.com/office/drawing/2014/main" id="{6111138D-41FF-4C3C-B9E9-19420966A0F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93" name="Text Box 205">
          <a:extLst>
            <a:ext uri="{FF2B5EF4-FFF2-40B4-BE49-F238E27FC236}">
              <a16:creationId xmlns:a16="http://schemas.microsoft.com/office/drawing/2014/main" id="{08BECB7B-B8B3-4897-A547-3499968B808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94" name="Text Box 204">
          <a:extLst>
            <a:ext uri="{FF2B5EF4-FFF2-40B4-BE49-F238E27FC236}">
              <a16:creationId xmlns:a16="http://schemas.microsoft.com/office/drawing/2014/main" id="{7F8C7D34-0BEB-4532-9242-F573976754A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95" name="Text Box 205">
          <a:extLst>
            <a:ext uri="{FF2B5EF4-FFF2-40B4-BE49-F238E27FC236}">
              <a16:creationId xmlns:a16="http://schemas.microsoft.com/office/drawing/2014/main" id="{015A3371-4CDF-4E75-ACB3-E8D6AD80DFA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96" name="Text Box 204">
          <a:extLst>
            <a:ext uri="{FF2B5EF4-FFF2-40B4-BE49-F238E27FC236}">
              <a16:creationId xmlns:a16="http://schemas.microsoft.com/office/drawing/2014/main" id="{95B7245D-95F0-4644-BC21-0EF1D2D38DD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97" name="Text Box 205">
          <a:extLst>
            <a:ext uri="{FF2B5EF4-FFF2-40B4-BE49-F238E27FC236}">
              <a16:creationId xmlns:a16="http://schemas.microsoft.com/office/drawing/2014/main" id="{FCAF489C-C93D-42AD-B350-9C56566636A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98" name="Text Box 204">
          <a:extLst>
            <a:ext uri="{FF2B5EF4-FFF2-40B4-BE49-F238E27FC236}">
              <a16:creationId xmlns:a16="http://schemas.microsoft.com/office/drawing/2014/main" id="{AC917E58-FD1F-40DC-B643-A58FC22EDF8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699" name="Text Box 205">
          <a:extLst>
            <a:ext uri="{FF2B5EF4-FFF2-40B4-BE49-F238E27FC236}">
              <a16:creationId xmlns:a16="http://schemas.microsoft.com/office/drawing/2014/main" id="{62E5545A-FEBF-45D9-A13A-DB5D00145FF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00" name="Text Box 204">
          <a:extLst>
            <a:ext uri="{FF2B5EF4-FFF2-40B4-BE49-F238E27FC236}">
              <a16:creationId xmlns:a16="http://schemas.microsoft.com/office/drawing/2014/main" id="{D5F73319-E127-4347-AA97-40FF2964D4F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01" name="Text Box 205">
          <a:extLst>
            <a:ext uri="{FF2B5EF4-FFF2-40B4-BE49-F238E27FC236}">
              <a16:creationId xmlns:a16="http://schemas.microsoft.com/office/drawing/2014/main" id="{5405BB66-2406-4614-B566-73CEDA35BDF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02" name="Text Box 204">
          <a:extLst>
            <a:ext uri="{FF2B5EF4-FFF2-40B4-BE49-F238E27FC236}">
              <a16:creationId xmlns:a16="http://schemas.microsoft.com/office/drawing/2014/main" id="{99E8F524-7AB8-480D-BC34-A5194748923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03" name="Text Box 205">
          <a:extLst>
            <a:ext uri="{FF2B5EF4-FFF2-40B4-BE49-F238E27FC236}">
              <a16:creationId xmlns:a16="http://schemas.microsoft.com/office/drawing/2014/main" id="{48814B54-371F-46E8-865E-F4B31AFBC7A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04" name="Text Box 204">
          <a:extLst>
            <a:ext uri="{FF2B5EF4-FFF2-40B4-BE49-F238E27FC236}">
              <a16:creationId xmlns:a16="http://schemas.microsoft.com/office/drawing/2014/main" id="{34B4AB4C-B896-49DC-882C-1951EC63D75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05" name="Text Box 205">
          <a:extLst>
            <a:ext uri="{FF2B5EF4-FFF2-40B4-BE49-F238E27FC236}">
              <a16:creationId xmlns:a16="http://schemas.microsoft.com/office/drawing/2014/main" id="{8BFFDA77-9E58-449F-81A5-FBB824DE913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06" name="Text Box 204">
          <a:extLst>
            <a:ext uri="{FF2B5EF4-FFF2-40B4-BE49-F238E27FC236}">
              <a16:creationId xmlns:a16="http://schemas.microsoft.com/office/drawing/2014/main" id="{18E7813D-C7E1-4727-B8E5-6AFF05C8973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07" name="Text Box 205">
          <a:extLst>
            <a:ext uri="{FF2B5EF4-FFF2-40B4-BE49-F238E27FC236}">
              <a16:creationId xmlns:a16="http://schemas.microsoft.com/office/drawing/2014/main" id="{F77CB9C1-938B-4B62-941F-6B61D45890D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08" name="Text Box 204">
          <a:extLst>
            <a:ext uri="{FF2B5EF4-FFF2-40B4-BE49-F238E27FC236}">
              <a16:creationId xmlns:a16="http://schemas.microsoft.com/office/drawing/2014/main" id="{82EB4FC8-85DA-48EB-84F8-557B0825213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09" name="Text Box 205">
          <a:extLst>
            <a:ext uri="{FF2B5EF4-FFF2-40B4-BE49-F238E27FC236}">
              <a16:creationId xmlns:a16="http://schemas.microsoft.com/office/drawing/2014/main" id="{FD9C8A29-04E7-448F-BE27-A78F648DCF6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10" name="Text Box 204">
          <a:extLst>
            <a:ext uri="{FF2B5EF4-FFF2-40B4-BE49-F238E27FC236}">
              <a16:creationId xmlns:a16="http://schemas.microsoft.com/office/drawing/2014/main" id="{B417FFEC-3745-42C2-A3D2-3906F40F660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11" name="Text Box 205">
          <a:extLst>
            <a:ext uri="{FF2B5EF4-FFF2-40B4-BE49-F238E27FC236}">
              <a16:creationId xmlns:a16="http://schemas.microsoft.com/office/drawing/2014/main" id="{CEF40F79-851E-43FD-886E-47B7375CC31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12" name="Text Box 204">
          <a:extLst>
            <a:ext uri="{FF2B5EF4-FFF2-40B4-BE49-F238E27FC236}">
              <a16:creationId xmlns:a16="http://schemas.microsoft.com/office/drawing/2014/main" id="{864F7781-4192-48D4-BEEC-AE3BDD8769B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13" name="Text Box 205">
          <a:extLst>
            <a:ext uri="{FF2B5EF4-FFF2-40B4-BE49-F238E27FC236}">
              <a16:creationId xmlns:a16="http://schemas.microsoft.com/office/drawing/2014/main" id="{4F4B4AD6-01D7-4C32-8153-1B1B811C394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14" name="Text Box 204">
          <a:extLst>
            <a:ext uri="{FF2B5EF4-FFF2-40B4-BE49-F238E27FC236}">
              <a16:creationId xmlns:a16="http://schemas.microsoft.com/office/drawing/2014/main" id="{2C1F0464-1A42-4C8B-98C7-E43270959AF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15" name="Text Box 205">
          <a:extLst>
            <a:ext uri="{FF2B5EF4-FFF2-40B4-BE49-F238E27FC236}">
              <a16:creationId xmlns:a16="http://schemas.microsoft.com/office/drawing/2014/main" id="{03648207-941C-444F-A29D-DEBC9FBF1E0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16" name="Text Box 204">
          <a:extLst>
            <a:ext uri="{FF2B5EF4-FFF2-40B4-BE49-F238E27FC236}">
              <a16:creationId xmlns:a16="http://schemas.microsoft.com/office/drawing/2014/main" id="{EA79466E-345C-4494-AA10-B3427E0C3BB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17" name="Text Box 205">
          <a:extLst>
            <a:ext uri="{FF2B5EF4-FFF2-40B4-BE49-F238E27FC236}">
              <a16:creationId xmlns:a16="http://schemas.microsoft.com/office/drawing/2014/main" id="{99C1764E-827C-47DF-8E8A-174585C50A4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18" name="Text Box 204">
          <a:extLst>
            <a:ext uri="{FF2B5EF4-FFF2-40B4-BE49-F238E27FC236}">
              <a16:creationId xmlns:a16="http://schemas.microsoft.com/office/drawing/2014/main" id="{4E78218F-E1BA-4154-B823-8C61252B417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19" name="Text Box 205">
          <a:extLst>
            <a:ext uri="{FF2B5EF4-FFF2-40B4-BE49-F238E27FC236}">
              <a16:creationId xmlns:a16="http://schemas.microsoft.com/office/drawing/2014/main" id="{13071061-C243-423C-BD4D-3ABFDC45547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20" name="Text Box 204">
          <a:extLst>
            <a:ext uri="{FF2B5EF4-FFF2-40B4-BE49-F238E27FC236}">
              <a16:creationId xmlns:a16="http://schemas.microsoft.com/office/drawing/2014/main" id="{0EE05594-655E-488D-8E9A-61385FA1B42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21" name="Text Box 205">
          <a:extLst>
            <a:ext uri="{FF2B5EF4-FFF2-40B4-BE49-F238E27FC236}">
              <a16:creationId xmlns:a16="http://schemas.microsoft.com/office/drawing/2014/main" id="{A9369900-E369-466D-A533-4AC4EB3E07B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22" name="Text Box 204">
          <a:extLst>
            <a:ext uri="{FF2B5EF4-FFF2-40B4-BE49-F238E27FC236}">
              <a16:creationId xmlns:a16="http://schemas.microsoft.com/office/drawing/2014/main" id="{4A1AA6C1-878F-49FB-B85E-CE15A2273E0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23" name="Text Box 205">
          <a:extLst>
            <a:ext uri="{FF2B5EF4-FFF2-40B4-BE49-F238E27FC236}">
              <a16:creationId xmlns:a16="http://schemas.microsoft.com/office/drawing/2014/main" id="{69F492A9-4EB9-4BD7-8021-E672A1AB1D4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24" name="Text Box 204">
          <a:extLst>
            <a:ext uri="{FF2B5EF4-FFF2-40B4-BE49-F238E27FC236}">
              <a16:creationId xmlns:a16="http://schemas.microsoft.com/office/drawing/2014/main" id="{7517A888-3804-4C7E-B808-634033E9E21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25" name="Text Box 205">
          <a:extLst>
            <a:ext uri="{FF2B5EF4-FFF2-40B4-BE49-F238E27FC236}">
              <a16:creationId xmlns:a16="http://schemas.microsoft.com/office/drawing/2014/main" id="{53B1ADA4-9388-4E17-82F9-E14A665CD67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26" name="Text Box 204">
          <a:extLst>
            <a:ext uri="{FF2B5EF4-FFF2-40B4-BE49-F238E27FC236}">
              <a16:creationId xmlns:a16="http://schemas.microsoft.com/office/drawing/2014/main" id="{31CC92F4-A3AC-4EA8-8941-7C6C8A2BACE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27" name="Text Box 205">
          <a:extLst>
            <a:ext uri="{FF2B5EF4-FFF2-40B4-BE49-F238E27FC236}">
              <a16:creationId xmlns:a16="http://schemas.microsoft.com/office/drawing/2014/main" id="{62B712B9-9C71-40A6-A244-D4C43B27779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28" name="Text Box 204">
          <a:extLst>
            <a:ext uri="{FF2B5EF4-FFF2-40B4-BE49-F238E27FC236}">
              <a16:creationId xmlns:a16="http://schemas.microsoft.com/office/drawing/2014/main" id="{E13C1C66-ACFC-41ED-8D19-A21793F49E4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29" name="Text Box 205">
          <a:extLst>
            <a:ext uri="{FF2B5EF4-FFF2-40B4-BE49-F238E27FC236}">
              <a16:creationId xmlns:a16="http://schemas.microsoft.com/office/drawing/2014/main" id="{3A9C9B4E-FCEE-4FD2-88F3-08F4DC6C540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30" name="Text Box 204">
          <a:extLst>
            <a:ext uri="{FF2B5EF4-FFF2-40B4-BE49-F238E27FC236}">
              <a16:creationId xmlns:a16="http://schemas.microsoft.com/office/drawing/2014/main" id="{16680AE5-F7FB-4F68-9B9F-B3DE22BDBF3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31" name="Text Box 205">
          <a:extLst>
            <a:ext uri="{FF2B5EF4-FFF2-40B4-BE49-F238E27FC236}">
              <a16:creationId xmlns:a16="http://schemas.microsoft.com/office/drawing/2014/main" id="{31D7AF6A-198D-41B2-BEB8-11628AC4BFE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32" name="Text Box 204">
          <a:extLst>
            <a:ext uri="{FF2B5EF4-FFF2-40B4-BE49-F238E27FC236}">
              <a16:creationId xmlns:a16="http://schemas.microsoft.com/office/drawing/2014/main" id="{96987E01-1EBF-488A-81EA-DD1CEA2C3D4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33" name="Text Box 205">
          <a:extLst>
            <a:ext uri="{FF2B5EF4-FFF2-40B4-BE49-F238E27FC236}">
              <a16:creationId xmlns:a16="http://schemas.microsoft.com/office/drawing/2014/main" id="{40202EC9-6C20-43B5-9D43-C62F21F85A8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34" name="Text Box 204">
          <a:extLst>
            <a:ext uri="{FF2B5EF4-FFF2-40B4-BE49-F238E27FC236}">
              <a16:creationId xmlns:a16="http://schemas.microsoft.com/office/drawing/2014/main" id="{40360B26-015E-47EC-8A04-975D3FD4BD7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35" name="Text Box 205">
          <a:extLst>
            <a:ext uri="{FF2B5EF4-FFF2-40B4-BE49-F238E27FC236}">
              <a16:creationId xmlns:a16="http://schemas.microsoft.com/office/drawing/2014/main" id="{604007F3-C54D-4BE0-B09F-7057C611874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36" name="Text Box 204">
          <a:extLst>
            <a:ext uri="{FF2B5EF4-FFF2-40B4-BE49-F238E27FC236}">
              <a16:creationId xmlns:a16="http://schemas.microsoft.com/office/drawing/2014/main" id="{34A18685-B979-4F87-AE30-1D8256B5294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37" name="Text Box 205">
          <a:extLst>
            <a:ext uri="{FF2B5EF4-FFF2-40B4-BE49-F238E27FC236}">
              <a16:creationId xmlns:a16="http://schemas.microsoft.com/office/drawing/2014/main" id="{50249CA9-B8BD-4D9F-801A-D5DE1D02F79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38" name="Text Box 204">
          <a:extLst>
            <a:ext uri="{FF2B5EF4-FFF2-40B4-BE49-F238E27FC236}">
              <a16:creationId xmlns:a16="http://schemas.microsoft.com/office/drawing/2014/main" id="{9E0A4A2F-D39F-4071-880F-6B3EB7A6711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39" name="Text Box 205">
          <a:extLst>
            <a:ext uri="{FF2B5EF4-FFF2-40B4-BE49-F238E27FC236}">
              <a16:creationId xmlns:a16="http://schemas.microsoft.com/office/drawing/2014/main" id="{41010902-70AA-4E51-985A-0FEE752B7D8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40" name="Text Box 204">
          <a:extLst>
            <a:ext uri="{FF2B5EF4-FFF2-40B4-BE49-F238E27FC236}">
              <a16:creationId xmlns:a16="http://schemas.microsoft.com/office/drawing/2014/main" id="{CAD34A66-C898-4223-AC03-1F7ACCFE073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41" name="Text Box 205">
          <a:extLst>
            <a:ext uri="{FF2B5EF4-FFF2-40B4-BE49-F238E27FC236}">
              <a16:creationId xmlns:a16="http://schemas.microsoft.com/office/drawing/2014/main" id="{6D318250-2C29-47BF-967B-E0FC93A9FE7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42" name="Text Box 204">
          <a:extLst>
            <a:ext uri="{FF2B5EF4-FFF2-40B4-BE49-F238E27FC236}">
              <a16:creationId xmlns:a16="http://schemas.microsoft.com/office/drawing/2014/main" id="{8A09320B-0EA6-4468-80F4-D4DFA974005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43" name="Text Box 205">
          <a:extLst>
            <a:ext uri="{FF2B5EF4-FFF2-40B4-BE49-F238E27FC236}">
              <a16:creationId xmlns:a16="http://schemas.microsoft.com/office/drawing/2014/main" id="{A5F5DEB2-2147-4BE7-9482-E02B0F8311F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44" name="Text Box 204">
          <a:extLst>
            <a:ext uri="{FF2B5EF4-FFF2-40B4-BE49-F238E27FC236}">
              <a16:creationId xmlns:a16="http://schemas.microsoft.com/office/drawing/2014/main" id="{40B4D320-F40F-42EE-B7EE-E9DBB950346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45" name="Text Box 205">
          <a:extLst>
            <a:ext uri="{FF2B5EF4-FFF2-40B4-BE49-F238E27FC236}">
              <a16:creationId xmlns:a16="http://schemas.microsoft.com/office/drawing/2014/main" id="{FE78994A-EF1D-4C5E-8188-916E517FDD6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46" name="Text Box 204">
          <a:extLst>
            <a:ext uri="{FF2B5EF4-FFF2-40B4-BE49-F238E27FC236}">
              <a16:creationId xmlns:a16="http://schemas.microsoft.com/office/drawing/2014/main" id="{31B91867-1EF9-475F-8F0E-090CD4FDBEC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47" name="Text Box 205">
          <a:extLst>
            <a:ext uri="{FF2B5EF4-FFF2-40B4-BE49-F238E27FC236}">
              <a16:creationId xmlns:a16="http://schemas.microsoft.com/office/drawing/2014/main" id="{77309893-A0F5-4ACF-8592-2AE8DCF126C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48" name="Text Box 204">
          <a:extLst>
            <a:ext uri="{FF2B5EF4-FFF2-40B4-BE49-F238E27FC236}">
              <a16:creationId xmlns:a16="http://schemas.microsoft.com/office/drawing/2014/main" id="{6728675F-8402-4E2B-B5B5-E80FE966189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49" name="Text Box 205">
          <a:extLst>
            <a:ext uri="{FF2B5EF4-FFF2-40B4-BE49-F238E27FC236}">
              <a16:creationId xmlns:a16="http://schemas.microsoft.com/office/drawing/2014/main" id="{17988958-B304-4EF0-A8D1-47578050B80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50" name="Text Box 204">
          <a:extLst>
            <a:ext uri="{FF2B5EF4-FFF2-40B4-BE49-F238E27FC236}">
              <a16:creationId xmlns:a16="http://schemas.microsoft.com/office/drawing/2014/main" id="{00435FBC-56C6-4A38-9677-7C1A2155167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51" name="Text Box 205">
          <a:extLst>
            <a:ext uri="{FF2B5EF4-FFF2-40B4-BE49-F238E27FC236}">
              <a16:creationId xmlns:a16="http://schemas.microsoft.com/office/drawing/2014/main" id="{A7CEEA14-BEFB-46AB-AD54-C46DD478DFC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52" name="Text Box 204">
          <a:extLst>
            <a:ext uri="{FF2B5EF4-FFF2-40B4-BE49-F238E27FC236}">
              <a16:creationId xmlns:a16="http://schemas.microsoft.com/office/drawing/2014/main" id="{366DB482-64B7-4FEC-80A2-9FCEFB446A3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53" name="Text Box 205">
          <a:extLst>
            <a:ext uri="{FF2B5EF4-FFF2-40B4-BE49-F238E27FC236}">
              <a16:creationId xmlns:a16="http://schemas.microsoft.com/office/drawing/2014/main" id="{C4D03C03-ACE6-4FF6-A825-49CEA10C4D7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54" name="Text Box 204">
          <a:extLst>
            <a:ext uri="{FF2B5EF4-FFF2-40B4-BE49-F238E27FC236}">
              <a16:creationId xmlns:a16="http://schemas.microsoft.com/office/drawing/2014/main" id="{A5FD475C-7B8E-40AA-8263-456FE735419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55" name="Text Box 205">
          <a:extLst>
            <a:ext uri="{FF2B5EF4-FFF2-40B4-BE49-F238E27FC236}">
              <a16:creationId xmlns:a16="http://schemas.microsoft.com/office/drawing/2014/main" id="{14C45CB9-17FD-4F7D-988E-3DEB4C3D0CB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56" name="Text Box 204">
          <a:extLst>
            <a:ext uri="{FF2B5EF4-FFF2-40B4-BE49-F238E27FC236}">
              <a16:creationId xmlns:a16="http://schemas.microsoft.com/office/drawing/2014/main" id="{AD227969-85A5-4537-8C80-D1B158A1E48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57" name="Text Box 205">
          <a:extLst>
            <a:ext uri="{FF2B5EF4-FFF2-40B4-BE49-F238E27FC236}">
              <a16:creationId xmlns:a16="http://schemas.microsoft.com/office/drawing/2014/main" id="{2111CAD6-0638-4EBC-AFB5-4C59097C10E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58" name="Text Box 204">
          <a:extLst>
            <a:ext uri="{FF2B5EF4-FFF2-40B4-BE49-F238E27FC236}">
              <a16:creationId xmlns:a16="http://schemas.microsoft.com/office/drawing/2014/main" id="{08D2AD45-06A9-4F0F-A311-D23C53877CF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59" name="Text Box 205">
          <a:extLst>
            <a:ext uri="{FF2B5EF4-FFF2-40B4-BE49-F238E27FC236}">
              <a16:creationId xmlns:a16="http://schemas.microsoft.com/office/drawing/2014/main" id="{66928225-CD37-41CE-A029-EF0B3FC9E65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60" name="Text Box 204">
          <a:extLst>
            <a:ext uri="{FF2B5EF4-FFF2-40B4-BE49-F238E27FC236}">
              <a16:creationId xmlns:a16="http://schemas.microsoft.com/office/drawing/2014/main" id="{6C0C29CB-5DB3-4250-86C0-49C2A43BC1F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61" name="Text Box 205">
          <a:extLst>
            <a:ext uri="{FF2B5EF4-FFF2-40B4-BE49-F238E27FC236}">
              <a16:creationId xmlns:a16="http://schemas.microsoft.com/office/drawing/2014/main" id="{6AC86446-CF7D-4C94-B1FC-F205168FBB8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62" name="Text Box 204">
          <a:extLst>
            <a:ext uri="{FF2B5EF4-FFF2-40B4-BE49-F238E27FC236}">
              <a16:creationId xmlns:a16="http://schemas.microsoft.com/office/drawing/2014/main" id="{A212C715-2A4A-47F4-9B53-6F28325C382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63" name="Text Box 205">
          <a:extLst>
            <a:ext uri="{FF2B5EF4-FFF2-40B4-BE49-F238E27FC236}">
              <a16:creationId xmlns:a16="http://schemas.microsoft.com/office/drawing/2014/main" id="{5B5AB7FB-1CB9-4709-97C9-B8148326604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64" name="Text Box 204">
          <a:extLst>
            <a:ext uri="{FF2B5EF4-FFF2-40B4-BE49-F238E27FC236}">
              <a16:creationId xmlns:a16="http://schemas.microsoft.com/office/drawing/2014/main" id="{25F273F4-ED83-43A6-8AF8-972A4F80A07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65" name="Text Box 205">
          <a:extLst>
            <a:ext uri="{FF2B5EF4-FFF2-40B4-BE49-F238E27FC236}">
              <a16:creationId xmlns:a16="http://schemas.microsoft.com/office/drawing/2014/main" id="{2E7DD295-F690-4BF7-99E9-B0A0D853C1C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66" name="Text Box 204">
          <a:extLst>
            <a:ext uri="{FF2B5EF4-FFF2-40B4-BE49-F238E27FC236}">
              <a16:creationId xmlns:a16="http://schemas.microsoft.com/office/drawing/2014/main" id="{C63ACCDB-A826-4E49-B218-FDEA06C3682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67" name="Text Box 205">
          <a:extLst>
            <a:ext uri="{FF2B5EF4-FFF2-40B4-BE49-F238E27FC236}">
              <a16:creationId xmlns:a16="http://schemas.microsoft.com/office/drawing/2014/main" id="{952CBE22-105B-4CCF-8C9E-416737BB782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68" name="Text Box 204">
          <a:extLst>
            <a:ext uri="{FF2B5EF4-FFF2-40B4-BE49-F238E27FC236}">
              <a16:creationId xmlns:a16="http://schemas.microsoft.com/office/drawing/2014/main" id="{B5121F25-F78A-4A7D-9E76-73C94C84D97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69" name="Text Box 205">
          <a:extLst>
            <a:ext uri="{FF2B5EF4-FFF2-40B4-BE49-F238E27FC236}">
              <a16:creationId xmlns:a16="http://schemas.microsoft.com/office/drawing/2014/main" id="{F551CA82-3E1A-463A-85EA-55ABD6CBDB1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70" name="Text Box 204">
          <a:extLst>
            <a:ext uri="{FF2B5EF4-FFF2-40B4-BE49-F238E27FC236}">
              <a16:creationId xmlns:a16="http://schemas.microsoft.com/office/drawing/2014/main" id="{286F3B0B-E743-460F-8747-8482349FF17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71" name="Text Box 205">
          <a:extLst>
            <a:ext uri="{FF2B5EF4-FFF2-40B4-BE49-F238E27FC236}">
              <a16:creationId xmlns:a16="http://schemas.microsoft.com/office/drawing/2014/main" id="{735998FE-3E4F-4447-9E44-7939A688C5E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72" name="Text Box 204">
          <a:extLst>
            <a:ext uri="{FF2B5EF4-FFF2-40B4-BE49-F238E27FC236}">
              <a16:creationId xmlns:a16="http://schemas.microsoft.com/office/drawing/2014/main" id="{A5BF80DE-2016-4C2D-9CC5-FE5FE2118B7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73" name="Text Box 205">
          <a:extLst>
            <a:ext uri="{FF2B5EF4-FFF2-40B4-BE49-F238E27FC236}">
              <a16:creationId xmlns:a16="http://schemas.microsoft.com/office/drawing/2014/main" id="{B19CB522-5C1C-4ECC-89CC-C6EB75A8D9F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74" name="Text Box 204">
          <a:extLst>
            <a:ext uri="{FF2B5EF4-FFF2-40B4-BE49-F238E27FC236}">
              <a16:creationId xmlns:a16="http://schemas.microsoft.com/office/drawing/2014/main" id="{61566094-7E47-4322-85C9-748C00DE16E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75" name="Text Box 205">
          <a:extLst>
            <a:ext uri="{FF2B5EF4-FFF2-40B4-BE49-F238E27FC236}">
              <a16:creationId xmlns:a16="http://schemas.microsoft.com/office/drawing/2014/main" id="{A4FE2ED5-E824-44BC-BDBD-11CC0BAE830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76" name="Text Box 204">
          <a:extLst>
            <a:ext uri="{FF2B5EF4-FFF2-40B4-BE49-F238E27FC236}">
              <a16:creationId xmlns:a16="http://schemas.microsoft.com/office/drawing/2014/main" id="{27C94104-9925-4870-BE45-F6851AB375C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77" name="Text Box 205">
          <a:extLst>
            <a:ext uri="{FF2B5EF4-FFF2-40B4-BE49-F238E27FC236}">
              <a16:creationId xmlns:a16="http://schemas.microsoft.com/office/drawing/2014/main" id="{5AB85F58-6627-4E5E-A874-644F933B277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78" name="Text Box 204">
          <a:extLst>
            <a:ext uri="{FF2B5EF4-FFF2-40B4-BE49-F238E27FC236}">
              <a16:creationId xmlns:a16="http://schemas.microsoft.com/office/drawing/2014/main" id="{69E536BC-F8AE-4290-B958-D18736AD124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79" name="Text Box 205">
          <a:extLst>
            <a:ext uri="{FF2B5EF4-FFF2-40B4-BE49-F238E27FC236}">
              <a16:creationId xmlns:a16="http://schemas.microsoft.com/office/drawing/2014/main" id="{8365213D-9196-49F2-8EF7-A47BC461E23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80" name="Text Box 204">
          <a:extLst>
            <a:ext uri="{FF2B5EF4-FFF2-40B4-BE49-F238E27FC236}">
              <a16:creationId xmlns:a16="http://schemas.microsoft.com/office/drawing/2014/main" id="{38C68A02-EDA9-46A6-85BC-AF0BCA07BFE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81" name="Text Box 205">
          <a:extLst>
            <a:ext uri="{FF2B5EF4-FFF2-40B4-BE49-F238E27FC236}">
              <a16:creationId xmlns:a16="http://schemas.microsoft.com/office/drawing/2014/main" id="{E15DE79A-47BE-49A1-940C-78F764654FF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82" name="Text Box 204">
          <a:extLst>
            <a:ext uri="{FF2B5EF4-FFF2-40B4-BE49-F238E27FC236}">
              <a16:creationId xmlns:a16="http://schemas.microsoft.com/office/drawing/2014/main" id="{5288B5D9-A4BF-4985-B40B-B72062C063D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83" name="Text Box 205">
          <a:extLst>
            <a:ext uri="{FF2B5EF4-FFF2-40B4-BE49-F238E27FC236}">
              <a16:creationId xmlns:a16="http://schemas.microsoft.com/office/drawing/2014/main" id="{36F1E5F0-9E14-4C67-9037-CEEA3323E3F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84" name="Text Box 204">
          <a:extLst>
            <a:ext uri="{FF2B5EF4-FFF2-40B4-BE49-F238E27FC236}">
              <a16:creationId xmlns:a16="http://schemas.microsoft.com/office/drawing/2014/main" id="{C8C3BDA3-53C8-400C-9160-33C9F643E27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85" name="Text Box 205">
          <a:extLst>
            <a:ext uri="{FF2B5EF4-FFF2-40B4-BE49-F238E27FC236}">
              <a16:creationId xmlns:a16="http://schemas.microsoft.com/office/drawing/2014/main" id="{66309A66-7030-42BB-B863-E1D1811E67C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86" name="Text Box 204">
          <a:extLst>
            <a:ext uri="{FF2B5EF4-FFF2-40B4-BE49-F238E27FC236}">
              <a16:creationId xmlns:a16="http://schemas.microsoft.com/office/drawing/2014/main" id="{A833877A-AD07-419F-8E6E-15CAEA041CA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87" name="Text Box 205">
          <a:extLst>
            <a:ext uri="{FF2B5EF4-FFF2-40B4-BE49-F238E27FC236}">
              <a16:creationId xmlns:a16="http://schemas.microsoft.com/office/drawing/2014/main" id="{55EF6B79-714B-4F48-A0E7-732716EBE47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88" name="Text Box 204">
          <a:extLst>
            <a:ext uri="{FF2B5EF4-FFF2-40B4-BE49-F238E27FC236}">
              <a16:creationId xmlns:a16="http://schemas.microsoft.com/office/drawing/2014/main" id="{35C53408-F3BD-4BC8-9E49-26A70248A35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89" name="Text Box 205">
          <a:extLst>
            <a:ext uri="{FF2B5EF4-FFF2-40B4-BE49-F238E27FC236}">
              <a16:creationId xmlns:a16="http://schemas.microsoft.com/office/drawing/2014/main" id="{FFBE4E80-6550-4769-A049-06188F20805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90" name="Text Box 204">
          <a:extLst>
            <a:ext uri="{FF2B5EF4-FFF2-40B4-BE49-F238E27FC236}">
              <a16:creationId xmlns:a16="http://schemas.microsoft.com/office/drawing/2014/main" id="{F62A312A-8E62-4FC5-A691-D39BEDDB2E1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91" name="Text Box 205">
          <a:extLst>
            <a:ext uri="{FF2B5EF4-FFF2-40B4-BE49-F238E27FC236}">
              <a16:creationId xmlns:a16="http://schemas.microsoft.com/office/drawing/2014/main" id="{7CF203E3-1165-4234-9414-4C5D4C261A6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92" name="Text Box 204">
          <a:extLst>
            <a:ext uri="{FF2B5EF4-FFF2-40B4-BE49-F238E27FC236}">
              <a16:creationId xmlns:a16="http://schemas.microsoft.com/office/drawing/2014/main" id="{9A3B28EA-29AF-44A9-9D24-262C9CFD627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93" name="Text Box 205">
          <a:extLst>
            <a:ext uri="{FF2B5EF4-FFF2-40B4-BE49-F238E27FC236}">
              <a16:creationId xmlns:a16="http://schemas.microsoft.com/office/drawing/2014/main" id="{5BE954B7-C955-4AA2-8C0D-86663248379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94" name="Text Box 204">
          <a:extLst>
            <a:ext uri="{FF2B5EF4-FFF2-40B4-BE49-F238E27FC236}">
              <a16:creationId xmlns:a16="http://schemas.microsoft.com/office/drawing/2014/main" id="{706D340B-1A95-4124-88FF-295E6B0B351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95" name="Text Box 205">
          <a:extLst>
            <a:ext uri="{FF2B5EF4-FFF2-40B4-BE49-F238E27FC236}">
              <a16:creationId xmlns:a16="http://schemas.microsoft.com/office/drawing/2014/main" id="{513EE346-EA72-4DB6-AAB8-7A56CABABE8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96" name="Text Box 204">
          <a:extLst>
            <a:ext uri="{FF2B5EF4-FFF2-40B4-BE49-F238E27FC236}">
              <a16:creationId xmlns:a16="http://schemas.microsoft.com/office/drawing/2014/main" id="{B3199E82-7C50-4A2B-B831-1B1112E59DC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97" name="Text Box 205">
          <a:extLst>
            <a:ext uri="{FF2B5EF4-FFF2-40B4-BE49-F238E27FC236}">
              <a16:creationId xmlns:a16="http://schemas.microsoft.com/office/drawing/2014/main" id="{02C19F0A-A34D-4E58-B445-5D2CFEB5FF2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98" name="Text Box 204">
          <a:extLst>
            <a:ext uri="{FF2B5EF4-FFF2-40B4-BE49-F238E27FC236}">
              <a16:creationId xmlns:a16="http://schemas.microsoft.com/office/drawing/2014/main" id="{8B0A13B5-277E-4038-AE51-5F1E41EC67E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799" name="Text Box 205">
          <a:extLst>
            <a:ext uri="{FF2B5EF4-FFF2-40B4-BE49-F238E27FC236}">
              <a16:creationId xmlns:a16="http://schemas.microsoft.com/office/drawing/2014/main" id="{DCD960BB-A326-4BC3-B74E-7473381FF28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00" name="Text Box 204">
          <a:extLst>
            <a:ext uri="{FF2B5EF4-FFF2-40B4-BE49-F238E27FC236}">
              <a16:creationId xmlns:a16="http://schemas.microsoft.com/office/drawing/2014/main" id="{C0B2F842-A433-4AE2-8ED2-1999B5B9D50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01" name="Text Box 205">
          <a:extLst>
            <a:ext uri="{FF2B5EF4-FFF2-40B4-BE49-F238E27FC236}">
              <a16:creationId xmlns:a16="http://schemas.microsoft.com/office/drawing/2014/main" id="{6F3F056B-4001-403F-BAA6-8EEAB86F923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02" name="Text Box 204">
          <a:extLst>
            <a:ext uri="{FF2B5EF4-FFF2-40B4-BE49-F238E27FC236}">
              <a16:creationId xmlns:a16="http://schemas.microsoft.com/office/drawing/2014/main" id="{E1289A67-A5E9-4076-97DD-3213171D525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03" name="Text Box 205">
          <a:extLst>
            <a:ext uri="{FF2B5EF4-FFF2-40B4-BE49-F238E27FC236}">
              <a16:creationId xmlns:a16="http://schemas.microsoft.com/office/drawing/2014/main" id="{8AF00809-5341-46B3-A988-152D2C1A01E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04" name="Text Box 204">
          <a:extLst>
            <a:ext uri="{FF2B5EF4-FFF2-40B4-BE49-F238E27FC236}">
              <a16:creationId xmlns:a16="http://schemas.microsoft.com/office/drawing/2014/main" id="{F744843F-E851-4209-B874-3501E3EE7F9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05" name="Text Box 205">
          <a:extLst>
            <a:ext uri="{FF2B5EF4-FFF2-40B4-BE49-F238E27FC236}">
              <a16:creationId xmlns:a16="http://schemas.microsoft.com/office/drawing/2014/main" id="{DC10C537-57CE-4B48-BB54-6874936CA52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06" name="Text Box 204">
          <a:extLst>
            <a:ext uri="{FF2B5EF4-FFF2-40B4-BE49-F238E27FC236}">
              <a16:creationId xmlns:a16="http://schemas.microsoft.com/office/drawing/2014/main" id="{D05B5FD6-1CBB-4E59-B4E2-DBD73664CB2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07" name="Text Box 205">
          <a:extLst>
            <a:ext uri="{FF2B5EF4-FFF2-40B4-BE49-F238E27FC236}">
              <a16:creationId xmlns:a16="http://schemas.microsoft.com/office/drawing/2014/main" id="{6DCAD532-B1A2-414B-B05B-477531BC7B5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08" name="Text Box 204">
          <a:extLst>
            <a:ext uri="{FF2B5EF4-FFF2-40B4-BE49-F238E27FC236}">
              <a16:creationId xmlns:a16="http://schemas.microsoft.com/office/drawing/2014/main" id="{9B3EFDE6-0B77-4FB1-9C87-D193EE03018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09" name="Text Box 205">
          <a:extLst>
            <a:ext uri="{FF2B5EF4-FFF2-40B4-BE49-F238E27FC236}">
              <a16:creationId xmlns:a16="http://schemas.microsoft.com/office/drawing/2014/main" id="{D0CCA4E5-695F-438F-AF42-3F369C8FCAB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10" name="Text Box 204">
          <a:extLst>
            <a:ext uri="{FF2B5EF4-FFF2-40B4-BE49-F238E27FC236}">
              <a16:creationId xmlns:a16="http://schemas.microsoft.com/office/drawing/2014/main" id="{878703D0-C88F-4943-A6B6-B969137CE67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11" name="Text Box 205">
          <a:extLst>
            <a:ext uri="{FF2B5EF4-FFF2-40B4-BE49-F238E27FC236}">
              <a16:creationId xmlns:a16="http://schemas.microsoft.com/office/drawing/2014/main" id="{22D66D5B-236D-40F8-91BB-3497919127B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12" name="Text Box 204">
          <a:extLst>
            <a:ext uri="{FF2B5EF4-FFF2-40B4-BE49-F238E27FC236}">
              <a16:creationId xmlns:a16="http://schemas.microsoft.com/office/drawing/2014/main" id="{3BF80EEC-BF39-496E-A402-F48236A4CCC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13" name="Text Box 205">
          <a:extLst>
            <a:ext uri="{FF2B5EF4-FFF2-40B4-BE49-F238E27FC236}">
              <a16:creationId xmlns:a16="http://schemas.microsoft.com/office/drawing/2014/main" id="{2D9B2141-7D99-4FB6-94D6-05CCB9BC6AB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14" name="Text Box 204">
          <a:extLst>
            <a:ext uri="{FF2B5EF4-FFF2-40B4-BE49-F238E27FC236}">
              <a16:creationId xmlns:a16="http://schemas.microsoft.com/office/drawing/2014/main" id="{86E7F435-38C3-4AEA-9BA7-90B9FAA009B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15" name="Text Box 205">
          <a:extLst>
            <a:ext uri="{FF2B5EF4-FFF2-40B4-BE49-F238E27FC236}">
              <a16:creationId xmlns:a16="http://schemas.microsoft.com/office/drawing/2014/main" id="{BBDF20F9-FAFA-4F24-9638-48C5B7AAE7B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16" name="Text Box 204">
          <a:extLst>
            <a:ext uri="{FF2B5EF4-FFF2-40B4-BE49-F238E27FC236}">
              <a16:creationId xmlns:a16="http://schemas.microsoft.com/office/drawing/2014/main" id="{06D32EA2-AFD9-40DD-B694-2E0BE0D3F0D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17" name="Text Box 205">
          <a:extLst>
            <a:ext uri="{FF2B5EF4-FFF2-40B4-BE49-F238E27FC236}">
              <a16:creationId xmlns:a16="http://schemas.microsoft.com/office/drawing/2014/main" id="{BBCF7845-EFF5-4289-9D4F-13F5EEA30FC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18" name="Text Box 204">
          <a:extLst>
            <a:ext uri="{FF2B5EF4-FFF2-40B4-BE49-F238E27FC236}">
              <a16:creationId xmlns:a16="http://schemas.microsoft.com/office/drawing/2014/main" id="{861F2338-A499-4AC5-9115-59EB02D59C7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19" name="Text Box 205">
          <a:extLst>
            <a:ext uri="{FF2B5EF4-FFF2-40B4-BE49-F238E27FC236}">
              <a16:creationId xmlns:a16="http://schemas.microsoft.com/office/drawing/2014/main" id="{D67A69BC-022E-4006-B744-F38494DF135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20" name="Text Box 204">
          <a:extLst>
            <a:ext uri="{FF2B5EF4-FFF2-40B4-BE49-F238E27FC236}">
              <a16:creationId xmlns:a16="http://schemas.microsoft.com/office/drawing/2014/main" id="{3043EF4C-DD4A-4B03-AEF5-539FAF886CC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21" name="Text Box 205">
          <a:extLst>
            <a:ext uri="{FF2B5EF4-FFF2-40B4-BE49-F238E27FC236}">
              <a16:creationId xmlns:a16="http://schemas.microsoft.com/office/drawing/2014/main" id="{841A8FBD-C323-47B0-AD53-A530FAF4603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22" name="Text Box 204">
          <a:extLst>
            <a:ext uri="{FF2B5EF4-FFF2-40B4-BE49-F238E27FC236}">
              <a16:creationId xmlns:a16="http://schemas.microsoft.com/office/drawing/2014/main" id="{2316DC3C-5756-4826-8325-D3BEA75DC0F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23" name="Text Box 205">
          <a:extLst>
            <a:ext uri="{FF2B5EF4-FFF2-40B4-BE49-F238E27FC236}">
              <a16:creationId xmlns:a16="http://schemas.microsoft.com/office/drawing/2014/main" id="{7B9487FA-ECC9-4483-AA1D-C443E1BE273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24" name="Text Box 204">
          <a:extLst>
            <a:ext uri="{FF2B5EF4-FFF2-40B4-BE49-F238E27FC236}">
              <a16:creationId xmlns:a16="http://schemas.microsoft.com/office/drawing/2014/main" id="{D7692659-BE8D-4456-A54A-73F7EF04F13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25" name="Text Box 205">
          <a:extLst>
            <a:ext uri="{FF2B5EF4-FFF2-40B4-BE49-F238E27FC236}">
              <a16:creationId xmlns:a16="http://schemas.microsoft.com/office/drawing/2014/main" id="{1267551D-668C-403B-B4F3-406FF3525E9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26" name="Text Box 204">
          <a:extLst>
            <a:ext uri="{FF2B5EF4-FFF2-40B4-BE49-F238E27FC236}">
              <a16:creationId xmlns:a16="http://schemas.microsoft.com/office/drawing/2014/main" id="{418CD92F-8951-40E5-83FD-282EE03C470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27" name="Text Box 205">
          <a:extLst>
            <a:ext uri="{FF2B5EF4-FFF2-40B4-BE49-F238E27FC236}">
              <a16:creationId xmlns:a16="http://schemas.microsoft.com/office/drawing/2014/main" id="{88873DC1-495A-452F-9730-67B7011603F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28" name="Text Box 204">
          <a:extLst>
            <a:ext uri="{FF2B5EF4-FFF2-40B4-BE49-F238E27FC236}">
              <a16:creationId xmlns:a16="http://schemas.microsoft.com/office/drawing/2014/main" id="{072ECB67-23C4-4BAB-ACC2-B9C1834E792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29" name="Text Box 205">
          <a:extLst>
            <a:ext uri="{FF2B5EF4-FFF2-40B4-BE49-F238E27FC236}">
              <a16:creationId xmlns:a16="http://schemas.microsoft.com/office/drawing/2014/main" id="{C040FB3D-7ED0-429D-B722-0314948DEBE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30" name="Text Box 204">
          <a:extLst>
            <a:ext uri="{FF2B5EF4-FFF2-40B4-BE49-F238E27FC236}">
              <a16:creationId xmlns:a16="http://schemas.microsoft.com/office/drawing/2014/main" id="{83AE73B7-53A6-4DAB-B761-1B5AF273007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31" name="Text Box 205">
          <a:extLst>
            <a:ext uri="{FF2B5EF4-FFF2-40B4-BE49-F238E27FC236}">
              <a16:creationId xmlns:a16="http://schemas.microsoft.com/office/drawing/2014/main" id="{9439059A-7D7E-429D-A64B-340F4654787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32" name="Text Box 204">
          <a:extLst>
            <a:ext uri="{FF2B5EF4-FFF2-40B4-BE49-F238E27FC236}">
              <a16:creationId xmlns:a16="http://schemas.microsoft.com/office/drawing/2014/main" id="{6721E83F-1162-4FAE-A85E-8C3854036CA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33" name="Text Box 205">
          <a:extLst>
            <a:ext uri="{FF2B5EF4-FFF2-40B4-BE49-F238E27FC236}">
              <a16:creationId xmlns:a16="http://schemas.microsoft.com/office/drawing/2014/main" id="{4DB21F53-2086-483C-B6DD-75E3A6745CE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34" name="Text Box 204">
          <a:extLst>
            <a:ext uri="{FF2B5EF4-FFF2-40B4-BE49-F238E27FC236}">
              <a16:creationId xmlns:a16="http://schemas.microsoft.com/office/drawing/2014/main" id="{6260D4B0-7805-4F1E-A723-5DD56A8987B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35" name="Text Box 205">
          <a:extLst>
            <a:ext uri="{FF2B5EF4-FFF2-40B4-BE49-F238E27FC236}">
              <a16:creationId xmlns:a16="http://schemas.microsoft.com/office/drawing/2014/main" id="{3BE3CEFA-6478-4121-B500-48E9435EE49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36" name="Text Box 204">
          <a:extLst>
            <a:ext uri="{FF2B5EF4-FFF2-40B4-BE49-F238E27FC236}">
              <a16:creationId xmlns:a16="http://schemas.microsoft.com/office/drawing/2014/main" id="{582F8E4C-7F61-4A37-A714-332DF455CAC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37" name="Text Box 205">
          <a:extLst>
            <a:ext uri="{FF2B5EF4-FFF2-40B4-BE49-F238E27FC236}">
              <a16:creationId xmlns:a16="http://schemas.microsoft.com/office/drawing/2014/main" id="{10BDB727-4B66-43C8-BEFE-7BA1BB759BE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38" name="Text Box 204">
          <a:extLst>
            <a:ext uri="{FF2B5EF4-FFF2-40B4-BE49-F238E27FC236}">
              <a16:creationId xmlns:a16="http://schemas.microsoft.com/office/drawing/2014/main" id="{7919A134-9D78-48F9-89BF-8DB9405C540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39" name="Text Box 205">
          <a:extLst>
            <a:ext uri="{FF2B5EF4-FFF2-40B4-BE49-F238E27FC236}">
              <a16:creationId xmlns:a16="http://schemas.microsoft.com/office/drawing/2014/main" id="{88359D6B-C6F3-4E93-8A31-E0D5E94439C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40" name="Text Box 204">
          <a:extLst>
            <a:ext uri="{FF2B5EF4-FFF2-40B4-BE49-F238E27FC236}">
              <a16:creationId xmlns:a16="http://schemas.microsoft.com/office/drawing/2014/main" id="{A3F6A609-1DA9-4CEB-B40A-B17F5635625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41" name="Text Box 205">
          <a:extLst>
            <a:ext uri="{FF2B5EF4-FFF2-40B4-BE49-F238E27FC236}">
              <a16:creationId xmlns:a16="http://schemas.microsoft.com/office/drawing/2014/main" id="{79EBFCBC-DF4B-47C6-9259-AAE134855B6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42" name="Text Box 204">
          <a:extLst>
            <a:ext uri="{FF2B5EF4-FFF2-40B4-BE49-F238E27FC236}">
              <a16:creationId xmlns:a16="http://schemas.microsoft.com/office/drawing/2014/main" id="{2FB8DEEE-0B34-4514-B439-6E57A41055E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43" name="Text Box 205">
          <a:extLst>
            <a:ext uri="{FF2B5EF4-FFF2-40B4-BE49-F238E27FC236}">
              <a16:creationId xmlns:a16="http://schemas.microsoft.com/office/drawing/2014/main" id="{EFEE8B14-5E7D-40D0-84E5-CA456AC33E6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44" name="Text Box 204">
          <a:extLst>
            <a:ext uri="{FF2B5EF4-FFF2-40B4-BE49-F238E27FC236}">
              <a16:creationId xmlns:a16="http://schemas.microsoft.com/office/drawing/2014/main" id="{217874D1-9A3B-426E-9F5C-D56670FEC0C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45" name="Text Box 205">
          <a:extLst>
            <a:ext uri="{FF2B5EF4-FFF2-40B4-BE49-F238E27FC236}">
              <a16:creationId xmlns:a16="http://schemas.microsoft.com/office/drawing/2014/main" id="{8F37B826-B179-4B94-A4FF-47C290BFFAA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46" name="Text Box 204">
          <a:extLst>
            <a:ext uri="{FF2B5EF4-FFF2-40B4-BE49-F238E27FC236}">
              <a16:creationId xmlns:a16="http://schemas.microsoft.com/office/drawing/2014/main" id="{A850664C-9F93-4496-BAAC-51BEBA8864E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47" name="Text Box 205">
          <a:extLst>
            <a:ext uri="{FF2B5EF4-FFF2-40B4-BE49-F238E27FC236}">
              <a16:creationId xmlns:a16="http://schemas.microsoft.com/office/drawing/2014/main" id="{68BE813B-7A6B-4D28-B2E5-E1FE2D5455B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48" name="Text Box 204">
          <a:extLst>
            <a:ext uri="{FF2B5EF4-FFF2-40B4-BE49-F238E27FC236}">
              <a16:creationId xmlns:a16="http://schemas.microsoft.com/office/drawing/2014/main" id="{639716EC-AA83-4918-A96B-CEC6B1911CE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49" name="Text Box 205">
          <a:extLst>
            <a:ext uri="{FF2B5EF4-FFF2-40B4-BE49-F238E27FC236}">
              <a16:creationId xmlns:a16="http://schemas.microsoft.com/office/drawing/2014/main" id="{4C7D9C93-919A-41AA-B5E6-53924E1BABA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50" name="Text Box 204">
          <a:extLst>
            <a:ext uri="{FF2B5EF4-FFF2-40B4-BE49-F238E27FC236}">
              <a16:creationId xmlns:a16="http://schemas.microsoft.com/office/drawing/2014/main" id="{6D82CBAD-A9DC-432D-A036-1E18422BB6F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51" name="Text Box 205">
          <a:extLst>
            <a:ext uri="{FF2B5EF4-FFF2-40B4-BE49-F238E27FC236}">
              <a16:creationId xmlns:a16="http://schemas.microsoft.com/office/drawing/2014/main" id="{B77F2A3F-A3BC-48F0-A1BC-8F37C2DDD48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52" name="Text Box 204">
          <a:extLst>
            <a:ext uri="{FF2B5EF4-FFF2-40B4-BE49-F238E27FC236}">
              <a16:creationId xmlns:a16="http://schemas.microsoft.com/office/drawing/2014/main" id="{AB47E02C-5B6C-466C-8C7C-D796D5560B3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53" name="Text Box 205">
          <a:extLst>
            <a:ext uri="{FF2B5EF4-FFF2-40B4-BE49-F238E27FC236}">
              <a16:creationId xmlns:a16="http://schemas.microsoft.com/office/drawing/2014/main" id="{65F012DA-749A-4107-ABAD-398E3441021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54" name="Text Box 204">
          <a:extLst>
            <a:ext uri="{FF2B5EF4-FFF2-40B4-BE49-F238E27FC236}">
              <a16:creationId xmlns:a16="http://schemas.microsoft.com/office/drawing/2014/main" id="{675F0ADD-5E17-427B-AB25-E699C63A59C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55" name="Text Box 205">
          <a:extLst>
            <a:ext uri="{FF2B5EF4-FFF2-40B4-BE49-F238E27FC236}">
              <a16:creationId xmlns:a16="http://schemas.microsoft.com/office/drawing/2014/main" id="{CA59266E-5FF0-4163-A711-8C5432B245A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56" name="Text Box 204">
          <a:extLst>
            <a:ext uri="{FF2B5EF4-FFF2-40B4-BE49-F238E27FC236}">
              <a16:creationId xmlns:a16="http://schemas.microsoft.com/office/drawing/2014/main" id="{A7DEBED2-EEF9-4B89-884B-5592A5825EB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57" name="Text Box 205">
          <a:extLst>
            <a:ext uri="{FF2B5EF4-FFF2-40B4-BE49-F238E27FC236}">
              <a16:creationId xmlns:a16="http://schemas.microsoft.com/office/drawing/2014/main" id="{483E2976-2A16-45C7-B0C2-BDAA4253344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58" name="Text Box 204">
          <a:extLst>
            <a:ext uri="{FF2B5EF4-FFF2-40B4-BE49-F238E27FC236}">
              <a16:creationId xmlns:a16="http://schemas.microsoft.com/office/drawing/2014/main" id="{5FE2B52B-8E30-40A9-AD75-3D4BE20A5B4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59" name="Text Box 205">
          <a:extLst>
            <a:ext uri="{FF2B5EF4-FFF2-40B4-BE49-F238E27FC236}">
              <a16:creationId xmlns:a16="http://schemas.microsoft.com/office/drawing/2014/main" id="{8514DD23-BAFA-446B-9714-D8132A4117B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60" name="Text Box 204">
          <a:extLst>
            <a:ext uri="{FF2B5EF4-FFF2-40B4-BE49-F238E27FC236}">
              <a16:creationId xmlns:a16="http://schemas.microsoft.com/office/drawing/2014/main" id="{467A5429-7A25-469F-A479-9F2D199FF37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61" name="Text Box 205">
          <a:extLst>
            <a:ext uri="{FF2B5EF4-FFF2-40B4-BE49-F238E27FC236}">
              <a16:creationId xmlns:a16="http://schemas.microsoft.com/office/drawing/2014/main" id="{47BF1538-D732-434D-BE7D-EACB3365532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62" name="Text Box 204">
          <a:extLst>
            <a:ext uri="{FF2B5EF4-FFF2-40B4-BE49-F238E27FC236}">
              <a16:creationId xmlns:a16="http://schemas.microsoft.com/office/drawing/2014/main" id="{64DC1930-7CD4-4852-9895-5CB2DBFDEB7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63" name="Text Box 205">
          <a:extLst>
            <a:ext uri="{FF2B5EF4-FFF2-40B4-BE49-F238E27FC236}">
              <a16:creationId xmlns:a16="http://schemas.microsoft.com/office/drawing/2014/main" id="{AFD5FE99-02A9-47FC-97FF-D9D0F8E6E1D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64" name="Text Box 204">
          <a:extLst>
            <a:ext uri="{FF2B5EF4-FFF2-40B4-BE49-F238E27FC236}">
              <a16:creationId xmlns:a16="http://schemas.microsoft.com/office/drawing/2014/main" id="{6EB61870-63FD-42DA-A61B-AABAA0990D6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65" name="Text Box 205">
          <a:extLst>
            <a:ext uri="{FF2B5EF4-FFF2-40B4-BE49-F238E27FC236}">
              <a16:creationId xmlns:a16="http://schemas.microsoft.com/office/drawing/2014/main" id="{9BA2152E-3EA3-4676-A2B9-60723E02057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66" name="Text Box 204">
          <a:extLst>
            <a:ext uri="{FF2B5EF4-FFF2-40B4-BE49-F238E27FC236}">
              <a16:creationId xmlns:a16="http://schemas.microsoft.com/office/drawing/2014/main" id="{09F76E10-C515-447D-8620-84F3CA9EA06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67" name="Text Box 205">
          <a:extLst>
            <a:ext uri="{FF2B5EF4-FFF2-40B4-BE49-F238E27FC236}">
              <a16:creationId xmlns:a16="http://schemas.microsoft.com/office/drawing/2014/main" id="{05549FE9-081B-4FC7-93F0-98F527B0ADF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68" name="Text Box 204">
          <a:extLst>
            <a:ext uri="{FF2B5EF4-FFF2-40B4-BE49-F238E27FC236}">
              <a16:creationId xmlns:a16="http://schemas.microsoft.com/office/drawing/2014/main" id="{C6916A4F-D71B-4A64-A407-7114E896075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69" name="Text Box 205">
          <a:extLst>
            <a:ext uri="{FF2B5EF4-FFF2-40B4-BE49-F238E27FC236}">
              <a16:creationId xmlns:a16="http://schemas.microsoft.com/office/drawing/2014/main" id="{EC95EC01-6A99-4637-9AC0-FB813E00E45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70" name="Text Box 204">
          <a:extLst>
            <a:ext uri="{FF2B5EF4-FFF2-40B4-BE49-F238E27FC236}">
              <a16:creationId xmlns:a16="http://schemas.microsoft.com/office/drawing/2014/main" id="{000421EB-334A-4F43-A8ED-7A786161716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71" name="Text Box 205">
          <a:extLst>
            <a:ext uri="{FF2B5EF4-FFF2-40B4-BE49-F238E27FC236}">
              <a16:creationId xmlns:a16="http://schemas.microsoft.com/office/drawing/2014/main" id="{2383C759-090B-417C-8F65-3C6A4DBFF8C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72" name="Text Box 204">
          <a:extLst>
            <a:ext uri="{FF2B5EF4-FFF2-40B4-BE49-F238E27FC236}">
              <a16:creationId xmlns:a16="http://schemas.microsoft.com/office/drawing/2014/main" id="{7251657F-5B0A-44A5-90ED-715CEAADFC3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73" name="Text Box 205">
          <a:extLst>
            <a:ext uri="{FF2B5EF4-FFF2-40B4-BE49-F238E27FC236}">
              <a16:creationId xmlns:a16="http://schemas.microsoft.com/office/drawing/2014/main" id="{29473036-980B-445E-B3A1-7D673188243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74" name="Text Box 204">
          <a:extLst>
            <a:ext uri="{FF2B5EF4-FFF2-40B4-BE49-F238E27FC236}">
              <a16:creationId xmlns:a16="http://schemas.microsoft.com/office/drawing/2014/main" id="{9EBBEC6F-694C-4735-8917-A7449900745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75" name="Text Box 205">
          <a:extLst>
            <a:ext uri="{FF2B5EF4-FFF2-40B4-BE49-F238E27FC236}">
              <a16:creationId xmlns:a16="http://schemas.microsoft.com/office/drawing/2014/main" id="{DED9897D-804C-401F-B6DE-1DF4DB4FE00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76" name="Text Box 204">
          <a:extLst>
            <a:ext uri="{FF2B5EF4-FFF2-40B4-BE49-F238E27FC236}">
              <a16:creationId xmlns:a16="http://schemas.microsoft.com/office/drawing/2014/main" id="{827D3C7B-DC1C-4823-9986-6F79C48180F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77" name="Text Box 205">
          <a:extLst>
            <a:ext uri="{FF2B5EF4-FFF2-40B4-BE49-F238E27FC236}">
              <a16:creationId xmlns:a16="http://schemas.microsoft.com/office/drawing/2014/main" id="{7C0436BA-515D-4C23-8DEF-45F1A33290E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78" name="Text Box 204">
          <a:extLst>
            <a:ext uri="{FF2B5EF4-FFF2-40B4-BE49-F238E27FC236}">
              <a16:creationId xmlns:a16="http://schemas.microsoft.com/office/drawing/2014/main" id="{07B4F6E8-B796-4FB5-83F0-608DB7B76E2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79" name="Text Box 205">
          <a:extLst>
            <a:ext uri="{FF2B5EF4-FFF2-40B4-BE49-F238E27FC236}">
              <a16:creationId xmlns:a16="http://schemas.microsoft.com/office/drawing/2014/main" id="{545B6702-7257-48B0-9C43-B02AACA7BFC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80" name="Text Box 204">
          <a:extLst>
            <a:ext uri="{FF2B5EF4-FFF2-40B4-BE49-F238E27FC236}">
              <a16:creationId xmlns:a16="http://schemas.microsoft.com/office/drawing/2014/main" id="{1E5FDFE1-E14F-464C-99EC-CCD238B784A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81" name="Text Box 205">
          <a:extLst>
            <a:ext uri="{FF2B5EF4-FFF2-40B4-BE49-F238E27FC236}">
              <a16:creationId xmlns:a16="http://schemas.microsoft.com/office/drawing/2014/main" id="{D79CD8A6-1DEF-455D-91DC-C0FFF2B5FCA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82" name="Text Box 204">
          <a:extLst>
            <a:ext uri="{FF2B5EF4-FFF2-40B4-BE49-F238E27FC236}">
              <a16:creationId xmlns:a16="http://schemas.microsoft.com/office/drawing/2014/main" id="{782D4973-669D-4585-B3A0-0F36C8A5102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83" name="Text Box 205">
          <a:extLst>
            <a:ext uri="{FF2B5EF4-FFF2-40B4-BE49-F238E27FC236}">
              <a16:creationId xmlns:a16="http://schemas.microsoft.com/office/drawing/2014/main" id="{A559327D-B57F-45A7-8925-1764BE1C0FB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84" name="Text Box 204">
          <a:extLst>
            <a:ext uri="{FF2B5EF4-FFF2-40B4-BE49-F238E27FC236}">
              <a16:creationId xmlns:a16="http://schemas.microsoft.com/office/drawing/2014/main" id="{0DF05EB4-3957-466C-806B-1C28D3534CB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85" name="Text Box 205">
          <a:extLst>
            <a:ext uri="{FF2B5EF4-FFF2-40B4-BE49-F238E27FC236}">
              <a16:creationId xmlns:a16="http://schemas.microsoft.com/office/drawing/2014/main" id="{85342C00-5F5A-4789-9B86-1F2EAEA2875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86" name="Text Box 204">
          <a:extLst>
            <a:ext uri="{FF2B5EF4-FFF2-40B4-BE49-F238E27FC236}">
              <a16:creationId xmlns:a16="http://schemas.microsoft.com/office/drawing/2014/main" id="{54DA8523-C691-4744-8507-DF8B755B527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87" name="Text Box 205">
          <a:extLst>
            <a:ext uri="{FF2B5EF4-FFF2-40B4-BE49-F238E27FC236}">
              <a16:creationId xmlns:a16="http://schemas.microsoft.com/office/drawing/2014/main" id="{9B6CD5FA-FA3A-4B26-BA3F-2315C147DA8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88" name="Text Box 204">
          <a:extLst>
            <a:ext uri="{FF2B5EF4-FFF2-40B4-BE49-F238E27FC236}">
              <a16:creationId xmlns:a16="http://schemas.microsoft.com/office/drawing/2014/main" id="{626AD984-87B0-4301-BDE4-EA1836B196A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89" name="Text Box 205">
          <a:extLst>
            <a:ext uri="{FF2B5EF4-FFF2-40B4-BE49-F238E27FC236}">
              <a16:creationId xmlns:a16="http://schemas.microsoft.com/office/drawing/2014/main" id="{531784A5-E086-4AA4-83DC-5A20B93BD09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90" name="Text Box 204">
          <a:extLst>
            <a:ext uri="{FF2B5EF4-FFF2-40B4-BE49-F238E27FC236}">
              <a16:creationId xmlns:a16="http://schemas.microsoft.com/office/drawing/2014/main" id="{7B44042E-7F6F-4BE8-9FDC-D618FCEE1E2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91" name="Text Box 205">
          <a:extLst>
            <a:ext uri="{FF2B5EF4-FFF2-40B4-BE49-F238E27FC236}">
              <a16:creationId xmlns:a16="http://schemas.microsoft.com/office/drawing/2014/main" id="{F34BBC76-E130-4FE5-8CB8-E164372410A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92" name="Text Box 204">
          <a:extLst>
            <a:ext uri="{FF2B5EF4-FFF2-40B4-BE49-F238E27FC236}">
              <a16:creationId xmlns:a16="http://schemas.microsoft.com/office/drawing/2014/main" id="{2A61AD36-F585-4B12-A06B-BCB08C0CC41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93" name="Text Box 205">
          <a:extLst>
            <a:ext uri="{FF2B5EF4-FFF2-40B4-BE49-F238E27FC236}">
              <a16:creationId xmlns:a16="http://schemas.microsoft.com/office/drawing/2014/main" id="{175B0BBA-85B1-4F91-A6EA-674BD8B023D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94" name="Text Box 204">
          <a:extLst>
            <a:ext uri="{FF2B5EF4-FFF2-40B4-BE49-F238E27FC236}">
              <a16:creationId xmlns:a16="http://schemas.microsoft.com/office/drawing/2014/main" id="{6EB83846-0761-426A-A0E7-E862D594004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95" name="Text Box 205">
          <a:extLst>
            <a:ext uri="{FF2B5EF4-FFF2-40B4-BE49-F238E27FC236}">
              <a16:creationId xmlns:a16="http://schemas.microsoft.com/office/drawing/2014/main" id="{7AF1BA0A-2BC0-4340-A1E4-CE0553AA980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96" name="Text Box 204">
          <a:extLst>
            <a:ext uri="{FF2B5EF4-FFF2-40B4-BE49-F238E27FC236}">
              <a16:creationId xmlns:a16="http://schemas.microsoft.com/office/drawing/2014/main" id="{A2A6BD66-DA28-4367-8742-8050B91A48B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97" name="Text Box 205">
          <a:extLst>
            <a:ext uri="{FF2B5EF4-FFF2-40B4-BE49-F238E27FC236}">
              <a16:creationId xmlns:a16="http://schemas.microsoft.com/office/drawing/2014/main" id="{7FA55353-644A-403C-BB3C-1444477A87A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98" name="Text Box 204">
          <a:extLst>
            <a:ext uri="{FF2B5EF4-FFF2-40B4-BE49-F238E27FC236}">
              <a16:creationId xmlns:a16="http://schemas.microsoft.com/office/drawing/2014/main" id="{45FB18E1-3DEC-4AC8-B971-81DC141CA53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899" name="Text Box 205">
          <a:extLst>
            <a:ext uri="{FF2B5EF4-FFF2-40B4-BE49-F238E27FC236}">
              <a16:creationId xmlns:a16="http://schemas.microsoft.com/office/drawing/2014/main" id="{8343B5B5-8B6A-4062-8DC7-3CCB89C5185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00" name="Text Box 204">
          <a:extLst>
            <a:ext uri="{FF2B5EF4-FFF2-40B4-BE49-F238E27FC236}">
              <a16:creationId xmlns:a16="http://schemas.microsoft.com/office/drawing/2014/main" id="{9E042C3B-F0CF-4353-A118-A5A02A327D0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01" name="Text Box 205">
          <a:extLst>
            <a:ext uri="{FF2B5EF4-FFF2-40B4-BE49-F238E27FC236}">
              <a16:creationId xmlns:a16="http://schemas.microsoft.com/office/drawing/2014/main" id="{B2D302BA-5B24-404B-8AF5-6FD8B1D516B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02" name="Text Box 204">
          <a:extLst>
            <a:ext uri="{FF2B5EF4-FFF2-40B4-BE49-F238E27FC236}">
              <a16:creationId xmlns:a16="http://schemas.microsoft.com/office/drawing/2014/main" id="{90130B7A-0FC2-4768-AC88-B8DFF4BD9A8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03" name="Text Box 205">
          <a:extLst>
            <a:ext uri="{FF2B5EF4-FFF2-40B4-BE49-F238E27FC236}">
              <a16:creationId xmlns:a16="http://schemas.microsoft.com/office/drawing/2014/main" id="{F58653C0-C187-4C85-B8A5-43B49A6AC15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04" name="Text Box 204">
          <a:extLst>
            <a:ext uri="{FF2B5EF4-FFF2-40B4-BE49-F238E27FC236}">
              <a16:creationId xmlns:a16="http://schemas.microsoft.com/office/drawing/2014/main" id="{6C93CB91-B221-4660-AC90-BD2F52F1D7F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05" name="Text Box 205">
          <a:extLst>
            <a:ext uri="{FF2B5EF4-FFF2-40B4-BE49-F238E27FC236}">
              <a16:creationId xmlns:a16="http://schemas.microsoft.com/office/drawing/2014/main" id="{2EDC126F-9DB9-4809-8BD3-FF0A39DA64B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06" name="Text Box 204">
          <a:extLst>
            <a:ext uri="{FF2B5EF4-FFF2-40B4-BE49-F238E27FC236}">
              <a16:creationId xmlns:a16="http://schemas.microsoft.com/office/drawing/2014/main" id="{3B0B755D-4648-4E44-B383-DE09F3607EF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07" name="Text Box 205">
          <a:extLst>
            <a:ext uri="{FF2B5EF4-FFF2-40B4-BE49-F238E27FC236}">
              <a16:creationId xmlns:a16="http://schemas.microsoft.com/office/drawing/2014/main" id="{1595637A-AAC1-4FD8-9FA5-837CC20C9E9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08" name="Text Box 204">
          <a:extLst>
            <a:ext uri="{FF2B5EF4-FFF2-40B4-BE49-F238E27FC236}">
              <a16:creationId xmlns:a16="http://schemas.microsoft.com/office/drawing/2014/main" id="{6D435858-5E03-4396-967D-169445412B4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09" name="Text Box 205">
          <a:extLst>
            <a:ext uri="{FF2B5EF4-FFF2-40B4-BE49-F238E27FC236}">
              <a16:creationId xmlns:a16="http://schemas.microsoft.com/office/drawing/2014/main" id="{2AD67906-82B9-4669-902C-0919AF3364B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10" name="Text Box 204">
          <a:extLst>
            <a:ext uri="{FF2B5EF4-FFF2-40B4-BE49-F238E27FC236}">
              <a16:creationId xmlns:a16="http://schemas.microsoft.com/office/drawing/2014/main" id="{5A92D870-2884-4009-BDC2-0DA010BC774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11" name="Text Box 205">
          <a:extLst>
            <a:ext uri="{FF2B5EF4-FFF2-40B4-BE49-F238E27FC236}">
              <a16:creationId xmlns:a16="http://schemas.microsoft.com/office/drawing/2014/main" id="{7E63C0F6-6DB9-4780-9618-302C7914B0C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12" name="Text Box 204">
          <a:extLst>
            <a:ext uri="{FF2B5EF4-FFF2-40B4-BE49-F238E27FC236}">
              <a16:creationId xmlns:a16="http://schemas.microsoft.com/office/drawing/2014/main" id="{47347BC7-F892-4CDA-B062-E79A0745C7D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13" name="Text Box 205">
          <a:extLst>
            <a:ext uri="{FF2B5EF4-FFF2-40B4-BE49-F238E27FC236}">
              <a16:creationId xmlns:a16="http://schemas.microsoft.com/office/drawing/2014/main" id="{46CA3B9F-BB80-4FB2-A7D0-B03345D66D1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14" name="Text Box 204">
          <a:extLst>
            <a:ext uri="{FF2B5EF4-FFF2-40B4-BE49-F238E27FC236}">
              <a16:creationId xmlns:a16="http://schemas.microsoft.com/office/drawing/2014/main" id="{9E0C7B25-8C0D-43BC-BB19-7F9D988D4BB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15" name="Text Box 205">
          <a:extLst>
            <a:ext uri="{FF2B5EF4-FFF2-40B4-BE49-F238E27FC236}">
              <a16:creationId xmlns:a16="http://schemas.microsoft.com/office/drawing/2014/main" id="{183D5A51-A05D-4E98-8F04-038E8CA055F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16" name="Text Box 204">
          <a:extLst>
            <a:ext uri="{FF2B5EF4-FFF2-40B4-BE49-F238E27FC236}">
              <a16:creationId xmlns:a16="http://schemas.microsoft.com/office/drawing/2014/main" id="{E6DA608F-B4A2-4E47-A11A-61A0A333EAB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17" name="Text Box 205">
          <a:extLst>
            <a:ext uri="{FF2B5EF4-FFF2-40B4-BE49-F238E27FC236}">
              <a16:creationId xmlns:a16="http://schemas.microsoft.com/office/drawing/2014/main" id="{B0BAF6C1-5469-4542-8BEE-18E1C7F13FB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18" name="Text Box 204">
          <a:extLst>
            <a:ext uri="{FF2B5EF4-FFF2-40B4-BE49-F238E27FC236}">
              <a16:creationId xmlns:a16="http://schemas.microsoft.com/office/drawing/2014/main" id="{613C6513-5A29-4024-A620-5A2F4963ED0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19" name="Text Box 205">
          <a:extLst>
            <a:ext uri="{FF2B5EF4-FFF2-40B4-BE49-F238E27FC236}">
              <a16:creationId xmlns:a16="http://schemas.microsoft.com/office/drawing/2014/main" id="{FB5984DE-21F5-419B-81DF-42D442AB4CD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20" name="Text Box 204">
          <a:extLst>
            <a:ext uri="{FF2B5EF4-FFF2-40B4-BE49-F238E27FC236}">
              <a16:creationId xmlns:a16="http://schemas.microsoft.com/office/drawing/2014/main" id="{474D41C6-8590-4800-8758-D27295AFA15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21" name="Text Box 205">
          <a:extLst>
            <a:ext uri="{FF2B5EF4-FFF2-40B4-BE49-F238E27FC236}">
              <a16:creationId xmlns:a16="http://schemas.microsoft.com/office/drawing/2014/main" id="{DA0F7CC7-D22D-439E-85FC-D6CE3B8854E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22" name="Text Box 204">
          <a:extLst>
            <a:ext uri="{FF2B5EF4-FFF2-40B4-BE49-F238E27FC236}">
              <a16:creationId xmlns:a16="http://schemas.microsoft.com/office/drawing/2014/main" id="{D14DB305-067E-455C-A6F0-AFA5DC94178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23" name="Text Box 205">
          <a:extLst>
            <a:ext uri="{FF2B5EF4-FFF2-40B4-BE49-F238E27FC236}">
              <a16:creationId xmlns:a16="http://schemas.microsoft.com/office/drawing/2014/main" id="{A1879A79-F8C7-4833-B8E5-7FA27D5DC62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24" name="Text Box 204">
          <a:extLst>
            <a:ext uri="{FF2B5EF4-FFF2-40B4-BE49-F238E27FC236}">
              <a16:creationId xmlns:a16="http://schemas.microsoft.com/office/drawing/2014/main" id="{713FFF16-1349-4214-9172-9FF0493A11D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25" name="Text Box 205">
          <a:extLst>
            <a:ext uri="{FF2B5EF4-FFF2-40B4-BE49-F238E27FC236}">
              <a16:creationId xmlns:a16="http://schemas.microsoft.com/office/drawing/2014/main" id="{1BEBDB42-D8B5-42BE-AFDB-3E37CCD90B7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26" name="Text Box 204">
          <a:extLst>
            <a:ext uri="{FF2B5EF4-FFF2-40B4-BE49-F238E27FC236}">
              <a16:creationId xmlns:a16="http://schemas.microsoft.com/office/drawing/2014/main" id="{D00D5416-BA4E-4FEF-B77A-80CC049E473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27" name="Text Box 205">
          <a:extLst>
            <a:ext uri="{FF2B5EF4-FFF2-40B4-BE49-F238E27FC236}">
              <a16:creationId xmlns:a16="http://schemas.microsoft.com/office/drawing/2014/main" id="{355A8087-DE92-4388-9516-17C648C6BD8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28" name="Text Box 204">
          <a:extLst>
            <a:ext uri="{FF2B5EF4-FFF2-40B4-BE49-F238E27FC236}">
              <a16:creationId xmlns:a16="http://schemas.microsoft.com/office/drawing/2014/main" id="{0A2A2604-4342-4210-A4CF-48F3F5B5029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29" name="Text Box 205">
          <a:extLst>
            <a:ext uri="{FF2B5EF4-FFF2-40B4-BE49-F238E27FC236}">
              <a16:creationId xmlns:a16="http://schemas.microsoft.com/office/drawing/2014/main" id="{44C09C93-EF3C-4B2F-8D9A-69781E7363E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30" name="Text Box 204">
          <a:extLst>
            <a:ext uri="{FF2B5EF4-FFF2-40B4-BE49-F238E27FC236}">
              <a16:creationId xmlns:a16="http://schemas.microsoft.com/office/drawing/2014/main" id="{5081D951-D82C-4581-B5C8-AA8E06DAC86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31" name="Text Box 205">
          <a:extLst>
            <a:ext uri="{FF2B5EF4-FFF2-40B4-BE49-F238E27FC236}">
              <a16:creationId xmlns:a16="http://schemas.microsoft.com/office/drawing/2014/main" id="{E38D1559-C0BA-4B99-9143-46A3A9EFD6E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32" name="Text Box 204">
          <a:extLst>
            <a:ext uri="{FF2B5EF4-FFF2-40B4-BE49-F238E27FC236}">
              <a16:creationId xmlns:a16="http://schemas.microsoft.com/office/drawing/2014/main" id="{20EED251-0969-4319-810E-DD493D1E63F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33" name="Text Box 205">
          <a:extLst>
            <a:ext uri="{FF2B5EF4-FFF2-40B4-BE49-F238E27FC236}">
              <a16:creationId xmlns:a16="http://schemas.microsoft.com/office/drawing/2014/main" id="{419E4901-4D0C-497F-ACC3-AFA3F7CD00D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34" name="Text Box 204">
          <a:extLst>
            <a:ext uri="{FF2B5EF4-FFF2-40B4-BE49-F238E27FC236}">
              <a16:creationId xmlns:a16="http://schemas.microsoft.com/office/drawing/2014/main" id="{D47376E1-C764-404F-9C3E-3149A014808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35" name="Text Box 205">
          <a:extLst>
            <a:ext uri="{FF2B5EF4-FFF2-40B4-BE49-F238E27FC236}">
              <a16:creationId xmlns:a16="http://schemas.microsoft.com/office/drawing/2014/main" id="{53155C8B-D46C-4B6E-8A31-A1BDB2E3A5F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36" name="Text Box 204">
          <a:extLst>
            <a:ext uri="{FF2B5EF4-FFF2-40B4-BE49-F238E27FC236}">
              <a16:creationId xmlns:a16="http://schemas.microsoft.com/office/drawing/2014/main" id="{D47E5111-18C3-49D6-99FB-DCEDE1CBE3C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37" name="Text Box 205">
          <a:extLst>
            <a:ext uri="{FF2B5EF4-FFF2-40B4-BE49-F238E27FC236}">
              <a16:creationId xmlns:a16="http://schemas.microsoft.com/office/drawing/2014/main" id="{830AED8F-97AD-4851-B000-C66E217B7D8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38" name="Text Box 204">
          <a:extLst>
            <a:ext uri="{FF2B5EF4-FFF2-40B4-BE49-F238E27FC236}">
              <a16:creationId xmlns:a16="http://schemas.microsoft.com/office/drawing/2014/main" id="{E75FA22F-DB67-4C9E-BAC0-C6B086A9278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39" name="Text Box 205">
          <a:extLst>
            <a:ext uri="{FF2B5EF4-FFF2-40B4-BE49-F238E27FC236}">
              <a16:creationId xmlns:a16="http://schemas.microsoft.com/office/drawing/2014/main" id="{FBBE56B9-C547-435E-9374-586AA815C84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40" name="Text Box 204">
          <a:extLst>
            <a:ext uri="{FF2B5EF4-FFF2-40B4-BE49-F238E27FC236}">
              <a16:creationId xmlns:a16="http://schemas.microsoft.com/office/drawing/2014/main" id="{C3352B37-997D-4CBD-8451-FDB80220808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41" name="Text Box 205">
          <a:extLst>
            <a:ext uri="{FF2B5EF4-FFF2-40B4-BE49-F238E27FC236}">
              <a16:creationId xmlns:a16="http://schemas.microsoft.com/office/drawing/2014/main" id="{EA45AF0F-7E88-460E-A044-B7C4AF7849B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42" name="Text Box 204">
          <a:extLst>
            <a:ext uri="{FF2B5EF4-FFF2-40B4-BE49-F238E27FC236}">
              <a16:creationId xmlns:a16="http://schemas.microsoft.com/office/drawing/2014/main" id="{28926BBE-1C25-49E0-96BA-AF32CA35F60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43" name="Text Box 205">
          <a:extLst>
            <a:ext uri="{FF2B5EF4-FFF2-40B4-BE49-F238E27FC236}">
              <a16:creationId xmlns:a16="http://schemas.microsoft.com/office/drawing/2014/main" id="{959BD688-654A-48FD-95CC-19B64DC3982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44" name="Text Box 204">
          <a:extLst>
            <a:ext uri="{FF2B5EF4-FFF2-40B4-BE49-F238E27FC236}">
              <a16:creationId xmlns:a16="http://schemas.microsoft.com/office/drawing/2014/main" id="{9236FB76-8DED-4C4D-BB9F-852E2CB6B70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45" name="Text Box 205">
          <a:extLst>
            <a:ext uri="{FF2B5EF4-FFF2-40B4-BE49-F238E27FC236}">
              <a16:creationId xmlns:a16="http://schemas.microsoft.com/office/drawing/2014/main" id="{2B874E43-BF2F-4E9C-AE5A-9E7D8A5327E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46" name="Text Box 204">
          <a:extLst>
            <a:ext uri="{FF2B5EF4-FFF2-40B4-BE49-F238E27FC236}">
              <a16:creationId xmlns:a16="http://schemas.microsoft.com/office/drawing/2014/main" id="{813E0190-06C3-4808-B132-AE33195E7FB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47" name="Text Box 205">
          <a:extLst>
            <a:ext uri="{FF2B5EF4-FFF2-40B4-BE49-F238E27FC236}">
              <a16:creationId xmlns:a16="http://schemas.microsoft.com/office/drawing/2014/main" id="{3A915E15-DF9E-49DF-9077-74A499C6A1E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48" name="Text Box 204">
          <a:extLst>
            <a:ext uri="{FF2B5EF4-FFF2-40B4-BE49-F238E27FC236}">
              <a16:creationId xmlns:a16="http://schemas.microsoft.com/office/drawing/2014/main" id="{EAA97A80-F28E-4F13-920D-5EAEB37D05E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49" name="Text Box 205">
          <a:extLst>
            <a:ext uri="{FF2B5EF4-FFF2-40B4-BE49-F238E27FC236}">
              <a16:creationId xmlns:a16="http://schemas.microsoft.com/office/drawing/2014/main" id="{6C4B045F-879B-4C3D-B477-1623A0FA9C6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50" name="Text Box 204">
          <a:extLst>
            <a:ext uri="{FF2B5EF4-FFF2-40B4-BE49-F238E27FC236}">
              <a16:creationId xmlns:a16="http://schemas.microsoft.com/office/drawing/2014/main" id="{FEF30190-0179-4F12-B1EA-C3CB046BCD5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51" name="Text Box 205">
          <a:extLst>
            <a:ext uri="{FF2B5EF4-FFF2-40B4-BE49-F238E27FC236}">
              <a16:creationId xmlns:a16="http://schemas.microsoft.com/office/drawing/2014/main" id="{3422431D-6445-40C2-8217-37A2BF87792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52" name="Text Box 204">
          <a:extLst>
            <a:ext uri="{FF2B5EF4-FFF2-40B4-BE49-F238E27FC236}">
              <a16:creationId xmlns:a16="http://schemas.microsoft.com/office/drawing/2014/main" id="{8C110CAA-C0F6-44FD-AB99-BD42A93B40D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53" name="Text Box 205">
          <a:extLst>
            <a:ext uri="{FF2B5EF4-FFF2-40B4-BE49-F238E27FC236}">
              <a16:creationId xmlns:a16="http://schemas.microsoft.com/office/drawing/2014/main" id="{2246FF38-EC06-4A44-9E2D-46A8418386E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54" name="Text Box 204">
          <a:extLst>
            <a:ext uri="{FF2B5EF4-FFF2-40B4-BE49-F238E27FC236}">
              <a16:creationId xmlns:a16="http://schemas.microsoft.com/office/drawing/2014/main" id="{AB8A1BC4-1D64-4266-AD20-CC854D76C57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55" name="Text Box 205">
          <a:extLst>
            <a:ext uri="{FF2B5EF4-FFF2-40B4-BE49-F238E27FC236}">
              <a16:creationId xmlns:a16="http://schemas.microsoft.com/office/drawing/2014/main" id="{030C87FA-C4ED-4517-9975-6B5BF39C35E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56" name="Text Box 204">
          <a:extLst>
            <a:ext uri="{FF2B5EF4-FFF2-40B4-BE49-F238E27FC236}">
              <a16:creationId xmlns:a16="http://schemas.microsoft.com/office/drawing/2014/main" id="{7D60F066-F5D1-4EA5-B839-5EB3B13064A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57" name="Text Box 205">
          <a:extLst>
            <a:ext uri="{FF2B5EF4-FFF2-40B4-BE49-F238E27FC236}">
              <a16:creationId xmlns:a16="http://schemas.microsoft.com/office/drawing/2014/main" id="{4B9E1685-2947-4EFD-BDBA-34D811C7447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58" name="Text Box 204">
          <a:extLst>
            <a:ext uri="{FF2B5EF4-FFF2-40B4-BE49-F238E27FC236}">
              <a16:creationId xmlns:a16="http://schemas.microsoft.com/office/drawing/2014/main" id="{80BD2B18-8800-4DDC-BF51-7CE468F63A7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59" name="Text Box 205">
          <a:extLst>
            <a:ext uri="{FF2B5EF4-FFF2-40B4-BE49-F238E27FC236}">
              <a16:creationId xmlns:a16="http://schemas.microsoft.com/office/drawing/2014/main" id="{B0800936-A2A1-4C06-A11C-540C01DD87B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60" name="Text Box 204">
          <a:extLst>
            <a:ext uri="{FF2B5EF4-FFF2-40B4-BE49-F238E27FC236}">
              <a16:creationId xmlns:a16="http://schemas.microsoft.com/office/drawing/2014/main" id="{14D0156E-7A8F-4A65-B2DE-1F7284B4FED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61" name="Text Box 205">
          <a:extLst>
            <a:ext uri="{FF2B5EF4-FFF2-40B4-BE49-F238E27FC236}">
              <a16:creationId xmlns:a16="http://schemas.microsoft.com/office/drawing/2014/main" id="{27A370FE-D625-4E93-8CC0-3DE10346109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62" name="Text Box 204">
          <a:extLst>
            <a:ext uri="{FF2B5EF4-FFF2-40B4-BE49-F238E27FC236}">
              <a16:creationId xmlns:a16="http://schemas.microsoft.com/office/drawing/2014/main" id="{556F4A93-8B68-4A2E-A096-E5689EBB59E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63" name="Text Box 205">
          <a:extLst>
            <a:ext uri="{FF2B5EF4-FFF2-40B4-BE49-F238E27FC236}">
              <a16:creationId xmlns:a16="http://schemas.microsoft.com/office/drawing/2014/main" id="{11658605-C7B2-406A-A7A3-5E3EF70234C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64" name="Text Box 204">
          <a:extLst>
            <a:ext uri="{FF2B5EF4-FFF2-40B4-BE49-F238E27FC236}">
              <a16:creationId xmlns:a16="http://schemas.microsoft.com/office/drawing/2014/main" id="{F391ECBC-E409-486C-8708-568A7D272D6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65" name="Text Box 205">
          <a:extLst>
            <a:ext uri="{FF2B5EF4-FFF2-40B4-BE49-F238E27FC236}">
              <a16:creationId xmlns:a16="http://schemas.microsoft.com/office/drawing/2014/main" id="{4F091664-DB19-4F6C-A97B-FA63599458F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66" name="Text Box 204">
          <a:extLst>
            <a:ext uri="{FF2B5EF4-FFF2-40B4-BE49-F238E27FC236}">
              <a16:creationId xmlns:a16="http://schemas.microsoft.com/office/drawing/2014/main" id="{1CD6C708-BE65-491B-8AA5-6CF47DDF2BD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67" name="Text Box 205">
          <a:extLst>
            <a:ext uri="{FF2B5EF4-FFF2-40B4-BE49-F238E27FC236}">
              <a16:creationId xmlns:a16="http://schemas.microsoft.com/office/drawing/2014/main" id="{49EF87B6-17A2-4ACD-A341-7304217BEC1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68" name="Text Box 204">
          <a:extLst>
            <a:ext uri="{FF2B5EF4-FFF2-40B4-BE49-F238E27FC236}">
              <a16:creationId xmlns:a16="http://schemas.microsoft.com/office/drawing/2014/main" id="{AE0AA12C-C403-45FE-958D-E6456738B03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69" name="Text Box 205">
          <a:extLst>
            <a:ext uri="{FF2B5EF4-FFF2-40B4-BE49-F238E27FC236}">
              <a16:creationId xmlns:a16="http://schemas.microsoft.com/office/drawing/2014/main" id="{6C6E0E05-BD92-4513-9AE5-4D11E3C43D2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70" name="Text Box 204">
          <a:extLst>
            <a:ext uri="{FF2B5EF4-FFF2-40B4-BE49-F238E27FC236}">
              <a16:creationId xmlns:a16="http://schemas.microsoft.com/office/drawing/2014/main" id="{E0441ED0-BD4F-4211-9D09-F249D88C9FC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71" name="Text Box 205">
          <a:extLst>
            <a:ext uri="{FF2B5EF4-FFF2-40B4-BE49-F238E27FC236}">
              <a16:creationId xmlns:a16="http://schemas.microsoft.com/office/drawing/2014/main" id="{3A3CF44E-0707-4DDD-92AA-686C146182E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72" name="Text Box 204">
          <a:extLst>
            <a:ext uri="{FF2B5EF4-FFF2-40B4-BE49-F238E27FC236}">
              <a16:creationId xmlns:a16="http://schemas.microsoft.com/office/drawing/2014/main" id="{CAC00751-2AB4-4A5E-8CFD-A8C2D7EF518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73" name="Text Box 205">
          <a:extLst>
            <a:ext uri="{FF2B5EF4-FFF2-40B4-BE49-F238E27FC236}">
              <a16:creationId xmlns:a16="http://schemas.microsoft.com/office/drawing/2014/main" id="{5099A6AF-AB4A-4D86-9499-EBDCFFCC8C5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74" name="Text Box 204">
          <a:extLst>
            <a:ext uri="{FF2B5EF4-FFF2-40B4-BE49-F238E27FC236}">
              <a16:creationId xmlns:a16="http://schemas.microsoft.com/office/drawing/2014/main" id="{CA826E5A-D9C9-470A-8199-EF493A2B018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75" name="Text Box 205">
          <a:extLst>
            <a:ext uri="{FF2B5EF4-FFF2-40B4-BE49-F238E27FC236}">
              <a16:creationId xmlns:a16="http://schemas.microsoft.com/office/drawing/2014/main" id="{5D355EF8-FBBA-4CAF-B97E-E23757F8722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76" name="Text Box 204">
          <a:extLst>
            <a:ext uri="{FF2B5EF4-FFF2-40B4-BE49-F238E27FC236}">
              <a16:creationId xmlns:a16="http://schemas.microsoft.com/office/drawing/2014/main" id="{C3235226-7D01-4DC7-9DDB-E4FA846ED4D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77" name="Text Box 205">
          <a:extLst>
            <a:ext uri="{FF2B5EF4-FFF2-40B4-BE49-F238E27FC236}">
              <a16:creationId xmlns:a16="http://schemas.microsoft.com/office/drawing/2014/main" id="{7DD481E2-9544-4950-912C-DC661C19B31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78" name="Text Box 204">
          <a:extLst>
            <a:ext uri="{FF2B5EF4-FFF2-40B4-BE49-F238E27FC236}">
              <a16:creationId xmlns:a16="http://schemas.microsoft.com/office/drawing/2014/main" id="{56DF4257-CC1A-40B6-A14C-489BD35CDAA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79" name="Text Box 205">
          <a:extLst>
            <a:ext uri="{FF2B5EF4-FFF2-40B4-BE49-F238E27FC236}">
              <a16:creationId xmlns:a16="http://schemas.microsoft.com/office/drawing/2014/main" id="{91196FE0-6DD2-425E-88BF-D1A31B3D9B7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80" name="Text Box 204">
          <a:extLst>
            <a:ext uri="{FF2B5EF4-FFF2-40B4-BE49-F238E27FC236}">
              <a16:creationId xmlns:a16="http://schemas.microsoft.com/office/drawing/2014/main" id="{2DE96345-4D54-4D1A-A115-819A807565D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81" name="Text Box 205">
          <a:extLst>
            <a:ext uri="{FF2B5EF4-FFF2-40B4-BE49-F238E27FC236}">
              <a16:creationId xmlns:a16="http://schemas.microsoft.com/office/drawing/2014/main" id="{EF79669A-356B-4767-ACAE-FD524F80CF1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82" name="Text Box 204">
          <a:extLst>
            <a:ext uri="{FF2B5EF4-FFF2-40B4-BE49-F238E27FC236}">
              <a16:creationId xmlns:a16="http://schemas.microsoft.com/office/drawing/2014/main" id="{F19FB161-834B-4740-B673-45AE1808E3D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83" name="Text Box 205">
          <a:extLst>
            <a:ext uri="{FF2B5EF4-FFF2-40B4-BE49-F238E27FC236}">
              <a16:creationId xmlns:a16="http://schemas.microsoft.com/office/drawing/2014/main" id="{26DDB2EE-8F27-46FC-B26A-F214CEC570F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84" name="Text Box 204">
          <a:extLst>
            <a:ext uri="{FF2B5EF4-FFF2-40B4-BE49-F238E27FC236}">
              <a16:creationId xmlns:a16="http://schemas.microsoft.com/office/drawing/2014/main" id="{44B28663-9C8A-4DDF-9E7E-2D65590A5FA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85" name="Text Box 205">
          <a:extLst>
            <a:ext uri="{FF2B5EF4-FFF2-40B4-BE49-F238E27FC236}">
              <a16:creationId xmlns:a16="http://schemas.microsoft.com/office/drawing/2014/main" id="{FFBB71E3-51AD-4A10-A38B-E89195BAA3C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86" name="Text Box 204">
          <a:extLst>
            <a:ext uri="{FF2B5EF4-FFF2-40B4-BE49-F238E27FC236}">
              <a16:creationId xmlns:a16="http://schemas.microsoft.com/office/drawing/2014/main" id="{87B031AB-E71F-4AD8-8FFF-ED75B66FC90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87" name="Text Box 205">
          <a:extLst>
            <a:ext uri="{FF2B5EF4-FFF2-40B4-BE49-F238E27FC236}">
              <a16:creationId xmlns:a16="http://schemas.microsoft.com/office/drawing/2014/main" id="{AA7EACE1-1473-42C5-BA31-BF0F087211A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88" name="Text Box 204">
          <a:extLst>
            <a:ext uri="{FF2B5EF4-FFF2-40B4-BE49-F238E27FC236}">
              <a16:creationId xmlns:a16="http://schemas.microsoft.com/office/drawing/2014/main" id="{3ABA7F17-3387-4069-A279-5A6DED60CA9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89" name="Text Box 205">
          <a:extLst>
            <a:ext uri="{FF2B5EF4-FFF2-40B4-BE49-F238E27FC236}">
              <a16:creationId xmlns:a16="http://schemas.microsoft.com/office/drawing/2014/main" id="{C1BA483B-9797-4750-B571-4DDC02B1458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90" name="Text Box 204">
          <a:extLst>
            <a:ext uri="{FF2B5EF4-FFF2-40B4-BE49-F238E27FC236}">
              <a16:creationId xmlns:a16="http://schemas.microsoft.com/office/drawing/2014/main" id="{7A91535E-819C-4688-B4E9-078CCC43C91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91" name="Text Box 205">
          <a:extLst>
            <a:ext uri="{FF2B5EF4-FFF2-40B4-BE49-F238E27FC236}">
              <a16:creationId xmlns:a16="http://schemas.microsoft.com/office/drawing/2014/main" id="{E688D58F-0D83-4C77-BEC3-15479509747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92" name="Text Box 204">
          <a:extLst>
            <a:ext uri="{FF2B5EF4-FFF2-40B4-BE49-F238E27FC236}">
              <a16:creationId xmlns:a16="http://schemas.microsoft.com/office/drawing/2014/main" id="{928BB33D-B4FC-43A4-9933-9F2F94E41F2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93" name="Text Box 205">
          <a:extLst>
            <a:ext uri="{FF2B5EF4-FFF2-40B4-BE49-F238E27FC236}">
              <a16:creationId xmlns:a16="http://schemas.microsoft.com/office/drawing/2014/main" id="{3C74CFEC-AD19-4596-8A6D-32119C787BA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94" name="Text Box 204">
          <a:extLst>
            <a:ext uri="{FF2B5EF4-FFF2-40B4-BE49-F238E27FC236}">
              <a16:creationId xmlns:a16="http://schemas.microsoft.com/office/drawing/2014/main" id="{BDEED7A0-176B-45CF-B544-943015C604A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95" name="Text Box 205">
          <a:extLst>
            <a:ext uri="{FF2B5EF4-FFF2-40B4-BE49-F238E27FC236}">
              <a16:creationId xmlns:a16="http://schemas.microsoft.com/office/drawing/2014/main" id="{4599333D-19BA-409B-86BA-A47C54B19C1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96" name="Text Box 204">
          <a:extLst>
            <a:ext uri="{FF2B5EF4-FFF2-40B4-BE49-F238E27FC236}">
              <a16:creationId xmlns:a16="http://schemas.microsoft.com/office/drawing/2014/main" id="{EA777F84-424E-4686-9DA5-AFE31318E48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97" name="Text Box 205">
          <a:extLst>
            <a:ext uri="{FF2B5EF4-FFF2-40B4-BE49-F238E27FC236}">
              <a16:creationId xmlns:a16="http://schemas.microsoft.com/office/drawing/2014/main" id="{2431C047-21A9-4A15-92D0-C17DBDFDECC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98" name="Text Box 204">
          <a:extLst>
            <a:ext uri="{FF2B5EF4-FFF2-40B4-BE49-F238E27FC236}">
              <a16:creationId xmlns:a16="http://schemas.microsoft.com/office/drawing/2014/main" id="{1C1E4AB9-4CA0-4DF3-AA32-1652A55AD69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999" name="Text Box 205">
          <a:extLst>
            <a:ext uri="{FF2B5EF4-FFF2-40B4-BE49-F238E27FC236}">
              <a16:creationId xmlns:a16="http://schemas.microsoft.com/office/drawing/2014/main" id="{2D8CCC36-9DDF-4A01-9A69-E8E0CE048ED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00" name="Text Box 204">
          <a:extLst>
            <a:ext uri="{FF2B5EF4-FFF2-40B4-BE49-F238E27FC236}">
              <a16:creationId xmlns:a16="http://schemas.microsoft.com/office/drawing/2014/main" id="{E2E82F29-9331-441C-9C45-AB9DED62E4C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01" name="Text Box 205">
          <a:extLst>
            <a:ext uri="{FF2B5EF4-FFF2-40B4-BE49-F238E27FC236}">
              <a16:creationId xmlns:a16="http://schemas.microsoft.com/office/drawing/2014/main" id="{F3B87048-61A2-4B0B-B784-0BF8CBB5EE9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02" name="Text Box 204">
          <a:extLst>
            <a:ext uri="{FF2B5EF4-FFF2-40B4-BE49-F238E27FC236}">
              <a16:creationId xmlns:a16="http://schemas.microsoft.com/office/drawing/2014/main" id="{70B7491C-E218-4BF2-B892-5C7DAC85001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03" name="Text Box 205">
          <a:extLst>
            <a:ext uri="{FF2B5EF4-FFF2-40B4-BE49-F238E27FC236}">
              <a16:creationId xmlns:a16="http://schemas.microsoft.com/office/drawing/2014/main" id="{C38C0B29-7DB2-4CFC-B5B9-FB252D095C4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04" name="Text Box 204">
          <a:extLst>
            <a:ext uri="{FF2B5EF4-FFF2-40B4-BE49-F238E27FC236}">
              <a16:creationId xmlns:a16="http://schemas.microsoft.com/office/drawing/2014/main" id="{D234715F-C437-4C28-B6BD-18834B252E0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05" name="Text Box 205">
          <a:extLst>
            <a:ext uri="{FF2B5EF4-FFF2-40B4-BE49-F238E27FC236}">
              <a16:creationId xmlns:a16="http://schemas.microsoft.com/office/drawing/2014/main" id="{E5904A0D-3DDA-46C8-83F2-18B8DB920A9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06" name="Text Box 204">
          <a:extLst>
            <a:ext uri="{FF2B5EF4-FFF2-40B4-BE49-F238E27FC236}">
              <a16:creationId xmlns:a16="http://schemas.microsoft.com/office/drawing/2014/main" id="{DEDD388D-98D3-49DA-A7B1-0B5B427FC92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07" name="Text Box 205">
          <a:extLst>
            <a:ext uri="{FF2B5EF4-FFF2-40B4-BE49-F238E27FC236}">
              <a16:creationId xmlns:a16="http://schemas.microsoft.com/office/drawing/2014/main" id="{7C579844-D5C1-48D4-BF4A-BC914F5FE2C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08" name="Text Box 204">
          <a:extLst>
            <a:ext uri="{FF2B5EF4-FFF2-40B4-BE49-F238E27FC236}">
              <a16:creationId xmlns:a16="http://schemas.microsoft.com/office/drawing/2014/main" id="{BA8C34F6-3C8C-48BF-B6F9-5D512008374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09" name="Text Box 205">
          <a:extLst>
            <a:ext uri="{FF2B5EF4-FFF2-40B4-BE49-F238E27FC236}">
              <a16:creationId xmlns:a16="http://schemas.microsoft.com/office/drawing/2014/main" id="{AA2ECCBC-5694-495B-B497-7DFDF553610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10" name="Text Box 204">
          <a:extLst>
            <a:ext uri="{FF2B5EF4-FFF2-40B4-BE49-F238E27FC236}">
              <a16:creationId xmlns:a16="http://schemas.microsoft.com/office/drawing/2014/main" id="{98130C0D-E1BB-4D7C-84E4-83D76DFCC72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11" name="Text Box 205">
          <a:extLst>
            <a:ext uri="{FF2B5EF4-FFF2-40B4-BE49-F238E27FC236}">
              <a16:creationId xmlns:a16="http://schemas.microsoft.com/office/drawing/2014/main" id="{3A9F60E3-4790-45C5-9679-7D32F2E2BB8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12" name="Text Box 204">
          <a:extLst>
            <a:ext uri="{FF2B5EF4-FFF2-40B4-BE49-F238E27FC236}">
              <a16:creationId xmlns:a16="http://schemas.microsoft.com/office/drawing/2014/main" id="{9CA79FBC-38CD-4FB1-919D-A5825C6EB4E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13" name="Text Box 205">
          <a:extLst>
            <a:ext uri="{FF2B5EF4-FFF2-40B4-BE49-F238E27FC236}">
              <a16:creationId xmlns:a16="http://schemas.microsoft.com/office/drawing/2014/main" id="{5C08AC6D-1782-4C0E-9D12-F612E66F703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14" name="Text Box 204">
          <a:extLst>
            <a:ext uri="{FF2B5EF4-FFF2-40B4-BE49-F238E27FC236}">
              <a16:creationId xmlns:a16="http://schemas.microsoft.com/office/drawing/2014/main" id="{D31E9DAA-6CF5-4FD5-BA75-B99E0B3ADBE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15" name="Text Box 205">
          <a:extLst>
            <a:ext uri="{FF2B5EF4-FFF2-40B4-BE49-F238E27FC236}">
              <a16:creationId xmlns:a16="http://schemas.microsoft.com/office/drawing/2014/main" id="{D02060DB-F1EF-4D1A-BAA8-226AE8BD009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16" name="Text Box 204">
          <a:extLst>
            <a:ext uri="{FF2B5EF4-FFF2-40B4-BE49-F238E27FC236}">
              <a16:creationId xmlns:a16="http://schemas.microsoft.com/office/drawing/2014/main" id="{4B042B69-72C1-49B3-8BAF-0C5D5DB1CCD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17" name="Text Box 205">
          <a:extLst>
            <a:ext uri="{FF2B5EF4-FFF2-40B4-BE49-F238E27FC236}">
              <a16:creationId xmlns:a16="http://schemas.microsoft.com/office/drawing/2014/main" id="{42A80157-ED5D-49E2-8D56-A8402ECB64A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18" name="Text Box 204">
          <a:extLst>
            <a:ext uri="{FF2B5EF4-FFF2-40B4-BE49-F238E27FC236}">
              <a16:creationId xmlns:a16="http://schemas.microsoft.com/office/drawing/2014/main" id="{1EAF0214-D67D-48A9-AE79-439088F4301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19" name="Text Box 205">
          <a:extLst>
            <a:ext uri="{FF2B5EF4-FFF2-40B4-BE49-F238E27FC236}">
              <a16:creationId xmlns:a16="http://schemas.microsoft.com/office/drawing/2014/main" id="{771CCED6-C0F3-4EB9-86A8-63B1B1B94AF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20" name="Text Box 204">
          <a:extLst>
            <a:ext uri="{FF2B5EF4-FFF2-40B4-BE49-F238E27FC236}">
              <a16:creationId xmlns:a16="http://schemas.microsoft.com/office/drawing/2014/main" id="{4714352B-9274-4B88-8BA3-CED29B0643D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21" name="Text Box 205">
          <a:extLst>
            <a:ext uri="{FF2B5EF4-FFF2-40B4-BE49-F238E27FC236}">
              <a16:creationId xmlns:a16="http://schemas.microsoft.com/office/drawing/2014/main" id="{C44CBA40-0CBA-4376-A954-D58E77B653E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22" name="Text Box 204">
          <a:extLst>
            <a:ext uri="{FF2B5EF4-FFF2-40B4-BE49-F238E27FC236}">
              <a16:creationId xmlns:a16="http://schemas.microsoft.com/office/drawing/2014/main" id="{159163C6-B0AB-440F-824E-D7E75010B69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23" name="Text Box 205">
          <a:extLst>
            <a:ext uri="{FF2B5EF4-FFF2-40B4-BE49-F238E27FC236}">
              <a16:creationId xmlns:a16="http://schemas.microsoft.com/office/drawing/2014/main" id="{221B4C27-D3BE-48A0-85A9-B5CFF40B381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24" name="Text Box 204">
          <a:extLst>
            <a:ext uri="{FF2B5EF4-FFF2-40B4-BE49-F238E27FC236}">
              <a16:creationId xmlns:a16="http://schemas.microsoft.com/office/drawing/2014/main" id="{154A9660-0BCF-40D8-8FA2-738BFCA6E1F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25" name="Text Box 205">
          <a:extLst>
            <a:ext uri="{FF2B5EF4-FFF2-40B4-BE49-F238E27FC236}">
              <a16:creationId xmlns:a16="http://schemas.microsoft.com/office/drawing/2014/main" id="{58CB9DB0-52C6-4F10-9694-A273B830ABA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26" name="Text Box 204">
          <a:extLst>
            <a:ext uri="{FF2B5EF4-FFF2-40B4-BE49-F238E27FC236}">
              <a16:creationId xmlns:a16="http://schemas.microsoft.com/office/drawing/2014/main" id="{B359EEE8-E157-4067-B48B-26D3705F627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27" name="Text Box 205">
          <a:extLst>
            <a:ext uri="{FF2B5EF4-FFF2-40B4-BE49-F238E27FC236}">
              <a16:creationId xmlns:a16="http://schemas.microsoft.com/office/drawing/2014/main" id="{5F230E1E-F800-43E9-8F3B-F067B0FE29F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28" name="Text Box 204">
          <a:extLst>
            <a:ext uri="{FF2B5EF4-FFF2-40B4-BE49-F238E27FC236}">
              <a16:creationId xmlns:a16="http://schemas.microsoft.com/office/drawing/2014/main" id="{9A852615-9709-450F-B224-A6804116472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29" name="Text Box 205">
          <a:extLst>
            <a:ext uri="{FF2B5EF4-FFF2-40B4-BE49-F238E27FC236}">
              <a16:creationId xmlns:a16="http://schemas.microsoft.com/office/drawing/2014/main" id="{AAD27F18-1015-4A7A-9CC0-7A00F727424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30" name="Text Box 204">
          <a:extLst>
            <a:ext uri="{FF2B5EF4-FFF2-40B4-BE49-F238E27FC236}">
              <a16:creationId xmlns:a16="http://schemas.microsoft.com/office/drawing/2014/main" id="{F078D0CA-8E17-49AB-9753-F310B42D307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31" name="Text Box 205">
          <a:extLst>
            <a:ext uri="{FF2B5EF4-FFF2-40B4-BE49-F238E27FC236}">
              <a16:creationId xmlns:a16="http://schemas.microsoft.com/office/drawing/2014/main" id="{8B349CCE-C971-4CE3-8550-2607E904C1B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32" name="Text Box 204">
          <a:extLst>
            <a:ext uri="{FF2B5EF4-FFF2-40B4-BE49-F238E27FC236}">
              <a16:creationId xmlns:a16="http://schemas.microsoft.com/office/drawing/2014/main" id="{1386E648-54BE-47DB-AA69-DA841B51BF0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33" name="Text Box 205">
          <a:extLst>
            <a:ext uri="{FF2B5EF4-FFF2-40B4-BE49-F238E27FC236}">
              <a16:creationId xmlns:a16="http://schemas.microsoft.com/office/drawing/2014/main" id="{BE44C448-85CB-408E-B647-D59B2DCDD35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34" name="Text Box 204">
          <a:extLst>
            <a:ext uri="{FF2B5EF4-FFF2-40B4-BE49-F238E27FC236}">
              <a16:creationId xmlns:a16="http://schemas.microsoft.com/office/drawing/2014/main" id="{7F06809A-D0A8-4AAF-93AE-8B5304E8EA1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35" name="Text Box 205">
          <a:extLst>
            <a:ext uri="{FF2B5EF4-FFF2-40B4-BE49-F238E27FC236}">
              <a16:creationId xmlns:a16="http://schemas.microsoft.com/office/drawing/2014/main" id="{E54358AA-CBB1-4171-AAD6-5723886D4CD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36" name="Text Box 204">
          <a:extLst>
            <a:ext uri="{FF2B5EF4-FFF2-40B4-BE49-F238E27FC236}">
              <a16:creationId xmlns:a16="http://schemas.microsoft.com/office/drawing/2014/main" id="{8A575C68-D4CB-4C40-B461-55A280396BE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37" name="Text Box 205">
          <a:extLst>
            <a:ext uri="{FF2B5EF4-FFF2-40B4-BE49-F238E27FC236}">
              <a16:creationId xmlns:a16="http://schemas.microsoft.com/office/drawing/2014/main" id="{E733111E-60AB-44E1-87D9-618555A39D9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38" name="Text Box 204">
          <a:extLst>
            <a:ext uri="{FF2B5EF4-FFF2-40B4-BE49-F238E27FC236}">
              <a16:creationId xmlns:a16="http://schemas.microsoft.com/office/drawing/2014/main" id="{FE317C9F-1BBA-4229-AF6A-104E606782D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39" name="Text Box 205">
          <a:extLst>
            <a:ext uri="{FF2B5EF4-FFF2-40B4-BE49-F238E27FC236}">
              <a16:creationId xmlns:a16="http://schemas.microsoft.com/office/drawing/2014/main" id="{7795A40D-478B-4EB9-A4B8-A191CE6BAFD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40" name="Text Box 204">
          <a:extLst>
            <a:ext uri="{FF2B5EF4-FFF2-40B4-BE49-F238E27FC236}">
              <a16:creationId xmlns:a16="http://schemas.microsoft.com/office/drawing/2014/main" id="{85FF40C6-17B2-43A2-8036-847C032825F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41" name="Text Box 205">
          <a:extLst>
            <a:ext uri="{FF2B5EF4-FFF2-40B4-BE49-F238E27FC236}">
              <a16:creationId xmlns:a16="http://schemas.microsoft.com/office/drawing/2014/main" id="{7B12BEA9-133B-4766-BE0E-6CBA180144C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42" name="Text Box 204">
          <a:extLst>
            <a:ext uri="{FF2B5EF4-FFF2-40B4-BE49-F238E27FC236}">
              <a16:creationId xmlns:a16="http://schemas.microsoft.com/office/drawing/2014/main" id="{D66E4AB5-AAD1-40C2-B386-4B601E098A2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43" name="Text Box 205">
          <a:extLst>
            <a:ext uri="{FF2B5EF4-FFF2-40B4-BE49-F238E27FC236}">
              <a16:creationId xmlns:a16="http://schemas.microsoft.com/office/drawing/2014/main" id="{0EBE6F6D-A263-4308-A6C3-335A5028079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44" name="Text Box 204">
          <a:extLst>
            <a:ext uri="{FF2B5EF4-FFF2-40B4-BE49-F238E27FC236}">
              <a16:creationId xmlns:a16="http://schemas.microsoft.com/office/drawing/2014/main" id="{1F89C881-CF58-44C9-999C-18142CAFAAB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45" name="Text Box 205">
          <a:extLst>
            <a:ext uri="{FF2B5EF4-FFF2-40B4-BE49-F238E27FC236}">
              <a16:creationId xmlns:a16="http://schemas.microsoft.com/office/drawing/2014/main" id="{500E63B7-5A2F-40DD-8B0F-39C52DF64AB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46" name="Text Box 204">
          <a:extLst>
            <a:ext uri="{FF2B5EF4-FFF2-40B4-BE49-F238E27FC236}">
              <a16:creationId xmlns:a16="http://schemas.microsoft.com/office/drawing/2014/main" id="{A1FD87A8-A56E-4292-9089-62C3DDA964F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47" name="Text Box 205">
          <a:extLst>
            <a:ext uri="{FF2B5EF4-FFF2-40B4-BE49-F238E27FC236}">
              <a16:creationId xmlns:a16="http://schemas.microsoft.com/office/drawing/2014/main" id="{A4C26E5C-F02D-4B87-813C-948EC3E90D7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48" name="Text Box 204">
          <a:extLst>
            <a:ext uri="{FF2B5EF4-FFF2-40B4-BE49-F238E27FC236}">
              <a16:creationId xmlns:a16="http://schemas.microsoft.com/office/drawing/2014/main" id="{5E327398-2AF1-4E5E-9C6F-68E25E0B136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49" name="Text Box 205">
          <a:extLst>
            <a:ext uri="{FF2B5EF4-FFF2-40B4-BE49-F238E27FC236}">
              <a16:creationId xmlns:a16="http://schemas.microsoft.com/office/drawing/2014/main" id="{500ECA60-B455-4E50-88F0-265B29055BE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50" name="Text Box 204">
          <a:extLst>
            <a:ext uri="{FF2B5EF4-FFF2-40B4-BE49-F238E27FC236}">
              <a16:creationId xmlns:a16="http://schemas.microsoft.com/office/drawing/2014/main" id="{3025B9FF-29ED-4F31-9762-584081319DB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51" name="Text Box 205">
          <a:extLst>
            <a:ext uri="{FF2B5EF4-FFF2-40B4-BE49-F238E27FC236}">
              <a16:creationId xmlns:a16="http://schemas.microsoft.com/office/drawing/2014/main" id="{84DFCCD2-EEF4-46F0-BB10-AB75DBA1A45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52" name="Text Box 204">
          <a:extLst>
            <a:ext uri="{FF2B5EF4-FFF2-40B4-BE49-F238E27FC236}">
              <a16:creationId xmlns:a16="http://schemas.microsoft.com/office/drawing/2014/main" id="{4DD2205D-E063-47C3-A349-CE81AF1E2A4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53" name="Text Box 205">
          <a:extLst>
            <a:ext uri="{FF2B5EF4-FFF2-40B4-BE49-F238E27FC236}">
              <a16:creationId xmlns:a16="http://schemas.microsoft.com/office/drawing/2014/main" id="{94398FCD-1C9C-490E-A192-4B739B7D2AE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54" name="Text Box 204">
          <a:extLst>
            <a:ext uri="{FF2B5EF4-FFF2-40B4-BE49-F238E27FC236}">
              <a16:creationId xmlns:a16="http://schemas.microsoft.com/office/drawing/2014/main" id="{522EB67D-7724-46C7-BABF-4B527E777D0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55" name="Text Box 205">
          <a:extLst>
            <a:ext uri="{FF2B5EF4-FFF2-40B4-BE49-F238E27FC236}">
              <a16:creationId xmlns:a16="http://schemas.microsoft.com/office/drawing/2014/main" id="{AC274BE3-6F0D-4911-BD81-85B4E0F3A21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56" name="Text Box 204">
          <a:extLst>
            <a:ext uri="{FF2B5EF4-FFF2-40B4-BE49-F238E27FC236}">
              <a16:creationId xmlns:a16="http://schemas.microsoft.com/office/drawing/2014/main" id="{828F4A19-0D8B-49D7-90C0-86EA2784FEF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57" name="Text Box 205">
          <a:extLst>
            <a:ext uri="{FF2B5EF4-FFF2-40B4-BE49-F238E27FC236}">
              <a16:creationId xmlns:a16="http://schemas.microsoft.com/office/drawing/2014/main" id="{3AA6EA71-7FD1-4AC6-859A-1DC4B90E682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58" name="Text Box 204">
          <a:extLst>
            <a:ext uri="{FF2B5EF4-FFF2-40B4-BE49-F238E27FC236}">
              <a16:creationId xmlns:a16="http://schemas.microsoft.com/office/drawing/2014/main" id="{7ADB821A-326D-4822-8255-60DA9B0821C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59" name="Text Box 205">
          <a:extLst>
            <a:ext uri="{FF2B5EF4-FFF2-40B4-BE49-F238E27FC236}">
              <a16:creationId xmlns:a16="http://schemas.microsoft.com/office/drawing/2014/main" id="{DA29382E-0EAD-409D-9E5F-CAB06EDA4B6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60" name="Text Box 204">
          <a:extLst>
            <a:ext uri="{FF2B5EF4-FFF2-40B4-BE49-F238E27FC236}">
              <a16:creationId xmlns:a16="http://schemas.microsoft.com/office/drawing/2014/main" id="{79835B41-BD3B-486D-90F2-1E57F8D0D96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61" name="Text Box 205">
          <a:extLst>
            <a:ext uri="{FF2B5EF4-FFF2-40B4-BE49-F238E27FC236}">
              <a16:creationId xmlns:a16="http://schemas.microsoft.com/office/drawing/2014/main" id="{E54B3D53-FD0C-4893-973F-BD8BD6E7EF3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62" name="Text Box 204">
          <a:extLst>
            <a:ext uri="{FF2B5EF4-FFF2-40B4-BE49-F238E27FC236}">
              <a16:creationId xmlns:a16="http://schemas.microsoft.com/office/drawing/2014/main" id="{AD956360-3862-46F4-A927-98D3100D526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63" name="Text Box 205">
          <a:extLst>
            <a:ext uri="{FF2B5EF4-FFF2-40B4-BE49-F238E27FC236}">
              <a16:creationId xmlns:a16="http://schemas.microsoft.com/office/drawing/2014/main" id="{7EF8AE22-3151-41EA-AA17-B48C2F23BD4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64" name="Text Box 204">
          <a:extLst>
            <a:ext uri="{FF2B5EF4-FFF2-40B4-BE49-F238E27FC236}">
              <a16:creationId xmlns:a16="http://schemas.microsoft.com/office/drawing/2014/main" id="{A2C1B1E3-317A-4FB4-B7DE-F38E795D88E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65" name="Text Box 205">
          <a:extLst>
            <a:ext uri="{FF2B5EF4-FFF2-40B4-BE49-F238E27FC236}">
              <a16:creationId xmlns:a16="http://schemas.microsoft.com/office/drawing/2014/main" id="{CAE3019D-9198-4C65-91EA-280F35D94C9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66" name="Text Box 204">
          <a:extLst>
            <a:ext uri="{FF2B5EF4-FFF2-40B4-BE49-F238E27FC236}">
              <a16:creationId xmlns:a16="http://schemas.microsoft.com/office/drawing/2014/main" id="{A10957B2-CD79-4CB1-959F-D1338558901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67" name="Text Box 205">
          <a:extLst>
            <a:ext uri="{FF2B5EF4-FFF2-40B4-BE49-F238E27FC236}">
              <a16:creationId xmlns:a16="http://schemas.microsoft.com/office/drawing/2014/main" id="{A87E895A-48F9-4514-91AA-AB8E63F4989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68" name="Text Box 204">
          <a:extLst>
            <a:ext uri="{FF2B5EF4-FFF2-40B4-BE49-F238E27FC236}">
              <a16:creationId xmlns:a16="http://schemas.microsoft.com/office/drawing/2014/main" id="{F48745AF-44A0-41C4-9894-F0A8AB0A3EE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69" name="Text Box 205">
          <a:extLst>
            <a:ext uri="{FF2B5EF4-FFF2-40B4-BE49-F238E27FC236}">
              <a16:creationId xmlns:a16="http://schemas.microsoft.com/office/drawing/2014/main" id="{002BC6CB-A414-4C32-B5CA-3BD05A0F2B0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70" name="Text Box 204">
          <a:extLst>
            <a:ext uri="{FF2B5EF4-FFF2-40B4-BE49-F238E27FC236}">
              <a16:creationId xmlns:a16="http://schemas.microsoft.com/office/drawing/2014/main" id="{22BF5725-829D-49E5-A070-C3463A244E6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71" name="Text Box 205">
          <a:extLst>
            <a:ext uri="{FF2B5EF4-FFF2-40B4-BE49-F238E27FC236}">
              <a16:creationId xmlns:a16="http://schemas.microsoft.com/office/drawing/2014/main" id="{01587526-B32F-4E75-916C-4716B3592A3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72" name="Text Box 204">
          <a:extLst>
            <a:ext uri="{FF2B5EF4-FFF2-40B4-BE49-F238E27FC236}">
              <a16:creationId xmlns:a16="http://schemas.microsoft.com/office/drawing/2014/main" id="{EE589C2B-2F69-4819-B9B4-905FE49220B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73" name="Text Box 205">
          <a:extLst>
            <a:ext uri="{FF2B5EF4-FFF2-40B4-BE49-F238E27FC236}">
              <a16:creationId xmlns:a16="http://schemas.microsoft.com/office/drawing/2014/main" id="{38508B15-321A-4F0C-B670-9ABD3D22C43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74" name="Text Box 204">
          <a:extLst>
            <a:ext uri="{FF2B5EF4-FFF2-40B4-BE49-F238E27FC236}">
              <a16:creationId xmlns:a16="http://schemas.microsoft.com/office/drawing/2014/main" id="{0FF3FB77-E1C9-4A2A-9B1D-6B5D65DFD29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75" name="Text Box 205">
          <a:extLst>
            <a:ext uri="{FF2B5EF4-FFF2-40B4-BE49-F238E27FC236}">
              <a16:creationId xmlns:a16="http://schemas.microsoft.com/office/drawing/2014/main" id="{0D4B41B2-D525-4959-AC64-F274886BC9F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76" name="Text Box 204">
          <a:extLst>
            <a:ext uri="{FF2B5EF4-FFF2-40B4-BE49-F238E27FC236}">
              <a16:creationId xmlns:a16="http://schemas.microsoft.com/office/drawing/2014/main" id="{80509D87-58DE-4B40-B032-00B2733ABA7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77" name="Text Box 205">
          <a:extLst>
            <a:ext uri="{FF2B5EF4-FFF2-40B4-BE49-F238E27FC236}">
              <a16:creationId xmlns:a16="http://schemas.microsoft.com/office/drawing/2014/main" id="{FE63211F-63C7-4DD3-A4DC-0DEA8EB07AA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78" name="Text Box 204">
          <a:extLst>
            <a:ext uri="{FF2B5EF4-FFF2-40B4-BE49-F238E27FC236}">
              <a16:creationId xmlns:a16="http://schemas.microsoft.com/office/drawing/2014/main" id="{F1B6F0FB-BDA3-4B1E-88D9-971693D5860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79" name="Text Box 205">
          <a:extLst>
            <a:ext uri="{FF2B5EF4-FFF2-40B4-BE49-F238E27FC236}">
              <a16:creationId xmlns:a16="http://schemas.microsoft.com/office/drawing/2014/main" id="{8C82E7DA-16B5-4544-8B3D-C059266D01D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80" name="Text Box 204">
          <a:extLst>
            <a:ext uri="{FF2B5EF4-FFF2-40B4-BE49-F238E27FC236}">
              <a16:creationId xmlns:a16="http://schemas.microsoft.com/office/drawing/2014/main" id="{572C0AE8-4FD6-419D-B7AF-7793318FCE3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81" name="Text Box 205">
          <a:extLst>
            <a:ext uri="{FF2B5EF4-FFF2-40B4-BE49-F238E27FC236}">
              <a16:creationId xmlns:a16="http://schemas.microsoft.com/office/drawing/2014/main" id="{E759C8A2-196F-4F5A-9FC2-16852284F54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82" name="Text Box 204">
          <a:extLst>
            <a:ext uri="{FF2B5EF4-FFF2-40B4-BE49-F238E27FC236}">
              <a16:creationId xmlns:a16="http://schemas.microsoft.com/office/drawing/2014/main" id="{45494CF4-6031-4B06-8211-52BBFFFC59E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83" name="Text Box 205">
          <a:extLst>
            <a:ext uri="{FF2B5EF4-FFF2-40B4-BE49-F238E27FC236}">
              <a16:creationId xmlns:a16="http://schemas.microsoft.com/office/drawing/2014/main" id="{024CBC6F-6022-460E-9E93-17CE5C4F049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84" name="Text Box 204">
          <a:extLst>
            <a:ext uri="{FF2B5EF4-FFF2-40B4-BE49-F238E27FC236}">
              <a16:creationId xmlns:a16="http://schemas.microsoft.com/office/drawing/2014/main" id="{C6F7B984-1221-4D32-97DC-D89F23A7F83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85" name="Text Box 205">
          <a:extLst>
            <a:ext uri="{FF2B5EF4-FFF2-40B4-BE49-F238E27FC236}">
              <a16:creationId xmlns:a16="http://schemas.microsoft.com/office/drawing/2014/main" id="{1264E41E-8CC1-49DC-9EF0-83417BBEA0B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86" name="Text Box 204">
          <a:extLst>
            <a:ext uri="{FF2B5EF4-FFF2-40B4-BE49-F238E27FC236}">
              <a16:creationId xmlns:a16="http://schemas.microsoft.com/office/drawing/2014/main" id="{AE00ECF5-1746-4CB1-BB75-B17BDBC0835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87" name="Text Box 205">
          <a:extLst>
            <a:ext uri="{FF2B5EF4-FFF2-40B4-BE49-F238E27FC236}">
              <a16:creationId xmlns:a16="http://schemas.microsoft.com/office/drawing/2014/main" id="{92BAC4E2-D262-45A3-8F01-CBDCB4ED979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88" name="Text Box 204">
          <a:extLst>
            <a:ext uri="{FF2B5EF4-FFF2-40B4-BE49-F238E27FC236}">
              <a16:creationId xmlns:a16="http://schemas.microsoft.com/office/drawing/2014/main" id="{777769B8-9AC6-437C-AE38-EAF364C2662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89" name="Text Box 205">
          <a:extLst>
            <a:ext uri="{FF2B5EF4-FFF2-40B4-BE49-F238E27FC236}">
              <a16:creationId xmlns:a16="http://schemas.microsoft.com/office/drawing/2014/main" id="{62150A9A-FA34-406E-A8A6-0060136EBA1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90" name="Text Box 204">
          <a:extLst>
            <a:ext uri="{FF2B5EF4-FFF2-40B4-BE49-F238E27FC236}">
              <a16:creationId xmlns:a16="http://schemas.microsoft.com/office/drawing/2014/main" id="{8E030BF7-DAB4-4927-9DBE-04A249D32C3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91" name="Text Box 205">
          <a:extLst>
            <a:ext uri="{FF2B5EF4-FFF2-40B4-BE49-F238E27FC236}">
              <a16:creationId xmlns:a16="http://schemas.microsoft.com/office/drawing/2014/main" id="{AA1B5694-A4A5-4170-92E6-CCE3381606B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92" name="Text Box 204">
          <a:extLst>
            <a:ext uri="{FF2B5EF4-FFF2-40B4-BE49-F238E27FC236}">
              <a16:creationId xmlns:a16="http://schemas.microsoft.com/office/drawing/2014/main" id="{17FE54B8-88B2-4C10-BAFD-07C982B3797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93" name="Text Box 205">
          <a:extLst>
            <a:ext uri="{FF2B5EF4-FFF2-40B4-BE49-F238E27FC236}">
              <a16:creationId xmlns:a16="http://schemas.microsoft.com/office/drawing/2014/main" id="{2CF40603-DC2A-4F4F-99FE-191B5BA5DC0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94" name="Text Box 204">
          <a:extLst>
            <a:ext uri="{FF2B5EF4-FFF2-40B4-BE49-F238E27FC236}">
              <a16:creationId xmlns:a16="http://schemas.microsoft.com/office/drawing/2014/main" id="{F9FB6140-4E43-4079-AFDA-ADB1C30C257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95" name="Text Box 205">
          <a:extLst>
            <a:ext uri="{FF2B5EF4-FFF2-40B4-BE49-F238E27FC236}">
              <a16:creationId xmlns:a16="http://schemas.microsoft.com/office/drawing/2014/main" id="{692AC16E-3CB9-41F8-8BAC-C5C667EAAEB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96" name="Text Box 204">
          <a:extLst>
            <a:ext uri="{FF2B5EF4-FFF2-40B4-BE49-F238E27FC236}">
              <a16:creationId xmlns:a16="http://schemas.microsoft.com/office/drawing/2014/main" id="{A0F4C78C-89B7-47CC-9C51-3B9C1F56CD5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97" name="Text Box 205">
          <a:extLst>
            <a:ext uri="{FF2B5EF4-FFF2-40B4-BE49-F238E27FC236}">
              <a16:creationId xmlns:a16="http://schemas.microsoft.com/office/drawing/2014/main" id="{7761C32A-2B15-48AC-82EB-1138184F652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98" name="Text Box 204">
          <a:extLst>
            <a:ext uri="{FF2B5EF4-FFF2-40B4-BE49-F238E27FC236}">
              <a16:creationId xmlns:a16="http://schemas.microsoft.com/office/drawing/2014/main" id="{4F95102C-EC9F-4E32-8F8B-30484D173D7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099" name="Text Box 205">
          <a:extLst>
            <a:ext uri="{FF2B5EF4-FFF2-40B4-BE49-F238E27FC236}">
              <a16:creationId xmlns:a16="http://schemas.microsoft.com/office/drawing/2014/main" id="{B2C57EC2-EF61-48CF-B9A6-59AD7878BA6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00" name="Text Box 204">
          <a:extLst>
            <a:ext uri="{FF2B5EF4-FFF2-40B4-BE49-F238E27FC236}">
              <a16:creationId xmlns:a16="http://schemas.microsoft.com/office/drawing/2014/main" id="{A5174A23-7234-4DFE-A05C-29B4FE0CEE2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01" name="Text Box 205">
          <a:extLst>
            <a:ext uri="{FF2B5EF4-FFF2-40B4-BE49-F238E27FC236}">
              <a16:creationId xmlns:a16="http://schemas.microsoft.com/office/drawing/2014/main" id="{87C3B684-4083-4612-AFAF-F97B541F084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02" name="Text Box 204">
          <a:extLst>
            <a:ext uri="{FF2B5EF4-FFF2-40B4-BE49-F238E27FC236}">
              <a16:creationId xmlns:a16="http://schemas.microsoft.com/office/drawing/2014/main" id="{7FC39B3E-386C-43EA-9764-290CBBABFAB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03" name="Text Box 205">
          <a:extLst>
            <a:ext uri="{FF2B5EF4-FFF2-40B4-BE49-F238E27FC236}">
              <a16:creationId xmlns:a16="http://schemas.microsoft.com/office/drawing/2014/main" id="{80EE55E3-8C3A-45C6-8ED6-6D30F6C47CB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04" name="Text Box 204">
          <a:extLst>
            <a:ext uri="{FF2B5EF4-FFF2-40B4-BE49-F238E27FC236}">
              <a16:creationId xmlns:a16="http://schemas.microsoft.com/office/drawing/2014/main" id="{D81544A8-88DD-4819-A80C-4233EB87815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05" name="Text Box 205">
          <a:extLst>
            <a:ext uri="{FF2B5EF4-FFF2-40B4-BE49-F238E27FC236}">
              <a16:creationId xmlns:a16="http://schemas.microsoft.com/office/drawing/2014/main" id="{9A0BAD4B-A7EA-4163-A194-5307E3F907C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06" name="Text Box 204">
          <a:extLst>
            <a:ext uri="{FF2B5EF4-FFF2-40B4-BE49-F238E27FC236}">
              <a16:creationId xmlns:a16="http://schemas.microsoft.com/office/drawing/2014/main" id="{3B9F567D-826F-4C66-8A8C-2FF07385B5E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07" name="Text Box 205">
          <a:extLst>
            <a:ext uri="{FF2B5EF4-FFF2-40B4-BE49-F238E27FC236}">
              <a16:creationId xmlns:a16="http://schemas.microsoft.com/office/drawing/2014/main" id="{8ED541B3-21B7-40B7-A210-C72872FEACD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08" name="Text Box 204">
          <a:extLst>
            <a:ext uri="{FF2B5EF4-FFF2-40B4-BE49-F238E27FC236}">
              <a16:creationId xmlns:a16="http://schemas.microsoft.com/office/drawing/2014/main" id="{5848B6CC-37D6-4038-9FE0-2929199E683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09" name="Text Box 205">
          <a:extLst>
            <a:ext uri="{FF2B5EF4-FFF2-40B4-BE49-F238E27FC236}">
              <a16:creationId xmlns:a16="http://schemas.microsoft.com/office/drawing/2014/main" id="{4C0B1EB8-E553-4E77-8B3B-DDCC9268204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10" name="Text Box 204">
          <a:extLst>
            <a:ext uri="{FF2B5EF4-FFF2-40B4-BE49-F238E27FC236}">
              <a16:creationId xmlns:a16="http://schemas.microsoft.com/office/drawing/2014/main" id="{33D7E993-3D85-4AB5-9B51-CF1E526B099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11" name="Text Box 205">
          <a:extLst>
            <a:ext uri="{FF2B5EF4-FFF2-40B4-BE49-F238E27FC236}">
              <a16:creationId xmlns:a16="http://schemas.microsoft.com/office/drawing/2014/main" id="{A0B87FE4-0972-4056-BF92-872C4B6BE0E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12" name="Text Box 204">
          <a:extLst>
            <a:ext uri="{FF2B5EF4-FFF2-40B4-BE49-F238E27FC236}">
              <a16:creationId xmlns:a16="http://schemas.microsoft.com/office/drawing/2014/main" id="{FFB5AFA8-ED2E-4A6F-8FB1-7807F055ED0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13" name="Text Box 205">
          <a:extLst>
            <a:ext uri="{FF2B5EF4-FFF2-40B4-BE49-F238E27FC236}">
              <a16:creationId xmlns:a16="http://schemas.microsoft.com/office/drawing/2014/main" id="{DE86EE02-7F1F-46BB-A264-712DB3CC1F9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14" name="Text Box 204">
          <a:extLst>
            <a:ext uri="{FF2B5EF4-FFF2-40B4-BE49-F238E27FC236}">
              <a16:creationId xmlns:a16="http://schemas.microsoft.com/office/drawing/2014/main" id="{5137EC40-0005-4FFD-825A-270153DCEA0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15" name="Text Box 205">
          <a:extLst>
            <a:ext uri="{FF2B5EF4-FFF2-40B4-BE49-F238E27FC236}">
              <a16:creationId xmlns:a16="http://schemas.microsoft.com/office/drawing/2014/main" id="{832CBDF8-7F60-4617-9EFE-6A52818D75B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16" name="Text Box 204">
          <a:extLst>
            <a:ext uri="{FF2B5EF4-FFF2-40B4-BE49-F238E27FC236}">
              <a16:creationId xmlns:a16="http://schemas.microsoft.com/office/drawing/2014/main" id="{1B11CF5F-8F00-4C50-B3AF-33EBA729F3D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17" name="Text Box 205">
          <a:extLst>
            <a:ext uri="{FF2B5EF4-FFF2-40B4-BE49-F238E27FC236}">
              <a16:creationId xmlns:a16="http://schemas.microsoft.com/office/drawing/2014/main" id="{F954C796-CB24-48D2-A5CC-6B6DC599FC2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18" name="Text Box 204">
          <a:extLst>
            <a:ext uri="{FF2B5EF4-FFF2-40B4-BE49-F238E27FC236}">
              <a16:creationId xmlns:a16="http://schemas.microsoft.com/office/drawing/2014/main" id="{47ECFB03-3479-49DA-B827-6DA955AED32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19" name="Text Box 205">
          <a:extLst>
            <a:ext uri="{FF2B5EF4-FFF2-40B4-BE49-F238E27FC236}">
              <a16:creationId xmlns:a16="http://schemas.microsoft.com/office/drawing/2014/main" id="{FAF0AE5D-0CD7-4CE0-8BAE-1CB5470EAA6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20" name="Text Box 204">
          <a:extLst>
            <a:ext uri="{FF2B5EF4-FFF2-40B4-BE49-F238E27FC236}">
              <a16:creationId xmlns:a16="http://schemas.microsoft.com/office/drawing/2014/main" id="{6E26ECD7-BE88-46D3-9263-DF42BB51A6B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21" name="Text Box 205">
          <a:extLst>
            <a:ext uri="{FF2B5EF4-FFF2-40B4-BE49-F238E27FC236}">
              <a16:creationId xmlns:a16="http://schemas.microsoft.com/office/drawing/2014/main" id="{1403209A-82A1-4827-AB81-1AB40A892D9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22" name="Text Box 204">
          <a:extLst>
            <a:ext uri="{FF2B5EF4-FFF2-40B4-BE49-F238E27FC236}">
              <a16:creationId xmlns:a16="http://schemas.microsoft.com/office/drawing/2014/main" id="{B5B09AEE-4566-423A-A6D3-C8C6C6B09DF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23" name="Text Box 205">
          <a:extLst>
            <a:ext uri="{FF2B5EF4-FFF2-40B4-BE49-F238E27FC236}">
              <a16:creationId xmlns:a16="http://schemas.microsoft.com/office/drawing/2014/main" id="{35666C39-71F0-4460-B9F9-D22E4F610D8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24" name="Text Box 204">
          <a:extLst>
            <a:ext uri="{FF2B5EF4-FFF2-40B4-BE49-F238E27FC236}">
              <a16:creationId xmlns:a16="http://schemas.microsoft.com/office/drawing/2014/main" id="{7E445F9E-616A-445C-9404-7DB40C208B0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25" name="Text Box 205">
          <a:extLst>
            <a:ext uri="{FF2B5EF4-FFF2-40B4-BE49-F238E27FC236}">
              <a16:creationId xmlns:a16="http://schemas.microsoft.com/office/drawing/2014/main" id="{DDF17D64-544E-491D-BCAA-3E6431E1352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26" name="Text Box 204">
          <a:extLst>
            <a:ext uri="{FF2B5EF4-FFF2-40B4-BE49-F238E27FC236}">
              <a16:creationId xmlns:a16="http://schemas.microsoft.com/office/drawing/2014/main" id="{3D3E7FCE-2952-479A-A7CB-DBBD17E97FE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27" name="Text Box 205">
          <a:extLst>
            <a:ext uri="{FF2B5EF4-FFF2-40B4-BE49-F238E27FC236}">
              <a16:creationId xmlns:a16="http://schemas.microsoft.com/office/drawing/2014/main" id="{8A99DA05-C6E5-4BFE-B41D-C1E6879249C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28" name="Text Box 204">
          <a:extLst>
            <a:ext uri="{FF2B5EF4-FFF2-40B4-BE49-F238E27FC236}">
              <a16:creationId xmlns:a16="http://schemas.microsoft.com/office/drawing/2014/main" id="{3C8611C0-2BA3-4EB3-85CD-A8F01850CEF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29" name="Text Box 205">
          <a:extLst>
            <a:ext uri="{FF2B5EF4-FFF2-40B4-BE49-F238E27FC236}">
              <a16:creationId xmlns:a16="http://schemas.microsoft.com/office/drawing/2014/main" id="{2FAFFDAA-ABA5-4664-BE2E-4338F811436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30" name="Text Box 204">
          <a:extLst>
            <a:ext uri="{FF2B5EF4-FFF2-40B4-BE49-F238E27FC236}">
              <a16:creationId xmlns:a16="http://schemas.microsoft.com/office/drawing/2014/main" id="{93252B53-4C24-47C5-B20F-CB6452BD899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31" name="Text Box 205">
          <a:extLst>
            <a:ext uri="{FF2B5EF4-FFF2-40B4-BE49-F238E27FC236}">
              <a16:creationId xmlns:a16="http://schemas.microsoft.com/office/drawing/2014/main" id="{0EFA4C72-9F15-4EA8-A486-557340A92D6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32" name="Text Box 204">
          <a:extLst>
            <a:ext uri="{FF2B5EF4-FFF2-40B4-BE49-F238E27FC236}">
              <a16:creationId xmlns:a16="http://schemas.microsoft.com/office/drawing/2014/main" id="{0F9C05E6-06C0-4AD7-BAAF-8C894C7002E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33" name="Text Box 205">
          <a:extLst>
            <a:ext uri="{FF2B5EF4-FFF2-40B4-BE49-F238E27FC236}">
              <a16:creationId xmlns:a16="http://schemas.microsoft.com/office/drawing/2014/main" id="{0CC897F0-FE3E-4CE1-B60B-F656869599A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34" name="Text Box 204">
          <a:extLst>
            <a:ext uri="{FF2B5EF4-FFF2-40B4-BE49-F238E27FC236}">
              <a16:creationId xmlns:a16="http://schemas.microsoft.com/office/drawing/2014/main" id="{CD77AE08-2A6E-478C-91B7-8E7EEB0FB9F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35" name="Text Box 205">
          <a:extLst>
            <a:ext uri="{FF2B5EF4-FFF2-40B4-BE49-F238E27FC236}">
              <a16:creationId xmlns:a16="http://schemas.microsoft.com/office/drawing/2014/main" id="{A50FE4DB-9569-43A8-AE8D-B936264845C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36" name="Text Box 204">
          <a:extLst>
            <a:ext uri="{FF2B5EF4-FFF2-40B4-BE49-F238E27FC236}">
              <a16:creationId xmlns:a16="http://schemas.microsoft.com/office/drawing/2014/main" id="{525AD705-247C-4A53-B8AE-CEB31A1736C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37" name="Text Box 205">
          <a:extLst>
            <a:ext uri="{FF2B5EF4-FFF2-40B4-BE49-F238E27FC236}">
              <a16:creationId xmlns:a16="http://schemas.microsoft.com/office/drawing/2014/main" id="{E607FF00-96A0-410B-9158-7E177137449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38" name="Text Box 204">
          <a:extLst>
            <a:ext uri="{FF2B5EF4-FFF2-40B4-BE49-F238E27FC236}">
              <a16:creationId xmlns:a16="http://schemas.microsoft.com/office/drawing/2014/main" id="{D67DE6D8-3454-4967-865F-554171E7323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39" name="Text Box 205">
          <a:extLst>
            <a:ext uri="{FF2B5EF4-FFF2-40B4-BE49-F238E27FC236}">
              <a16:creationId xmlns:a16="http://schemas.microsoft.com/office/drawing/2014/main" id="{3FEFBB96-F69D-469F-87D9-7056715E565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40" name="Text Box 204">
          <a:extLst>
            <a:ext uri="{FF2B5EF4-FFF2-40B4-BE49-F238E27FC236}">
              <a16:creationId xmlns:a16="http://schemas.microsoft.com/office/drawing/2014/main" id="{82F70F20-D4CF-4E4A-A4D2-1F17EB68F65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41" name="Text Box 205">
          <a:extLst>
            <a:ext uri="{FF2B5EF4-FFF2-40B4-BE49-F238E27FC236}">
              <a16:creationId xmlns:a16="http://schemas.microsoft.com/office/drawing/2014/main" id="{5CB9F896-80F7-400D-834E-264C4201320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42" name="Text Box 204">
          <a:extLst>
            <a:ext uri="{FF2B5EF4-FFF2-40B4-BE49-F238E27FC236}">
              <a16:creationId xmlns:a16="http://schemas.microsoft.com/office/drawing/2014/main" id="{9EB60B94-C17B-450A-AD15-6994190A43F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43" name="Text Box 205">
          <a:extLst>
            <a:ext uri="{FF2B5EF4-FFF2-40B4-BE49-F238E27FC236}">
              <a16:creationId xmlns:a16="http://schemas.microsoft.com/office/drawing/2014/main" id="{5A8EFFB2-11D0-4C55-B0AF-DEFCC022C10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44" name="Text Box 204">
          <a:extLst>
            <a:ext uri="{FF2B5EF4-FFF2-40B4-BE49-F238E27FC236}">
              <a16:creationId xmlns:a16="http://schemas.microsoft.com/office/drawing/2014/main" id="{6CEF1B89-9D28-4BB9-A8CE-9E666C5073F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45" name="Text Box 205">
          <a:extLst>
            <a:ext uri="{FF2B5EF4-FFF2-40B4-BE49-F238E27FC236}">
              <a16:creationId xmlns:a16="http://schemas.microsoft.com/office/drawing/2014/main" id="{367C5F4F-036F-4257-A8CA-77685BAC77A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46" name="Text Box 204">
          <a:extLst>
            <a:ext uri="{FF2B5EF4-FFF2-40B4-BE49-F238E27FC236}">
              <a16:creationId xmlns:a16="http://schemas.microsoft.com/office/drawing/2014/main" id="{0F224FA0-7A1C-4EA3-947A-38506A715E9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47" name="Text Box 205">
          <a:extLst>
            <a:ext uri="{FF2B5EF4-FFF2-40B4-BE49-F238E27FC236}">
              <a16:creationId xmlns:a16="http://schemas.microsoft.com/office/drawing/2014/main" id="{9E0A1DC8-C4F2-429D-936B-1C24D57DBB1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48" name="Text Box 204">
          <a:extLst>
            <a:ext uri="{FF2B5EF4-FFF2-40B4-BE49-F238E27FC236}">
              <a16:creationId xmlns:a16="http://schemas.microsoft.com/office/drawing/2014/main" id="{76515652-E1B3-41E6-8EBF-F0835C61B36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49" name="Text Box 205">
          <a:extLst>
            <a:ext uri="{FF2B5EF4-FFF2-40B4-BE49-F238E27FC236}">
              <a16:creationId xmlns:a16="http://schemas.microsoft.com/office/drawing/2014/main" id="{0FB93E34-A9FE-4EE6-A253-F70056BA66B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50" name="Text Box 204">
          <a:extLst>
            <a:ext uri="{FF2B5EF4-FFF2-40B4-BE49-F238E27FC236}">
              <a16:creationId xmlns:a16="http://schemas.microsoft.com/office/drawing/2014/main" id="{25F720FB-DAF5-4FDB-AF10-95FBD85B50E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51" name="Text Box 205">
          <a:extLst>
            <a:ext uri="{FF2B5EF4-FFF2-40B4-BE49-F238E27FC236}">
              <a16:creationId xmlns:a16="http://schemas.microsoft.com/office/drawing/2014/main" id="{05CCE721-A967-4DC7-BE81-DEBDF9A25BE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52" name="Text Box 204">
          <a:extLst>
            <a:ext uri="{FF2B5EF4-FFF2-40B4-BE49-F238E27FC236}">
              <a16:creationId xmlns:a16="http://schemas.microsoft.com/office/drawing/2014/main" id="{7D09B6FE-1C42-4A3F-BE0C-C53043C6504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53" name="Text Box 205">
          <a:extLst>
            <a:ext uri="{FF2B5EF4-FFF2-40B4-BE49-F238E27FC236}">
              <a16:creationId xmlns:a16="http://schemas.microsoft.com/office/drawing/2014/main" id="{AAADA2AA-AB73-46A6-B8A0-0907635CB25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54" name="Text Box 204">
          <a:extLst>
            <a:ext uri="{FF2B5EF4-FFF2-40B4-BE49-F238E27FC236}">
              <a16:creationId xmlns:a16="http://schemas.microsoft.com/office/drawing/2014/main" id="{D329313E-7967-45D7-B290-438EBB9812D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55" name="Text Box 205">
          <a:extLst>
            <a:ext uri="{FF2B5EF4-FFF2-40B4-BE49-F238E27FC236}">
              <a16:creationId xmlns:a16="http://schemas.microsoft.com/office/drawing/2014/main" id="{9DF4611F-2476-4F49-BF8B-2CF0F35A98B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56" name="Text Box 204">
          <a:extLst>
            <a:ext uri="{FF2B5EF4-FFF2-40B4-BE49-F238E27FC236}">
              <a16:creationId xmlns:a16="http://schemas.microsoft.com/office/drawing/2014/main" id="{0E001AF7-E52F-44B6-A76E-541B3640456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57" name="Text Box 205">
          <a:extLst>
            <a:ext uri="{FF2B5EF4-FFF2-40B4-BE49-F238E27FC236}">
              <a16:creationId xmlns:a16="http://schemas.microsoft.com/office/drawing/2014/main" id="{8061DEE5-EE2B-404C-8242-33FD7298903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58" name="Text Box 204">
          <a:extLst>
            <a:ext uri="{FF2B5EF4-FFF2-40B4-BE49-F238E27FC236}">
              <a16:creationId xmlns:a16="http://schemas.microsoft.com/office/drawing/2014/main" id="{C43753CC-FD64-4D7B-9449-0A3CC03525B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59" name="Text Box 205">
          <a:extLst>
            <a:ext uri="{FF2B5EF4-FFF2-40B4-BE49-F238E27FC236}">
              <a16:creationId xmlns:a16="http://schemas.microsoft.com/office/drawing/2014/main" id="{5FDD232D-6A66-428C-925B-75946C2D0EF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60" name="Text Box 204">
          <a:extLst>
            <a:ext uri="{FF2B5EF4-FFF2-40B4-BE49-F238E27FC236}">
              <a16:creationId xmlns:a16="http://schemas.microsoft.com/office/drawing/2014/main" id="{D597935E-A96E-41AF-A5C4-DDCB2CC29A3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61" name="Text Box 205">
          <a:extLst>
            <a:ext uri="{FF2B5EF4-FFF2-40B4-BE49-F238E27FC236}">
              <a16:creationId xmlns:a16="http://schemas.microsoft.com/office/drawing/2014/main" id="{5374BC36-2103-4319-B9CD-E9784D7C092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62" name="Text Box 204">
          <a:extLst>
            <a:ext uri="{FF2B5EF4-FFF2-40B4-BE49-F238E27FC236}">
              <a16:creationId xmlns:a16="http://schemas.microsoft.com/office/drawing/2014/main" id="{CDDCFC55-E3D3-4FAD-83C4-D10F9B9DFC6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63" name="Text Box 205">
          <a:extLst>
            <a:ext uri="{FF2B5EF4-FFF2-40B4-BE49-F238E27FC236}">
              <a16:creationId xmlns:a16="http://schemas.microsoft.com/office/drawing/2014/main" id="{C6E03805-F985-430D-8F55-E945FAD0785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64" name="Text Box 204">
          <a:extLst>
            <a:ext uri="{FF2B5EF4-FFF2-40B4-BE49-F238E27FC236}">
              <a16:creationId xmlns:a16="http://schemas.microsoft.com/office/drawing/2014/main" id="{B8A11D1F-5F47-484C-B4AE-2D581229425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65" name="Text Box 205">
          <a:extLst>
            <a:ext uri="{FF2B5EF4-FFF2-40B4-BE49-F238E27FC236}">
              <a16:creationId xmlns:a16="http://schemas.microsoft.com/office/drawing/2014/main" id="{507D16ED-89CB-429C-AF2E-73146586178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66" name="Text Box 204">
          <a:extLst>
            <a:ext uri="{FF2B5EF4-FFF2-40B4-BE49-F238E27FC236}">
              <a16:creationId xmlns:a16="http://schemas.microsoft.com/office/drawing/2014/main" id="{CC22D6E3-83A9-4D06-9475-637D412A981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67" name="Text Box 205">
          <a:extLst>
            <a:ext uri="{FF2B5EF4-FFF2-40B4-BE49-F238E27FC236}">
              <a16:creationId xmlns:a16="http://schemas.microsoft.com/office/drawing/2014/main" id="{84D33205-4124-4428-AABB-E862BDC7D39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68" name="Text Box 204">
          <a:extLst>
            <a:ext uri="{FF2B5EF4-FFF2-40B4-BE49-F238E27FC236}">
              <a16:creationId xmlns:a16="http://schemas.microsoft.com/office/drawing/2014/main" id="{B152A352-B019-4038-AEA1-1B84B1855A7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69" name="Text Box 205">
          <a:extLst>
            <a:ext uri="{FF2B5EF4-FFF2-40B4-BE49-F238E27FC236}">
              <a16:creationId xmlns:a16="http://schemas.microsoft.com/office/drawing/2014/main" id="{E6D287EB-0767-4FC4-AEC7-1C8F7CE8D64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70" name="Text Box 204">
          <a:extLst>
            <a:ext uri="{FF2B5EF4-FFF2-40B4-BE49-F238E27FC236}">
              <a16:creationId xmlns:a16="http://schemas.microsoft.com/office/drawing/2014/main" id="{665C6BB7-63C4-4B97-A350-3B67E3D6E35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71" name="Text Box 205">
          <a:extLst>
            <a:ext uri="{FF2B5EF4-FFF2-40B4-BE49-F238E27FC236}">
              <a16:creationId xmlns:a16="http://schemas.microsoft.com/office/drawing/2014/main" id="{BD2BEBC5-A5F4-4F5B-9B87-67A69BFF756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72" name="Text Box 204">
          <a:extLst>
            <a:ext uri="{FF2B5EF4-FFF2-40B4-BE49-F238E27FC236}">
              <a16:creationId xmlns:a16="http://schemas.microsoft.com/office/drawing/2014/main" id="{2C0744B1-2411-46D6-8CC8-48D3A5EAECB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73" name="Text Box 205">
          <a:extLst>
            <a:ext uri="{FF2B5EF4-FFF2-40B4-BE49-F238E27FC236}">
              <a16:creationId xmlns:a16="http://schemas.microsoft.com/office/drawing/2014/main" id="{D4EC5A73-6527-4172-9DBB-97A3CDABA6A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74" name="Text Box 204">
          <a:extLst>
            <a:ext uri="{FF2B5EF4-FFF2-40B4-BE49-F238E27FC236}">
              <a16:creationId xmlns:a16="http://schemas.microsoft.com/office/drawing/2014/main" id="{6D0F48A0-A0D8-4EE3-AA75-C5B068BD074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75" name="Text Box 205">
          <a:extLst>
            <a:ext uri="{FF2B5EF4-FFF2-40B4-BE49-F238E27FC236}">
              <a16:creationId xmlns:a16="http://schemas.microsoft.com/office/drawing/2014/main" id="{48172890-9F15-4A91-9F95-D923F864BB2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76" name="Text Box 204">
          <a:extLst>
            <a:ext uri="{FF2B5EF4-FFF2-40B4-BE49-F238E27FC236}">
              <a16:creationId xmlns:a16="http://schemas.microsoft.com/office/drawing/2014/main" id="{CFFE66F5-CD64-4182-B394-C5C130A7928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77" name="Text Box 205">
          <a:extLst>
            <a:ext uri="{FF2B5EF4-FFF2-40B4-BE49-F238E27FC236}">
              <a16:creationId xmlns:a16="http://schemas.microsoft.com/office/drawing/2014/main" id="{9E24C290-D08D-47BB-B649-F9BE30D22B4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78" name="Text Box 204">
          <a:extLst>
            <a:ext uri="{FF2B5EF4-FFF2-40B4-BE49-F238E27FC236}">
              <a16:creationId xmlns:a16="http://schemas.microsoft.com/office/drawing/2014/main" id="{0A55A03D-4104-4B40-A5E5-BAF9ED9C0E9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79" name="Text Box 205">
          <a:extLst>
            <a:ext uri="{FF2B5EF4-FFF2-40B4-BE49-F238E27FC236}">
              <a16:creationId xmlns:a16="http://schemas.microsoft.com/office/drawing/2014/main" id="{1F2CBA4A-814F-4337-BB46-A72938C49A4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80" name="Text Box 204">
          <a:extLst>
            <a:ext uri="{FF2B5EF4-FFF2-40B4-BE49-F238E27FC236}">
              <a16:creationId xmlns:a16="http://schemas.microsoft.com/office/drawing/2014/main" id="{E876AEEA-6282-44AB-863C-C0F448B296E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81" name="Text Box 205">
          <a:extLst>
            <a:ext uri="{FF2B5EF4-FFF2-40B4-BE49-F238E27FC236}">
              <a16:creationId xmlns:a16="http://schemas.microsoft.com/office/drawing/2014/main" id="{A8E02A91-E6F9-4135-9607-DC30E188292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82" name="Text Box 204">
          <a:extLst>
            <a:ext uri="{FF2B5EF4-FFF2-40B4-BE49-F238E27FC236}">
              <a16:creationId xmlns:a16="http://schemas.microsoft.com/office/drawing/2014/main" id="{4BAB16D4-55BF-4E8B-A346-BC3F53ADCCF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83" name="Text Box 205">
          <a:extLst>
            <a:ext uri="{FF2B5EF4-FFF2-40B4-BE49-F238E27FC236}">
              <a16:creationId xmlns:a16="http://schemas.microsoft.com/office/drawing/2014/main" id="{3CE66D41-CE24-489A-BB13-65AEDB3357E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84" name="Text Box 204">
          <a:extLst>
            <a:ext uri="{FF2B5EF4-FFF2-40B4-BE49-F238E27FC236}">
              <a16:creationId xmlns:a16="http://schemas.microsoft.com/office/drawing/2014/main" id="{C327F3EA-96F0-4D6D-A103-1EA79D747F9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85" name="Text Box 205">
          <a:extLst>
            <a:ext uri="{FF2B5EF4-FFF2-40B4-BE49-F238E27FC236}">
              <a16:creationId xmlns:a16="http://schemas.microsoft.com/office/drawing/2014/main" id="{C0D94FE5-26AF-4169-AC50-A3B914041D5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86" name="Text Box 204">
          <a:extLst>
            <a:ext uri="{FF2B5EF4-FFF2-40B4-BE49-F238E27FC236}">
              <a16:creationId xmlns:a16="http://schemas.microsoft.com/office/drawing/2014/main" id="{CE8AED92-726E-4BAD-9D5A-D1B15B68D1A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87" name="Text Box 205">
          <a:extLst>
            <a:ext uri="{FF2B5EF4-FFF2-40B4-BE49-F238E27FC236}">
              <a16:creationId xmlns:a16="http://schemas.microsoft.com/office/drawing/2014/main" id="{5CFDFB0F-6481-49E3-B6FB-D6E7D2AF32A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88" name="Text Box 204">
          <a:extLst>
            <a:ext uri="{FF2B5EF4-FFF2-40B4-BE49-F238E27FC236}">
              <a16:creationId xmlns:a16="http://schemas.microsoft.com/office/drawing/2014/main" id="{5A10A4DF-4E0F-4FCD-B165-FF838262981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89" name="Text Box 205">
          <a:extLst>
            <a:ext uri="{FF2B5EF4-FFF2-40B4-BE49-F238E27FC236}">
              <a16:creationId xmlns:a16="http://schemas.microsoft.com/office/drawing/2014/main" id="{B48828A9-0244-468A-910A-9D7AA9BB8F8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90" name="Text Box 204">
          <a:extLst>
            <a:ext uri="{FF2B5EF4-FFF2-40B4-BE49-F238E27FC236}">
              <a16:creationId xmlns:a16="http://schemas.microsoft.com/office/drawing/2014/main" id="{14D94E6C-4582-4F68-9F47-91999BE9D12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91" name="Text Box 205">
          <a:extLst>
            <a:ext uri="{FF2B5EF4-FFF2-40B4-BE49-F238E27FC236}">
              <a16:creationId xmlns:a16="http://schemas.microsoft.com/office/drawing/2014/main" id="{A97E1463-8240-40D7-A72F-6A2F2EBFDB5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92" name="Text Box 204">
          <a:extLst>
            <a:ext uri="{FF2B5EF4-FFF2-40B4-BE49-F238E27FC236}">
              <a16:creationId xmlns:a16="http://schemas.microsoft.com/office/drawing/2014/main" id="{BB5A4BCB-ABCC-4E7A-96C2-A892F273520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93" name="Text Box 205">
          <a:extLst>
            <a:ext uri="{FF2B5EF4-FFF2-40B4-BE49-F238E27FC236}">
              <a16:creationId xmlns:a16="http://schemas.microsoft.com/office/drawing/2014/main" id="{01C25A8B-38DC-4FBC-B1D6-3ABAAAD00CF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94" name="Text Box 204">
          <a:extLst>
            <a:ext uri="{FF2B5EF4-FFF2-40B4-BE49-F238E27FC236}">
              <a16:creationId xmlns:a16="http://schemas.microsoft.com/office/drawing/2014/main" id="{2654A95A-09F6-4C00-97EB-EF56B8A796A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95" name="Text Box 205">
          <a:extLst>
            <a:ext uri="{FF2B5EF4-FFF2-40B4-BE49-F238E27FC236}">
              <a16:creationId xmlns:a16="http://schemas.microsoft.com/office/drawing/2014/main" id="{322847F7-5A35-4D21-861F-288512A83C6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96" name="Text Box 204">
          <a:extLst>
            <a:ext uri="{FF2B5EF4-FFF2-40B4-BE49-F238E27FC236}">
              <a16:creationId xmlns:a16="http://schemas.microsoft.com/office/drawing/2014/main" id="{EAA160D9-5538-4A0F-9C18-8BC5029A174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97" name="Text Box 205">
          <a:extLst>
            <a:ext uri="{FF2B5EF4-FFF2-40B4-BE49-F238E27FC236}">
              <a16:creationId xmlns:a16="http://schemas.microsoft.com/office/drawing/2014/main" id="{7D435FED-D589-4644-926B-7EF068612FD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98" name="Text Box 204">
          <a:extLst>
            <a:ext uri="{FF2B5EF4-FFF2-40B4-BE49-F238E27FC236}">
              <a16:creationId xmlns:a16="http://schemas.microsoft.com/office/drawing/2014/main" id="{BF0CA759-0203-45EA-A81D-E66EE1ED729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199" name="Text Box 205">
          <a:extLst>
            <a:ext uri="{FF2B5EF4-FFF2-40B4-BE49-F238E27FC236}">
              <a16:creationId xmlns:a16="http://schemas.microsoft.com/office/drawing/2014/main" id="{B12D343D-86B4-480B-AB65-C12BE2F984E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00" name="Text Box 204">
          <a:extLst>
            <a:ext uri="{FF2B5EF4-FFF2-40B4-BE49-F238E27FC236}">
              <a16:creationId xmlns:a16="http://schemas.microsoft.com/office/drawing/2014/main" id="{FFC231E9-0169-4AFD-8298-A705695C9E8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01" name="Text Box 205">
          <a:extLst>
            <a:ext uri="{FF2B5EF4-FFF2-40B4-BE49-F238E27FC236}">
              <a16:creationId xmlns:a16="http://schemas.microsoft.com/office/drawing/2014/main" id="{17DB5D4D-0EFC-4CAE-A2D9-779C8C2525F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02" name="Text Box 204">
          <a:extLst>
            <a:ext uri="{FF2B5EF4-FFF2-40B4-BE49-F238E27FC236}">
              <a16:creationId xmlns:a16="http://schemas.microsoft.com/office/drawing/2014/main" id="{F8D55316-C483-48E9-9C29-0134E80EC5E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03" name="Text Box 205">
          <a:extLst>
            <a:ext uri="{FF2B5EF4-FFF2-40B4-BE49-F238E27FC236}">
              <a16:creationId xmlns:a16="http://schemas.microsoft.com/office/drawing/2014/main" id="{DDFB305A-3B48-4DAB-8A02-F59EBBBDC21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04" name="Text Box 204">
          <a:extLst>
            <a:ext uri="{FF2B5EF4-FFF2-40B4-BE49-F238E27FC236}">
              <a16:creationId xmlns:a16="http://schemas.microsoft.com/office/drawing/2014/main" id="{002245D1-EF31-4394-9724-7F2B2988B49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05" name="Text Box 205">
          <a:extLst>
            <a:ext uri="{FF2B5EF4-FFF2-40B4-BE49-F238E27FC236}">
              <a16:creationId xmlns:a16="http://schemas.microsoft.com/office/drawing/2014/main" id="{DB1039CE-6705-4BEC-91D3-D01613D838F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06" name="Text Box 204">
          <a:extLst>
            <a:ext uri="{FF2B5EF4-FFF2-40B4-BE49-F238E27FC236}">
              <a16:creationId xmlns:a16="http://schemas.microsoft.com/office/drawing/2014/main" id="{4D8AEA14-0909-4EAA-80C9-70FC8B245BD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07" name="Text Box 205">
          <a:extLst>
            <a:ext uri="{FF2B5EF4-FFF2-40B4-BE49-F238E27FC236}">
              <a16:creationId xmlns:a16="http://schemas.microsoft.com/office/drawing/2014/main" id="{D53338DC-9F7D-493E-AB9D-7ED6323767C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08" name="Text Box 204">
          <a:extLst>
            <a:ext uri="{FF2B5EF4-FFF2-40B4-BE49-F238E27FC236}">
              <a16:creationId xmlns:a16="http://schemas.microsoft.com/office/drawing/2014/main" id="{B605011F-6E7C-42D1-A2F7-9F0ABA69652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09" name="Text Box 205">
          <a:extLst>
            <a:ext uri="{FF2B5EF4-FFF2-40B4-BE49-F238E27FC236}">
              <a16:creationId xmlns:a16="http://schemas.microsoft.com/office/drawing/2014/main" id="{93FD221A-1A1F-450A-B58D-B00A9300D25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10" name="Text Box 204">
          <a:extLst>
            <a:ext uri="{FF2B5EF4-FFF2-40B4-BE49-F238E27FC236}">
              <a16:creationId xmlns:a16="http://schemas.microsoft.com/office/drawing/2014/main" id="{CA3F1FF8-6116-43AE-8085-3979E2BF1A4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11" name="Text Box 205">
          <a:extLst>
            <a:ext uri="{FF2B5EF4-FFF2-40B4-BE49-F238E27FC236}">
              <a16:creationId xmlns:a16="http://schemas.microsoft.com/office/drawing/2014/main" id="{22AC0378-E355-4378-B347-C5D83C2851A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12" name="Text Box 204">
          <a:extLst>
            <a:ext uri="{FF2B5EF4-FFF2-40B4-BE49-F238E27FC236}">
              <a16:creationId xmlns:a16="http://schemas.microsoft.com/office/drawing/2014/main" id="{958C3D60-DAFF-4873-9553-EC836F07DCF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13" name="Text Box 205">
          <a:extLst>
            <a:ext uri="{FF2B5EF4-FFF2-40B4-BE49-F238E27FC236}">
              <a16:creationId xmlns:a16="http://schemas.microsoft.com/office/drawing/2014/main" id="{0684CC1A-9E70-44EA-85DA-691983BD76F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14" name="Text Box 204">
          <a:extLst>
            <a:ext uri="{FF2B5EF4-FFF2-40B4-BE49-F238E27FC236}">
              <a16:creationId xmlns:a16="http://schemas.microsoft.com/office/drawing/2014/main" id="{9DB3579E-801E-4339-9F63-288BDC6A3EA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15" name="Text Box 205">
          <a:extLst>
            <a:ext uri="{FF2B5EF4-FFF2-40B4-BE49-F238E27FC236}">
              <a16:creationId xmlns:a16="http://schemas.microsoft.com/office/drawing/2014/main" id="{F076D6A8-FFD4-4584-9B44-CC13C20A58F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16" name="Text Box 204">
          <a:extLst>
            <a:ext uri="{FF2B5EF4-FFF2-40B4-BE49-F238E27FC236}">
              <a16:creationId xmlns:a16="http://schemas.microsoft.com/office/drawing/2014/main" id="{93F23741-9131-4CDA-A8A1-0DC4C814F5F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17" name="Text Box 205">
          <a:extLst>
            <a:ext uri="{FF2B5EF4-FFF2-40B4-BE49-F238E27FC236}">
              <a16:creationId xmlns:a16="http://schemas.microsoft.com/office/drawing/2014/main" id="{269EFCCF-94B9-4EC9-9F2D-BF4DC8FE300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18" name="Text Box 204">
          <a:extLst>
            <a:ext uri="{FF2B5EF4-FFF2-40B4-BE49-F238E27FC236}">
              <a16:creationId xmlns:a16="http://schemas.microsoft.com/office/drawing/2014/main" id="{1D5C36F2-5EBB-4DE1-9859-E98BA689979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19" name="Text Box 205">
          <a:extLst>
            <a:ext uri="{FF2B5EF4-FFF2-40B4-BE49-F238E27FC236}">
              <a16:creationId xmlns:a16="http://schemas.microsoft.com/office/drawing/2014/main" id="{6806538F-F3E5-469A-BD70-2F8DA71AAB7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20" name="Text Box 204">
          <a:extLst>
            <a:ext uri="{FF2B5EF4-FFF2-40B4-BE49-F238E27FC236}">
              <a16:creationId xmlns:a16="http://schemas.microsoft.com/office/drawing/2014/main" id="{2698FDA7-6CBA-43D0-ADA5-675E90D34F3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21" name="Text Box 205">
          <a:extLst>
            <a:ext uri="{FF2B5EF4-FFF2-40B4-BE49-F238E27FC236}">
              <a16:creationId xmlns:a16="http://schemas.microsoft.com/office/drawing/2014/main" id="{C173691A-5BE8-466C-B89D-F4D65FF20F0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22" name="Text Box 204">
          <a:extLst>
            <a:ext uri="{FF2B5EF4-FFF2-40B4-BE49-F238E27FC236}">
              <a16:creationId xmlns:a16="http://schemas.microsoft.com/office/drawing/2014/main" id="{1CFF42DE-7FEE-4C59-ADB3-47F4E7CD313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23" name="Text Box 205">
          <a:extLst>
            <a:ext uri="{FF2B5EF4-FFF2-40B4-BE49-F238E27FC236}">
              <a16:creationId xmlns:a16="http://schemas.microsoft.com/office/drawing/2014/main" id="{747A8882-939C-4366-A016-29DA2227B33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24" name="Text Box 204">
          <a:extLst>
            <a:ext uri="{FF2B5EF4-FFF2-40B4-BE49-F238E27FC236}">
              <a16:creationId xmlns:a16="http://schemas.microsoft.com/office/drawing/2014/main" id="{04F19E78-4CCA-4DA9-AFD7-29CD96A2A30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25" name="Text Box 205">
          <a:extLst>
            <a:ext uri="{FF2B5EF4-FFF2-40B4-BE49-F238E27FC236}">
              <a16:creationId xmlns:a16="http://schemas.microsoft.com/office/drawing/2014/main" id="{EFBD616D-E38A-4646-BC11-B158AD704EE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26" name="Text Box 204">
          <a:extLst>
            <a:ext uri="{FF2B5EF4-FFF2-40B4-BE49-F238E27FC236}">
              <a16:creationId xmlns:a16="http://schemas.microsoft.com/office/drawing/2014/main" id="{87EC2435-3FD2-4F37-B533-DE2B3E6D24E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27" name="Text Box 205">
          <a:extLst>
            <a:ext uri="{FF2B5EF4-FFF2-40B4-BE49-F238E27FC236}">
              <a16:creationId xmlns:a16="http://schemas.microsoft.com/office/drawing/2014/main" id="{B1B6609D-5F56-4FEF-A3BA-5A5DD81FCDC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28" name="Text Box 204">
          <a:extLst>
            <a:ext uri="{FF2B5EF4-FFF2-40B4-BE49-F238E27FC236}">
              <a16:creationId xmlns:a16="http://schemas.microsoft.com/office/drawing/2014/main" id="{10A5BB28-54EB-49E4-83C2-2A99C7138B8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29" name="Text Box 205">
          <a:extLst>
            <a:ext uri="{FF2B5EF4-FFF2-40B4-BE49-F238E27FC236}">
              <a16:creationId xmlns:a16="http://schemas.microsoft.com/office/drawing/2014/main" id="{41EA402A-CBAE-44B1-964C-4AD98442460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30" name="Text Box 204">
          <a:extLst>
            <a:ext uri="{FF2B5EF4-FFF2-40B4-BE49-F238E27FC236}">
              <a16:creationId xmlns:a16="http://schemas.microsoft.com/office/drawing/2014/main" id="{5F6D6DC6-6936-41FA-9704-40B7BA01242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31" name="Text Box 205">
          <a:extLst>
            <a:ext uri="{FF2B5EF4-FFF2-40B4-BE49-F238E27FC236}">
              <a16:creationId xmlns:a16="http://schemas.microsoft.com/office/drawing/2014/main" id="{02FC7672-1199-472E-A4F2-519AC6DACC2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32" name="Text Box 204">
          <a:extLst>
            <a:ext uri="{FF2B5EF4-FFF2-40B4-BE49-F238E27FC236}">
              <a16:creationId xmlns:a16="http://schemas.microsoft.com/office/drawing/2014/main" id="{75B78F45-E7FB-48DA-BC2D-741FDB4C413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33" name="Text Box 205">
          <a:extLst>
            <a:ext uri="{FF2B5EF4-FFF2-40B4-BE49-F238E27FC236}">
              <a16:creationId xmlns:a16="http://schemas.microsoft.com/office/drawing/2014/main" id="{648FA27F-6E3E-4893-A86B-53EA9A44E0D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34" name="Text Box 204">
          <a:extLst>
            <a:ext uri="{FF2B5EF4-FFF2-40B4-BE49-F238E27FC236}">
              <a16:creationId xmlns:a16="http://schemas.microsoft.com/office/drawing/2014/main" id="{42EC21B8-496B-4E81-85BD-A45EF4D4C6A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35" name="Text Box 205">
          <a:extLst>
            <a:ext uri="{FF2B5EF4-FFF2-40B4-BE49-F238E27FC236}">
              <a16:creationId xmlns:a16="http://schemas.microsoft.com/office/drawing/2014/main" id="{930A495C-F5C1-472F-8524-38AAA1C01E6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36" name="Text Box 204">
          <a:extLst>
            <a:ext uri="{FF2B5EF4-FFF2-40B4-BE49-F238E27FC236}">
              <a16:creationId xmlns:a16="http://schemas.microsoft.com/office/drawing/2014/main" id="{B61B3CAC-A76E-476C-9B43-28AD96947B5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37" name="Text Box 205">
          <a:extLst>
            <a:ext uri="{FF2B5EF4-FFF2-40B4-BE49-F238E27FC236}">
              <a16:creationId xmlns:a16="http://schemas.microsoft.com/office/drawing/2014/main" id="{213217C4-D21C-46FC-9B1D-ADDF583D55E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38" name="Text Box 204">
          <a:extLst>
            <a:ext uri="{FF2B5EF4-FFF2-40B4-BE49-F238E27FC236}">
              <a16:creationId xmlns:a16="http://schemas.microsoft.com/office/drawing/2014/main" id="{EF5E326C-7970-4138-81AF-6A2F793D4BC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39" name="Text Box 205">
          <a:extLst>
            <a:ext uri="{FF2B5EF4-FFF2-40B4-BE49-F238E27FC236}">
              <a16:creationId xmlns:a16="http://schemas.microsoft.com/office/drawing/2014/main" id="{77CEAEC5-950E-4079-9E84-395C6F00513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40" name="Text Box 204">
          <a:extLst>
            <a:ext uri="{FF2B5EF4-FFF2-40B4-BE49-F238E27FC236}">
              <a16:creationId xmlns:a16="http://schemas.microsoft.com/office/drawing/2014/main" id="{DA13C617-1C2C-4C8F-9D26-161ADCE392B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41" name="Text Box 205">
          <a:extLst>
            <a:ext uri="{FF2B5EF4-FFF2-40B4-BE49-F238E27FC236}">
              <a16:creationId xmlns:a16="http://schemas.microsoft.com/office/drawing/2014/main" id="{1646E2B9-6BCF-426B-BDDD-53096468849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42" name="Text Box 204">
          <a:extLst>
            <a:ext uri="{FF2B5EF4-FFF2-40B4-BE49-F238E27FC236}">
              <a16:creationId xmlns:a16="http://schemas.microsoft.com/office/drawing/2014/main" id="{6E12003E-0007-46EF-905E-0D02316CD58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43" name="Text Box 205">
          <a:extLst>
            <a:ext uri="{FF2B5EF4-FFF2-40B4-BE49-F238E27FC236}">
              <a16:creationId xmlns:a16="http://schemas.microsoft.com/office/drawing/2014/main" id="{6B022E74-9613-4295-A8E5-ABAE29E0B5C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44" name="Text Box 204">
          <a:extLst>
            <a:ext uri="{FF2B5EF4-FFF2-40B4-BE49-F238E27FC236}">
              <a16:creationId xmlns:a16="http://schemas.microsoft.com/office/drawing/2014/main" id="{F9748F3E-DD4B-40AB-909A-8E63164A8B4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45" name="Text Box 205">
          <a:extLst>
            <a:ext uri="{FF2B5EF4-FFF2-40B4-BE49-F238E27FC236}">
              <a16:creationId xmlns:a16="http://schemas.microsoft.com/office/drawing/2014/main" id="{C197D37E-15E6-44D0-BC00-A765439AC15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46" name="Text Box 204">
          <a:extLst>
            <a:ext uri="{FF2B5EF4-FFF2-40B4-BE49-F238E27FC236}">
              <a16:creationId xmlns:a16="http://schemas.microsoft.com/office/drawing/2014/main" id="{84478263-8CD2-4947-8B84-71998996563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47" name="Text Box 205">
          <a:extLst>
            <a:ext uri="{FF2B5EF4-FFF2-40B4-BE49-F238E27FC236}">
              <a16:creationId xmlns:a16="http://schemas.microsoft.com/office/drawing/2014/main" id="{4407C58E-EC9E-45CB-A460-CC91552F805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48" name="Text Box 204">
          <a:extLst>
            <a:ext uri="{FF2B5EF4-FFF2-40B4-BE49-F238E27FC236}">
              <a16:creationId xmlns:a16="http://schemas.microsoft.com/office/drawing/2014/main" id="{F4F1DE0D-AEE4-43A2-93E7-92DFC4F2AAC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49" name="Text Box 205">
          <a:extLst>
            <a:ext uri="{FF2B5EF4-FFF2-40B4-BE49-F238E27FC236}">
              <a16:creationId xmlns:a16="http://schemas.microsoft.com/office/drawing/2014/main" id="{FDA911F0-E5FA-44D9-B78D-9E8D5F711A3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50" name="Text Box 204">
          <a:extLst>
            <a:ext uri="{FF2B5EF4-FFF2-40B4-BE49-F238E27FC236}">
              <a16:creationId xmlns:a16="http://schemas.microsoft.com/office/drawing/2014/main" id="{2C146171-FFB4-4172-A3AF-421C5782739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51" name="Text Box 205">
          <a:extLst>
            <a:ext uri="{FF2B5EF4-FFF2-40B4-BE49-F238E27FC236}">
              <a16:creationId xmlns:a16="http://schemas.microsoft.com/office/drawing/2014/main" id="{F9EC930D-B086-4AA3-9DCF-5C68C66E669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52" name="Text Box 204">
          <a:extLst>
            <a:ext uri="{FF2B5EF4-FFF2-40B4-BE49-F238E27FC236}">
              <a16:creationId xmlns:a16="http://schemas.microsoft.com/office/drawing/2014/main" id="{1322DDF8-56BA-4FCE-815A-C5304DFB52A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53" name="Text Box 205">
          <a:extLst>
            <a:ext uri="{FF2B5EF4-FFF2-40B4-BE49-F238E27FC236}">
              <a16:creationId xmlns:a16="http://schemas.microsoft.com/office/drawing/2014/main" id="{3D385DE7-FE94-4463-A6A3-B28717BB6C6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54" name="Text Box 204">
          <a:extLst>
            <a:ext uri="{FF2B5EF4-FFF2-40B4-BE49-F238E27FC236}">
              <a16:creationId xmlns:a16="http://schemas.microsoft.com/office/drawing/2014/main" id="{013FA79B-5DBF-4098-97DB-CBB03C14036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55" name="Text Box 205">
          <a:extLst>
            <a:ext uri="{FF2B5EF4-FFF2-40B4-BE49-F238E27FC236}">
              <a16:creationId xmlns:a16="http://schemas.microsoft.com/office/drawing/2014/main" id="{AD3D8887-DB29-4725-ACAF-79DCF8A0F19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56" name="Text Box 204">
          <a:extLst>
            <a:ext uri="{FF2B5EF4-FFF2-40B4-BE49-F238E27FC236}">
              <a16:creationId xmlns:a16="http://schemas.microsoft.com/office/drawing/2014/main" id="{6EB08FE0-26A3-4354-B08C-8C422C8C93E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57" name="Text Box 205">
          <a:extLst>
            <a:ext uri="{FF2B5EF4-FFF2-40B4-BE49-F238E27FC236}">
              <a16:creationId xmlns:a16="http://schemas.microsoft.com/office/drawing/2014/main" id="{874DD13F-0FA0-428A-870A-AC14A761DC9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58" name="Text Box 204">
          <a:extLst>
            <a:ext uri="{FF2B5EF4-FFF2-40B4-BE49-F238E27FC236}">
              <a16:creationId xmlns:a16="http://schemas.microsoft.com/office/drawing/2014/main" id="{E57BA27F-CFB4-4304-87A8-69B8515C76D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59" name="Text Box 205">
          <a:extLst>
            <a:ext uri="{FF2B5EF4-FFF2-40B4-BE49-F238E27FC236}">
              <a16:creationId xmlns:a16="http://schemas.microsoft.com/office/drawing/2014/main" id="{7BED405C-E6C5-4A41-9EE8-A4303160740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60" name="Text Box 204">
          <a:extLst>
            <a:ext uri="{FF2B5EF4-FFF2-40B4-BE49-F238E27FC236}">
              <a16:creationId xmlns:a16="http://schemas.microsoft.com/office/drawing/2014/main" id="{7BC71903-1370-49D0-AA03-88D4A0ACC68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61" name="Text Box 205">
          <a:extLst>
            <a:ext uri="{FF2B5EF4-FFF2-40B4-BE49-F238E27FC236}">
              <a16:creationId xmlns:a16="http://schemas.microsoft.com/office/drawing/2014/main" id="{E1B0255A-6683-4046-BE1A-7A5C6742EB1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62" name="Text Box 204">
          <a:extLst>
            <a:ext uri="{FF2B5EF4-FFF2-40B4-BE49-F238E27FC236}">
              <a16:creationId xmlns:a16="http://schemas.microsoft.com/office/drawing/2014/main" id="{5063BCD5-9D0A-4CA8-8488-290475D4FCD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63" name="Text Box 205">
          <a:extLst>
            <a:ext uri="{FF2B5EF4-FFF2-40B4-BE49-F238E27FC236}">
              <a16:creationId xmlns:a16="http://schemas.microsoft.com/office/drawing/2014/main" id="{E6ACA56C-BDB9-40BB-95A0-F9E3C7F6DE6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64" name="Text Box 204">
          <a:extLst>
            <a:ext uri="{FF2B5EF4-FFF2-40B4-BE49-F238E27FC236}">
              <a16:creationId xmlns:a16="http://schemas.microsoft.com/office/drawing/2014/main" id="{7FE383F5-FFD5-4BF3-B3DF-9DC3473BE2B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65" name="Text Box 205">
          <a:extLst>
            <a:ext uri="{FF2B5EF4-FFF2-40B4-BE49-F238E27FC236}">
              <a16:creationId xmlns:a16="http://schemas.microsoft.com/office/drawing/2014/main" id="{B4E1E45A-124F-4151-A60B-77E33B6B940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66" name="Text Box 204">
          <a:extLst>
            <a:ext uri="{FF2B5EF4-FFF2-40B4-BE49-F238E27FC236}">
              <a16:creationId xmlns:a16="http://schemas.microsoft.com/office/drawing/2014/main" id="{FFD299D7-BABE-4DDA-ABA9-72E1E44A818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67" name="Text Box 205">
          <a:extLst>
            <a:ext uri="{FF2B5EF4-FFF2-40B4-BE49-F238E27FC236}">
              <a16:creationId xmlns:a16="http://schemas.microsoft.com/office/drawing/2014/main" id="{B18A8F23-1E95-4E93-91C5-76F7CE88778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68" name="Text Box 204">
          <a:extLst>
            <a:ext uri="{FF2B5EF4-FFF2-40B4-BE49-F238E27FC236}">
              <a16:creationId xmlns:a16="http://schemas.microsoft.com/office/drawing/2014/main" id="{820FDC2F-1901-4565-8943-24959A5FDB1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69" name="Text Box 205">
          <a:extLst>
            <a:ext uri="{FF2B5EF4-FFF2-40B4-BE49-F238E27FC236}">
              <a16:creationId xmlns:a16="http://schemas.microsoft.com/office/drawing/2014/main" id="{50540C22-4D30-4C7E-A17D-4B3DB3263FB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70" name="Text Box 204">
          <a:extLst>
            <a:ext uri="{FF2B5EF4-FFF2-40B4-BE49-F238E27FC236}">
              <a16:creationId xmlns:a16="http://schemas.microsoft.com/office/drawing/2014/main" id="{B1D62481-BD9F-4D3A-8564-2F599230110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71" name="Text Box 205">
          <a:extLst>
            <a:ext uri="{FF2B5EF4-FFF2-40B4-BE49-F238E27FC236}">
              <a16:creationId xmlns:a16="http://schemas.microsoft.com/office/drawing/2014/main" id="{DE9077A0-DE71-4054-83BF-7AD3A511506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72" name="Text Box 204">
          <a:extLst>
            <a:ext uri="{FF2B5EF4-FFF2-40B4-BE49-F238E27FC236}">
              <a16:creationId xmlns:a16="http://schemas.microsoft.com/office/drawing/2014/main" id="{1642CDF1-CAAC-4B16-8086-8D4D3C418D5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73" name="Text Box 205">
          <a:extLst>
            <a:ext uri="{FF2B5EF4-FFF2-40B4-BE49-F238E27FC236}">
              <a16:creationId xmlns:a16="http://schemas.microsoft.com/office/drawing/2014/main" id="{08E5864E-122E-4C1E-AA5A-AEC8E268160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74" name="Text Box 204">
          <a:extLst>
            <a:ext uri="{FF2B5EF4-FFF2-40B4-BE49-F238E27FC236}">
              <a16:creationId xmlns:a16="http://schemas.microsoft.com/office/drawing/2014/main" id="{D297D1B8-BF7A-492F-9EFA-CBFE41C2EA7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75" name="Text Box 205">
          <a:extLst>
            <a:ext uri="{FF2B5EF4-FFF2-40B4-BE49-F238E27FC236}">
              <a16:creationId xmlns:a16="http://schemas.microsoft.com/office/drawing/2014/main" id="{CA39DC1A-A634-4554-8E5B-4A960C1AF4E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76" name="Text Box 204">
          <a:extLst>
            <a:ext uri="{FF2B5EF4-FFF2-40B4-BE49-F238E27FC236}">
              <a16:creationId xmlns:a16="http://schemas.microsoft.com/office/drawing/2014/main" id="{8B56BCE6-563F-452E-8D14-12E7FBEDF11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77" name="Text Box 205">
          <a:extLst>
            <a:ext uri="{FF2B5EF4-FFF2-40B4-BE49-F238E27FC236}">
              <a16:creationId xmlns:a16="http://schemas.microsoft.com/office/drawing/2014/main" id="{6843CEDC-EEF0-49EE-B50B-596ECC0EDB1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78" name="Text Box 204">
          <a:extLst>
            <a:ext uri="{FF2B5EF4-FFF2-40B4-BE49-F238E27FC236}">
              <a16:creationId xmlns:a16="http://schemas.microsoft.com/office/drawing/2014/main" id="{B6FCAC5A-0D64-4A4F-8163-EDF8AE143B5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79" name="Text Box 205">
          <a:extLst>
            <a:ext uri="{FF2B5EF4-FFF2-40B4-BE49-F238E27FC236}">
              <a16:creationId xmlns:a16="http://schemas.microsoft.com/office/drawing/2014/main" id="{881014D2-2368-4E88-A875-26136FBC150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80" name="Text Box 204">
          <a:extLst>
            <a:ext uri="{FF2B5EF4-FFF2-40B4-BE49-F238E27FC236}">
              <a16:creationId xmlns:a16="http://schemas.microsoft.com/office/drawing/2014/main" id="{9909EF5F-C23B-4630-B1BA-A79B458E961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81" name="Text Box 205">
          <a:extLst>
            <a:ext uri="{FF2B5EF4-FFF2-40B4-BE49-F238E27FC236}">
              <a16:creationId xmlns:a16="http://schemas.microsoft.com/office/drawing/2014/main" id="{D357757C-9A5F-418D-85C5-3725585AC5B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82" name="Text Box 204">
          <a:extLst>
            <a:ext uri="{FF2B5EF4-FFF2-40B4-BE49-F238E27FC236}">
              <a16:creationId xmlns:a16="http://schemas.microsoft.com/office/drawing/2014/main" id="{D2FA0D1D-954F-470B-826F-27F7DD68EBA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83" name="Text Box 205">
          <a:extLst>
            <a:ext uri="{FF2B5EF4-FFF2-40B4-BE49-F238E27FC236}">
              <a16:creationId xmlns:a16="http://schemas.microsoft.com/office/drawing/2014/main" id="{2F191118-8237-4983-B684-74271DA800C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84" name="Text Box 204">
          <a:extLst>
            <a:ext uri="{FF2B5EF4-FFF2-40B4-BE49-F238E27FC236}">
              <a16:creationId xmlns:a16="http://schemas.microsoft.com/office/drawing/2014/main" id="{ADD635E9-8693-41E5-9DB8-9528C8B7603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85" name="Text Box 205">
          <a:extLst>
            <a:ext uri="{FF2B5EF4-FFF2-40B4-BE49-F238E27FC236}">
              <a16:creationId xmlns:a16="http://schemas.microsoft.com/office/drawing/2014/main" id="{2282A66C-06BE-4944-8D60-C199FB9035C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86" name="Text Box 204">
          <a:extLst>
            <a:ext uri="{FF2B5EF4-FFF2-40B4-BE49-F238E27FC236}">
              <a16:creationId xmlns:a16="http://schemas.microsoft.com/office/drawing/2014/main" id="{968F93EB-A07F-41AA-AB57-BB3AFBE700B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87" name="Text Box 205">
          <a:extLst>
            <a:ext uri="{FF2B5EF4-FFF2-40B4-BE49-F238E27FC236}">
              <a16:creationId xmlns:a16="http://schemas.microsoft.com/office/drawing/2014/main" id="{6A1DB716-88AA-43D8-A4E2-1C42125DAF2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88" name="Text Box 204">
          <a:extLst>
            <a:ext uri="{FF2B5EF4-FFF2-40B4-BE49-F238E27FC236}">
              <a16:creationId xmlns:a16="http://schemas.microsoft.com/office/drawing/2014/main" id="{A490DFDE-4941-41BF-B672-E9566F4F7D6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89" name="Text Box 205">
          <a:extLst>
            <a:ext uri="{FF2B5EF4-FFF2-40B4-BE49-F238E27FC236}">
              <a16:creationId xmlns:a16="http://schemas.microsoft.com/office/drawing/2014/main" id="{4E7ED3FE-8F59-4875-9656-D19328D3342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90" name="Text Box 204">
          <a:extLst>
            <a:ext uri="{FF2B5EF4-FFF2-40B4-BE49-F238E27FC236}">
              <a16:creationId xmlns:a16="http://schemas.microsoft.com/office/drawing/2014/main" id="{352A596B-B6F3-469D-A496-DA3065C9B0A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91" name="Text Box 205">
          <a:extLst>
            <a:ext uri="{FF2B5EF4-FFF2-40B4-BE49-F238E27FC236}">
              <a16:creationId xmlns:a16="http://schemas.microsoft.com/office/drawing/2014/main" id="{96E28496-B880-4922-A90D-97A247EA4CA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92" name="Text Box 204">
          <a:extLst>
            <a:ext uri="{FF2B5EF4-FFF2-40B4-BE49-F238E27FC236}">
              <a16:creationId xmlns:a16="http://schemas.microsoft.com/office/drawing/2014/main" id="{1D374A28-05E5-47A6-8A43-1FD37F8DF68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93" name="Text Box 205">
          <a:extLst>
            <a:ext uri="{FF2B5EF4-FFF2-40B4-BE49-F238E27FC236}">
              <a16:creationId xmlns:a16="http://schemas.microsoft.com/office/drawing/2014/main" id="{C71E7B5D-13A0-410E-AEF6-010A3B3D1F3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94" name="Text Box 204">
          <a:extLst>
            <a:ext uri="{FF2B5EF4-FFF2-40B4-BE49-F238E27FC236}">
              <a16:creationId xmlns:a16="http://schemas.microsoft.com/office/drawing/2014/main" id="{EBC6B7E3-017F-4B4E-B71B-1989D47CDED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95" name="Text Box 205">
          <a:extLst>
            <a:ext uri="{FF2B5EF4-FFF2-40B4-BE49-F238E27FC236}">
              <a16:creationId xmlns:a16="http://schemas.microsoft.com/office/drawing/2014/main" id="{5ED6BF6A-C511-4B72-B19F-1894FEA949A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96" name="Text Box 204">
          <a:extLst>
            <a:ext uri="{FF2B5EF4-FFF2-40B4-BE49-F238E27FC236}">
              <a16:creationId xmlns:a16="http://schemas.microsoft.com/office/drawing/2014/main" id="{777FBF76-89B7-43EF-B7A4-819D32FB513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97" name="Text Box 205">
          <a:extLst>
            <a:ext uri="{FF2B5EF4-FFF2-40B4-BE49-F238E27FC236}">
              <a16:creationId xmlns:a16="http://schemas.microsoft.com/office/drawing/2014/main" id="{546DE059-7A54-4CA5-8C9B-82217EC120D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98" name="Text Box 204">
          <a:extLst>
            <a:ext uri="{FF2B5EF4-FFF2-40B4-BE49-F238E27FC236}">
              <a16:creationId xmlns:a16="http://schemas.microsoft.com/office/drawing/2014/main" id="{BDDACA0A-0EC8-465B-BE44-2121A4F5C8B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299" name="Text Box 205">
          <a:extLst>
            <a:ext uri="{FF2B5EF4-FFF2-40B4-BE49-F238E27FC236}">
              <a16:creationId xmlns:a16="http://schemas.microsoft.com/office/drawing/2014/main" id="{E4D3FF06-B62A-4771-8E09-736C156DFBD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00" name="Text Box 204">
          <a:extLst>
            <a:ext uri="{FF2B5EF4-FFF2-40B4-BE49-F238E27FC236}">
              <a16:creationId xmlns:a16="http://schemas.microsoft.com/office/drawing/2014/main" id="{A473E61B-2D12-4E2A-9E06-5270618C30D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01" name="Text Box 205">
          <a:extLst>
            <a:ext uri="{FF2B5EF4-FFF2-40B4-BE49-F238E27FC236}">
              <a16:creationId xmlns:a16="http://schemas.microsoft.com/office/drawing/2014/main" id="{B538E995-11AC-4C14-8BEE-869F9A191E6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02" name="Text Box 204">
          <a:extLst>
            <a:ext uri="{FF2B5EF4-FFF2-40B4-BE49-F238E27FC236}">
              <a16:creationId xmlns:a16="http://schemas.microsoft.com/office/drawing/2014/main" id="{C908904C-D478-4404-BAD3-BA0BAB8B009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03" name="Text Box 205">
          <a:extLst>
            <a:ext uri="{FF2B5EF4-FFF2-40B4-BE49-F238E27FC236}">
              <a16:creationId xmlns:a16="http://schemas.microsoft.com/office/drawing/2014/main" id="{A2559825-4967-4503-B7BD-13AFC89F32F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04" name="Text Box 204">
          <a:extLst>
            <a:ext uri="{FF2B5EF4-FFF2-40B4-BE49-F238E27FC236}">
              <a16:creationId xmlns:a16="http://schemas.microsoft.com/office/drawing/2014/main" id="{97FFBAA9-A019-4867-8F02-DB0E243ED5C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05" name="Text Box 205">
          <a:extLst>
            <a:ext uri="{FF2B5EF4-FFF2-40B4-BE49-F238E27FC236}">
              <a16:creationId xmlns:a16="http://schemas.microsoft.com/office/drawing/2014/main" id="{0D8013D7-BED4-4BA6-8269-D87A5B20C38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06" name="Text Box 204">
          <a:extLst>
            <a:ext uri="{FF2B5EF4-FFF2-40B4-BE49-F238E27FC236}">
              <a16:creationId xmlns:a16="http://schemas.microsoft.com/office/drawing/2014/main" id="{9DA8FBAA-F29F-470B-AB84-03DBBD702B4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07" name="Text Box 205">
          <a:extLst>
            <a:ext uri="{FF2B5EF4-FFF2-40B4-BE49-F238E27FC236}">
              <a16:creationId xmlns:a16="http://schemas.microsoft.com/office/drawing/2014/main" id="{A2C9F9F5-DEED-47F1-B46A-48415FED2D5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08" name="Text Box 204">
          <a:extLst>
            <a:ext uri="{FF2B5EF4-FFF2-40B4-BE49-F238E27FC236}">
              <a16:creationId xmlns:a16="http://schemas.microsoft.com/office/drawing/2014/main" id="{3793814F-B2AA-4F41-ACD1-D796A68B6A3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09" name="Text Box 205">
          <a:extLst>
            <a:ext uri="{FF2B5EF4-FFF2-40B4-BE49-F238E27FC236}">
              <a16:creationId xmlns:a16="http://schemas.microsoft.com/office/drawing/2014/main" id="{EEF15726-3A66-4F7E-8B09-E5FB8D93869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10" name="Text Box 204">
          <a:extLst>
            <a:ext uri="{FF2B5EF4-FFF2-40B4-BE49-F238E27FC236}">
              <a16:creationId xmlns:a16="http://schemas.microsoft.com/office/drawing/2014/main" id="{60C3C31A-0D9B-423B-B1B8-541FF71BA87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11" name="Text Box 205">
          <a:extLst>
            <a:ext uri="{FF2B5EF4-FFF2-40B4-BE49-F238E27FC236}">
              <a16:creationId xmlns:a16="http://schemas.microsoft.com/office/drawing/2014/main" id="{AC646797-C9C0-4020-BA17-32C6A82F596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12" name="Text Box 204">
          <a:extLst>
            <a:ext uri="{FF2B5EF4-FFF2-40B4-BE49-F238E27FC236}">
              <a16:creationId xmlns:a16="http://schemas.microsoft.com/office/drawing/2014/main" id="{41950A1E-D656-4DE3-84F7-A00EEB4DE9E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13" name="Text Box 205">
          <a:extLst>
            <a:ext uri="{FF2B5EF4-FFF2-40B4-BE49-F238E27FC236}">
              <a16:creationId xmlns:a16="http://schemas.microsoft.com/office/drawing/2014/main" id="{11BC55E5-9D15-4A81-B79B-7DA045F7EB6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14" name="Text Box 204">
          <a:extLst>
            <a:ext uri="{FF2B5EF4-FFF2-40B4-BE49-F238E27FC236}">
              <a16:creationId xmlns:a16="http://schemas.microsoft.com/office/drawing/2014/main" id="{A3ED9C44-E1BC-4661-81D9-D9ACFC9FDE0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15" name="Text Box 205">
          <a:extLst>
            <a:ext uri="{FF2B5EF4-FFF2-40B4-BE49-F238E27FC236}">
              <a16:creationId xmlns:a16="http://schemas.microsoft.com/office/drawing/2014/main" id="{B8A71A2D-B607-4774-A839-578F7583683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16" name="Text Box 204">
          <a:extLst>
            <a:ext uri="{FF2B5EF4-FFF2-40B4-BE49-F238E27FC236}">
              <a16:creationId xmlns:a16="http://schemas.microsoft.com/office/drawing/2014/main" id="{83FBF653-AE11-48BF-B96A-99307CCA951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17" name="Text Box 205">
          <a:extLst>
            <a:ext uri="{FF2B5EF4-FFF2-40B4-BE49-F238E27FC236}">
              <a16:creationId xmlns:a16="http://schemas.microsoft.com/office/drawing/2014/main" id="{BEEBA9BA-AA92-4D8C-9C1C-DBCCFE45D65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18" name="Text Box 204">
          <a:extLst>
            <a:ext uri="{FF2B5EF4-FFF2-40B4-BE49-F238E27FC236}">
              <a16:creationId xmlns:a16="http://schemas.microsoft.com/office/drawing/2014/main" id="{91F31FA6-447D-45CA-BB20-53C74E97AAE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19" name="Text Box 205">
          <a:extLst>
            <a:ext uri="{FF2B5EF4-FFF2-40B4-BE49-F238E27FC236}">
              <a16:creationId xmlns:a16="http://schemas.microsoft.com/office/drawing/2014/main" id="{AD7D9391-8DA5-4B94-B722-0E482F2A9B0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20" name="Text Box 204">
          <a:extLst>
            <a:ext uri="{FF2B5EF4-FFF2-40B4-BE49-F238E27FC236}">
              <a16:creationId xmlns:a16="http://schemas.microsoft.com/office/drawing/2014/main" id="{71851447-737E-448C-B1F8-B8462043EF2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21" name="Text Box 205">
          <a:extLst>
            <a:ext uri="{FF2B5EF4-FFF2-40B4-BE49-F238E27FC236}">
              <a16:creationId xmlns:a16="http://schemas.microsoft.com/office/drawing/2014/main" id="{D58DF428-6BEE-4E9F-A48E-EF457A8CDFA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22" name="Text Box 204">
          <a:extLst>
            <a:ext uri="{FF2B5EF4-FFF2-40B4-BE49-F238E27FC236}">
              <a16:creationId xmlns:a16="http://schemas.microsoft.com/office/drawing/2014/main" id="{F924CD1C-3AF1-4BC5-8078-E0C2486C7DC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23" name="Text Box 205">
          <a:extLst>
            <a:ext uri="{FF2B5EF4-FFF2-40B4-BE49-F238E27FC236}">
              <a16:creationId xmlns:a16="http://schemas.microsoft.com/office/drawing/2014/main" id="{758FCE6B-CA97-4411-B1ED-F09B7DFE3F5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24" name="Text Box 204">
          <a:extLst>
            <a:ext uri="{FF2B5EF4-FFF2-40B4-BE49-F238E27FC236}">
              <a16:creationId xmlns:a16="http://schemas.microsoft.com/office/drawing/2014/main" id="{F3417AA9-2829-4DEC-902D-71A7AF55CB4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25" name="Text Box 205">
          <a:extLst>
            <a:ext uri="{FF2B5EF4-FFF2-40B4-BE49-F238E27FC236}">
              <a16:creationId xmlns:a16="http://schemas.microsoft.com/office/drawing/2014/main" id="{8246D7D0-6DB6-4B01-9536-7EDA02AA7E9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26" name="Text Box 204">
          <a:extLst>
            <a:ext uri="{FF2B5EF4-FFF2-40B4-BE49-F238E27FC236}">
              <a16:creationId xmlns:a16="http://schemas.microsoft.com/office/drawing/2014/main" id="{8ED41CB5-5D62-4435-AE6D-6B4CD8331C3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27" name="Text Box 205">
          <a:extLst>
            <a:ext uri="{FF2B5EF4-FFF2-40B4-BE49-F238E27FC236}">
              <a16:creationId xmlns:a16="http://schemas.microsoft.com/office/drawing/2014/main" id="{07DCBD18-843F-483F-8454-91085B210BE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28" name="Text Box 204">
          <a:extLst>
            <a:ext uri="{FF2B5EF4-FFF2-40B4-BE49-F238E27FC236}">
              <a16:creationId xmlns:a16="http://schemas.microsoft.com/office/drawing/2014/main" id="{7A3FBA74-38EA-47DD-81DA-D3E67E8E44A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29" name="Text Box 205">
          <a:extLst>
            <a:ext uri="{FF2B5EF4-FFF2-40B4-BE49-F238E27FC236}">
              <a16:creationId xmlns:a16="http://schemas.microsoft.com/office/drawing/2014/main" id="{392B3437-6C77-4CF6-8897-34B7842006D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30" name="Text Box 204">
          <a:extLst>
            <a:ext uri="{FF2B5EF4-FFF2-40B4-BE49-F238E27FC236}">
              <a16:creationId xmlns:a16="http://schemas.microsoft.com/office/drawing/2014/main" id="{B8F04286-6184-4B7B-A16A-60DD9F3214D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31" name="Text Box 205">
          <a:extLst>
            <a:ext uri="{FF2B5EF4-FFF2-40B4-BE49-F238E27FC236}">
              <a16:creationId xmlns:a16="http://schemas.microsoft.com/office/drawing/2014/main" id="{C2F5497D-CB66-4828-BC76-CF37C0C6A19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32" name="Text Box 204">
          <a:extLst>
            <a:ext uri="{FF2B5EF4-FFF2-40B4-BE49-F238E27FC236}">
              <a16:creationId xmlns:a16="http://schemas.microsoft.com/office/drawing/2014/main" id="{76656FC8-9275-476F-B857-A95DD387C76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33" name="Text Box 205">
          <a:extLst>
            <a:ext uri="{FF2B5EF4-FFF2-40B4-BE49-F238E27FC236}">
              <a16:creationId xmlns:a16="http://schemas.microsoft.com/office/drawing/2014/main" id="{AD9D27BA-3AAB-42E3-B959-5F8D7D31EB7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34" name="Text Box 204">
          <a:extLst>
            <a:ext uri="{FF2B5EF4-FFF2-40B4-BE49-F238E27FC236}">
              <a16:creationId xmlns:a16="http://schemas.microsoft.com/office/drawing/2014/main" id="{74D94B61-4C7D-41B0-9E7E-49716BFBA57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35" name="Text Box 205">
          <a:extLst>
            <a:ext uri="{FF2B5EF4-FFF2-40B4-BE49-F238E27FC236}">
              <a16:creationId xmlns:a16="http://schemas.microsoft.com/office/drawing/2014/main" id="{F51C1056-8E12-4435-AE3C-7AB99A28974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36" name="Text Box 204">
          <a:extLst>
            <a:ext uri="{FF2B5EF4-FFF2-40B4-BE49-F238E27FC236}">
              <a16:creationId xmlns:a16="http://schemas.microsoft.com/office/drawing/2014/main" id="{70F47A7F-F8DB-470B-88D7-AC4B667AD20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37" name="Text Box 205">
          <a:extLst>
            <a:ext uri="{FF2B5EF4-FFF2-40B4-BE49-F238E27FC236}">
              <a16:creationId xmlns:a16="http://schemas.microsoft.com/office/drawing/2014/main" id="{B0EBB557-428D-444E-8D36-63DDDC90881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38" name="Text Box 204">
          <a:extLst>
            <a:ext uri="{FF2B5EF4-FFF2-40B4-BE49-F238E27FC236}">
              <a16:creationId xmlns:a16="http://schemas.microsoft.com/office/drawing/2014/main" id="{BA96207C-E6DA-470D-96DD-B4C51B5FD0D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39" name="Text Box 205">
          <a:extLst>
            <a:ext uri="{FF2B5EF4-FFF2-40B4-BE49-F238E27FC236}">
              <a16:creationId xmlns:a16="http://schemas.microsoft.com/office/drawing/2014/main" id="{EDAC4930-9D75-4194-BABB-58932EB32AB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40" name="Text Box 204">
          <a:extLst>
            <a:ext uri="{FF2B5EF4-FFF2-40B4-BE49-F238E27FC236}">
              <a16:creationId xmlns:a16="http://schemas.microsoft.com/office/drawing/2014/main" id="{26075114-B655-4EAC-BE63-6251235EE38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41" name="Text Box 205">
          <a:extLst>
            <a:ext uri="{FF2B5EF4-FFF2-40B4-BE49-F238E27FC236}">
              <a16:creationId xmlns:a16="http://schemas.microsoft.com/office/drawing/2014/main" id="{31121659-B6ED-4279-9B2B-8254358C264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42" name="Text Box 204">
          <a:extLst>
            <a:ext uri="{FF2B5EF4-FFF2-40B4-BE49-F238E27FC236}">
              <a16:creationId xmlns:a16="http://schemas.microsoft.com/office/drawing/2014/main" id="{A4AFADEC-928E-4F1F-9282-5F00457CA17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43" name="Text Box 205">
          <a:extLst>
            <a:ext uri="{FF2B5EF4-FFF2-40B4-BE49-F238E27FC236}">
              <a16:creationId xmlns:a16="http://schemas.microsoft.com/office/drawing/2014/main" id="{D86C5E74-4E01-4539-8C38-EA914AAB881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44" name="Text Box 204">
          <a:extLst>
            <a:ext uri="{FF2B5EF4-FFF2-40B4-BE49-F238E27FC236}">
              <a16:creationId xmlns:a16="http://schemas.microsoft.com/office/drawing/2014/main" id="{47C02E1E-5F12-4DF3-ABF4-984822C03B5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45" name="Text Box 205">
          <a:extLst>
            <a:ext uri="{FF2B5EF4-FFF2-40B4-BE49-F238E27FC236}">
              <a16:creationId xmlns:a16="http://schemas.microsoft.com/office/drawing/2014/main" id="{E0EBF7FD-A6B0-442A-A493-6E47860B329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46" name="Text Box 204">
          <a:extLst>
            <a:ext uri="{FF2B5EF4-FFF2-40B4-BE49-F238E27FC236}">
              <a16:creationId xmlns:a16="http://schemas.microsoft.com/office/drawing/2014/main" id="{D7179367-5A8D-4C54-BD59-E55C78671D7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47" name="Text Box 205">
          <a:extLst>
            <a:ext uri="{FF2B5EF4-FFF2-40B4-BE49-F238E27FC236}">
              <a16:creationId xmlns:a16="http://schemas.microsoft.com/office/drawing/2014/main" id="{F2D1F19F-D4FE-41F0-B394-30A149D0B8A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48" name="Text Box 204">
          <a:extLst>
            <a:ext uri="{FF2B5EF4-FFF2-40B4-BE49-F238E27FC236}">
              <a16:creationId xmlns:a16="http://schemas.microsoft.com/office/drawing/2014/main" id="{49ECC1BA-4AA0-43EE-9E3A-085BC9CE8FE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49" name="Text Box 205">
          <a:extLst>
            <a:ext uri="{FF2B5EF4-FFF2-40B4-BE49-F238E27FC236}">
              <a16:creationId xmlns:a16="http://schemas.microsoft.com/office/drawing/2014/main" id="{37CBA89A-6E86-4B32-8D16-1A989E13DB2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50" name="Text Box 204">
          <a:extLst>
            <a:ext uri="{FF2B5EF4-FFF2-40B4-BE49-F238E27FC236}">
              <a16:creationId xmlns:a16="http://schemas.microsoft.com/office/drawing/2014/main" id="{6FFA0659-606F-45C4-9D80-5F27084CA03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51" name="Text Box 205">
          <a:extLst>
            <a:ext uri="{FF2B5EF4-FFF2-40B4-BE49-F238E27FC236}">
              <a16:creationId xmlns:a16="http://schemas.microsoft.com/office/drawing/2014/main" id="{D22F7CBF-6064-402F-A233-3259B48B7A0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52" name="Text Box 204">
          <a:extLst>
            <a:ext uri="{FF2B5EF4-FFF2-40B4-BE49-F238E27FC236}">
              <a16:creationId xmlns:a16="http://schemas.microsoft.com/office/drawing/2014/main" id="{E5AC4BDD-7CA8-4412-A9AB-CC0986DAD37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53" name="Text Box 205">
          <a:extLst>
            <a:ext uri="{FF2B5EF4-FFF2-40B4-BE49-F238E27FC236}">
              <a16:creationId xmlns:a16="http://schemas.microsoft.com/office/drawing/2014/main" id="{412634B1-01AA-48CB-844E-085A4AC0056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54" name="Text Box 204">
          <a:extLst>
            <a:ext uri="{FF2B5EF4-FFF2-40B4-BE49-F238E27FC236}">
              <a16:creationId xmlns:a16="http://schemas.microsoft.com/office/drawing/2014/main" id="{A7C02D2E-7DBA-4DE8-91E3-67407094BA3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55" name="Text Box 205">
          <a:extLst>
            <a:ext uri="{FF2B5EF4-FFF2-40B4-BE49-F238E27FC236}">
              <a16:creationId xmlns:a16="http://schemas.microsoft.com/office/drawing/2014/main" id="{FFFEA4DF-371A-4CC2-B67D-593D7E25FA8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56" name="Text Box 204">
          <a:extLst>
            <a:ext uri="{FF2B5EF4-FFF2-40B4-BE49-F238E27FC236}">
              <a16:creationId xmlns:a16="http://schemas.microsoft.com/office/drawing/2014/main" id="{E63D999D-420A-4662-B00B-77D0E2D985A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57" name="Text Box 205">
          <a:extLst>
            <a:ext uri="{FF2B5EF4-FFF2-40B4-BE49-F238E27FC236}">
              <a16:creationId xmlns:a16="http://schemas.microsoft.com/office/drawing/2014/main" id="{AB18A989-CE1D-4265-9FC7-9DAD3C22114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58" name="Text Box 204">
          <a:extLst>
            <a:ext uri="{FF2B5EF4-FFF2-40B4-BE49-F238E27FC236}">
              <a16:creationId xmlns:a16="http://schemas.microsoft.com/office/drawing/2014/main" id="{2B859F62-4EF9-468F-A8D7-39D9DB8F63B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59" name="Text Box 205">
          <a:extLst>
            <a:ext uri="{FF2B5EF4-FFF2-40B4-BE49-F238E27FC236}">
              <a16:creationId xmlns:a16="http://schemas.microsoft.com/office/drawing/2014/main" id="{3E1984D1-81C4-4F1C-AADE-6C904AEE2EE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60" name="Text Box 204">
          <a:extLst>
            <a:ext uri="{FF2B5EF4-FFF2-40B4-BE49-F238E27FC236}">
              <a16:creationId xmlns:a16="http://schemas.microsoft.com/office/drawing/2014/main" id="{D4081D14-F251-4759-B4B7-94B1EFFCE09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61" name="Text Box 205">
          <a:extLst>
            <a:ext uri="{FF2B5EF4-FFF2-40B4-BE49-F238E27FC236}">
              <a16:creationId xmlns:a16="http://schemas.microsoft.com/office/drawing/2014/main" id="{85052049-0260-488D-8015-81E15383061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62" name="Text Box 204">
          <a:extLst>
            <a:ext uri="{FF2B5EF4-FFF2-40B4-BE49-F238E27FC236}">
              <a16:creationId xmlns:a16="http://schemas.microsoft.com/office/drawing/2014/main" id="{CDC223EB-F7AC-4E01-9D75-A8D28CAFCAC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63" name="Text Box 205">
          <a:extLst>
            <a:ext uri="{FF2B5EF4-FFF2-40B4-BE49-F238E27FC236}">
              <a16:creationId xmlns:a16="http://schemas.microsoft.com/office/drawing/2014/main" id="{61B40AE4-7DD5-4832-9EE7-FAB54F7537F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64" name="Text Box 204">
          <a:extLst>
            <a:ext uri="{FF2B5EF4-FFF2-40B4-BE49-F238E27FC236}">
              <a16:creationId xmlns:a16="http://schemas.microsoft.com/office/drawing/2014/main" id="{9EEF3778-E28E-4DDF-846E-9D716EE0EC8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65" name="Text Box 205">
          <a:extLst>
            <a:ext uri="{FF2B5EF4-FFF2-40B4-BE49-F238E27FC236}">
              <a16:creationId xmlns:a16="http://schemas.microsoft.com/office/drawing/2014/main" id="{0F096FD0-082F-47F1-85EE-E74B632EA38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66" name="Text Box 204">
          <a:extLst>
            <a:ext uri="{FF2B5EF4-FFF2-40B4-BE49-F238E27FC236}">
              <a16:creationId xmlns:a16="http://schemas.microsoft.com/office/drawing/2014/main" id="{53054EA9-F191-4AEB-B716-3563EB07FA3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67" name="Text Box 205">
          <a:extLst>
            <a:ext uri="{FF2B5EF4-FFF2-40B4-BE49-F238E27FC236}">
              <a16:creationId xmlns:a16="http://schemas.microsoft.com/office/drawing/2014/main" id="{A590316A-642A-4374-80EE-B62CE736A6B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68" name="Text Box 204">
          <a:extLst>
            <a:ext uri="{FF2B5EF4-FFF2-40B4-BE49-F238E27FC236}">
              <a16:creationId xmlns:a16="http://schemas.microsoft.com/office/drawing/2014/main" id="{64DEA101-CA51-4B14-A225-6D2AD87AE48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69" name="Text Box 205">
          <a:extLst>
            <a:ext uri="{FF2B5EF4-FFF2-40B4-BE49-F238E27FC236}">
              <a16:creationId xmlns:a16="http://schemas.microsoft.com/office/drawing/2014/main" id="{843C3A95-1FBD-4371-A540-65FB5E8EB25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70" name="Text Box 204">
          <a:extLst>
            <a:ext uri="{FF2B5EF4-FFF2-40B4-BE49-F238E27FC236}">
              <a16:creationId xmlns:a16="http://schemas.microsoft.com/office/drawing/2014/main" id="{88ED821B-46B8-44DE-8F8C-DC1C8D1628E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71" name="Text Box 205">
          <a:extLst>
            <a:ext uri="{FF2B5EF4-FFF2-40B4-BE49-F238E27FC236}">
              <a16:creationId xmlns:a16="http://schemas.microsoft.com/office/drawing/2014/main" id="{1562DCE5-B8B1-4E2F-AC3D-F83370C115A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72" name="Text Box 204">
          <a:extLst>
            <a:ext uri="{FF2B5EF4-FFF2-40B4-BE49-F238E27FC236}">
              <a16:creationId xmlns:a16="http://schemas.microsoft.com/office/drawing/2014/main" id="{FB0A88B2-3934-4A23-9E57-1F2537A674A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73" name="Text Box 205">
          <a:extLst>
            <a:ext uri="{FF2B5EF4-FFF2-40B4-BE49-F238E27FC236}">
              <a16:creationId xmlns:a16="http://schemas.microsoft.com/office/drawing/2014/main" id="{C19FEE35-1C93-49D1-9EA0-D2045C97949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74" name="Text Box 204">
          <a:extLst>
            <a:ext uri="{FF2B5EF4-FFF2-40B4-BE49-F238E27FC236}">
              <a16:creationId xmlns:a16="http://schemas.microsoft.com/office/drawing/2014/main" id="{44982E4D-CFB2-4B32-B05F-D12CE3C1F64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75" name="Text Box 205">
          <a:extLst>
            <a:ext uri="{FF2B5EF4-FFF2-40B4-BE49-F238E27FC236}">
              <a16:creationId xmlns:a16="http://schemas.microsoft.com/office/drawing/2014/main" id="{8E28397B-E444-485A-8F2C-1A593F99663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76" name="Text Box 204">
          <a:extLst>
            <a:ext uri="{FF2B5EF4-FFF2-40B4-BE49-F238E27FC236}">
              <a16:creationId xmlns:a16="http://schemas.microsoft.com/office/drawing/2014/main" id="{9E8BF1A3-91B4-4304-AC14-BCCE7E6497D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77" name="Text Box 205">
          <a:extLst>
            <a:ext uri="{FF2B5EF4-FFF2-40B4-BE49-F238E27FC236}">
              <a16:creationId xmlns:a16="http://schemas.microsoft.com/office/drawing/2014/main" id="{E8AE7EFC-35A8-4E73-8DBA-0D15095C6AF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78" name="Text Box 204">
          <a:extLst>
            <a:ext uri="{FF2B5EF4-FFF2-40B4-BE49-F238E27FC236}">
              <a16:creationId xmlns:a16="http://schemas.microsoft.com/office/drawing/2014/main" id="{D4270665-CD2E-4399-94A0-3325330F85E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79" name="Text Box 205">
          <a:extLst>
            <a:ext uri="{FF2B5EF4-FFF2-40B4-BE49-F238E27FC236}">
              <a16:creationId xmlns:a16="http://schemas.microsoft.com/office/drawing/2014/main" id="{CF76CDFD-C948-4832-B79B-A2C2971151B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80" name="Text Box 204">
          <a:extLst>
            <a:ext uri="{FF2B5EF4-FFF2-40B4-BE49-F238E27FC236}">
              <a16:creationId xmlns:a16="http://schemas.microsoft.com/office/drawing/2014/main" id="{3D0D1D18-6B9C-40C6-BB3A-6563B6B6DCC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81" name="Text Box 205">
          <a:extLst>
            <a:ext uri="{FF2B5EF4-FFF2-40B4-BE49-F238E27FC236}">
              <a16:creationId xmlns:a16="http://schemas.microsoft.com/office/drawing/2014/main" id="{2E27E617-146E-4F62-8840-8BD0ADF3261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82" name="Text Box 204">
          <a:extLst>
            <a:ext uri="{FF2B5EF4-FFF2-40B4-BE49-F238E27FC236}">
              <a16:creationId xmlns:a16="http://schemas.microsoft.com/office/drawing/2014/main" id="{6B1BADF6-5ED0-43C9-A1EF-FE8922B3ED0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83" name="Text Box 205">
          <a:extLst>
            <a:ext uri="{FF2B5EF4-FFF2-40B4-BE49-F238E27FC236}">
              <a16:creationId xmlns:a16="http://schemas.microsoft.com/office/drawing/2014/main" id="{10E18DA5-7807-49B9-8F99-48250C9C144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84" name="Text Box 204">
          <a:extLst>
            <a:ext uri="{FF2B5EF4-FFF2-40B4-BE49-F238E27FC236}">
              <a16:creationId xmlns:a16="http://schemas.microsoft.com/office/drawing/2014/main" id="{DC7DD813-7D0E-4C62-9734-FBAC6E050E2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85" name="Text Box 205">
          <a:extLst>
            <a:ext uri="{FF2B5EF4-FFF2-40B4-BE49-F238E27FC236}">
              <a16:creationId xmlns:a16="http://schemas.microsoft.com/office/drawing/2014/main" id="{7AAFF570-6765-46E4-AFD0-6425F7E34A4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86" name="Text Box 204">
          <a:extLst>
            <a:ext uri="{FF2B5EF4-FFF2-40B4-BE49-F238E27FC236}">
              <a16:creationId xmlns:a16="http://schemas.microsoft.com/office/drawing/2014/main" id="{2B4B4FD5-89FA-4AD6-9706-0B635F86F98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87" name="Text Box 205">
          <a:extLst>
            <a:ext uri="{FF2B5EF4-FFF2-40B4-BE49-F238E27FC236}">
              <a16:creationId xmlns:a16="http://schemas.microsoft.com/office/drawing/2014/main" id="{6D54C9C5-7856-4BB1-86BA-2D69D5B2F08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88" name="Text Box 204">
          <a:extLst>
            <a:ext uri="{FF2B5EF4-FFF2-40B4-BE49-F238E27FC236}">
              <a16:creationId xmlns:a16="http://schemas.microsoft.com/office/drawing/2014/main" id="{6F83C5F0-71AE-4033-B8ED-9A79F2224F9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89" name="Text Box 205">
          <a:extLst>
            <a:ext uri="{FF2B5EF4-FFF2-40B4-BE49-F238E27FC236}">
              <a16:creationId xmlns:a16="http://schemas.microsoft.com/office/drawing/2014/main" id="{EC90611B-9371-43CE-8A86-C83048CEE51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90" name="Text Box 204">
          <a:extLst>
            <a:ext uri="{FF2B5EF4-FFF2-40B4-BE49-F238E27FC236}">
              <a16:creationId xmlns:a16="http://schemas.microsoft.com/office/drawing/2014/main" id="{6CD49B02-2B7E-48B1-A9F3-403B3B8E420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91" name="Text Box 205">
          <a:extLst>
            <a:ext uri="{FF2B5EF4-FFF2-40B4-BE49-F238E27FC236}">
              <a16:creationId xmlns:a16="http://schemas.microsoft.com/office/drawing/2014/main" id="{CAA580BF-0855-4E77-B822-DFB6CAFE370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92" name="Text Box 204">
          <a:extLst>
            <a:ext uri="{FF2B5EF4-FFF2-40B4-BE49-F238E27FC236}">
              <a16:creationId xmlns:a16="http://schemas.microsoft.com/office/drawing/2014/main" id="{132425D4-0EE6-4136-BCA1-347C5A68D44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93" name="Text Box 205">
          <a:extLst>
            <a:ext uri="{FF2B5EF4-FFF2-40B4-BE49-F238E27FC236}">
              <a16:creationId xmlns:a16="http://schemas.microsoft.com/office/drawing/2014/main" id="{66B59A0B-D1A1-47CD-B1B0-EAC0623CAA9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94" name="Text Box 204">
          <a:extLst>
            <a:ext uri="{FF2B5EF4-FFF2-40B4-BE49-F238E27FC236}">
              <a16:creationId xmlns:a16="http://schemas.microsoft.com/office/drawing/2014/main" id="{BF6F48BB-8FA5-495F-9835-00054C3C522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95" name="Text Box 205">
          <a:extLst>
            <a:ext uri="{FF2B5EF4-FFF2-40B4-BE49-F238E27FC236}">
              <a16:creationId xmlns:a16="http://schemas.microsoft.com/office/drawing/2014/main" id="{A9CC1F3B-12B7-48B2-8698-D1DAF0F4F1C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96" name="Text Box 204">
          <a:extLst>
            <a:ext uri="{FF2B5EF4-FFF2-40B4-BE49-F238E27FC236}">
              <a16:creationId xmlns:a16="http://schemas.microsoft.com/office/drawing/2014/main" id="{689EE2D4-119C-4810-9666-09C05BF0766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97" name="Text Box 205">
          <a:extLst>
            <a:ext uri="{FF2B5EF4-FFF2-40B4-BE49-F238E27FC236}">
              <a16:creationId xmlns:a16="http://schemas.microsoft.com/office/drawing/2014/main" id="{91984ED2-6737-4EA1-B83C-F5462F720B8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98" name="Text Box 204">
          <a:extLst>
            <a:ext uri="{FF2B5EF4-FFF2-40B4-BE49-F238E27FC236}">
              <a16:creationId xmlns:a16="http://schemas.microsoft.com/office/drawing/2014/main" id="{ABD192BD-2451-4223-9C4B-B43E972A197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399" name="Text Box 205">
          <a:extLst>
            <a:ext uri="{FF2B5EF4-FFF2-40B4-BE49-F238E27FC236}">
              <a16:creationId xmlns:a16="http://schemas.microsoft.com/office/drawing/2014/main" id="{18EE9EF9-7752-4B79-9ED3-B846B544FF6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00" name="Text Box 204">
          <a:extLst>
            <a:ext uri="{FF2B5EF4-FFF2-40B4-BE49-F238E27FC236}">
              <a16:creationId xmlns:a16="http://schemas.microsoft.com/office/drawing/2014/main" id="{139B2C1A-8A1C-4A1F-A258-12214F04D87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01" name="Text Box 205">
          <a:extLst>
            <a:ext uri="{FF2B5EF4-FFF2-40B4-BE49-F238E27FC236}">
              <a16:creationId xmlns:a16="http://schemas.microsoft.com/office/drawing/2014/main" id="{7574DA85-A064-4381-8441-85B2BDD092C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02" name="Text Box 204">
          <a:extLst>
            <a:ext uri="{FF2B5EF4-FFF2-40B4-BE49-F238E27FC236}">
              <a16:creationId xmlns:a16="http://schemas.microsoft.com/office/drawing/2014/main" id="{9C964886-C11B-497D-B477-4E0C0B03126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03" name="Text Box 205">
          <a:extLst>
            <a:ext uri="{FF2B5EF4-FFF2-40B4-BE49-F238E27FC236}">
              <a16:creationId xmlns:a16="http://schemas.microsoft.com/office/drawing/2014/main" id="{0FA7DF60-3551-4936-B87E-3CAA80E93A3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04" name="Text Box 204">
          <a:extLst>
            <a:ext uri="{FF2B5EF4-FFF2-40B4-BE49-F238E27FC236}">
              <a16:creationId xmlns:a16="http://schemas.microsoft.com/office/drawing/2014/main" id="{CC1E0A64-4DA0-4554-B4C4-D30ABB5745A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05" name="Text Box 205">
          <a:extLst>
            <a:ext uri="{FF2B5EF4-FFF2-40B4-BE49-F238E27FC236}">
              <a16:creationId xmlns:a16="http://schemas.microsoft.com/office/drawing/2014/main" id="{1679ED5C-C220-48BF-86FD-2BC006D0FAD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06" name="Text Box 204">
          <a:extLst>
            <a:ext uri="{FF2B5EF4-FFF2-40B4-BE49-F238E27FC236}">
              <a16:creationId xmlns:a16="http://schemas.microsoft.com/office/drawing/2014/main" id="{1D593D7D-8368-4A31-A9B3-7F4A7CE9DB7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07" name="Text Box 205">
          <a:extLst>
            <a:ext uri="{FF2B5EF4-FFF2-40B4-BE49-F238E27FC236}">
              <a16:creationId xmlns:a16="http://schemas.microsoft.com/office/drawing/2014/main" id="{E3929CF2-A721-4BE6-8C15-7E2B0579E5E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08" name="Text Box 204">
          <a:extLst>
            <a:ext uri="{FF2B5EF4-FFF2-40B4-BE49-F238E27FC236}">
              <a16:creationId xmlns:a16="http://schemas.microsoft.com/office/drawing/2014/main" id="{16F35F16-30E5-4700-BC20-D7D1690864D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09" name="Text Box 205">
          <a:extLst>
            <a:ext uri="{FF2B5EF4-FFF2-40B4-BE49-F238E27FC236}">
              <a16:creationId xmlns:a16="http://schemas.microsoft.com/office/drawing/2014/main" id="{0E92717F-106D-4104-9B03-91D3B99D11F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10" name="Text Box 204">
          <a:extLst>
            <a:ext uri="{FF2B5EF4-FFF2-40B4-BE49-F238E27FC236}">
              <a16:creationId xmlns:a16="http://schemas.microsoft.com/office/drawing/2014/main" id="{C5147C7B-B286-4B87-A8DB-39822D3790A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11" name="Text Box 205">
          <a:extLst>
            <a:ext uri="{FF2B5EF4-FFF2-40B4-BE49-F238E27FC236}">
              <a16:creationId xmlns:a16="http://schemas.microsoft.com/office/drawing/2014/main" id="{CCD9A300-D57D-4BBC-8D85-3AD0DD6800D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12" name="Text Box 204">
          <a:extLst>
            <a:ext uri="{FF2B5EF4-FFF2-40B4-BE49-F238E27FC236}">
              <a16:creationId xmlns:a16="http://schemas.microsoft.com/office/drawing/2014/main" id="{300F9F0A-3C78-4221-BCCA-92113BD87D5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13" name="Text Box 205">
          <a:extLst>
            <a:ext uri="{FF2B5EF4-FFF2-40B4-BE49-F238E27FC236}">
              <a16:creationId xmlns:a16="http://schemas.microsoft.com/office/drawing/2014/main" id="{EECC9A22-75EE-47CE-A5F0-38460072F80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14" name="Text Box 204">
          <a:extLst>
            <a:ext uri="{FF2B5EF4-FFF2-40B4-BE49-F238E27FC236}">
              <a16:creationId xmlns:a16="http://schemas.microsoft.com/office/drawing/2014/main" id="{5B60B3B5-A1AA-48CB-9605-EC5D226A73C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15" name="Text Box 205">
          <a:extLst>
            <a:ext uri="{FF2B5EF4-FFF2-40B4-BE49-F238E27FC236}">
              <a16:creationId xmlns:a16="http://schemas.microsoft.com/office/drawing/2014/main" id="{56C735E5-05D6-46A1-A9F2-FAE9C57022A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16" name="Text Box 204">
          <a:extLst>
            <a:ext uri="{FF2B5EF4-FFF2-40B4-BE49-F238E27FC236}">
              <a16:creationId xmlns:a16="http://schemas.microsoft.com/office/drawing/2014/main" id="{8EA7E07D-E13A-4C9B-B102-5FE16732EB0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17" name="Text Box 205">
          <a:extLst>
            <a:ext uri="{FF2B5EF4-FFF2-40B4-BE49-F238E27FC236}">
              <a16:creationId xmlns:a16="http://schemas.microsoft.com/office/drawing/2014/main" id="{CE22BD8E-B49D-449D-9E47-3CD8C26AC30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18" name="Text Box 204">
          <a:extLst>
            <a:ext uri="{FF2B5EF4-FFF2-40B4-BE49-F238E27FC236}">
              <a16:creationId xmlns:a16="http://schemas.microsoft.com/office/drawing/2014/main" id="{BE830E0C-D315-467B-B6E2-00A8C717CED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19" name="Text Box 205">
          <a:extLst>
            <a:ext uri="{FF2B5EF4-FFF2-40B4-BE49-F238E27FC236}">
              <a16:creationId xmlns:a16="http://schemas.microsoft.com/office/drawing/2014/main" id="{A79C3335-3314-4DAB-8FFF-FCC9FA196A1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20" name="Text Box 204">
          <a:extLst>
            <a:ext uri="{FF2B5EF4-FFF2-40B4-BE49-F238E27FC236}">
              <a16:creationId xmlns:a16="http://schemas.microsoft.com/office/drawing/2014/main" id="{B400C6DB-D6EB-4FDB-9291-7AA9C113F07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21" name="Text Box 205">
          <a:extLst>
            <a:ext uri="{FF2B5EF4-FFF2-40B4-BE49-F238E27FC236}">
              <a16:creationId xmlns:a16="http://schemas.microsoft.com/office/drawing/2014/main" id="{E978F6FB-2348-4173-A34F-1E41DCFDB7A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22" name="Text Box 204">
          <a:extLst>
            <a:ext uri="{FF2B5EF4-FFF2-40B4-BE49-F238E27FC236}">
              <a16:creationId xmlns:a16="http://schemas.microsoft.com/office/drawing/2014/main" id="{54835C7C-F197-4488-9BA2-70997D80BEA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23" name="Text Box 205">
          <a:extLst>
            <a:ext uri="{FF2B5EF4-FFF2-40B4-BE49-F238E27FC236}">
              <a16:creationId xmlns:a16="http://schemas.microsoft.com/office/drawing/2014/main" id="{CCAAE620-E43D-4CAA-B882-43715EC09DF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24" name="Text Box 204">
          <a:extLst>
            <a:ext uri="{FF2B5EF4-FFF2-40B4-BE49-F238E27FC236}">
              <a16:creationId xmlns:a16="http://schemas.microsoft.com/office/drawing/2014/main" id="{22436131-2D60-47DE-8ED6-E63FF396372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25" name="Text Box 205">
          <a:extLst>
            <a:ext uri="{FF2B5EF4-FFF2-40B4-BE49-F238E27FC236}">
              <a16:creationId xmlns:a16="http://schemas.microsoft.com/office/drawing/2014/main" id="{C4F6D5A8-E87E-4466-B033-4449A0B1654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26" name="Text Box 204">
          <a:extLst>
            <a:ext uri="{FF2B5EF4-FFF2-40B4-BE49-F238E27FC236}">
              <a16:creationId xmlns:a16="http://schemas.microsoft.com/office/drawing/2014/main" id="{86960295-8DC3-41AA-A1E1-AC3F54C8C6C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27" name="Text Box 205">
          <a:extLst>
            <a:ext uri="{FF2B5EF4-FFF2-40B4-BE49-F238E27FC236}">
              <a16:creationId xmlns:a16="http://schemas.microsoft.com/office/drawing/2014/main" id="{1E719A64-C797-4BF0-A43E-6958CD29C48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28" name="Text Box 204">
          <a:extLst>
            <a:ext uri="{FF2B5EF4-FFF2-40B4-BE49-F238E27FC236}">
              <a16:creationId xmlns:a16="http://schemas.microsoft.com/office/drawing/2014/main" id="{D014BA3E-A8AC-40AE-A028-7BA8AD14E25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29" name="Text Box 205">
          <a:extLst>
            <a:ext uri="{FF2B5EF4-FFF2-40B4-BE49-F238E27FC236}">
              <a16:creationId xmlns:a16="http://schemas.microsoft.com/office/drawing/2014/main" id="{34D20A85-0C97-42EF-A1B5-42563F31D71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30" name="Text Box 204">
          <a:extLst>
            <a:ext uri="{FF2B5EF4-FFF2-40B4-BE49-F238E27FC236}">
              <a16:creationId xmlns:a16="http://schemas.microsoft.com/office/drawing/2014/main" id="{C9589C30-118C-465F-9203-FDAA06ED699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31" name="Text Box 205">
          <a:extLst>
            <a:ext uri="{FF2B5EF4-FFF2-40B4-BE49-F238E27FC236}">
              <a16:creationId xmlns:a16="http://schemas.microsoft.com/office/drawing/2014/main" id="{2B88A401-1DDF-4521-93BA-BD71FE7D4DB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32" name="Text Box 204">
          <a:extLst>
            <a:ext uri="{FF2B5EF4-FFF2-40B4-BE49-F238E27FC236}">
              <a16:creationId xmlns:a16="http://schemas.microsoft.com/office/drawing/2014/main" id="{51BCFB69-BCC4-49CB-A44C-C0F6BD7821C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33" name="Text Box 205">
          <a:extLst>
            <a:ext uri="{FF2B5EF4-FFF2-40B4-BE49-F238E27FC236}">
              <a16:creationId xmlns:a16="http://schemas.microsoft.com/office/drawing/2014/main" id="{4127F6A9-BC98-4CE2-BDE7-6CA3E7FFC9F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34" name="Text Box 204">
          <a:extLst>
            <a:ext uri="{FF2B5EF4-FFF2-40B4-BE49-F238E27FC236}">
              <a16:creationId xmlns:a16="http://schemas.microsoft.com/office/drawing/2014/main" id="{A6F5A489-A4CF-4563-90E9-119237675D4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35" name="Text Box 205">
          <a:extLst>
            <a:ext uri="{FF2B5EF4-FFF2-40B4-BE49-F238E27FC236}">
              <a16:creationId xmlns:a16="http://schemas.microsoft.com/office/drawing/2014/main" id="{84ED47F6-5B24-4F4B-9E33-B2A5B3A06F4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36" name="Text Box 204">
          <a:extLst>
            <a:ext uri="{FF2B5EF4-FFF2-40B4-BE49-F238E27FC236}">
              <a16:creationId xmlns:a16="http://schemas.microsoft.com/office/drawing/2014/main" id="{E2541955-0DE8-4B9B-B320-2E3A175E059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37" name="Text Box 205">
          <a:extLst>
            <a:ext uri="{FF2B5EF4-FFF2-40B4-BE49-F238E27FC236}">
              <a16:creationId xmlns:a16="http://schemas.microsoft.com/office/drawing/2014/main" id="{3942F476-4144-4D97-89AA-BB510AF0E7A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38" name="Text Box 204">
          <a:extLst>
            <a:ext uri="{FF2B5EF4-FFF2-40B4-BE49-F238E27FC236}">
              <a16:creationId xmlns:a16="http://schemas.microsoft.com/office/drawing/2014/main" id="{905E84F6-3535-4222-B9A9-82CD03B4E5F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39" name="Text Box 205">
          <a:extLst>
            <a:ext uri="{FF2B5EF4-FFF2-40B4-BE49-F238E27FC236}">
              <a16:creationId xmlns:a16="http://schemas.microsoft.com/office/drawing/2014/main" id="{AA3620BB-9123-4E28-AFC6-C8599F7BD46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40" name="Text Box 204">
          <a:extLst>
            <a:ext uri="{FF2B5EF4-FFF2-40B4-BE49-F238E27FC236}">
              <a16:creationId xmlns:a16="http://schemas.microsoft.com/office/drawing/2014/main" id="{5CEBB9E1-B30E-4819-9732-EF62F828E45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41" name="Text Box 205">
          <a:extLst>
            <a:ext uri="{FF2B5EF4-FFF2-40B4-BE49-F238E27FC236}">
              <a16:creationId xmlns:a16="http://schemas.microsoft.com/office/drawing/2014/main" id="{0E20F29F-BC91-4492-8FAB-F23F1A69E48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42" name="Text Box 204">
          <a:extLst>
            <a:ext uri="{FF2B5EF4-FFF2-40B4-BE49-F238E27FC236}">
              <a16:creationId xmlns:a16="http://schemas.microsoft.com/office/drawing/2014/main" id="{6408CF6F-8090-4A7C-80B5-31366C40EC1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43" name="Text Box 205">
          <a:extLst>
            <a:ext uri="{FF2B5EF4-FFF2-40B4-BE49-F238E27FC236}">
              <a16:creationId xmlns:a16="http://schemas.microsoft.com/office/drawing/2014/main" id="{471D31DF-E872-4FF7-B9B3-47AE4B807DC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44" name="Text Box 204">
          <a:extLst>
            <a:ext uri="{FF2B5EF4-FFF2-40B4-BE49-F238E27FC236}">
              <a16:creationId xmlns:a16="http://schemas.microsoft.com/office/drawing/2014/main" id="{724F34E8-27B1-4785-8238-985AC7BC40A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45" name="Text Box 205">
          <a:extLst>
            <a:ext uri="{FF2B5EF4-FFF2-40B4-BE49-F238E27FC236}">
              <a16:creationId xmlns:a16="http://schemas.microsoft.com/office/drawing/2014/main" id="{05D389C3-4D50-452E-90E2-2C7B28DB437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46" name="Text Box 204">
          <a:extLst>
            <a:ext uri="{FF2B5EF4-FFF2-40B4-BE49-F238E27FC236}">
              <a16:creationId xmlns:a16="http://schemas.microsoft.com/office/drawing/2014/main" id="{E1B6AFD1-0B45-4F60-A3D2-64E9C902C5B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47" name="Text Box 205">
          <a:extLst>
            <a:ext uri="{FF2B5EF4-FFF2-40B4-BE49-F238E27FC236}">
              <a16:creationId xmlns:a16="http://schemas.microsoft.com/office/drawing/2014/main" id="{25D59A8A-0205-47AD-8CD7-48CAF34A498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48" name="Text Box 204">
          <a:extLst>
            <a:ext uri="{FF2B5EF4-FFF2-40B4-BE49-F238E27FC236}">
              <a16:creationId xmlns:a16="http://schemas.microsoft.com/office/drawing/2014/main" id="{037724BC-2313-4D18-8854-0A5E1D7C78F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49" name="Text Box 205">
          <a:extLst>
            <a:ext uri="{FF2B5EF4-FFF2-40B4-BE49-F238E27FC236}">
              <a16:creationId xmlns:a16="http://schemas.microsoft.com/office/drawing/2014/main" id="{DAC0F3FE-CDA3-4D65-894B-EB3A7303FFB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50" name="Text Box 204">
          <a:extLst>
            <a:ext uri="{FF2B5EF4-FFF2-40B4-BE49-F238E27FC236}">
              <a16:creationId xmlns:a16="http://schemas.microsoft.com/office/drawing/2014/main" id="{41FD92C5-4943-4C79-9530-A2319BE9418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51" name="Text Box 205">
          <a:extLst>
            <a:ext uri="{FF2B5EF4-FFF2-40B4-BE49-F238E27FC236}">
              <a16:creationId xmlns:a16="http://schemas.microsoft.com/office/drawing/2014/main" id="{04360B5B-3F31-45D8-A744-F61C61DA9ADF}"/>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52" name="Text Box 204">
          <a:extLst>
            <a:ext uri="{FF2B5EF4-FFF2-40B4-BE49-F238E27FC236}">
              <a16:creationId xmlns:a16="http://schemas.microsoft.com/office/drawing/2014/main" id="{29EBC89C-930B-46FC-83ED-3F837FC473F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53" name="Text Box 205">
          <a:extLst>
            <a:ext uri="{FF2B5EF4-FFF2-40B4-BE49-F238E27FC236}">
              <a16:creationId xmlns:a16="http://schemas.microsoft.com/office/drawing/2014/main" id="{8463DC8A-F8FD-4576-9864-9217440DBE1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54" name="Text Box 204">
          <a:extLst>
            <a:ext uri="{FF2B5EF4-FFF2-40B4-BE49-F238E27FC236}">
              <a16:creationId xmlns:a16="http://schemas.microsoft.com/office/drawing/2014/main" id="{30C3F9C4-966F-455D-9638-C0FC8A3A34C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55" name="Text Box 205">
          <a:extLst>
            <a:ext uri="{FF2B5EF4-FFF2-40B4-BE49-F238E27FC236}">
              <a16:creationId xmlns:a16="http://schemas.microsoft.com/office/drawing/2014/main" id="{26FBFFD5-14E8-4833-8EEE-77678FBD68C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56" name="Text Box 204">
          <a:extLst>
            <a:ext uri="{FF2B5EF4-FFF2-40B4-BE49-F238E27FC236}">
              <a16:creationId xmlns:a16="http://schemas.microsoft.com/office/drawing/2014/main" id="{C6E3B071-B922-49F8-BCC2-29E60F5B26C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57" name="Text Box 205">
          <a:extLst>
            <a:ext uri="{FF2B5EF4-FFF2-40B4-BE49-F238E27FC236}">
              <a16:creationId xmlns:a16="http://schemas.microsoft.com/office/drawing/2014/main" id="{D348A2DA-3E1F-44F6-97FD-BFA20F4D8580}"/>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58" name="Text Box 204">
          <a:extLst>
            <a:ext uri="{FF2B5EF4-FFF2-40B4-BE49-F238E27FC236}">
              <a16:creationId xmlns:a16="http://schemas.microsoft.com/office/drawing/2014/main" id="{38DB17E7-4A95-481F-9B30-BE0BC65D5C2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59" name="Text Box 205">
          <a:extLst>
            <a:ext uri="{FF2B5EF4-FFF2-40B4-BE49-F238E27FC236}">
              <a16:creationId xmlns:a16="http://schemas.microsoft.com/office/drawing/2014/main" id="{078D48C3-5821-48D9-9A18-39B056A16B39}"/>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60" name="Text Box 204">
          <a:extLst>
            <a:ext uri="{FF2B5EF4-FFF2-40B4-BE49-F238E27FC236}">
              <a16:creationId xmlns:a16="http://schemas.microsoft.com/office/drawing/2014/main" id="{823EDEB8-12D0-40F2-A432-43B384BFD30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61" name="Text Box 205">
          <a:extLst>
            <a:ext uri="{FF2B5EF4-FFF2-40B4-BE49-F238E27FC236}">
              <a16:creationId xmlns:a16="http://schemas.microsoft.com/office/drawing/2014/main" id="{B2776A60-5641-43AA-81FB-A298CBB3B3F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62" name="Text Box 204">
          <a:extLst>
            <a:ext uri="{FF2B5EF4-FFF2-40B4-BE49-F238E27FC236}">
              <a16:creationId xmlns:a16="http://schemas.microsoft.com/office/drawing/2014/main" id="{FF378986-5E5B-4560-AB63-530F16716F0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63" name="Text Box 205">
          <a:extLst>
            <a:ext uri="{FF2B5EF4-FFF2-40B4-BE49-F238E27FC236}">
              <a16:creationId xmlns:a16="http://schemas.microsoft.com/office/drawing/2014/main" id="{13E189FA-E5B4-4301-A2D4-DC32C778565D}"/>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64" name="Text Box 204">
          <a:extLst>
            <a:ext uri="{FF2B5EF4-FFF2-40B4-BE49-F238E27FC236}">
              <a16:creationId xmlns:a16="http://schemas.microsoft.com/office/drawing/2014/main" id="{6F1066D0-2AAE-4930-9C5F-72803E0487F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65" name="Text Box 205">
          <a:extLst>
            <a:ext uri="{FF2B5EF4-FFF2-40B4-BE49-F238E27FC236}">
              <a16:creationId xmlns:a16="http://schemas.microsoft.com/office/drawing/2014/main" id="{8ED1A8CB-5DD3-43E0-8550-0F5549B8ECC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66" name="Text Box 204">
          <a:extLst>
            <a:ext uri="{FF2B5EF4-FFF2-40B4-BE49-F238E27FC236}">
              <a16:creationId xmlns:a16="http://schemas.microsoft.com/office/drawing/2014/main" id="{7A00AF60-5F19-4A5D-B029-E5B8635FC8C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67" name="Text Box 205">
          <a:extLst>
            <a:ext uri="{FF2B5EF4-FFF2-40B4-BE49-F238E27FC236}">
              <a16:creationId xmlns:a16="http://schemas.microsoft.com/office/drawing/2014/main" id="{C66D890F-E97A-45BE-9A56-A5B0FAD4DA24}"/>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68" name="Text Box 204">
          <a:extLst>
            <a:ext uri="{FF2B5EF4-FFF2-40B4-BE49-F238E27FC236}">
              <a16:creationId xmlns:a16="http://schemas.microsoft.com/office/drawing/2014/main" id="{9EAD052E-73AB-4536-A7DD-389E87B1FE5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69" name="Text Box 205">
          <a:extLst>
            <a:ext uri="{FF2B5EF4-FFF2-40B4-BE49-F238E27FC236}">
              <a16:creationId xmlns:a16="http://schemas.microsoft.com/office/drawing/2014/main" id="{00CB18D5-8458-44B0-9611-DD3A545040C8}"/>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70" name="Text Box 204">
          <a:extLst>
            <a:ext uri="{FF2B5EF4-FFF2-40B4-BE49-F238E27FC236}">
              <a16:creationId xmlns:a16="http://schemas.microsoft.com/office/drawing/2014/main" id="{FD1F3962-2A85-4D64-8D12-5601ACA6800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71" name="Text Box 205">
          <a:extLst>
            <a:ext uri="{FF2B5EF4-FFF2-40B4-BE49-F238E27FC236}">
              <a16:creationId xmlns:a16="http://schemas.microsoft.com/office/drawing/2014/main" id="{95DEC5FA-9D24-4222-9A66-F346D0ECEBB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72" name="Text Box 204">
          <a:extLst>
            <a:ext uri="{FF2B5EF4-FFF2-40B4-BE49-F238E27FC236}">
              <a16:creationId xmlns:a16="http://schemas.microsoft.com/office/drawing/2014/main" id="{D528ECC2-979D-401A-85FE-B02EE8386FB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73" name="Text Box 205">
          <a:extLst>
            <a:ext uri="{FF2B5EF4-FFF2-40B4-BE49-F238E27FC236}">
              <a16:creationId xmlns:a16="http://schemas.microsoft.com/office/drawing/2014/main" id="{4D0A4C86-37F0-4F94-95BD-F7225C115CE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74" name="Text Box 204">
          <a:extLst>
            <a:ext uri="{FF2B5EF4-FFF2-40B4-BE49-F238E27FC236}">
              <a16:creationId xmlns:a16="http://schemas.microsoft.com/office/drawing/2014/main" id="{946C7F5B-6F55-4652-B25F-F0EECCB8540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75" name="Text Box 205">
          <a:extLst>
            <a:ext uri="{FF2B5EF4-FFF2-40B4-BE49-F238E27FC236}">
              <a16:creationId xmlns:a16="http://schemas.microsoft.com/office/drawing/2014/main" id="{8FF48A5B-05DE-4266-9B9F-A0143F59155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76" name="Text Box 204">
          <a:extLst>
            <a:ext uri="{FF2B5EF4-FFF2-40B4-BE49-F238E27FC236}">
              <a16:creationId xmlns:a16="http://schemas.microsoft.com/office/drawing/2014/main" id="{DDB561E3-7A7C-4335-8CBE-FE71A4C5A201}"/>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77" name="Text Box 205">
          <a:extLst>
            <a:ext uri="{FF2B5EF4-FFF2-40B4-BE49-F238E27FC236}">
              <a16:creationId xmlns:a16="http://schemas.microsoft.com/office/drawing/2014/main" id="{4050CEB3-10F5-4CCD-9059-7117F2C79A2B}"/>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78" name="Text Box 204">
          <a:extLst>
            <a:ext uri="{FF2B5EF4-FFF2-40B4-BE49-F238E27FC236}">
              <a16:creationId xmlns:a16="http://schemas.microsoft.com/office/drawing/2014/main" id="{B5865323-0A2D-4BD6-A0BB-4D9F6FA9FE5A}"/>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79" name="Text Box 205">
          <a:extLst>
            <a:ext uri="{FF2B5EF4-FFF2-40B4-BE49-F238E27FC236}">
              <a16:creationId xmlns:a16="http://schemas.microsoft.com/office/drawing/2014/main" id="{65984346-F22F-46E1-A256-C7CCC4D06A2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80" name="Text Box 204">
          <a:extLst>
            <a:ext uri="{FF2B5EF4-FFF2-40B4-BE49-F238E27FC236}">
              <a16:creationId xmlns:a16="http://schemas.microsoft.com/office/drawing/2014/main" id="{EB84633A-CE4A-4CC4-82AA-4E8C310CF7D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81" name="Text Box 205">
          <a:extLst>
            <a:ext uri="{FF2B5EF4-FFF2-40B4-BE49-F238E27FC236}">
              <a16:creationId xmlns:a16="http://schemas.microsoft.com/office/drawing/2014/main" id="{702B64E9-83F1-4B3E-8486-38617512F88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82" name="Text Box 204">
          <a:extLst>
            <a:ext uri="{FF2B5EF4-FFF2-40B4-BE49-F238E27FC236}">
              <a16:creationId xmlns:a16="http://schemas.microsoft.com/office/drawing/2014/main" id="{BC0EB270-C86D-4A41-A63F-8248ADF2533C}"/>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83" name="Text Box 205">
          <a:extLst>
            <a:ext uri="{FF2B5EF4-FFF2-40B4-BE49-F238E27FC236}">
              <a16:creationId xmlns:a16="http://schemas.microsoft.com/office/drawing/2014/main" id="{E4EFEFED-7124-47D6-A2D8-857222A71667}"/>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84" name="Text Box 204">
          <a:extLst>
            <a:ext uri="{FF2B5EF4-FFF2-40B4-BE49-F238E27FC236}">
              <a16:creationId xmlns:a16="http://schemas.microsoft.com/office/drawing/2014/main" id="{D9EBE973-9812-42B6-AA79-2563AB9D992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85" name="Text Box 205">
          <a:extLst>
            <a:ext uri="{FF2B5EF4-FFF2-40B4-BE49-F238E27FC236}">
              <a16:creationId xmlns:a16="http://schemas.microsoft.com/office/drawing/2014/main" id="{1A16993C-BEBE-40D7-B51F-3EADE1814F42}"/>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86" name="Text Box 204">
          <a:extLst>
            <a:ext uri="{FF2B5EF4-FFF2-40B4-BE49-F238E27FC236}">
              <a16:creationId xmlns:a16="http://schemas.microsoft.com/office/drawing/2014/main" id="{61B4CCAE-F1DA-4ACA-ABC4-C9C10B23C565}"/>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87" name="Text Box 205">
          <a:extLst>
            <a:ext uri="{FF2B5EF4-FFF2-40B4-BE49-F238E27FC236}">
              <a16:creationId xmlns:a16="http://schemas.microsoft.com/office/drawing/2014/main" id="{872DF33D-C15A-4382-86B1-FF5E4F900736}"/>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88" name="Text Box 204">
          <a:extLst>
            <a:ext uri="{FF2B5EF4-FFF2-40B4-BE49-F238E27FC236}">
              <a16:creationId xmlns:a16="http://schemas.microsoft.com/office/drawing/2014/main" id="{09A25DDE-04FB-4FBD-B66B-DC240AD5742E}"/>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oneCellAnchor>
    <xdr:from>
      <xdr:col>2</xdr:col>
      <xdr:colOff>828675</xdr:colOff>
      <xdr:row>97</xdr:row>
      <xdr:rowOff>0</xdr:rowOff>
    </xdr:from>
    <xdr:ext cx="76200" cy="200025"/>
    <xdr:sp macro="" textlink="">
      <xdr:nvSpPr>
        <xdr:cNvPr id="1489" name="Text Box 205">
          <a:extLst>
            <a:ext uri="{FF2B5EF4-FFF2-40B4-BE49-F238E27FC236}">
              <a16:creationId xmlns:a16="http://schemas.microsoft.com/office/drawing/2014/main" id="{E5AAB424-9B79-4A46-8F01-DBDE56C53483}"/>
            </a:ext>
          </a:extLst>
        </xdr:cNvPr>
        <xdr:cNvSpPr txBox="1">
          <a:spLocks noChangeArrowheads="1"/>
        </xdr:cNvSpPr>
      </xdr:nvSpPr>
      <xdr:spPr bwMode="auto">
        <a:xfrm>
          <a:off x="2028825" y="6029325"/>
          <a:ext cx="76200" cy="200025"/>
        </a:xfrm>
        <a:prstGeom prst="rect">
          <a:avLst/>
        </a:prstGeom>
        <a:noFill/>
        <a:ln w="9525">
          <a:noFill/>
          <a:miter lim="800000"/>
          <a:headEnd/>
          <a:tailEnd/>
        </a:ln>
      </xdr:spPr>
    </xdr:sp>
    <xdr:clientData/>
  </xdr:oneCellAnchor>
</xdr:wsDr>
</file>

<file path=xl/drawings/drawing11.xml><?xml version="1.0" encoding="utf-8"?>
<xdr:wsDr xmlns:xdr="http://schemas.openxmlformats.org/drawingml/2006/spreadsheetDrawing" xmlns:a="http://schemas.openxmlformats.org/drawingml/2006/main">
  <xdr:oneCellAnchor>
    <xdr:from>
      <xdr:col>2</xdr:col>
      <xdr:colOff>828675</xdr:colOff>
      <xdr:row>33</xdr:row>
      <xdr:rowOff>0</xdr:rowOff>
    </xdr:from>
    <xdr:ext cx="76200" cy="200025"/>
    <xdr:sp macro="" textlink="">
      <xdr:nvSpPr>
        <xdr:cNvPr id="2" name="Text Box 204">
          <a:extLst>
            <a:ext uri="{FF2B5EF4-FFF2-40B4-BE49-F238E27FC236}">
              <a16:creationId xmlns:a16="http://schemas.microsoft.com/office/drawing/2014/main" id="{8CCB4191-B1CF-454B-AEEA-14FD4108A6A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 name="Text Box 205">
          <a:extLst>
            <a:ext uri="{FF2B5EF4-FFF2-40B4-BE49-F238E27FC236}">
              <a16:creationId xmlns:a16="http://schemas.microsoft.com/office/drawing/2014/main" id="{D750D82A-12C3-462B-AF46-78B9C29A7BED}"/>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 name="Text Box 204">
          <a:extLst>
            <a:ext uri="{FF2B5EF4-FFF2-40B4-BE49-F238E27FC236}">
              <a16:creationId xmlns:a16="http://schemas.microsoft.com/office/drawing/2014/main" id="{8FDA1ED7-0A06-4BB4-BAE1-BF709D816FF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 name="Text Box 205">
          <a:extLst>
            <a:ext uri="{FF2B5EF4-FFF2-40B4-BE49-F238E27FC236}">
              <a16:creationId xmlns:a16="http://schemas.microsoft.com/office/drawing/2014/main" id="{0AE3D250-42B3-40E1-97D0-578F0A6A3D32}"/>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 name="Text Box 204">
          <a:extLst>
            <a:ext uri="{FF2B5EF4-FFF2-40B4-BE49-F238E27FC236}">
              <a16:creationId xmlns:a16="http://schemas.microsoft.com/office/drawing/2014/main" id="{04B6E71E-BDBD-44C5-9A29-DB0C6643A90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 name="Text Box 205">
          <a:extLst>
            <a:ext uri="{FF2B5EF4-FFF2-40B4-BE49-F238E27FC236}">
              <a16:creationId xmlns:a16="http://schemas.microsoft.com/office/drawing/2014/main" id="{2519B2AA-6AA4-409C-BED9-0405BD3D4D6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8" name="Text Box 204">
          <a:extLst>
            <a:ext uri="{FF2B5EF4-FFF2-40B4-BE49-F238E27FC236}">
              <a16:creationId xmlns:a16="http://schemas.microsoft.com/office/drawing/2014/main" id="{F008AAA0-E03B-452D-B992-C3F6CC4B1BC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9" name="Text Box 205">
          <a:extLst>
            <a:ext uri="{FF2B5EF4-FFF2-40B4-BE49-F238E27FC236}">
              <a16:creationId xmlns:a16="http://schemas.microsoft.com/office/drawing/2014/main" id="{0BE0D438-C95D-4DE9-A902-9911374034A4}"/>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0" name="Text Box 204">
          <a:extLst>
            <a:ext uri="{FF2B5EF4-FFF2-40B4-BE49-F238E27FC236}">
              <a16:creationId xmlns:a16="http://schemas.microsoft.com/office/drawing/2014/main" id="{05199AED-44E8-419A-BF4D-B0F50DA7B2E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1" name="Text Box 205">
          <a:extLst>
            <a:ext uri="{FF2B5EF4-FFF2-40B4-BE49-F238E27FC236}">
              <a16:creationId xmlns:a16="http://schemas.microsoft.com/office/drawing/2014/main" id="{53ADFB92-79CB-4D50-B448-81C2FE0E289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2" name="Text Box 204">
          <a:extLst>
            <a:ext uri="{FF2B5EF4-FFF2-40B4-BE49-F238E27FC236}">
              <a16:creationId xmlns:a16="http://schemas.microsoft.com/office/drawing/2014/main" id="{F4020DEE-61CF-4E5F-99F2-2FF7F4A075A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3" name="Text Box 205">
          <a:extLst>
            <a:ext uri="{FF2B5EF4-FFF2-40B4-BE49-F238E27FC236}">
              <a16:creationId xmlns:a16="http://schemas.microsoft.com/office/drawing/2014/main" id="{527D3C2E-0FED-48F8-B899-7E9B9638680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4" name="Text Box 204">
          <a:extLst>
            <a:ext uri="{FF2B5EF4-FFF2-40B4-BE49-F238E27FC236}">
              <a16:creationId xmlns:a16="http://schemas.microsoft.com/office/drawing/2014/main" id="{5C7514A0-FE29-4993-92A1-CEF635B5D76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5" name="Text Box 205">
          <a:extLst>
            <a:ext uri="{FF2B5EF4-FFF2-40B4-BE49-F238E27FC236}">
              <a16:creationId xmlns:a16="http://schemas.microsoft.com/office/drawing/2014/main" id="{0667883A-5AA0-48CA-B9DD-5F7BF66FC6E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6" name="Text Box 204">
          <a:extLst>
            <a:ext uri="{FF2B5EF4-FFF2-40B4-BE49-F238E27FC236}">
              <a16:creationId xmlns:a16="http://schemas.microsoft.com/office/drawing/2014/main" id="{E133242C-02F4-477A-8965-117733485C1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7" name="Text Box 205">
          <a:extLst>
            <a:ext uri="{FF2B5EF4-FFF2-40B4-BE49-F238E27FC236}">
              <a16:creationId xmlns:a16="http://schemas.microsoft.com/office/drawing/2014/main" id="{350653A8-A6C4-4240-B856-F60533146F5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8" name="Text Box 204">
          <a:extLst>
            <a:ext uri="{FF2B5EF4-FFF2-40B4-BE49-F238E27FC236}">
              <a16:creationId xmlns:a16="http://schemas.microsoft.com/office/drawing/2014/main" id="{4B7BC3E4-D711-46F9-A4CC-AC84406A6962}"/>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9" name="Text Box 205">
          <a:extLst>
            <a:ext uri="{FF2B5EF4-FFF2-40B4-BE49-F238E27FC236}">
              <a16:creationId xmlns:a16="http://schemas.microsoft.com/office/drawing/2014/main" id="{F5825218-866B-46D6-97E3-1F68BDFA42B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0" name="Text Box 204">
          <a:extLst>
            <a:ext uri="{FF2B5EF4-FFF2-40B4-BE49-F238E27FC236}">
              <a16:creationId xmlns:a16="http://schemas.microsoft.com/office/drawing/2014/main" id="{4C51E14C-E925-4FEC-8A6A-BD3C35ED857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1" name="Text Box 205">
          <a:extLst>
            <a:ext uri="{FF2B5EF4-FFF2-40B4-BE49-F238E27FC236}">
              <a16:creationId xmlns:a16="http://schemas.microsoft.com/office/drawing/2014/main" id="{12540DC1-F024-4E2E-82F8-E832DEC24F34}"/>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2" name="Text Box 204">
          <a:extLst>
            <a:ext uri="{FF2B5EF4-FFF2-40B4-BE49-F238E27FC236}">
              <a16:creationId xmlns:a16="http://schemas.microsoft.com/office/drawing/2014/main" id="{029545EF-7F0F-4FD1-9596-85E9D479F43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3" name="Text Box 205">
          <a:extLst>
            <a:ext uri="{FF2B5EF4-FFF2-40B4-BE49-F238E27FC236}">
              <a16:creationId xmlns:a16="http://schemas.microsoft.com/office/drawing/2014/main" id="{3EEBDD27-A138-40FE-809F-1C9E0D270A8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4" name="Text Box 204">
          <a:extLst>
            <a:ext uri="{FF2B5EF4-FFF2-40B4-BE49-F238E27FC236}">
              <a16:creationId xmlns:a16="http://schemas.microsoft.com/office/drawing/2014/main" id="{D74FC64D-53BA-4371-9918-E574B7413CA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5" name="Text Box 205">
          <a:extLst>
            <a:ext uri="{FF2B5EF4-FFF2-40B4-BE49-F238E27FC236}">
              <a16:creationId xmlns:a16="http://schemas.microsoft.com/office/drawing/2014/main" id="{9A90829F-6EA9-42D4-8E6E-92362E29625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6" name="Text Box 204">
          <a:extLst>
            <a:ext uri="{FF2B5EF4-FFF2-40B4-BE49-F238E27FC236}">
              <a16:creationId xmlns:a16="http://schemas.microsoft.com/office/drawing/2014/main" id="{BFFC164F-2F64-4D70-9F67-3993E1B1F09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7" name="Text Box 205">
          <a:extLst>
            <a:ext uri="{FF2B5EF4-FFF2-40B4-BE49-F238E27FC236}">
              <a16:creationId xmlns:a16="http://schemas.microsoft.com/office/drawing/2014/main" id="{D18F3C97-D902-430F-BE0B-6E2B2DA3CD3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8" name="Text Box 204">
          <a:extLst>
            <a:ext uri="{FF2B5EF4-FFF2-40B4-BE49-F238E27FC236}">
              <a16:creationId xmlns:a16="http://schemas.microsoft.com/office/drawing/2014/main" id="{F76EA133-C43A-425A-90B0-62516C757E2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9" name="Text Box 205">
          <a:extLst>
            <a:ext uri="{FF2B5EF4-FFF2-40B4-BE49-F238E27FC236}">
              <a16:creationId xmlns:a16="http://schemas.microsoft.com/office/drawing/2014/main" id="{F38A3F40-0462-4BAC-B239-30461CCEB04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0" name="Text Box 204">
          <a:extLst>
            <a:ext uri="{FF2B5EF4-FFF2-40B4-BE49-F238E27FC236}">
              <a16:creationId xmlns:a16="http://schemas.microsoft.com/office/drawing/2014/main" id="{CAFC2C49-A4F6-4ADB-A263-5B1EEB3775B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1" name="Text Box 205">
          <a:extLst>
            <a:ext uri="{FF2B5EF4-FFF2-40B4-BE49-F238E27FC236}">
              <a16:creationId xmlns:a16="http://schemas.microsoft.com/office/drawing/2014/main" id="{F4CB07BF-D22C-4299-85D8-6EACBD486CF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2" name="Text Box 204">
          <a:extLst>
            <a:ext uri="{FF2B5EF4-FFF2-40B4-BE49-F238E27FC236}">
              <a16:creationId xmlns:a16="http://schemas.microsoft.com/office/drawing/2014/main" id="{5DEAA4C4-DBFB-4246-8B3B-D2F381604752}"/>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3" name="Text Box 205">
          <a:extLst>
            <a:ext uri="{FF2B5EF4-FFF2-40B4-BE49-F238E27FC236}">
              <a16:creationId xmlns:a16="http://schemas.microsoft.com/office/drawing/2014/main" id="{8C91090F-AAE9-4FCD-9F90-2368BB21EAF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4" name="Text Box 204">
          <a:extLst>
            <a:ext uri="{FF2B5EF4-FFF2-40B4-BE49-F238E27FC236}">
              <a16:creationId xmlns:a16="http://schemas.microsoft.com/office/drawing/2014/main" id="{E3A6971B-E526-479B-9224-BEF94D91E112}"/>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5" name="Text Box 205">
          <a:extLst>
            <a:ext uri="{FF2B5EF4-FFF2-40B4-BE49-F238E27FC236}">
              <a16:creationId xmlns:a16="http://schemas.microsoft.com/office/drawing/2014/main" id="{EE3C7394-D261-4655-93E7-8CD06AD11EE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6" name="Text Box 204">
          <a:extLst>
            <a:ext uri="{FF2B5EF4-FFF2-40B4-BE49-F238E27FC236}">
              <a16:creationId xmlns:a16="http://schemas.microsoft.com/office/drawing/2014/main" id="{9EF1AC86-7438-46C4-950D-A03A6143FA0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7" name="Text Box 205">
          <a:extLst>
            <a:ext uri="{FF2B5EF4-FFF2-40B4-BE49-F238E27FC236}">
              <a16:creationId xmlns:a16="http://schemas.microsoft.com/office/drawing/2014/main" id="{E7088C62-FE2A-43D3-96F6-37784ECB654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8" name="Text Box 204">
          <a:extLst>
            <a:ext uri="{FF2B5EF4-FFF2-40B4-BE49-F238E27FC236}">
              <a16:creationId xmlns:a16="http://schemas.microsoft.com/office/drawing/2014/main" id="{6F5912A3-7AE0-4B5B-B7CB-5B31AD1A3F6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9" name="Text Box 205">
          <a:extLst>
            <a:ext uri="{FF2B5EF4-FFF2-40B4-BE49-F238E27FC236}">
              <a16:creationId xmlns:a16="http://schemas.microsoft.com/office/drawing/2014/main" id="{74F091E9-9E18-4C10-92F6-835AF0D3F304}"/>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0" name="Text Box 204">
          <a:extLst>
            <a:ext uri="{FF2B5EF4-FFF2-40B4-BE49-F238E27FC236}">
              <a16:creationId xmlns:a16="http://schemas.microsoft.com/office/drawing/2014/main" id="{9B4CB7CF-4A4D-435E-B049-162BB4B3DA7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1" name="Text Box 205">
          <a:extLst>
            <a:ext uri="{FF2B5EF4-FFF2-40B4-BE49-F238E27FC236}">
              <a16:creationId xmlns:a16="http://schemas.microsoft.com/office/drawing/2014/main" id="{D2F21BE1-91F8-4A4E-863F-92492739F05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2" name="Text Box 204">
          <a:extLst>
            <a:ext uri="{FF2B5EF4-FFF2-40B4-BE49-F238E27FC236}">
              <a16:creationId xmlns:a16="http://schemas.microsoft.com/office/drawing/2014/main" id="{1B074916-44D9-4081-8163-118A681A2BC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3" name="Text Box 205">
          <a:extLst>
            <a:ext uri="{FF2B5EF4-FFF2-40B4-BE49-F238E27FC236}">
              <a16:creationId xmlns:a16="http://schemas.microsoft.com/office/drawing/2014/main" id="{18382245-26A4-4135-BF3E-1C35EF0E246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4" name="Text Box 204">
          <a:extLst>
            <a:ext uri="{FF2B5EF4-FFF2-40B4-BE49-F238E27FC236}">
              <a16:creationId xmlns:a16="http://schemas.microsoft.com/office/drawing/2014/main" id="{A76D3B67-22E7-4427-B12A-EB043F2C469B}"/>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5" name="Text Box 205">
          <a:extLst>
            <a:ext uri="{FF2B5EF4-FFF2-40B4-BE49-F238E27FC236}">
              <a16:creationId xmlns:a16="http://schemas.microsoft.com/office/drawing/2014/main" id="{C32B7C90-8DDB-4057-9F53-EAE5286D31F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6" name="Text Box 204">
          <a:extLst>
            <a:ext uri="{FF2B5EF4-FFF2-40B4-BE49-F238E27FC236}">
              <a16:creationId xmlns:a16="http://schemas.microsoft.com/office/drawing/2014/main" id="{D32E0E95-D5E4-4504-9D85-BC28F285FD6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7" name="Text Box 205">
          <a:extLst>
            <a:ext uri="{FF2B5EF4-FFF2-40B4-BE49-F238E27FC236}">
              <a16:creationId xmlns:a16="http://schemas.microsoft.com/office/drawing/2014/main" id="{DD5D3393-519B-4F85-8B29-1E0C5BFF6CDB}"/>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8" name="Text Box 204">
          <a:extLst>
            <a:ext uri="{FF2B5EF4-FFF2-40B4-BE49-F238E27FC236}">
              <a16:creationId xmlns:a16="http://schemas.microsoft.com/office/drawing/2014/main" id="{3EE94261-FC3C-4AF0-BAFA-AFC7B1BDBDD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9" name="Text Box 205">
          <a:extLst>
            <a:ext uri="{FF2B5EF4-FFF2-40B4-BE49-F238E27FC236}">
              <a16:creationId xmlns:a16="http://schemas.microsoft.com/office/drawing/2014/main" id="{AF702E0B-8E96-4A1E-A5E9-5544EFC74CC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0" name="Text Box 204">
          <a:extLst>
            <a:ext uri="{FF2B5EF4-FFF2-40B4-BE49-F238E27FC236}">
              <a16:creationId xmlns:a16="http://schemas.microsoft.com/office/drawing/2014/main" id="{F8BB188F-9C2A-419E-A4D1-9F6CD0F23BF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1" name="Text Box 205">
          <a:extLst>
            <a:ext uri="{FF2B5EF4-FFF2-40B4-BE49-F238E27FC236}">
              <a16:creationId xmlns:a16="http://schemas.microsoft.com/office/drawing/2014/main" id="{D7B4BDA3-E20F-45F7-A41E-F6EADC3CDC8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2" name="Text Box 204">
          <a:extLst>
            <a:ext uri="{FF2B5EF4-FFF2-40B4-BE49-F238E27FC236}">
              <a16:creationId xmlns:a16="http://schemas.microsoft.com/office/drawing/2014/main" id="{0C3F3423-B3B0-42F3-A9FC-DA3DB6FF0FC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3" name="Text Box 205">
          <a:extLst>
            <a:ext uri="{FF2B5EF4-FFF2-40B4-BE49-F238E27FC236}">
              <a16:creationId xmlns:a16="http://schemas.microsoft.com/office/drawing/2014/main" id="{78BB0334-6DF7-4251-BBCB-E429F3110722}"/>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4" name="Text Box 204">
          <a:extLst>
            <a:ext uri="{FF2B5EF4-FFF2-40B4-BE49-F238E27FC236}">
              <a16:creationId xmlns:a16="http://schemas.microsoft.com/office/drawing/2014/main" id="{FFDD2443-22CA-4AD2-AB08-D2805B5146DB}"/>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5" name="Text Box 205">
          <a:extLst>
            <a:ext uri="{FF2B5EF4-FFF2-40B4-BE49-F238E27FC236}">
              <a16:creationId xmlns:a16="http://schemas.microsoft.com/office/drawing/2014/main" id="{AE8E5A8A-6064-4BD9-857B-7D724E76E4A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6" name="Text Box 204">
          <a:extLst>
            <a:ext uri="{FF2B5EF4-FFF2-40B4-BE49-F238E27FC236}">
              <a16:creationId xmlns:a16="http://schemas.microsoft.com/office/drawing/2014/main" id="{CB4E7609-43EF-4DD1-8D23-005B3B155AE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7" name="Text Box 205">
          <a:extLst>
            <a:ext uri="{FF2B5EF4-FFF2-40B4-BE49-F238E27FC236}">
              <a16:creationId xmlns:a16="http://schemas.microsoft.com/office/drawing/2014/main" id="{8BE51285-70B2-4DC1-9867-02B7D4BF900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8" name="Text Box 204">
          <a:extLst>
            <a:ext uri="{FF2B5EF4-FFF2-40B4-BE49-F238E27FC236}">
              <a16:creationId xmlns:a16="http://schemas.microsoft.com/office/drawing/2014/main" id="{DD1F03C5-EE25-4D21-A50E-B3E73E55EBD2}"/>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9" name="Text Box 205">
          <a:extLst>
            <a:ext uri="{FF2B5EF4-FFF2-40B4-BE49-F238E27FC236}">
              <a16:creationId xmlns:a16="http://schemas.microsoft.com/office/drawing/2014/main" id="{F6FB13B3-988A-44C4-A86B-A1454C09CFF2}"/>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0" name="Text Box 204">
          <a:extLst>
            <a:ext uri="{FF2B5EF4-FFF2-40B4-BE49-F238E27FC236}">
              <a16:creationId xmlns:a16="http://schemas.microsoft.com/office/drawing/2014/main" id="{425E5FF9-E5B4-4A4E-BE49-6E29A86CC0C2}"/>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1" name="Text Box 205">
          <a:extLst>
            <a:ext uri="{FF2B5EF4-FFF2-40B4-BE49-F238E27FC236}">
              <a16:creationId xmlns:a16="http://schemas.microsoft.com/office/drawing/2014/main" id="{B6C22154-9D5F-4C0A-BBBC-0D76CCB7FCA4}"/>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2" name="Text Box 204">
          <a:extLst>
            <a:ext uri="{FF2B5EF4-FFF2-40B4-BE49-F238E27FC236}">
              <a16:creationId xmlns:a16="http://schemas.microsoft.com/office/drawing/2014/main" id="{40B3470A-CD56-4CED-BF7A-25E245D745F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3" name="Text Box 205">
          <a:extLst>
            <a:ext uri="{FF2B5EF4-FFF2-40B4-BE49-F238E27FC236}">
              <a16:creationId xmlns:a16="http://schemas.microsoft.com/office/drawing/2014/main" id="{4B678DE8-2087-4DC4-A66D-13E3ABEA4BA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4" name="Text Box 204">
          <a:extLst>
            <a:ext uri="{FF2B5EF4-FFF2-40B4-BE49-F238E27FC236}">
              <a16:creationId xmlns:a16="http://schemas.microsoft.com/office/drawing/2014/main" id="{1D574506-CF91-481C-8F8E-452EADAB95E4}"/>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5" name="Text Box 205">
          <a:extLst>
            <a:ext uri="{FF2B5EF4-FFF2-40B4-BE49-F238E27FC236}">
              <a16:creationId xmlns:a16="http://schemas.microsoft.com/office/drawing/2014/main" id="{E38CDBD6-12AB-4FD6-B143-27DFF1EC59D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6" name="Text Box 204">
          <a:extLst>
            <a:ext uri="{FF2B5EF4-FFF2-40B4-BE49-F238E27FC236}">
              <a16:creationId xmlns:a16="http://schemas.microsoft.com/office/drawing/2014/main" id="{D0C28B21-011B-455C-959F-C8F9DDDAA23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7" name="Text Box 205">
          <a:extLst>
            <a:ext uri="{FF2B5EF4-FFF2-40B4-BE49-F238E27FC236}">
              <a16:creationId xmlns:a16="http://schemas.microsoft.com/office/drawing/2014/main" id="{6D05C60A-661F-459C-A6AE-814C2943634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8" name="Text Box 204">
          <a:extLst>
            <a:ext uri="{FF2B5EF4-FFF2-40B4-BE49-F238E27FC236}">
              <a16:creationId xmlns:a16="http://schemas.microsoft.com/office/drawing/2014/main" id="{28CAB797-3971-4426-9676-D39275D1794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9" name="Text Box 205">
          <a:extLst>
            <a:ext uri="{FF2B5EF4-FFF2-40B4-BE49-F238E27FC236}">
              <a16:creationId xmlns:a16="http://schemas.microsoft.com/office/drawing/2014/main" id="{4E167111-1EA7-41F4-BFDE-0B86FD4FD06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0" name="Text Box 204">
          <a:extLst>
            <a:ext uri="{FF2B5EF4-FFF2-40B4-BE49-F238E27FC236}">
              <a16:creationId xmlns:a16="http://schemas.microsoft.com/office/drawing/2014/main" id="{0B12D679-2229-4918-A2C9-DD94E431250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1" name="Text Box 205">
          <a:extLst>
            <a:ext uri="{FF2B5EF4-FFF2-40B4-BE49-F238E27FC236}">
              <a16:creationId xmlns:a16="http://schemas.microsoft.com/office/drawing/2014/main" id="{6F724173-8BCA-49BD-B6B8-45CCCB93147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2" name="Text Box 204">
          <a:extLst>
            <a:ext uri="{FF2B5EF4-FFF2-40B4-BE49-F238E27FC236}">
              <a16:creationId xmlns:a16="http://schemas.microsoft.com/office/drawing/2014/main" id="{DAF395CE-1523-49FB-A278-B199ACD40C6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3" name="Text Box 205">
          <a:extLst>
            <a:ext uri="{FF2B5EF4-FFF2-40B4-BE49-F238E27FC236}">
              <a16:creationId xmlns:a16="http://schemas.microsoft.com/office/drawing/2014/main" id="{BCAA37C1-1185-4F5E-B2A7-D10FAAFBC3C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4" name="Text Box 204">
          <a:extLst>
            <a:ext uri="{FF2B5EF4-FFF2-40B4-BE49-F238E27FC236}">
              <a16:creationId xmlns:a16="http://schemas.microsoft.com/office/drawing/2014/main" id="{0A624D8A-62E2-4E8F-88E1-4A6BEA8AF95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5" name="Text Box 205">
          <a:extLst>
            <a:ext uri="{FF2B5EF4-FFF2-40B4-BE49-F238E27FC236}">
              <a16:creationId xmlns:a16="http://schemas.microsoft.com/office/drawing/2014/main" id="{B45BB5D8-B290-488E-93F6-84EF3AB106F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6" name="Text Box 204">
          <a:extLst>
            <a:ext uri="{FF2B5EF4-FFF2-40B4-BE49-F238E27FC236}">
              <a16:creationId xmlns:a16="http://schemas.microsoft.com/office/drawing/2014/main" id="{08D6CF12-C04F-4A67-8A2D-9891CE982C8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7" name="Text Box 205">
          <a:extLst>
            <a:ext uri="{FF2B5EF4-FFF2-40B4-BE49-F238E27FC236}">
              <a16:creationId xmlns:a16="http://schemas.microsoft.com/office/drawing/2014/main" id="{63A1329A-A21B-49B1-B473-D255F534FE0D}"/>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8" name="Text Box 204">
          <a:extLst>
            <a:ext uri="{FF2B5EF4-FFF2-40B4-BE49-F238E27FC236}">
              <a16:creationId xmlns:a16="http://schemas.microsoft.com/office/drawing/2014/main" id="{E1240F10-3CD0-4DCB-9FAD-7843A4FF89B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9" name="Text Box 205">
          <a:extLst>
            <a:ext uri="{FF2B5EF4-FFF2-40B4-BE49-F238E27FC236}">
              <a16:creationId xmlns:a16="http://schemas.microsoft.com/office/drawing/2014/main" id="{B33E612A-A730-43FD-8A59-F110D0B3233D}"/>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80" name="Text Box 204">
          <a:extLst>
            <a:ext uri="{FF2B5EF4-FFF2-40B4-BE49-F238E27FC236}">
              <a16:creationId xmlns:a16="http://schemas.microsoft.com/office/drawing/2014/main" id="{3A27CE69-4716-41A3-9A44-75E5F8C86B6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81" name="Text Box 205">
          <a:extLst>
            <a:ext uri="{FF2B5EF4-FFF2-40B4-BE49-F238E27FC236}">
              <a16:creationId xmlns:a16="http://schemas.microsoft.com/office/drawing/2014/main" id="{B1F71048-BF35-4A63-B612-1F164861C52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82" name="Text Box 204">
          <a:extLst>
            <a:ext uri="{FF2B5EF4-FFF2-40B4-BE49-F238E27FC236}">
              <a16:creationId xmlns:a16="http://schemas.microsoft.com/office/drawing/2014/main" id="{E9DA590F-A2CD-4F8A-8060-85CC8166431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83" name="Text Box 205">
          <a:extLst>
            <a:ext uri="{FF2B5EF4-FFF2-40B4-BE49-F238E27FC236}">
              <a16:creationId xmlns:a16="http://schemas.microsoft.com/office/drawing/2014/main" id="{83CB4EA2-AFA8-433C-B831-78E4E389F7C4}"/>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84" name="Text Box 204">
          <a:extLst>
            <a:ext uri="{FF2B5EF4-FFF2-40B4-BE49-F238E27FC236}">
              <a16:creationId xmlns:a16="http://schemas.microsoft.com/office/drawing/2014/main" id="{FE54A14D-D76A-4194-BB47-9EC4109395F2}"/>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85" name="Text Box 205">
          <a:extLst>
            <a:ext uri="{FF2B5EF4-FFF2-40B4-BE49-F238E27FC236}">
              <a16:creationId xmlns:a16="http://schemas.microsoft.com/office/drawing/2014/main" id="{B1CB029F-2C32-4B9B-9E54-16813396F5FD}"/>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86" name="Text Box 204">
          <a:extLst>
            <a:ext uri="{FF2B5EF4-FFF2-40B4-BE49-F238E27FC236}">
              <a16:creationId xmlns:a16="http://schemas.microsoft.com/office/drawing/2014/main" id="{6B576A20-589C-4191-8371-A2C7F81091D2}"/>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87" name="Text Box 205">
          <a:extLst>
            <a:ext uri="{FF2B5EF4-FFF2-40B4-BE49-F238E27FC236}">
              <a16:creationId xmlns:a16="http://schemas.microsoft.com/office/drawing/2014/main" id="{B0F5E712-DB8D-4470-B323-89DD983BEAD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88" name="Text Box 204">
          <a:extLst>
            <a:ext uri="{FF2B5EF4-FFF2-40B4-BE49-F238E27FC236}">
              <a16:creationId xmlns:a16="http://schemas.microsoft.com/office/drawing/2014/main" id="{765C5109-ECC6-4ADE-96AE-A78E790246E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89" name="Text Box 205">
          <a:extLst>
            <a:ext uri="{FF2B5EF4-FFF2-40B4-BE49-F238E27FC236}">
              <a16:creationId xmlns:a16="http://schemas.microsoft.com/office/drawing/2014/main" id="{54EBAAA7-501F-4E20-962E-F1781675CA8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90" name="Text Box 204">
          <a:extLst>
            <a:ext uri="{FF2B5EF4-FFF2-40B4-BE49-F238E27FC236}">
              <a16:creationId xmlns:a16="http://schemas.microsoft.com/office/drawing/2014/main" id="{6C133977-3AF5-443C-8D21-F70AC426D62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91" name="Text Box 205">
          <a:extLst>
            <a:ext uri="{FF2B5EF4-FFF2-40B4-BE49-F238E27FC236}">
              <a16:creationId xmlns:a16="http://schemas.microsoft.com/office/drawing/2014/main" id="{501600E3-92C5-42F7-8EF6-C29444D2D69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92" name="Text Box 204">
          <a:extLst>
            <a:ext uri="{FF2B5EF4-FFF2-40B4-BE49-F238E27FC236}">
              <a16:creationId xmlns:a16="http://schemas.microsoft.com/office/drawing/2014/main" id="{9621A93B-7E64-486B-A04E-460577E3D01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93" name="Text Box 205">
          <a:extLst>
            <a:ext uri="{FF2B5EF4-FFF2-40B4-BE49-F238E27FC236}">
              <a16:creationId xmlns:a16="http://schemas.microsoft.com/office/drawing/2014/main" id="{836B01A1-3AB7-4A6C-80A6-13B8849203B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94" name="Text Box 204">
          <a:extLst>
            <a:ext uri="{FF2B5EF4-FFF2-40B4-BE49-F238E27FC236}">
              <a16:creationId xmlns:a16="http://schemas.microsoft.com/office/drawing/2014/main" id="{69732762-52B8-4027-A3C5-B2B04838AD5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95" name="Text Box 205">
          <a:extLst>
            <a:ext uri="{FF2B5EF4-FFF2-40B4-BE49-F238E27FC236}">
              <a16:creationId xmlns:a16="http://schemas.microsoft.com/office/drawing/2014/main" id="{A37A8B77-0874-4865-9C8A-DA51C0918D6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96" name="Text Box 204">
          <a:extLst>
            <a:ext uri="{FF2B5EF4-FFF2-40B4-BE49-F238E27FC236}">
              <a16:creationId xmlns:a16="http://schemas.microsoft.com/office/drawing/2014/main" id="{F021C669-6CF8-4FAE-99D4-FB465C7A2C8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97" name="Text Box 205">
          <a:extLst>
            <a:ext uri="{FF2B5EF4-FFF2-40B4-BE49-F238E27FC236}">
              <a16:creationId xmlns:a16="http://schemas.microsoft.com/office/drawing/2014/main" id="{C0797026-7859-46F1-834F-6407831F4D6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98" name="Text Box 204">
          <a:extLst>
            <a:ext uri="{FF2B5EF4-FFF2-40B4-BE49-F238E27FC236}">
              <a16:creationId xmlns:a16="http://schemas.microsoft.com/office/drawing/2014/main" id="{D54E4BE2-FCB9-4366-A8A2-9FABA18AB90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99" name="Text Box 205">
          <a:extLst>
            <a:ext uri="{FF2B5EF4-FFF2-40B4-BE49-F238E27FC236}">
              <a16:creationId xmlns:a16="http://schemas.microsoft.com/office/drawing/2014/main" id="{FA9575A9-67AE-47F2-9B8E-2DC0EED8BE1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00" name="Text Box 204">
          <a:extLst>
            <a:ext uri="{FF2B5EF4-FFF2-40B4-BE49-F238E27FC236}">
              <a16:creationId xmlns:a16="http://schemas.microsoft.com/office/drawing/2014/main" id="{5DB06B4E-0ED3-413D-A407-9D3E81FC4FDD}"/>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01" name="Text Box 205">
          <a:extLst>
            <a:ext uri="{FF2B5EF4-FFF2-40B4-BE49-F238E27FC236}">
              <a16:creationId xmlns:a16="http://schemas.microsoft.com/office/drawing/2014/main" id="{4E0FF653-8E44-4979-923A-BECFA080DEB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02" name="Text Box 204">
          <a:extLst>
            <a:ext uri="{FF2B5EF4-FFF2-40B4-BE49-F238E27FC236}">
              <a16:creationId xmlns:a16="http://schemas.microsoft.com/office/drawing/2014/main" id="{D7F03E81-549F-4A8E-9834-09F230D63A4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03" name="Text Box 205">
          <a:extLst>
            <a:ext uri="{FF2B5EF4-FFF2-40B4-BE49-F238E27FC236}">
              <a16:creationId xmlns:a16="http://schemas.microsoft.com/office/drawing/2014/main" id="{C4BA9E72-664B-4088-92D6-0A010704A0F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04" name="Text Box 204">
          <a:extLst>
            <a:ext uri="{FF2B5EF4-FFF2-40B4-BE49-F238E27FC236}">
              <a16:creationId xmlns:a16="http://schemas.microsoft.com/office/drawing/2014/main" id="{8BC4E973-EA84-4F7C-B534-A7D14DA7EACD}"/>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05" name="Text Box 205">
          <a:extLst>
            <a:ext uri="{FF2B5EF4-FFF2-40B4-BE49-F238E27FC236}">
              <a16:creationId xmlns:a16="http://schemas.microsoft.com/office/drawing/2014/main" id="{2821434E-92B3-4B5F-9E0D-810AB7A39A6B}"/>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06" name="Text Box 204">
          <a:extLst>
            <a:ext uri="{FF2B5EF4-FFF2-40B4-BE49-F238E27FC236}">
              <a16:creationId xmlns:a16="http://schemas.microsoft.com/office/drawing/2014/main" id="{9FC979E9-108D-41BC-8DED-CDBF76519E0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07" name="Text Box 205">
          <a:extLst>
            <a:ext uri="{FF2B5EF4-FFF2-40B4-BE49-F238E27FC236}">
              <a16:creationId xmlns:a16="http://schemas.microsoft.com/office/drawing/2014/main" id="{0A5BAA86-D9A8-4685-A660-865EE973BB8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08" name="Text Box 204">
          <a:extLst>
            <a:ext uri="{FF2B5EF4-FFF2-40B4-BE49-F238E27FC236}">
              <a16:creationId xmlns:a16="http://schemas.microsoft.com/office/drawing/2014/main" id="{21C411D8-2139-4C17-9253-B4EBA6D98A0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09" name="Text Box 205">
          <a:extLst>
            <a:ext uri="{FF2B5EF4-FFF2-40B4-BE49-F238E27FC236}">
              <a16:creationId xmlns:a16="http://schemas.microsoft.com/office/drawing/2014/main" id="{C307AC81-B763-4528-8B76-04E8B849D97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10" name="Text Box 204">
          <a:extLst>
            <a:ext uri="{FF2B5EF4-FFF2-40B4-BE49-F238E27FC236}">
              <a16:creationId xmlns:a16="http://schemas.microsoft.com/office/drawing/2014/main" id="{CC9C8CE3-272F-4D28-8A62-F99E1B4867E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11" name="Text Box 205">
          <a:extLst>
            <a:ext uri="{FF2B5EF4-FFF2-40B4-BE49-F238E27FC236}">
              <a16:creationId xmlns:a16="http://schemas.microsoft.com/office/drawing/2014/main" id="{85A4442F-BDAF-42C8-81E2-3744DA22B5DB}"/>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12" name="Text Box 204">
          <a:extLst>
            <a:ext uri="{FF2B5EF4-FFF2-40B4-BE49-F238E27FC236}">
              <a16:creationId xmlns:a16="http://schemas.microsoft.com/office/drawing/2014/main" id="{282831C1-D501-4D58-A9EC-F40EC06C8A7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13" name="Text Box 205">
          <a:extLst>
            <a:ext uri="{FF2B5EF4-FFF2-40B4-BE49-F238E27FC236}">
              <a16:creationId xmlns:a16="http://schemas.microsoft.com/office/drawing/2014/main" id="{5AA76BA9-AACD-48C5-AEC3-97DEFFAC8A4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14" name="Text Box 204">
          <a:extLst>
            <a:ext uri="{FF2B5EF4-FFF2-40B4-BE49-F238E27FC236}">
              <a16:creationId xmlns:a16="http://schemas.microsoft.com/office/drawing/2014/main" id="{FFCF6612-B070-4C16-90E2-CCF6E902D2D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15" name="Text Box 205">
          <a:extLst>
            <a:ext uri="{FF2B5EF4-FFF2-40B4-BE49-F238E27FC236}">
              <a16:creationId xmlns:a16="http://schemas.microsoft.com/office/drawing/2014/main" id="{9D1A55D6-5888-4530-AFD0-70900D546CB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16" name="Text Box 204">
          <a:extLst>
            <a:ext uri="{FF2B5EF4-FFF2-40B4-BE49-F238E27FC236}">
              <a16:creationId xmlns:a16="http://schemas.microsoft.com/office/drawing/2014/main" id="{DC72A053-002C-4923-9734-57795476F7D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17" name="Text Box 205">
          <a:extLst>
            <a:ext uri="{FF2B5EF4-FFF2-40B4-BE49-F238E27FC236}">
              <a16:creationId xmlns:a16="http://schemas.microsoft.com/office/drawing/2014/main" id="{BF76C4BB-90EA-42B8-84AD-CEE4508B72F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18" name="Text Box 204">
          <a:extLst>
            <a:ext uri="{FF2B5EF4-FFF2-40B4-BE49-F238E27FC236}">
              <a16:creationId xmlns:a16="http://schemas.microsoft.com/office/drawing/2014/main" id="{D6A351E5-BBBC-4FB9-BC7D-BDA142A5E74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19" name="Text Box 205">
          <a:extLst>
            <a:ext uri="{FF2B5EF4-FFF2-40B4-BE49-F238E27FC236}">
              <a16:creationId xmlns:a16="http://schemas.microsoft.com/office/drawing/2014/main" id="{8E1DE2A5-4950-4374-8C04-13C322C3AF2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20" name="Text Box 204">
          <a:extLst>
            <a:ext uri="{FF2B5EF4-FFF2-40B4-BE49-F238E27FC236}">
              <a16:creationId xmlns:a16="http://schemas.microsoft.com/office/drawing/2014/main" id="{2060E2CD-82E9-4B3B-A368-F6B830E1820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21" name="Text Box 205">
          <a:extLst>
            <a:ext uri="{FF2B5EF4-FFF2-40B4-BE49-F238E27FC236}">
              <a16:creationId xmlns:a16="http://schemas.microsoft.com/office/drawing/2014/main" id="{63C3B493-6E64-4A76-B3CE-AD8DF79D812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22" name="Text Box 204">
          <a:extLst>
            <a:ext uri="{FF2B5EF4-FFF2-40B4-BE49-F238E27FC236}">
              <a16:creationId xmlns:a16="http://schemas.microsoft.com/office/drawing/2014/main" id="{546B46AC-EC89-4F17-A359-B4A8A5371A7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23" name="Text Box 205">
          <a:extLst>
            <a:ext uri="{FF2B5EF4-FFF2-40B4-BE49-F238E27FC236}">
              <a16:creationId xmlns:a16="http://schemas.microsoft.com/office/drawing/2014/main" id="{FDE3877B-6A5F-4311-B2B2-FD95A08EBDE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24" name="Text Box 204">
          <a:extLst>
            <a:ext uri="{FF2B5EF4-FFF2-40B4-BE49-F238E27FC236}">
              <a16:creationId xmlns:a16="http://schemas.microsoft.com/office/drawing/2014/main" id="{4B0E501C-82D5-479F-9E47-B9AB191477B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25" name="Text Box 205">
          <a:extLst>
            <a:ext uri="{FF2B5EF4-FFF2-40B4-BE49-F238E27FC236}">
              <a16:creationId xmlns:a16="http://schemas.microsoft.com/office/drawing/2014/main" id="{188D663A-9E2B-4B16-B4F6-6DDF4442E96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26" name="Text Box 204">
          <a:extLst>
            <a:ext uri="{FF2B5EF4-FFF2-40B4-BE49-F238E27FC236}">
              <a16:creationId xmlns:a16="http://schemas.microsoft.com/office/drawing/2014/main" id="{900D0762-452D-45E8-9BB5-425E1658296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27" name="Text Box 205">
          <a:extLst>
            <a:ext uri="{FF2B5EF4-FFF2-40B4-BE49-F238E27FC236}">
              <a16:creationId xmlns:a16="http://schemas.microsoft.com/office/drawing/2014/main" id="{B2DBA726-70B3-4453-A2DE-6CD2FD4F51A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28" name="Text Box 204">
          <a:extLst>
            <a:ext uri="{FF2B5EF4-FFF2-40B4-BE49-F238E27FC236}">
              <a16:creationId xmlns:a16="http://schemas.microsoft.com/office/drawing/2014/main" id="{1F4AD659-84C7-46CD-BD56-3665FC1104ED}"/>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29" name="Text Box 205">
          <a:extLst>
            <a:ext uri="{FF2B5EF4-FFF2-40B4-BE49-F238E27FC236}">
              <a16:creationId xmlns:a16="http://schemas.microsoft.com/office/drawing/2014/main" id="{BA9E7496-91E6-42CE-BFD7-9189A0FDDEA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30" name="Text Box 204">
          <a:extLst>
            <a:ext uri="{FF2B5EF4-FFF2-40B4-BE49-F238E27FC236}">
              <a16:creationId xmlns:a16="http://schemas.microsoft.com/office/drawing/2014/main" id="{F3AA4794-7B89-41C9-B2AB-9C9C9B94776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31" name="Text Box 205">
          <a:extLst>
            <a:ext uri="{FF2B5EF4-FFF2-40B4-BE49-F238E27FC236}">
              <a16:creationId xmlns:a16="http://schemas.microsoft.com/office/drawing/2014/main" id="{3F0F1660-9E6E-45C8-8496-553716579CAB}"/>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32" name="Text Box 204">
          <a:extLst>
            <a:ext uri="{FF2B5EF4-FFF2-40B4-BE49-F238E27FC236}">
              <a16:creationId xmlns:a16="http://schemas.microsoft.com/office/drawing/2014/main" id="{02FEC7E9-BEC1-4FD9-A648-B4E5BEF7E19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33" name="Text Box 205">
          <a:extLst>
            <a:ext uri="{FF2B5EF4-FFF2-40B4-BE49-F238E27FC236}">
              <a16:creationId xmlns:a16="http://schemas.microsoft.com/office/drawing/2014/main" id="{9436212E-4463-41E2-BC2B-42EF3061DB74}"/>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34" name="Text Box 204">
          <a:extLst>
            <a:ext uri="{FF2B5EF4-FFF2-40B4-BE49-F238E27FC236}">
              <a16:creationId xmlns:a16="http://schemas.microsoft.com/office/drawing/2014/main" id="{24F6690F-3D85-4DA3-B8B5-37E0D97640A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35" name="Text Box 205">
          <a:extLst>
            <a:ext uri="{FF2B5EF4-FFF2-40B4-BE49-F238E27FC236}">
              <a16:creationId xmlns:a16="http://schemas.microsoft.com/office/drawing/2014/main" id="{14230553-47B2-445F-8AE8-95D75B689DD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36" name="Text Box 204">
          <a:extLst>
            <a:ext uri="{FF2B5EF4-FFF2-40B4-BE49-F238E27FC236}">
              <a16:creationId xmlns:a16="http://schemas.microsoft.com/office/drawing/2014/main" id="{54540B92-44D6-4547-B6C2-C95F87A3776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37" name="Text Box 205">
          <a:extLst>
            <a:ext uri="{FF2B5EF4-FFF2-40B4-BE49-F238E27FC236}">
              <a16:creationId xmlns:a16="http://schemas.microsoft.com/office/drawing/2014/main" id="{C33BD320-3196-4216-B73A-CE4B3CD4203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38" name="Text Box 204">
          <a:extLst>
            <a:ext uri="{FF2B5EF4-FFF2-40B4-BE49-F238E27FC236}">
              <a16:creationId xmlns:a16="http://schemas.microsoft.com/office/drawing/2014/main" id="{506F8B12-6082-41CD-8A1F-3D6E3E4B26E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39" name="Text Box 205">
          <a:extLst>
            <a:ext uri="{FF2B5EF4-FFF2-40B4-BE49-F238E27FC236}">
              <a16:creationId xmlns:a16="http://schemas.microsoft.com/office/drawing/2014/main" id="{AB99F35D-5B7F-4E7A-BE12-852DFAE2247D}"/>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40" name="Text Box 204">
          <a:extLst>
            <a:ext uri="{FF2B5EF4-FFF2-40B4-BE49-F238E27FC236}">
              <a16:creationId xmlns:a16="http://schemas.microsoft.com/office/drawing/2014/main" id="{7163BB10-B5A3-4450-BB33-192B12988EC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41" name="Text Box 205">
          <a:extLst>
            <a:ext uri="{FF2B5EF4-FFF2-40B4-BE49-F238E27FC236}">
              <a16:creationId xmlns:a16="http://schemas.microsoft.com/office/drawing/2014/main" id="{D83B3E28-F317-4550-B309-E8D57D66EA0D}"/>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42" name="Text Box 204">
          <a:extLst>
            <a:ext uri="{FF2B5EF4-FFF2-40B4-BE49-F238E27FC236}">
              <a16:creationId xmlns:a16="http://schemas.microsoft.com/office/drawing/2014/main" id="{62E2A091-C3E3-4F5B-B853-84457DC6D85D}"/>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43" name="Text Box 205">
          <a:extLst>
            <a:ext uri="{FF2B5EF4-FFF2-40B4-BE49-F238E27FC236}">
              <a16:creationId xmlns:a16="http://schemas.microsoft.com/office/drawing/2014/main" id="{4D4FAB24-5BEC-4D4B-A7E2-BF49DAD5F9A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44" name="Text Box 204">
          <a:extLst>
            <a:ext uri="{FF2B5EF4-FFF2-40B4-BE49-F238E27FC236}">
              <a16:creationId xmlns:a16="http://schemas.microsoft.com/office/drawing/2014/main" id="{E04CCBF6-854C-498D-B2C5-12B6D1E1875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45" name="Text Box 205">
          <a:extLst>
            <a:ext uri="{FF2B5EF4-FFF2-40B4-BE49-F238E27FC236}">
              <a16:creationId xmlns:a16="http://schemas.microsoft.com/office/drawing/2014/main" id="{39E08295-0451-4C65-83EA-FBC0A0208AB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46" name="Text Box 204">
          <a:extLst>
            <a:ext uri="{FF2B5EF4-FFF2-40B4-BE49-F238E27FC236}">
              <a16:creationId xmlns:a16="http://schemas.microsoft.com/office/drawing/2014/main" id="{0EB8656D-D7C2-4B67-8FBD-7F6C5185AD9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47" name="Text Box 205">
          <a:extLst>
            <a:ext uri="{FF2B5EF4-FFF2-40B4-BE49-F238E27FC236}">
              <a16:creationId xmlns:a16="http://schemas.microsoft.com/office/drawing/2014/main" id="{0610CD57-C3FF-4D6A-AE39-CF58126F037B}"/>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48" name="Text Box 204">
          <a:extLst>
            <a:ext uri="{FF2B5EF4-FFF2-40B4-BE49-F238E27FC236}">
              <a16:creationId xmlns:a16="http://schemas.microsoft.com/office/drawing/2014/main" id="{F7A833F1-E39C-4B22-B156-18A925CEE89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49" name="Text Box 205">
          <a:extLst>
            <a:ext uri="{FF2B5EF4-FFF2-40B4-BE49-F238E27FC236}">
              <a16:creationId xmlns:a16="http://schemas.microsoft.com/office/drawing/2014/main" id="{F9D1E726-E502-4873-9C78-1A11FCA5F5F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50" name="Text Box 204">
          <a:extLst>
            <a:ext uri="{FF2B5EF4-FFF2-40B4-BE49-F238E27FC236}">
              <a16:creationId xmlns:a16="http://schemas.microsoft.com/office/drawing/2014/main" id="{45F89F04-1955-4F41-894B-2F78937D9E5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51" name="Text Box 205">
          <a:extLst>
            <a:ext uri="{FF2B5EF4-FFF2-40B4-BE49-F238E27FC236}">
              <a16:creationId xmlns:a16="http://schemas.microsoft.com/office/drawing/2014/main" id="{7DA691F9-4878-4479-857A-253B3A0D3DD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52" name="Text Box 204">
          <a:extLst>
            <a:ext uri="{FF2B5EF4-FFF2-40B4-BE49-F238E27FC236}">
              <a16:creationId xmlns:a16="http://schemas.microsoft.com/office/drawing/2014/main" id="{8E0CF774-2DE3-4592-A787-5B3F464108F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53" name="Text Box 205">
          <a:extLst>
            <a:ext uri="{FF2B5EF4-FFF2-40B4-BE49-F238E27FC236}">
              <a16:creationId xmlns:a16="http://schemas.microsoft.com/office/drawing/2014/main" id="{B6F393ED-6F62-4207-9117-1B6CE40D486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54" name="Text Box 204">
          <a:extLst>
            <a:ext uri="{FF2B5EF4-FFF2-40B4-BE49-F238E27FC236}">
              <a16:creationId xmlns:a16="http://schemas.microsoft.com/office/drawing/2014/main" id="{8141CA97-5F53-4372-8D6C-BBA824E916B2}"/>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55" name="Text Box 205">
          <a:extLst>
            <a:ext uri="{FF2B5EF4-FFF2-40B4-BE49-F238E27FC236}">
              <a16:creationId xmlns:a16="http://schemas.microsoft.com/office/drawing/2014/main" id="{F04DDF4A-CAAC-421A-88D4-E0FA2738CAC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56" name="Text Box 204">
          <a:extLst>
            <a:ext uri="{FF2B5EF4-FFF2-40B4-BE49-F238E27FC236}">
              <a16:creationId xmlns:a16="http://schemas.microsoft.com/office/drawing/2014/main" id="{AABE13DA-A7F4-46EB-BDCD-C9216394783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57" name="Text Box 205">
          <a:extLst>
            <a:ext uri="{FF2B5EF4-FFF2-40B4-BE49-F238E27FC236}">
              <a16:creationId xmlns:a16="http://schemas.microsoft.com/office/drawing/2014/main" id="{33C6F19A-1956-4344-8D9B-368BA243CAA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58" name="Text Box 204">
          <a:extLst>
            <a:ext uri="{FF2B5EF4-FFF2-40B4-BE49-F238E27FC236}">
              <a16:creationId xmlns:a16="http://schemas.microsoft.com/office/drawing/2014/main" id="{FAC6CC43-0DE4-4018-83B0-01E603BB5B2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59" name="Text Box 205">
          <a:extLst>
            <a:ext uri="{FF2B5EF4-FFF2-40B4-BE49-F238E27FC236}">
              <a16:creationId xmlns:a16="http://schemas.microsoft.com/office/drawing/2014/main" id="{5110E361-3333-4ABD-A7EF-D64C6A614A9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60" name="Text Box 204">
          <a:extLst>
            <a:ext uri="{FF2B5EF4-FFF2-40B4-BE49-F238E27FC236}">
              <a16:creationId xmlns:a16="http://schemas.microsoft.com/office/drawing/2014/main" id="{92508EDD-0B38-4434-8A9E-AD396B49C772}"/>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61" name="Text Box 205">
          <a:extLst>
            <a:ext uri="{FF2B5EF4-FFF2-40B4-BE49-F238E27FC236}">
              <a16:creationId xmlns:a16="http://schemas.microsoft.com/office/drawing/2014/main" id="{D0CDA714-36FD-4550-81D4-F0F7335F9D5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62" name="Text Box 204">
          <a:extLst>
            <a:ext uri="{FF2B5EF4-FFF2-40B4-BE49-F238E27FC236}">
              <a16:creationId xmlns:a16="http://schemas.microsoft.com/office/drawing/2014/main" id="{3F5854C5-DAA1-4365-8545-CBA82730990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63" name="Text Box 205">
          <a:extLst>
            <a:ext uri="{FF2B5EF4-FFF2-40B4-BE49-F238E27FC236}">
              <a16:creationId xmlns:a16="http://schemas.microsoft.com/office/drawing/2014/main" id="{0DC3DECE-8FAA-4EE1-95DE-BA3D2F1D2BB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64" name="Text Box 204">
          <a:extLst>
            <a:ext uri="{FF2B5EF4-FFF2-40B4-BE49-F238E27FC236}">
              <a16:creationId xmlns:a16="http://schemas.microsoft.com/office/drawing/2014/main" id="{77A4E57F-0635-4FCA-A5F1-572B3AE40BB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65" name="Text Box 205">
          <a:extLst>
            <a:ext uri="{FF2B5EF4-FFF2-40B4-BE49-F238E27FC236}">
              <a16:creationId xmlns:a16="http://schemas.microsoft.com/office/drawing/2014/main" id="{38B20414-9666-4F9E-A712-BC7E8FA8CCD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66" name="Text Box 204">
          <a:extLst>
            <a:ext uri="{FF2B5EF4-FFF2-40B4-BE49-F238E27FC236}">
              <a16:creationId xmlns:a16="http://schemas.microsoft.com/office/drawing/2014/main" id="{EA81F123-83BD-4BFE-AE9B-67084472F352}"/>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67" name="Text Box 205">
          <a:extLst>
            <a:ext uri="{FF2B5EF4-FFF2-40B4-BE49-F238E27FC236}">
              <a16:creationId xmlns:a16="http://schemas.microsoft.com/office/drawing/2014/main" id="{3A258043-1E32-4AC5-8998-E9EB34BEC86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68" name="Text Box 204">
          <a:extLst>
            <a:ext uri="{FF2B5EF4-FFF2-40B4-BE49-F238E27FC236}">
              <a16:creationId xmlns:a16="http://schemas.microsoft.com/office/drawing/2014/main" id="{D047C87E-6C2F-4A8B-B7A5-F7E96BFE5CA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69" name="Text Box 205">
          <a:extLst>
            <a:ext uri="{FF2B5EF4-FFF2-40B4-BE49-F238E27FC236}">
              <a16:creationId xmlns:a16="http://schemas.microsoft.com/office/drawing/2014/main" id="{A10EE54E-57A5-4BC1-97B8-6174A6B6AFC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70" name="Text Box 204">
          <a:extLst>
            <a:ext uri="{FF2B5EF4-FFF2-40B4-BE49-F238E27FC236}">
              <a16:creationId xmlns:a16="http://schemas.microsoft.com/office/drawing/2014/main" id="{27B505CD-9FE2-46F8-BF30-4B9933C30B4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71" name="Text Box 205">
          <a:extLst>
            <a:ext uri="{FF2B5EF4-FFF2-40B4-BE49-F238E27FC236}">
              <a16:creationId xmlns:a16="http://schemas.microsoft.com/office/drawing/2014/main" id="{D7F41DA1-628E-4B4F-B905-AE5AFF5D7E1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72" name="Text Box 204">
          <a:extLst>
            <a:ext uri="{FF2B5EF4-FFF2-40B4-BE49-F238E27FC236}">
              <a16:creationId xmlns:a16="http://schemas.microsoft.com/office/drawing/2014/main" id="{ECDC3E94-E32B-439E-B76D-2D97D03D89F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73" name="Text Box 205">
          <a:extLst>
            <a:ext uri="{FF2B5EF4-FFF2-40B4-BE49-F238E27FC236}">
              <a16:creationId xmlns:a16="http://schemas.microsoft.com/office/drawing/2014/main" id="{37B32A63-3731-4E3D-AE28-E045FD5F057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74" name="Text Box 204">
          <a:extLst>
            <a:ext uri="{FF2B5EF4-FFF2-40B4-BE49-F238E27FC236}">
              <a16:creationId xmlns:a16="http://schemas.microsoft.com/office/drawing/2014/main" id="{D0F79BE3-8318-4FD5-A3E8-CB967A106AB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75" name="Text Box 205">
          <a:extLst>
            <a:ext uri="{FF2B5EF4-FFF2-40B4-BE49-F238E27FC236}">
              <a16:creationId xmlns:a16="http://schemas.microsoft.com/office/drawing/2014/main" id="{DF41413F-AA19-4A5F-8FE5-3175DF1B217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76" name="Text Box 204">
          <a:extLst>
            <a:ext uri="{FF2B5EF4-FFF2-40B4-BE49-F238E27FC236}">
              <a16:creationId xmlns:a16="http://schemas.microsoft.com/office/drawing/2014/main" id="{079D0143-EEF3-4FD9-9CA5-1162C353B8A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77" name="Text Box 205">
          <a:extLst>
            <a:ext uri="{FF2B5EF4-FFF2-40B4-BE49-F238E27FC236}">
              <a16:creationId xmlns:a16="http://schemas.microsoft.com/office/drawing/2014/main" id="{3F860FB5-8ED6-40A6-AA8D-4A0B131D01DB}"/>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78" name="Text Box 204">
          <a:extLst>
            <a:ext uri="{FF2B5EF4-FFF2-40B4-BE49-F238E27FC236}">
              <a16:creationId xmlns:a16="http://schemas.microsoft.com/office/drawing/2014/main" id="{08807972-0AA9-48CC-84A6-5B408A3054C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79" name="Text Box 205">
          <a:extLst>
            <a:ext uri="{FF2B5EF4-FFF2-40B4-BE49-F238E27FC236}">
              <a16:creationId xmlns:a16="http://schemas.microsoft.com/office/drawing/2014/main" id="{C9DAB899-6EAB-4312-9722-A0942B6DFA8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80" name="Text Box 204">
          <a:extLst>
            <a:ext uri="{FF2B5EF4-FFF2-40B4-BE49-F238E27FC236}">
              <a16:creationId xmlns:a16="http://schemas.microsoft.com/office/drawing/2014/main" id="{A49472C5-2185-4C23-851F-59686D9EFE3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81" name="Text Box 205">
          <a:extLst>
            <a:ext uri="{FF2B5EF4-FFF2-40B4-BE49-F238E27FC236}">
              <a16:creationId xmlns:a16="http://schemas.microsoft.com/office/drawing/2014/main" id="{319AC23E-268D-42DB-BA6C-222B8EC34DC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82" name="Text Box 204">
          <a:extLst>
            <a:ext uri="{FF2B5EF4-FFF2-40B4-BE49-F238E27FC236}">
              <a16:creationId xmlns:a16="http://schemas.microsoft.com/office/drawing/2014/main" id="{5B814160-3817-480E-BFA1-BC17151F937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83" name="Text Box 205">
          <a:extLst>
            <a:ext uri="{FF2B5EF4-FFF2-40B4-BE49-F238E27FC236}">
              <a16:creationId xmlns:a16="http://schemas.microsoft.com/office/drawing/2014/main" id="{380224C0-579B-469F-A21A-D2542C0AE8F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84" name="Text Box 204">
          <a:extLst>
            <a:ext uri="{FF2B5EF4-FFF2-40B4-BE49-F238E27FC236}">
              <a16:creationId xmlns:a16="http://schemas.microsoft.com/office/drawing/2014/main" id="{5963D0A3-BC74-4212-873F-C77D677508A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85" name="Text Box 205">
          <a:extLst>
            <a:ext uri="{FF2B5EF4-FFF2-40B4-BE49-F238E27FC236}">
              <a16:creationId xmlns:a16="http://schemas.microsoft.com/office/drawing/2014/main" id="{E540C92F-7B50-49E1-B131-2241F0FDA22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86" name="Text Box 204">
          <a:extLst>
            <a:ext uri="{FF2B5EF4-FFF2-40B4-BE49-F238E27FC236}">
              <a16:creationId xmlns:a16="http://schemas.microsoft.com/office/drawing/2014/main" id="{D2E3ECD9-BFAF-4144-9C51-F08FA1D3566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87" name="Text Box 205">
          <a:extLst>
            <a:ext uri="{FF2B5EF4-FFF2-40B4-BE49-F238E27FC236}">
              <a16:creationId xmlns:a16="http://schemas.microsoft.com/office/drawing/2014/main" id="{5158D251-795F-4DF5-91D3-3347E040C732}"/>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88" name="Text Box 204">
          <a:extLst>
            <a:ext uri="{FF2B5EF4-FFF2-40B4-BE49-F238E27FC236}">
              <a16:creationId xmlns:a16="http://schemas.microsoft.com/office/drawing/2014/main" id="{C0B524DA-5342-4877-B4A5-70AE343084FB}"/>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89" name="Text Box 205">
          <a:extLst>
            <a:ext uri="{FF2B5EF4-FFF2-40B4-BE49-F238E27FC236}">
              <a16:creationId xmlns:a16="http://schemas.microsoft.com/office/drawing/2014/main" id="{BCB39ECC-392F-4B02-8E7C-081113AC70E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90" name="Text Box 204">
          <a:extLst>
            <a:ext uri="{FF2B5EF4-FFF2-40B4-BE49-F238E27FC236}">
              <a16:creationId xmlns:a16="http://schemas.microsoft.com/office/drawing/2014/main" id="{AAAB85AB-BA36-4551-81C4-C7F1EB54AA5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91" name="Text Box 205">
          <a:extLst>
            <a:ext uri="{FF2B5EF4-FFF2-40B4-BE49-F238E27FC236}">
              <a16:creationId xmlns:a16="http://schemas.microsoft.com/office/drawing/2014/main" id="{B68F81D7-93AD-476E-8E88-B1C011A5058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92" name="Text Box 204">
          <a:extLst>
            <a:ext uri="{FF2B5EF4-FFF2-40B4-BE49-F238E27FC236}">
              <a16:creationId xmlns:a16="http://schemas.microsoft.com/office/drawing/2014/main" id="{5FF3E456-79F5-487A-B5EE-4590949D703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93" name="Text Box 205">
          <a:extLst>
            <a:ext uri="{FF2B5EF4-FFF2-40B4-BE49-F238E27FC236}">
              <a16:creationId xmlns:a16="http://schemas.microsoft.com/office/drawing/2014/main" id="{754BFEFD-4A24-4C8D-ACCA-E19B98EB885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94" name="Text Box 204">
          <a:extLst>
            <a:ext uri="{FF2B5EF4-FFF2-40B4-BE49-F238E27FC236}">
              <a16:creationId xmlns:a16="http://schemas.microsoft.com/office/drawing/2014/main" id="{264D4BC1-AEEB-47C8-A5B3-1C674DE8FF5D}"/>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95" name="Text Box 205">
          <a:extLst>
            <a:ext uri="{FF2B5EF4-FFF2-40B4-BE49-F238E27FC236}">
              <a16:creationId xmlns:a16="http://schemas.microsoft.com/office/drawing/2014/main" id="{1785672D-F02B-4B73-B0B6-25C510816B6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96" name="Text Box 204">
          <a:extLst>
            <a:ext uri="{FF2B5EF4-FFF2-40B4-BE49-F238E27FC236}">
              <a16:creationId xmlns:a16="http://schemas.microsoft.com/office/drawing/2014/main" id="{D5BB5E4B-5CB3-4BCB-917C-45D98D03E2E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97" name="Text Box 205">
          <a:extLst>
            <a:ext uri="{FF2B5EF4-FFF2-40B4-BE49-F238E27FC236}">
              <a16:creationId xmlns:a16="http://schemas.microsoft.com/office/drawing/2014/main" id="{849E983A-DB6E-461E-BDA7-B69A902E6BA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98" name="Text Box 204">
          <a:extLst>
            <a:ext uri="{FF2B5EF4-FFF2-40B4-BE49-F238E27FC236}">
              <a16:creationId xmlns:a16="http://schemas.microsoft.com/office/drawing/2014/main" id="{8BFE77C1-596F-4C8A-9BD5-5F63E056506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199" name="Text Box 205">
          <a:extLst>
            <a:ext uri="{FF2B5EF4-FFF2-40B4-BE49-F238E27FC236}">
              <a16:creationId xmlns:a16="http://schemas.microsoft.com/office/drawing/2014/main" id="{A8DF35BE-19D1-4B98-9D15-BDE69F1A841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00" name="Text Box 204">
          <a:extLst>
            <a:ext uri="{FF2B5EF4-FFF2-40B4-BE49-F238E27FC236}">
              <a16:creationId xmlns:a16="http://schemas.microsoft.com/office/drawing/2014/main" id="{128145F4-C53B-4ACD-8D24-59D2C9B8B4E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01" name="Text Box 205">
          <a:extLst>
            <a:ext uri="{FF2B5EF4-FFF2-40B4-BE49-F238E27FC236}">
              <a16:creationId xmlns:a16="http://schemas.microsoft.com/office/drawing/2014/main" id="{2EE05F21-1641-4D43-A746-9EB7CAC0B64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02" name="Text Box 204">
          <a:extLst>
            <a:ext uri="{FF2B5EF4-FFF2-40B4-BE49-F238E27FC236}">
              <a16:creationId xmlns:a16="http://schemas.microsoft.com/office/drawing/2014/main" id="{3E50B45E-35E7-4BF7-ACD4-24B46F1B4CE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03" name="Text Box 205">
          <a:extLst>
            <a:ext uri="{FF2B5EF4-FFF2-40B4-BE49-F238E27FC236}">
              <a16:creationId xmlns:a16="http://schemas.microsoft.com/office/drawing/2014/main" id="{65149D3A-9A94-44D5-AA48-2888DE11C6B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04" name="Text Box 204">
          <a:extLst>
            <a:ext uri="{FF2B5EF4-FFF2-40B4-BE49-F238E27FC236}">
              <a16:creationId xmlns:a16="http://schemas.microsoft.com/office/drawing/2014/main" id="{EE33E443-4EF9-4753-8645-307A6940B66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05" name="Text Box 205">
          <a:extLst>
            <a:ext uri="{FF2B5EF4-FFF2-40B4-BE49-F238E27FC236}">
              <a16:creationId xmlns:a16="http://schemas.microsoft.com/office/drawing/2014/main" id="{17869EA6-13D9-4086-9D6A-14E5041E835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06" name="Text Box 204">
          <a:extLst>
            <a:ext uri="{FF2B5EF4-FFF2-40B4-BE49-F238E27FC236}">
              <a16:creationId xmlns:a16="http://schemas.microsoft.com/office/drawing/2014/main" id="{A2EDC212-80FF-4C32-9DD0-266526C570A2}"/>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07" name="Text Box 205">
          <a:extLst>
            <a:ext uri="{FF2B5EF4-FFF2-40B4-BE49-F238E27FC236}">
              <a16:creationId xmlns:a16="http://schemas.microsoft.com/office/drawing/2014/main" id="{47327EB6-3730-4CFE-9E6E-AA33EAA26CFD}"/>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08" name="Text Box 204">
          <a:extLst>
            <a:ext uri="{FF2B5EF4-FFF2-40B4-BE49-F238E27FC236}">
              <a16:creationId xmlns:a16="http://schemas.microsoft.com/office/drawing/2014/main" id="{A737FD6E-368C-4D1F-9457-FF3D06414DA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09" name="Text Box 205">
          <a:extLst>
            <a:ext uri="{FF2B5EF4-FFF2-40B4-BE49-F238E27FC236}">
              <a16:creationId xmlns:a16="http://schemas.microsoft.com/office/drawing/2014/main" id="{64A206F2-F926-4582-8E27-33326734718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10" name="Text Box 204">
          <a:extLst>
            <a:ext uri="{FF2B5EF4-FFF2-40B4-BE49-F238E27FC236}">
              <a16:creationId xmlns:a16="http://schemas.microsoft.com/office/drawing/2014/main" id="{BDB8626F-F7A2-465C-9BFC-A0E2679A3FC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11" name="Text Box 205">
          <a:extLst>
            <a:ext uri="{FF2B5EF4-FFF2-40B4-BE49-F238E27FC236}">
              <a16:creationId xmlns:a16="http://schemas.microsoft.com/office/drawing/2014/main" id="{476D2997-2C30-4741-AE9C-E88E57462CD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12" name="Text Box 204">
          <a:extLst>
            <a:ext uri="{FF2B5EF4-FFF2-40B4-BE49-F238E27FC236}">
              <a16:creationId xmlns:a16="http://schemas.microsoft.com/office/drawing/2014/main" id="{8D535B9E-CF45-422D-8ADC-9C4FA55F421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13" name="Text Box 205">
          <a:extLst>
            <a:ext uri="{FF2B5EF4-FFF2-40B4-BE49-F238E27FC236}">
              <a16:creationId xmlns:a16="http://schemas.microsoft.com/office/drawing/2014/main" id="{D557A998-3F86-4379-B82E-FD9E52541B7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14" name="Text Box 204">
          <a:extLst>
            <a:ext uri="{FF2B5EF4-FFF2-40B4-BE49-F238E27FC236}">
              <a16:creationId xmlns:a16="http://schemas.microsoft.com/office/drawing/2014/main" id="{7522BE43-3498-4203-8383-68F342D9CE9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15" name="Text Box 205">
          <a:extLst>
            <a:ext uri="{FF2B5EF4-FFF2-40B4-BE49-F238E27FC236}">
              <a16:creationId xmlns:a16="http://schemas.microsoft.com/office/drawing/2014/main" id="{2078E03D-148D-4970-8C3C-1A0C0106351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16" name="Text Box 204">
          <a:extLst>
            <a:ext uri="{FF2B5EF4-FFF2-40B4-BE49-F238E27FC236}">
              <a16:creationId xmlns:a16="http://schemas.microsoft.com/office/drawing/2014/main" id="{DAA95562-7D8E-4119-9FD7-DBC1DCF11D4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17" name="Text Box 205">
          <a:extLst>
            <a:ext uri="{FF2B5EF4-FFF2-40B4-BE49-F238E27FC236}">
              <a16:creationId xmlns:a16="http://schemas.microsoft.com/office/drawing/2014/main" id="{A3A03047-7179-43E0-B743-2460C3BC700B}"/>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18" name="Text Box 204">
          <a:extLst>
            <a:ext uri="{FF2B5EF4-FFF2-40B4-BE49-F238E27FC236}">
              <a16:creationId xmlns:a16="http://schemas.microsoft.com/office/drawing/2014/main" id="{7AF89F24-695D-4650-958B-CC4163BB311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19" name="Text Box 205">
          <a:extLst>
            <a:ext uri="{FF2B5EF4-FFF2-40B4-BE49-F238E27FC236}">
              <a16:creationId xmlns:a16="http://schemas.microsoft.com/office/drawing/2014/main" id="{42D55B49-454F-4269-BD4A-61419A3A543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20" name="Text Box 204">
          <a:extLst>
            <a:ext uri="{FF2B5EF4-FFF2-40B4-BE49-F238E27FC236}">
              <a16:creationId xmlns:a16="http://schemas.microsoft.com/office/drawing/2014/main" id="{DBF779C1-4804-4979-90D6-F472CADA34D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21" name="Text Box 205">
          <a:extLst>
            <a:ext uri="{FF2B5EF4-FFF2-40B4-BE49-F238E27FC236}">
              <a16:creationId xmlns:a16="http://schemas.microsoft.com/office/drawing/2014/main" id="{11DFFCCD-14D6-4564-8DBE-6A88A87363E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22" name="Text Box 204">
          <a:extLst>
            <a:ext uri="{FF2B5EF4-FFF2-40B4-BE49-F238E27FC236}">
              <a16:creationId xmlns:a16="http://schemas.microsoft.com/office/drawing/2014/main" id="{689D289B-1263-4F6B-8155-B827D234943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23" name="Text Box 205">
          <a:extLst>
            <a:ext uri="{FF2B5EF4-FFF2-40B4-BE49-F238E27FC236}">
              <a16:creationId xmlns:a16="http://schemas.microsoft.com/office/drawing/2014/main" id="{B525EF8D-27C8-4306-A2EE-909AB85F5452}"/>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24" name="Text Box 204">
          <a:extLst>
            <a:ext uri="{FF2B5EF4-FFF2-40B4-BE49-F238E27FC236}">
              <a16:creationId xmlns:a16="http://schemas.microsoft.com/office/drawing/2014/main" id="{7AC84EE7-DAED-4F80-88EE-F5B11661CAD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25" name="Text Box 205">
          <a:extLst>
            <a:ext uri="{FF2B5EF4-FFF2-40B4-BE49-F238E27FC236}">
              <a16:creationId xmlns:a16="http://schemas.microsoft.com/office/drawing/2014/main" id="{8B79562D-777B-4419-B9A0-DE54F69DDB1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26" name="Text Box 204">
          <a:extLst>
            <a:ext uri="{FF2B5EF4-FFF2-40B4-BE49-F238E27FC236}">
              <a16:creationId xmlns:a16="http://schemas.microsoft.com/office/drawing/2014/main" id="{FC57E517-62D1-4A4F-A295-22B2C96F801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27" name="Text Box 205">
          <a:extLst>
            <a:ext uri="{FF2B5EF4-FFF2-40B4-BE49-F238E27FC236}">
              <a16:creationId xmlns:a16="http://schemas.microsoft.com/office/drawing/2014/main" id="{F70CABD6-E8FA-4D38-B14E-211EF9BBEAB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28" name="Text Box 204">
          <a:extLst>
            <a:ext uri="{FF2B5EF4-FFF2-40B4-BE49-F238E27FC236}">
              <a16:creationId xmlns:a16="http://schemas.microsoft.com/office/drawing/2014/main" id="{E4AF4AD1-2B13-46E6-AD2D-B090571721F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29" name="Text Box 205">
          <a:extLst>
            <a:ext uri="{FF2B5EF4-FFF2-40B4-BE49-F238E27FC236}">
              <a16:creationId xmlns:a16="http://schemas.microsoft.com/office/drawing/2014/main" id="{C03DE66F-3B78-4737-A9EE-1B1567DB4A3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30" name="Text Box 204">
          <a:extLst>
            <a:ext uri="{FF2B5EF4-FFF2-40B4-BE49-F238E27FC236}">
              <a16:creationId xmlns:a16="http://schemas.microsoft.com/office/drawing/2014/main" id="{687D0A13-0AF1-42E0-B975-33ECF00A5AB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31" name="Text Box 205">
          <a:extLst>
            <a:ext uri="{FF2B5EF4-FFF2-40B4-BE49-F238E27FC236}">
              <a16:creationId xmlns:a16="http://schemas.microsoft.com/office/drawing/2014/main" id="{846EB206-A9EB-45C9-8723-ED2B1BBB3EC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32" name="Text Box 204">
          <a:extLst>
            <a:ext uri="{FF2B5EF4-FFF2-40B4-BE49-F238E27FC236}">
              <a16:creationId xmlns:a16="http://schemas.microsoft.com/office/drawing/2014/main" id="{33672729-139E-44F0-9E1B-EE32EB46A77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33" name="Text Box 205">
          <a:extLst>
            <a:ext uri="{FF2B5EF4-FFF2-40B4-BE49-F238E27FC236}">
              <a16:creationId xmlns:a16="http://schemas.microsoft.com/office/drawing/2014/main" id="{4380312E-9953-44AF-8244-745609CAB354}"/>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34" name="Text Box 204">
          <a:extLst>
            <a:ext uri="{FF2B5EF4-FFF2-40B4-BE49-F238E27FC236}">
              <a16:creationId xmlns:a16="http://schemas.microsoft.com/office/drawing/2014/main" id="{055E0FDC-AB07-48BA-B19E-A210E937266D}"/>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35" name="Text Box 205">
          <a:extLst>
            <a:ext uri="{FF2B5EF4-FFF2-40B4-BE49-F238E27FC236}">
              <a16:creationId xmlns:a16="http://schemas.microsoft.com/office/drawing/2014/main" id="{7E795317-6FA0-41E7-B1E3-C9C162CF62A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36" name="Text Box 204">
          <a:extLst>
            <a:ext uri="{FF2B5EF4-FFF2-40B4-BE49-F238E27FC236}">
              <a16:creationId xmlns:a16="http://schemas.microsoft.com/office/drawing/2014/main" id="{D096F2B3-B2D5-4936-B0E6-E320B2E032A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37" name="Text Box 205">
          <a:extLst>
            <a:ext uri="{FF2B5EF4-FFF2-40B4-BE49-F238E27FC236}">
              <a16:creationId xmlns:a16="http://schemas.microsoft.com/office/drawing/2014/main" id="{27E9F7FF-E119-4F86-8A51-CECA9E4BD16B}"/>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38" name="Text Box 204">
          <a:extLst>
            <a:ext uri="{FF2B5EF4-FFF2-40B4-BE49-F238E27FC236}">
              <a16:creationId xmlns:a16="http://schemas.microsoft.com/office/drawing/2014/main" id="{7B765153-45BA-41F8-8BE3-18BC6E42CD9B}"/>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39" name="Text Box 205">
          <a:extLst>
            <a:ext uri="{FF2B5EF4-FFF2-40B4-BE49-F238E27FC236}">
              <a16:creationId xmlns:a16="http://schemas.microsoft.com/office/drawing/2014/main" id="{94342CAB-02DE-4024-A417-B744FAFCD47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40" name="Text Box 204">
          <a:extLst>
            <a:ext uri="{FF2B5EF4-FFF2-40B4-BE49-F238E27FC236}">
              <a16:creationId xmlns:a16="http://schemas.microsoft.com/office/drawing/2014/main" id="{90CBF5F4-1264-43BD-82A6-679802A5752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41" name="Text Box 205">
          <a:extLst>
            <a:ext uri="{FF2B5EF4-FFF2-40B4-BE49-F238E27FC236}">
              <a16:creationId xmlns:a16="http://schemas.microsoft.com/office/drawing/2014/main" id="{3AA176AC-6F40-4B73-9888-92B3847D80F4}"/>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42" name="Text Box 204">
          <a:extLst>
            <a:ext uri="{FF2B5EF4-FFF2-40B4-BE49-F238E27FC236}">
              <a16:creationId xmlns:a16="http://schemas.microsoft.com/office/drawing/2014/main" id="{6291DA26-1F2F-4B46-9A75-0415E8B3507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43" name="Text Box 205">
          <a:extLst>
            <a:ext uri="{FF2B5EF4-FFF2-40B4-BE49-F238E27FC236}">
              <a16:creationId xmlns:a16="http://schemas.microsoft.com/office/drawing/2014/main" id="{5A7F256E-8970-445E-B8D2-710621E286F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44" name="Text Box 204">
          <a:extLst>
            <a:ext uri="{FF2B5EF4-FFF2-40B4-BE49-F238E27FC236}">
              <a16:creationId xmlns:a16="http://schemas.microsoft.com/office/drawing/2014/main" id="{97476701-80F2-49AF-A7A5-99C364E7635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45" name="Text Box 205">
          <a:extLst>
            <a:ext uri="{FF2B5EF4-FFF2-40B4-BE49-F238E27FC236}">
              <a16:creationId xmlns:a16="http://schemas.microsoft.com/office/drawing/2014/main" id="{2CDF7918-2D21-45B3-91CA-F1B4CC692D4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46" name="Text Box 204">
          <a:extLst>
            <a:ext uri="{FF2B5EF4-FFF2-40B4-BE49-F238E27FC236}">
              <a16:creationId xmlns:a16="http://schemas.microsoft.com/office/drawing/2014/main" id="{D0C6793F-13EC-475C-B251-76A3D19D79AD}"/>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47" name="Text Box 205">
          <a:extLst>
            <a:ext uri="{FF2B5EF4-FFF2-40B4-BE49-F238E27FC236}">
              <a16:creationId xmlns:a16="http://schemas.microsoft.com/office/drawing/2014/main" id="{68CF663E-4CF8-41A0-911C-33F86B12903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48" name="Text Box 204">
          <a:extLst>
            <a:ext uri="{FF2B5EF4-FFF2-40B4-BE49-F238E27FC236}">
              <a16:creationId xmlns:a16="http://schemas.microsoft.com/office/drawing/2014/main" id="{AFCBE06F-4824-44B2-80CA-0B1A280E14F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49" name="Text Box 205">
          <a:extLst>
            <a:ext uri="{FF2B5EF4-FFF2-40B4-BE49-F238E27FC236}">
              <a16:creationId xmlns:a16="http://schemas.microsoft.com/office/drawing/2014/main" id="{4BC7A604-7803-4699-8855-88A23548C1C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50" name="Text Box 204">
          <a:extLst>
            <a:ext uri="{FF2B5EF4-FFF2-40B4-BE49-F238E27FC236}">
              <a16:creationId xmlns:a16="http://schemas.microsoft.com/office/drawing/2014/main" id="{1C60D749-B00F-42EB-A9D2-242A492358ED}"/>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51" name="Text Box 205">
          <a:extLst>
            <a:ext uri="{FF2B5EF4-FFF2-40B4-BE49-F238E27FC236}">
              <a16:creationId xmlns:a16="http://schemas.microsoft.com/office/drawing/2014/main" id="{ED1F7BB9-A1EE-468E-800F-1655DD178A4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52" name="Text Box 204">
          <a:extLst>
            <a:ext uri="{FF2B5EF4-FFF2-40B4-BE49-F238E27FC236}">
              <a16:creationId xmlns:a16="http://schemas.microsoft.com/office/drawing/2014/main" id="{2FA9A843-2C5A-47C7-9C49-856E0A41D18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53" name="Text Box 205">
          <a:extLst>
            <a:ext uri="{FF2B5EF4-FFF2-40B4-BE49-F238E27FC236}">
              <a16:creationId xmlns:a16="http://schemas.microsoft.com/office/drawing/2014/main" id="{8F23423D-652D-4E3E-BC18-1BA82CEA0F5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54" name="Text Box 204">
          <a:extLst>
            <a:ext uri="{FF2B5EF4-FFF2-40B4-BE49-F238E27FC236}">
              <a16:creationId xmlns:a16="http://schemas.microsoft.com/office/drawing/2014/main" id="{B431211F-F408-41E1-93B4-A7F6AABE16A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55" name="Text Box 205">
          <a:extLst>
            <a:ext uri="{FF2B5EF4-FFF2-40B4-BE49-F238E27FC236}">
              <a16:creationId xmlns:a16="http://schemas.microsoft.com/office/drawing/2014/main" id="{6D1F6CDD-FF59-4D27-BAC8-394D188496DB}"/>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56" name="Text Box 204">
          <a:extLst>
            <a:ext uri="{FF2B5EF4-FFF2-40B4-BE49-F238E27FC236}">
              <a16:creationId xmlns:a16="http://schemas.microsoft.com/office/drawing/2014/main" id="{2B083C75-3C33-455F-8E5D-E948199C3AB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57" name="Text Box 205">
          <a:extLst>
            <a:ext uri="{FF2B5EF4-FFF2-40B4-BE49-F238E27FC236}">
              <a16:creationId xmlns:a16="http://schemas.microsoft.com/office/drawing/2014/main" id="{D9017F39-3238-428E-A460-0C0DBA6A6D0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58" name="Text Box 204">
          <a:extLst>
            <a:ext uri="{FF2B5EF4-FFF2-40B4-BE49-F238E27FC236}">
              <a16:creationId xmlns:a16="http://schemas.microsoft.com/office/drawing/2014/main" id="{2CC7BB73-A530-4E57-8893-5597092EAC5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59" name="Text Box 205">
          <a:extLst>
            <a:ext uri="{FF2B5EF4-FFF2-40B4-BE49-F238E27FC236}">
              <a16:creationId xmlns:a16="http://schemas.microsoft.com/office/drawing/2014/main" id="{12DB7C26-D3BE-49A3-9D5D-7B558F4002F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60" name="Text Box 204">
          <a:extLst>
            <a:ext uri="{FF2B5EF4-FFF2-40B4-BE49-F238E27FC236}">
              <a16:creationId xmlns:a16="http://schemas.microsoft.com/office/drawing/2014/main" id="{C8043E52-1A6B-4EEF-A0F5-9AB74EE0E8A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61" name="Text Box 205">
          <a:extLst>
            <a:ext uri="{FF2B5EF4-FFF2-40B4-BE49-F238E27FC236}">
              <a16:creationId xmlns:a16="http://schemas.microsoft.com/office/drawing/2014/main" id="{61F0EE46-42A6-4B2E-8749-E1EF8139291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62" name="Text Box 204">
          <a:extLst>
            <a:ext uri="{FF2B5EF4-FFF2-40B4-BE49-F238E27FC236}">
              <a16:creationId xmlns:a16="http://schemas.microsoft.com/office/drawing/2014/main" id="{D1CA87CB-5B2B-41A0-944A-04C6843D56A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63" name="Text Box 205">
          <a:extLst>
            <a:ext uri="{FF2B5EF4-FFF2-40B4-BE49-F238E27FC236}">
              <a16:creationId xmlns:a16="http://schemas.microsoft.com/office/drawing/2014/main" id="{61407F42-BBA9-4C48-81B7-6FD777B998E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64" name="Text Box 204">
          <a:extLst>
            <a:ext uri="{FF2B5EF4-FFF2-40B4-BE49-F238E27FC236}">
              <a16:creationId xmlns:a16="http://schemas.microsoft.com/office/drawing/2014/main" id="{3B937C08-A7BF-45AE-AE6F-F38485EF7CA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65" name="Text Box 205">
          <a:extLst>
            <a:ext uri="{FF2B5EF4-FFF2-40B4-BE49-F238E27FC236}">
              <a16:creationId xmlns:a16="http://schemas.microsoft.com/office/drawing/2014/main" id="{230C10F6-9C23-46B0-AD5B-9BF156EF28F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66" name="Text Box 204">
          <a:extLst>
            <a:ext uri="{FF2B5EF4-FFF2-40B4-BE49-F238E27FC236}">
              <a16:creationId xmlns:a16="http://schemas.microsoft.com/office/drawing/2014/main" id="{DCBC4D6D-9655-4C9D-A0E6-CB5092165FC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67" name="Text Box 205">
          <a:extLst>
            <a:ext uri="{FF2B5EF4-FFF2-40B4-BE49-F238E27FC236}">
              <a16:creationId xmlns:a16="http://schemas.microsoft.com/office/drawing/2014/main" id="{FD842500-47E9-4F65-9C27-4B36F69FE70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68" name="Text Box 204">
          <a:extLst>
            <a:ext uri="{FF2B5EF4-FFF2-40B4-BE49-F238E27FC236}">
              <a16:creationId xmlns:a16="http://schemas.microsoft.com/office/drawing/2014/main" id="{B3ACEC8D-1EBC-4F2A-A589-DA529904D97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69" name="Text Box 205">
          <a:extLst>
            <a:ext uri="{FF2B5EF4-FFF2-40B4-BE49-F238E27FC236}">
              <a16:creationId xmlns:a16="http://schemas.microsoft.com/office/drawing/2014/main" id="{68205F48-CF8A-45F4-A4EB-FE837484241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70" name="Text Box 204">
          <a:extLst>
            <a:ext uri="{FF2B5EF4-FFF2-40B4-BE49-F238E27FC236}">
              <a16:creationId xmlns:a16="http://schemas.microsoft.com/office/drawing/2014/main" id="{E99FCD34-CB8C-49E4-9A5F-13A3CC0473AD}"/>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71" name="Text Box 205">
          <a:extLst>
            <a:ext uri="{FF2B5EF4-FFF2-40B4-BE49-F238E27FC236}">
              <a16:creationId xmlns:a16="http://schemas.microsoft.com/office/drawing/2014/main" id="{3F191FBF-91B2-4A80-B65A-BD5B1144F194}"/>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72" name="Text Box 204">
          <a:extLst>
            <a:ext uri="{FF2B5EF4-FFF2-40B4-BE49-F238E27FC236}">
              <a16:creationId xmlns:a16="http://schemas.microsoft.com/office/drawing/2014/main" id="{403CB74B-78CD-4BE6-8297-74346178DC6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73" name="Text Box 205">
          <a:extLst>
            <a:ext uri="{FF2B5EF4-FFF2-40B4-BE49-F238E27FC236}">
              <a16:creationId xmlns:a16="http://schemas.microsoft.com/office/drawing/2014/main" id="{059BAD4B-9A94-4941-B5F0-BD385575B4B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74" name="Text Box 204">
          <a:extLst>
            <a:ext uri="{FF2B5EF4-FFF2-40B4-BE49-F238E27FC236}">
              <a16:creationId xmlns:a16="http://schemas.microsoft.com/office/drawing/2014/main" id="{CC686FD0-4FFF-464D-96C1-8504C666E85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75" name="Text Box 205">
          <a:extLst>
            <a:ext uri="{FF2B5EF4-FFF2-40B4-BE49-F238E27FC236}">
              <a16:creationId xmlns:a16="http://schemas.microsoft.com/office/drawing/2014/main" id="{3F8596E8-F485-4321-B249-121584FF336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76" name="Text Box 204">
          <a:extLst>
            <a:ext uri="{FF2B5EF4-FFF2-40B4-BE49-F238E27FC236}">
              <a16:creationId xmlns:a16="http://schemas.microsoft.com/office/drawing/2014/main" id="{1C12B01B-DE9D-41AE-948C-7F05FC753CF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77" name="Text Box 205">
          <a:extLst>
            <a:ext uri="{FF2B5EF4-FFF2-40B4-BE49-F238E27FC236}">
              <a16:creationId xmlns:a16="http://schemas.microsoft.com/office/drawing/2014/main" id="{83A38176-1DE4-4421-83B7-6255E3C5813D}"/>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78" name="Text Box 204">
          <a:extLst>
            <a:ext uri="{FF2B5EF4-FFF2-40B4-BE49-F238E27FC236}">
              <a16:creationId xmlns:a16="http://schemas.microsoft.com/office/drawing/2014/main" id="{920D7A11-B3F5-4DE1-8ADF-DEC4969003D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79" name="Text Box 205">
          <a:extLst>
            <a:ext uri="{FF2B5EF4-FFF2-40B4-BE49-F238E27FC236}">
              <a16:creationId xmlns:a16="http://schemas.microsoft.com/office/drawing/2014/main" id="{FAAAFB69-143A-4649-ADB3-90B194127F2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80" name="Text Box 204">
          <a:extLst>
            <a:ext uri="{FF2B5EF4-FFF2-40B4-BE49-F238E27FC236}">
              <a16:creationId xmlns:a16="http://schemas.microsoft.com/office/drawing/2014/main" id="{441650DE-C9BC-49B7-B57F-199B9B455ADB}"/>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81" name="Text Box 205">
          <a:extLst>
            <a:ext uri="{FF2B5EF4-FFF2-40B4-BE49-F238E27FC236}">
              <a16:creationId xmlns:a16="http://schemas.microsoft.com/office/drawing/2014/main" id="{6E568FE4-7058-4E65-BC9F-E8CEE1D248A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82" name="Text Box 204">
          <a:extLst>
            <a:ext uri="{FF2B5EF4-FFF2-40B4-BE49-F238E27FC236}">
              <a16:creationId xmlns:a16="http://schemas.microsoft.com/office/drawing/2014/main" id="{F742B2D4-AE63-47C0-B1E9-8A37162B086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83" name="Text Box 205">
          <a:extLst>
            <a:ext uri="{FF2B5EF4-FFF2-40B4-BE49-F238E27FC236}">
              <a16:creationId xmlns:a16="http://schemas.microsoft.com/office/drawing/2014/main" id="{63F88395-F2DF-4003-A32D-4F4BA1C6E7D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84" name="Text Box 204">
          <a:extLst>
            <a:ext uri="{FF2B5EF4-FFF2-40B4-BE49-F238E27FC236}">
              <a16:creationId xmlns:a16="http://schemas.microsoft.com/office/drawing/2014/main" id="{17CB4A5B-AB57-4E82-895F-DD171F8B882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85" name="Text Box 205">
          <a:extLst>
            <a:ext uri="{FF2B5EF4-FFF2-40B4-BE49-F238E27FC236}">
              <a16:creationId xmlns:a16="http://schemas.microsoft.com/office/drawing/2014/main" id="{161A4700-2A2A-49EC-8030-0C7076EBD74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86" name="Text Box 204">
          <a:extLst>
            <a:ext uri="{FF2B5EF4-FFF2-40B4-BE49-F238E27FC236}">
              <a16:creationId xmlns:a16="http://schemas.microsoft.com/office/drawing/2014/main" id="{7A672245-C794-460F-8D53-74828BC785E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87" name="Text Box 205">
          <a:extLst>
            <a:ext uri="{FF2B5EF4-FFF2-40B4-BE49-F238E27FC236}">
              <a16:creationId xmlns:a16="http://schemas.microsoft.com/office/drawing/2014/main" id="{E9A43DC2-2272-4E62-AC3F-98B15A0D75BD}"/>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88" name="Text Box 204">
          <a:extLst>
            <a:ext uri="{FF2B5EF4-FFF2-40B4-BE49-F238E27FC236}">
              <a16:creationId xmlns:a16="http://schemas.microsoft.com/office/drawing/2014/main" id="{88C0B626-AA61-48D9-8506-6FBC74B6013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89" name="Text Box 205">
          <a:extLst>
            <a:ext uri="{FF2B5EF4-FFF2-40B4-BE49-F238E27FC236}">
              <a16:creationId xmlns:a16="http://schemas.microsoft.com/office/drawing/2014/main" id="{CC7792B9-CA63-42A1-9EEC-BB5CC7D1AAB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90" name="Text Box 204">
          <a:extLst>
            <a:ext uri="{FF2B5EF4-FFF2-40B4-BE49-F238E27FC236}">
              <a16:creationId xmlns:a16="http://schemas.microsoft.com/office/drawing/2014/main" id="{B4102F5C-2161-4834-A9C1-D13E16DA512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91" name="Text Box 205">
          <a:extLst>
            <a:ext uri="{FF2B5EF4-FFF2-40B4-BE49-F238E27FC236}">
              <a16:creationId xmlns:a16="http://schemas.microsoft.com/office/drawing/2014/main" id="{9D213AE5-D818-4152-AA6D-3264C26174D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92" name="Text Box 204">
          <a:extLst>
            <a:ext uri="{FF2B5EF4-FFF2-40B4-BE49-F238E27FC236}">
              <a16:creationId xmlns:a16="http://schemas.microsoft.com/office/drawing/2014/main" id="{DE0C2FF0-D0CE-431C-BB33-E42134EA456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93" name="Text Box 205">
          <a:extLst>
            <a:ext uri="{FF2B5EF4-FFF2-40B4-BE49-F238E27FC236}">
              <a16:creationId xmlns:a16="http://schemas.microsoft.com/office/drawing/2014/main" id="{ABD1F82C-110D-4CB6-BA50-6689CBE508C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94" name="Text Box 204">
          <a:extLst>
            <a:ext uri="{FF2B5EF4-FFF2-40B4-BE49-F238E27FC236}">
              <a16:creationId xmlns:a16="http://schemas.microsoft.com/office/drawing/2014/main" id="{00CAEA23-2F2A-4A42-92F2-310148718A4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95" name="Text Box 205">
          <a:extLst>
            <a:ext uri="{FF2B5EF4-FFF2-40B4-BE49-F238E27FC236}">
              <a16:creationId xmlns:a16="http://schemas.microsoft.com/office/drawing/2014/main" id="{E111B030-8009-4CAC-93B8-E1D7C439E51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96" name="Text Box 204">
          <a:extLst>
            <a:ext uri="{FF2B5EF4-FFF2-40B4-BE49-F238E27FC236}">
              <a16:creationId xmlns:a16="http://schemas.microsoft.com/office/drawing/2014/main" id="{4889790F-D192-4E6B-B160-D4A227530F0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97" name="Text Box 205">
          <a:extLst>
            <a:ext uri="{FF2B5EF4-FFF2-40B4-BE49-F238E27FC236}">
              <a16:creationId xmlns:a16="http://schemas.microsoft.com/office/drawing/2014/main" id="{AD0B64B2-92CC-4A3F-B105-42BA64C47F02}"/>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98" name="Text Box 204">
          <a:extLst>
            <a:ext uri="{FF2B5EF4-FFF2-40B4-BE49-F238E27FC236}">
              <a16:creationId xmlns:a16="http://schemas.microsoft.com/office/drawing/2014/main" id="{20BBBC05-99E2-4387-B48C-E106107795D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299" name="Text Box 205">
          <a:extLst>
            <a:ext uri="{FF2B5EF4-FFF2-40B4-BE49-F238E27FC236}">
              <a16:creationId xmlns:a16="http://schemas.microsoft.com/office/drawing/2014/main" id="{79D40BF1-6569-4C72-9747-22A357CC650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00" name="Text Box 204">
          <a:extLst>
            <a:ext uri="{FF2B5EF4-FFF2-40B4-BE49-F238E27FC236}">
              <a16:creationId xmlns:a16="http://schemas.microsoft.com/office/drawing/2014/main" id="{AF9B9C98-A5EC-4D46-B7C5-86C73240F26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01" name="Text Box 205">
          <a:extLst>
            <a:ext uri="{FF2B5EF4-FFF2-40B4-BE49-F238E27FC236}">
              <a16:creationId xmlns:a16="http://schemas.microsoft.com/office/drawing/2014/main" id="{A5D40DAF-3B90-4BDC-80E8-0C52DEE79EAB}"/>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02" name="Text Box 204">
          <a:extLst>
            <a:ext uri="{FF2B5EF4-FFF2-40B4-BE49-F238E27FC236}">
              <a16:creationId xmlns:a16="http://schemas.microsoft.com/office/drawing/2014/main" id="{8C35AFB8-D288-47F0-8C7E-FDF4409BC9E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03" name="Text Box 205">
          <a:extLst>
            <a:ext uri="{FF2B5EF4-FFF2-40B4-BE49-F238E27FC236}">
              <a16:creationId xmlns:a16="http://schemas.microsoft.com/office/drawing/2014/main" id="{C6976309-6DAB-4391-8A1F-B06ECF09FC1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04" name="Text Box 204">
          <a:extLst>
            <a:ext uri="{FF2B5EF4-FFF2-40B4-BE49-F238E27FC236}">
              <a16:creationId xmlns:a16="http://schemas.microsoft.com/office/drawing/2014/main" id="{9F9A9ED1-68F0-49E1-B092-00CBEF56BA1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05" name="Text Box 205">
          <a:extLst>
            <a:ext uri="{FF2B5EF4-FFF2-40B4-BE49-F238E27FC236}">
              <a16:creationId xmlns:a16="http://schemas.microsoft.com/office/drawing/2014/main" id="{AB056874-BBBB-4D50-AEFB-9C2C24F50E64}"/>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06" name="Text Box 204">
          <a:extLst>
            <a:ext uri="{FF2B5EF4-FFF2-40B4-BE49-F238E27FC236}">
              <a16:creationId xmlns:a16="http://schemas.microsoft.com/office/drawing/2014/main" id="{BF30BB65-327D-433B-9829-5F4FEBE0B85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07" name="Text Box 205">
          <a:extLst>
            <a:ext uri="{FF2B5EF4-FFF2-40B4-BE49-F238E27FC236}">
              <a16:creationId xmlns:a16="http://schemas.microsoft.com/office/drawing/2014/main" id="{1892AC60-B47F-4F75-8C9E-D024551B8F9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08" name="Text Box 204">
          <a:extLst>
            <a:ext uri="{FF2B5EF4-FFF2-40B4-BE49-F238E27FC236}">
              <a16:creationId xmlns:a16="http://schemas.microsoft.com/office/drawing/2014/main" id="{54937F44-5753-4285-83FA-8C8F0836C91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09" name="Text Box 205">
          <a:extLst>
            <a:ext uri="{FF2B5EF4-FFF2-40B4-BE49-F238E27FC236}">
              <a16:creationId xmlns:a16="http://schemas.microsoft.com/office/drawing/2014/main" id="{7058ABCB-73F9-48D6-80C7-8C155619F126}"/>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10" name="Text Box 204">
          <a:extLst>
            <a:ext uri="{FF2B5EF4-FFF2-40B4-BE49-F238E27FC236}">
              <a16:creationId xmlns:a16="http://schemas.microsoft.com/office/drawing/2014/main" id="{E005E1F4-DAE7-4019-A55C-985E1007459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11" name="Text Box 205">
          <a:extLst>
            <a:ext uri="{FF2B5EF4-FFF2-40B4-BE49-F238E27FC236}">
              <a16:creationId xmlns:a16="http://schemas.microsoft.com/office/drawing/2014/main" id="{FE4F3131-F256-46D3-898C-39C3FA71978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12" name="Text Box 204">
          <a:extLst>
            <a:ext uri="{FF2B5EF4-FFF2-40B4-BE49-F238E27FC236}">
              <a16:creationId xmlns:a16="http://schemas.microsoft.com/office/drawing/2014/main" id="{FFB58A5D-3E3A-46D5-B2A1-DDA740F5EF9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13" name="Text Box 205">
          <a:extLst>
            <a:ext uri="{FF2B5EF4-FFF2-40B4-BE49-F238E27FC236}">
              <a16:creationId xmlns:a16="http://schemas.microsoft.com/office/drawing/2014/main" id="{4F1BE7EE-0344-4E46-BDC4-B7BF5B4030B4}"/>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14" name="Text Box 204">
          <a:extLst>
            <a:ext uri="{FF2B5EF4-FFF2-40B4-BE49-F238E27FC236}">
              <a16:creationId xmlns:a16="http://schemas.microsoft.com/office/drawing/2014/main" id="{F766828A-FEAD-481D-ABD2-0E1412C0307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15" name="Text Box 205">
          <a:extLst>
            <a:ext uri="{FF2B5EF4-FFF2-40B4-BE49-F238E27FC236}">
              <a16:creationId xmlns:a16="http://schemas.microsoft.com/office/drawing/2014/main" id="{2AB0C72C-E652-49D2-A5CF-64D6DC9362D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16" name="Text Box 204">
          <a:extLst>
            <a:ext uri="{FF2B5EF4-FFF2-40B4-BE49-F238E27FC236}">
              <a16:creationId xmlns:a16="http://schemas.microsoft.com/office/drawing/2014/main" id="{31103F5F-B570-4150-90DC-DA7DF9F2FAA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17" name="Text Box 205">
          <a:extLst>
            <a:ext uri="{FF2B5EF4-FFF2-40B4-BE49-F238E27FC236}">
              <a16:creationId xmlns:a16="http://schemas.microsoft.com/office/drawing/2014/main" id="{27308342-891F-4F77-BAC7-81B4FE72244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18" name="Text Box 204">
          <a:extLst>
            <a:ext uri="{FF2B5EF4-FFF2-40B4-BE49-F238E27FC236}">
              <a16:creationId xmlns:a16="http://schemas.microsoft.com/office/drawing/2014/main" id="{01DC8E4F-7C43-42F1-A32B-853B4EB5782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19" name="Text Box 205">
          <a:extLst>
            <a:ext uri="{FF2B5EF4-FFF2-40B4-BE49-F238E27FC236}">
              <a16:creationId xmlns:a16="http://schemas.microsoft.com/office/drawing/2014/main" id="{6F3E6CF9-8E5D-464B-BD0C-024A438D57B2}"/>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20" name="Text Box 204">
          <a:extLst>
            <a:ext uri="{FF2B5EF4-FFF2-40B4-BE49-F238E27FC236}">
              <a16:creationId xmlns:a16="http://schemas.microsoft.com/office/drawing/2014/main" id="{8A65B5EE-2ED4-4991-AF69-D01C775464C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21" name="Text Box 205">
          <a:extLst>
            <a:ext uri="{FF2B5EF4-FFF2-40B4-BE49-F238E27FC236}">
              <a16:creationId xmlns:a16="http://schemas.microsoft.com/office/drawing/2014/main" id="{0C72FC99-F438-41DC-B765-2963D834E3B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22" name="Text Box 204">
          <a:extLst>
            <a:ext uri="{FF2B5EF4-FFF2-40B4-BE49-F238E27FC236}">
              <a16:creationId xmlns:a16="http://schemas.microsoft.com/office/drawing/2014/main" id="{9B32655E-B6AC-4D40-A0B6-A2CD0BF3960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23" name="Text Box 205">
          <a:extLst>
            <a:ext uri="{FF2B5EF4-FFF2-40B4-BE49-F238E27FC236}">
              <a16:creationId xmlns:a16="http://schemas.microsoft.com/office/drawing/2014/main" id="{08AFA7C6-FB50-457C-8259-3D0DEA44A40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24" name="Text Box 204">
          <a:extLst>
            <a:ext uri="{FF2B5EF4-FFF2-40B4-BE49-F238E27FC236}">
              <a16:creationId xmlns:a16="http://schemas.microsoft.com/office/drawing/2014/main" id="{473954A7-9F40-4B36-AB8F-401DC53063D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25" name="Text Box 205">
          <a:extLst>
            <a:ext uri="{FF2B5EF4-FFF2-40B4-BE49-F238E27FC236}">
              <a16:creationId xmlns:a16="http://schemas.microsoft.com/office/drawing/2014/main" id="{8BF74CBA-8BE7-4DE0-9317-6AEFBA4BFD7B}"/>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26" name="Text Box 204">
          <a:extLst>
            <a:ext uri="{FF2B5EF4-FFF2-40B4-BE49-F238E27FC236}">
              <a16:creationId xmlns:a16="http://schemas.microsoft.com/office/drawing/2014/main" id="{EE800666-C868-45E7-B612-1ADC1E287A0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27" name="Text Box 205">
          <a:extLst>
            <a:ext uri="{FF2B5EF4-FFF2-40B4-BE49-F238E27FC236}">
              <a16:creationId xmlns:a16="http://schemas.microsoft.com/office/drawing/2014/main" id="{4207620E-3F76-4709-951C-69FED4CE80E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28" name="Text Box 204">
          <a:extLst>
            <a:ext uri="{FF2B5EF4-FFF2-40B4-BE49-F238E27FC236}">
              <a16:creationId xmlns:a16="http://schemas.microsoft.com/office/drawing/2014/main" id="{2BD1E684-9119-48CE-B143-C64CC240538A}"/>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29" name="Text Box 205">
          <a:extLst>
            <a:ext uri="{FF2B5EF4-FFF2-40B4-BE49-F238E27FC236}">
              <a16:creationId xmlns:a16="http://schemas.microsoft.com/office/drawing/2014/main" id="{88B598FC-1CC3-48E9-843B-EFB8053B6C9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30" name="Text Box 204">
          <a:extLst>
            <a:ext uri="{FF2B5EF4-FFF2-40B4-BE49-F238E27FC236}">
              <a16:creationId xmlns:a16="http://schemas.microsoft.com/office/drawing/2014/main" id="{5E345D78-FEB9-4F86-9638-4F65D8DAF66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31" name="Text Box 205">
          <a:extLst>
            <a:ext uri="{FF2B5EF4-FFF2-40B4-BE49-F238E27FC236}">
              <a16:creationId xmlns:a16="http://schemas.microsoft.com/office/drawing/2014/main" id="{5B0287AB-EB71-42B8-B088-79D5A730DF6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32" name="Text Box 204">
          <a:extLst>
            <a:ext uri="{FF2B5EF4-FFF2-40B4-BE49-F238E27FC236}">
              <a16:creationId xmlns:a16="http://schemas.microsoft.com/office/drawing/2014/main" id="{0620A84A-DADD-4B0C-BCEC-0EC4D0DD5742}"/>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33" name="Text Box 205">
          <a:extLst>
            <a:ext uri="{FF2B5EF4-FFF2-40B4-BE49-F238E27FC236}">
              <a16:creationId xmlns:a16="http://schemas.microsoft.com/office/drawing/2014/main" id="{3B67FE67-89F3-4C76-A02D-0F4F58FDB9C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34" name="Text Box 204">
          <a:extLst>
            <a:ext uri="{FF2B5EF4-FFF2-40B4-BE49-F238E27FC236}">
              <a16:creationId xmlns:a16="http://schemas.microsoft.com/office/drawing/2014/main" id="{429B05C3-C05C-45E4-BBD9-DDA6E602CB3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35" name="Text Box 205">
          <a:extLst>
            <a:ext uri="{FF2B5EF4-FFF2-40B4-BE49-F238E27FC236}">
              <a16:creationId xmlns:a16="http://schemas.microsoft.com/office/drawing/2014/main" id="{0E758899-39F4-4FB5-A58C-4C9E7189D03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36" name="Text Box 204">
          <a:extLst>
            <a:ext uri="{FF2B5EF4-FFF2-40B4-BE49-F238E27FC236}">
              <a16:creationId xmlns:a16="http://schemas.microsoft.com/office/drawing/2014/main" id="{8240F56E-BE81-4878-BBF4-4B24E7CE196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37" name="Text Box 205">
          <a:extLst>
            <a:ext uri="{FF2B5EF4-FFF2-40B4-BE49-F238E27FC236}">
              <a16:creationId xmlns:a16="http://schemas.microsoft.com/office/drawing/2014/main" id="{6DC1305B-7E60-4460-9AFF-B8B747BF61C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38" name="Text Box 204">
          <a:extLst>
            <a:ext uri="{FF2B5EF4-FFF2-40B4-BE49-F238E27FC236}">
              <a16:creationId xmlns:a16="http://schemas.microsoft.com/office/drawing/2014/main" id="{20386198-1EC9-48B4-B4C6-16DC46A70FC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39" name="Text Box 205">
          <a:extLst>
            <a:ext uri="{FF2B5EF4-FFF2-40B4-BE49-F238E27FC236}">
              <a16:creationId xmlns:a16="http://schemas.microsoft.com/office/drawing/2014/main" id="{BDEA6573-463B-4E14-A821-233800CE418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40" name="Text Box 204">
          <a:extLst>
            <a:ext uri="{FF2B5EF4-FFF2-40B4-BE49-F238E27FC236}">
              <a16:creationId xmlns:a16="http://schemas.microsoft.com/office/drawing/2014/main" id="{69C2CA71-30A7-4FDB-8C58-D2A870153104}"/>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41" name="Text Box 205">
          <a:extLst>
            <a:ext uri="{FF2B5EF4-FFF2-40B4-BE49-F238E27FC236}">
              <a16:creationId xmlns:a16="http://schemas.microsoft.com/office/drawing/2014/main" id="{924868DF-BFCE-42CE-86CD-4238A6425DF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42" name="Text Box 204">
          <a:extLst>
            <a:ext uri="{FF2B5EF4-FFF2-40B4-BE49-F238E27FC236}">
              <a16:creationId xmlns:a16="http://schemas.microsoft.com/office/drawing/2014/main" id="{A6406E09-84FE-452C-BE42-5BB7BE2546C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43" name="Text Box 205">
          <a:extLst>
            <a:ext uri="{FF2B5EF4-FFF2-40B4-BE49-F238E27FC236}">
              <a16:creationId xmlns:a16="http://schemas.microsoft.com/office/drawing/2014/main" id="{1ABF130D-C1C8-44D5-BA00-2879F39A118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44" name="Text Box 204">
          <a:extLst>
            <a:ext uri="{FF2B5EF4-FFF2-40B4-BE49-F238E27FC236}">
              <a16:creationId xmlns:a16="http://schemas.microsoft.com/office/drawing/2014/main" id="{37F91F5D-C100-4896-BBD7-E8D55B842D2E}"/>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45" name="Text Box 205">
          <a:extLst>
            <a:ext uri="{FF2B5EF4-FFF2-40B4-BE49-F238E27FC236}">
              <a16:creationId xmlns:a16="http://schemas.microsoft.com/office/drawing/2014/main" id="{A55DE2EA-E486-4A75-A388-CF0180C260E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46" name="Text Box 204">
          <a:extLst>
            <a:ext uri="{FF2B5EF4-FFF2-40B4-BE49-F238E27FC236}">
              <a16:creationId xmlns:a16="http://schemas.microsoft.com/office/drawing/2014/main" id="{C1F3BBEB-FB7A-43E7-AB7E-7052F2EDBAFB}"/>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47" name="Text Box 205">
          <a:extLst>
            <a:ext uri="{FF2B5EF4-FFF2-40B4-BE49-F238E27FC236}">
              <a16:creationId xmlns:a16="http://schemas.microsoft.com/office/drawing/2014/main" id="{0298575F-7E5D-40F9-AB96-155DE88EF20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48" name="Text Box 204">
          <a:extLst>
            <a:ext uri="{FF2B5EF4-FFF2-40B4-BE49-F238E27FC236}">
              <a16:creationId xmlns:a16="http://schemas.microsoft.com/office/drawing/2014/main" id="{C606CDE3-95D9-4CF2-B959-7220B9EE4BC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49" name="Text Box 205">
          <a:extLst>
            <a:ext uri="{FF2B5EF4-FFF2-40B4-BE49-F238E27FC236}">
              <a16:creationId xmlns:a16="http://schemas.microsoft.com/office/drawing/2014/main" id="{2F75EBBC-D944-40D2-B086-EFB59C1049D7}"/>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50" name="Text Box 204">
          <a:extLst>
            <a:ext uri="{FF2B5EF4-FFF2-40B4-BE49-F238E27FC236}">
              <a16:creationId xmlns:a16="http://schemas.microsoft.com/office/drawing/2014/main" id="{524F4527-AE68-449B-9005-BF89D8A580C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51" name="Text Box 205">
          <a:extLst>
            <a:ext uri="{FF2B5EF4-FFF2-40B4-BE49-F238E27FC236}">
              <a16:creationId xmlns:a16="http://schemas.microsoft.com/office/drawing/2014/main" id="{98F88B18-C4E6-40D1-BC31-32DF4C993E8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52" name="Text Box 204">
          <a:extLst>
            <a:ext uri="{FF2B5EF4-FFF2-40B4-BE49-F238E27FC236}">
              <a16:creationId xmlns:a16="http://schemas.microsoft.com/office/drawing/2014/main" id="{7E04D005-D3F3-4AC1-9F6E-8FC71B7083F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53" name="Text Box 205">
          <a:extLst>
            <a:ext uri="{FF2B5EF4-FFF2-40B4-BE49-F238E27FC236}">
              <a16:creationId xmlns:a16="http://schemas.microsoft.com/office/drawing/2014/main" id="{45DB354B-7197-423A-B6BD-8DAA798A104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54" name="Text Box 204">
          <a:extLst>
            <a:ext uri="{FF2B5EF4-FFF2-40B4-BE49-F238E27FC236}">
              <a16:creationId xmlns:a16="http://schemas.microsoft.com/office/drawing/2014/main" id="{6E4DF2AC-9F23-4B8A-A39C-F9E998E9BAC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55" name="Text Box 205">
          <a:extLst>
            <a:ext uri="{FF2B5EF4-FFF2-40B4-BE49-F238E27FC236}">
              <a16:creationId xmlns:a16="http://schemas.microsoft.com/office/drawing/2014/main" id="{6992F15A-4FE1-4D2C-857E-011849B66764}"/>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56" name="Text Box 204">
          <a:extLst>
            <a:ext uri="{FF2B5EF4-FFF2-40B4-BE49-F238E27FC236}">
              <a16:creationId xmlns:a16="http://schemas.microsoft.com/office/drawing/2014/main" id="{3D0AF73D-40FD-4324-A737-6B3D9F6EA8B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57" name="Text Box 205">
          <a:extLst>
            <a:ext uri="{FF2B5EF4-FFF2-40B4-BE49-F238E27FC236}">
              <a16:creationId xmlns:a16="http://schemas.microsoft.com/office/drawing/2014/main" id="{244A42D3-E593-491B-B615-744CB50C1D84}"/>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58" name="Text Box 204">
          <a:extLst>
            <a:ext uri="{FF2B5EF4-FFF2-40B4-BE49-F238E27FC236}">
              <a16:creationId xmlns:a16="http://schemas.microsoft.com/office/drawing/2014/main" id="{3FD93D72-CD3B-4C20-B3D0-F20C1A31253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59" name="Text Box 205">
          <a:extLst>
            <a:ext uri="{FF2B5EF4-FFF2-40B4-BE49-F238E27FC236}">
              <a16:creationId xmlns:a16="http://schemas.microsoft.com/office/drawing/2014/main" id="{1D42A02C-7871-4C59-B1C2-13B8F216C0C2}"/>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60" name="Text Box 204">
          <a:extLst>
            <a:ext uri="{FF2B5EF4-FFF2-40B4-BE49-F238E27FC236}">
              <a16:creationId xmlns:a16="http://schemas.microsoft.com/office/drawing/2014/main" id="{4C7FAE88-9E98-4457-9327-06493BB99E39}"/>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61" name="Text Box 205">
          <a:extLst>
            <a:ext uri="{FF2B5EF4-FFF2-40B4-BE49-F238E27FC236}">
              <a16:creationId xmlns:a16="http://schemas.microsoft.com/office/drawing/2014/main" id="{9D57684D-BA80-40C2-B10D-452FEF2AE7C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62" name="Text Box 204">
          <a:extLst>
            <a:ext uri="{FF2B5EF4-FFF2-40B4-BE49-F238E27FC236}">
              <a16:creationId xmlns:a16="http://schemas.microsoft.com/office/drawing/2014/main" id="{09076627-57B0-4259-B4AD-9DD8E08A941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63" name="Text Box 205">
          <a:extLst>
            <a:ext uri="{FF2B5EF4-FFF2-40B4-BE49-F238E27FC236}">
              <a16:creationId xmlns:a16="http://schemas.microsoft.com/office/drawing/2014/main" id="{4B1F29D3-F331-40BF-9F00-1F55FBC3B750}"/>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64" name="Text Box 204">
          <a:extLst>
            <a:ext uri="{FF2B5EF4-FFF2-40B4-BE49-F238E27FC236}">
              <a16:creationId xmlns:a16="http://schemas.microsoft.com/office/drawing/2014/main" id="{1D2E7AD7-BF30-4097-9332-6566EAA7207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65" name="Text Box 205">
          <a:extLst>
            <a:ext uri="{FF2B5EF4-FFF2-40B4-BE49-F238E27FC236}">
              <a16:creationId xmlns:a16="http://schemas.microsoft.com/office/drawing/2014/main" id="{BBDF0753-2B70-4921-B22B-B1F2E6E60671}"/>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66" name="Text Box 204">
          <a:extLst>
            <a:ext uri="{FF2B5EF4-FFF2-40B4-BE49-F238E27FC236}">
              <a16:creationId xmlns:a16="http://schemas.microsoft.com/office/drawing/2014/main" id="{B0CFDD86-2D33-4D69-8A1D-079DB52DBF95}"/>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67" name="Text Box 205">
          <a:extLst>
            <a:ext uri="{FF2B5EF4-FFF2-40B4-BE49-F238E27FC236}">
              <a16:creationId xmlns:a16="http://schemas.microsoft.com/office/drawing/2014/main" id="{B1155F1D-24FC-477A-B761-55A6A147DEAC}"/>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68" name="Text Box 204">
          <a:extLst>
            <a:ext uri="{FF2B5EF4-FFF2-40B4-BE49-F238E27FC236}">
              <a16:creationId xmlns:a16="http://schemas.microsoft.com/office/drawing/2014/main" id="{BC84DEBE-9BBE-4294-AAB6-5CA4AB81E0E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69" name="Text Box 205">
          <a:extLst>
            <a:ext uri="{FF2B5EF4-FFF2-40B4-BE49-F238E27FC236}">
              <a16:creationId xmlns:a16="http://schemas.microsoft.com/office/drawing/2014/main" id="{6AD2778D-9795-40CD-81E8-B9C9B9FE0F8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70" name="Text Box 204">
          <a:extLst>
            <a:ext uri="{FF2B5EF4-FFF2-40B4-BE49-F238E27FC236}">
              <a16:creationId xmlns:a16="http://schemas.microsoft.com/office/drawing/2014/main" id="{2C382809-DB92-42CB-AD2B-F1108994E24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71" name="Text Box 205">
          <a:extLst>
            <a:ext uri="{FF2B5EF4-FFF2-40B4-BE49-F238E27FC236}">
              <a16:creationId xmlns:a16="http://schemas.microsoft.com/office/drawing/2014/main" id="{EC1B98A4-5171-49B3-94A7-E80224DA8228}"/>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72" name="Text Box 204">
          <a:extLst>
            <a:ext uri="{FF2B5EF4-FFF2-40B4-BE49-F238E27FC236}">
              <a16:creationId xmlns:a16="http://schemas.microsoft.com/office/drawing/2014/main" id="{58778C9D-1908-47B5-A140-16927F295CE3}"/>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73" name="Text Box 205">
          <a:extLst>
            <a:ext uri="{FF2B5EF4-FFF2-40B4-BE49-F238E27FC236}">
              <a16:creationId xmlns:a16="http://schemas.microsoft.com/office/drawing/2014/main" id="{8709AA10-1C5A-4879-B7EC-53098AFFE67F}"/>
            </a:ext>
          </a:extLst>
        </xdr:cNvPr>
        <xdr:cNvSpPr txBox="1">
          <a:spLocks noChangeArrowheads="1"/>
        </xdr:cNvSpPr>
      </xdr:nvSpPr>
      <xdr:spPr bwMode="auto">
        <a:xfrm>
          <a:off x="2028825" y="14639925"/>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74" name="Text Box 204">
          <a:extLst>
            <a:ext uri="{FF2B5EF4-FFF2-40B4-BE49-F238E27FC236}">
              <a16:creationId xmlns:a16="http://schemas.microsoft.com/office/drawing/2014/main" id="{C961FA28-4660-4D50-9EE3-298B94A82FF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75" name="Text Box 205">
          <a:extLst>
            <a:ext uri="{FF2B5EF4-FFF2-40B4-BE49-F238E27FC236}">
              <a16:creationId xmlns:a16="http://schemas.microsoft.com/office/drawing/2014/main" id="{0E87249C-60DE-4F3C-956F-453833551AD6}"/>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76" name="Text Box 204">
          <a:extLst>
            <a:ext uri="{FF2B5EF4-FFF2-40B4-BE49-F238E27FC236}">
              <a16:creationId xmlns:a16="http://schemas.microsoft.com/office/drawing/2014/main" id="{2CEA1636-B626-499F-AA64-AFBD7A0100C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77" name="Text Box 205">
          <a:extLst>
            <a:ext uri="{FF2B5EF4-FFF2-40B4-BE49-F238E27FC236}">
              <a16:creationId xmlns:a16="http://schemas.microsoft.com/office/drawing/2014/main" id="{67F08433-B113-4FAE-A990-DEBDF36D779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78" name="Text Box 204">
          <a:extLst>
            <a:ext uri="{FF2B5EF4-FFF2-40B4-BE49-F238E27FC236}">
              <a16:creationId xmlns:a16="http://schemas.microsoft.com/office/drawing/2014/main" id="{9970DDE8-FDCF-4074-9389-0D650DA01B0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79" name="Text Box 205">
          <a:extLst>
            <a:ext uri="{FF2B5EF4-FFF2-40B4-BE49-F238E27FC236}">
              <a16:creationId xmlns:a16="http://schemas.microsoft.com/office/drawing/2014/main" id="{A9D53471-B566-4E37-9DDF-36319EBE7A2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80" name="Text Box 204">
          <a:extLst>
            <a:ext uri="{FF2B5EF4-FFF2-40B4-BE49-F238E27FC236}">
              <a16:creationId xmlns:a16="http://schemas.microsoft.com/office/drawing/2014/main" id="{BC835EA5-F357-464A-B5A8-E04A7627633D}"/>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81" name="Text Box 205">
          <a:extLst>
            <a:ext uri="{FF2B5EF4-FFF2-40B4-BE49-F238E27FC236}">
              <a16:creationId xmlns:a16="http://schemas.microsoft.com/office/drawing/2014/main" id="{34608759-F2F8-4DEC-9F9D-1E42EAC5B1C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82" name="Text Box 204">
          <a:extLst>
            <a:ext uri="{FF2B5EF4-FFF2-40B4-BE49-F238E27FC236}">
              <a16:creationId xmlns:a16="http://schemas.microsoft.com/office/drawing/2014/main" id="{CC8E351E-AC5A-47D6-BB18-4334D62E045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83" name="Text Box 205">
          <a:extLst>
            <a:ext uri="{FF2B5EF4-FFF2-40B4-BE49-F238E27FC236}">
              <a16:creationId xmlns:a16="http://schemas.microsoft.com/office/drawing/2014/main" id="{76697FDB-FCA7-48D3-8E05-5F6D68D3F0A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84" name="Text Box 204">
          <a:extLst>
            <a:ext uri="{FF2B5EF4-FFF2-40B4-BE49-F238E27FC236}">
              <a16:creationId xmlns:a16="http://schemas.microsoft.com/office/drawing/2014/main" id="{183184A4-E68A-4116-8243-AD9D9DEF920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85" name="Text Box 205">
          <a:extLst>
            <a:ext uri="{FF2B5EF4-FFF2-40B4-BE49-F238E27FC236}">
              <a16:creationId xmlns:a16="http://schemas.microsoft.com/office/drawing/2014/main" id="{3681C552-1216-4E7D-A1AF-285E47CBC1C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86" name="Text Box 204">
          <a:extLst>
            <a:ext uri="{FF2B5EF4-FFF2-40B4-BE49-F238E27FC236}">
              <a16:creationId xmlns:a16="http://schemas.microsoft.com/office/drawing/2014/main" id="{FB623A9A-64C5-4045-89CE-329C5EF649F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87" name="Text Box 205">
          <a:extLst>
            <a:ext uri="{FF2B5EF4-FFF2-40B4-BE49-F238E27FC236}">
              <a16:creationId xmlns:a16="http://schemas.microsoft.com/office/drawing/2014/main" id="{43F060DB-91C8-4414-A509-0458AE05938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88" name="Text Box 204">
          <a:extLst>
            <a:ext uri="{FF2B5EF4-FFF2-40B4-BE49-F238E27FC236}">
              <a16:creationId xmlns:a16="http://schemas.microsoft.com/office/drawing/2014/main" id="{9AF11052-31F5-4419-A180-3211A34AD66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89" name="Text Box 205">
          <a:extLst>
            <a:ext uri="{FF2B5EF4-FFF2-40B4-BE49-F238E27FC236}">
              <a16:creationId xmlns:a16="http://schemas.microsoft.com/office/drawing/2014/main" id="{DDBB0862-DA18-45C1-9080-31EC225ACCD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90" name="Text Box 204">
          <a:extLst>
            <a:ext uri="{FF2B5EF4-FFF2-40B4-BE49-F238E27FC236}">
              <a16:creationId xmlns:a16="http://schemas.microsoft.com/office/drawing/2014/main" id="{568D5426-F42A-42A3-BD57-11DE0542C41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91" name="Text Box 205">
          <a:extLst>
            <a:ext uri="{FF2B5EF4-FFF2-40B4-BE49-F238E27FC236}">
              <a16:creationId xmlns:a16="http://schemas.microsoft.com/office/drawing/2014/main" id="{AADA7D7B-D9CC-495E-BDA4-B95532699B3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92" name="Text Box 204">
          <a:extLst>
            <a:ext uri="{FF2B5EF4-FFF2-40B4-BE49-F238E27FC236}">
              <a16:creationId xmlns:a16="http://schemas.microsoft.com/office/drawing/2014/main" id="{34159A5A-CF94-43DD-BF17-A7D8095129CD}"/>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93" name="Text Box 205">
          <a:extLst>
            <a:ext uri="{FF2B5EF4-FFF2-40B4-BE49-F238E27FC236}">
              <a16:creationId xmlns:a16="http://schemas.microsoft.com/office/drawing/2014/main" id="{C80A3B26-E293-4F5F-ACEF-2B231583EBB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94" name="Text Box 204">
          <a:extLst>
            <a:ext uri="{FF2B5EF4-FFF2-40B4-BE49-F238E27FC236}">
              <a16:creationId xmlns:a16="http://schemas.microsoft.com/office/drawing/2014/main" id="{6A9E73EB-41DC-4784-8CFF-C6FD73FEEB2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95" name="Text Box 205">
          <a:extLst>
            <a:ext uri="{FF2B5EF4-FFF2-40B4-BE49-F238E27FC236}">
              <a16:creationId xmlns:a16="http://schemas.microsoft.com/office/drawing/2014/main" id="{825DA711-BB0A-4C5D-A4B5-F680090B981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96" name="Text Box 204">
          <a:extLst>
            <a:ext uri="{FF2B5EF4-FFF2-40B4-BE49-F238E27FC236}">
              <a16:creationId xmlns:a16="http://schemas.microsoft.com/office/drawing/2014/main" id="{872C70B0-EB31-4BE9-972B-D845BDD061A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97" name="Text Box 205">
          <a:extLst>
            <a:ext uri="{FF2B5EF4-FFF2-40B4-BE49-F238E27FC236}">
              <a16:creationId xmlns:a16="http://schemas.microsoft.com/office/drawing/2014/main" id="{76EED6B0-43D9-443D-8822-C27F8C5AC55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98" name="Text Box 204">
          <a:extLst>
            <a:ext uri="{FF2B5EF4-FFF2-40B4-BE49-F238E27FC236}">
              <a16:creationId xmlns:a16="http://schemas.microsoft.com/office/drawing/2014/main" id="{AA9D369D-739D-4C37-894E-3BE48DF4A88D}"/>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399" name="Text Box 205">
          <a:extLst>
            <a:ext uri="{FF2B5EF4-FFF2-40B4-BE49-F238E27FC236}">
              <a16:creationId xmlns:a16="http://schemas.microsoft.com/office/drawing/2014/main" id="{941B6CE2-A3FB-417A-8E13-78A798925946}"/>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00" name="Text Box 204">
          <a:extLst>
            <a:ext uri="{FF2B5EF4-FFF2-40B4-BE49-F238E27FC236}">
              <a16:creationId xmlns:a16="http://schemas.microsoft.com/office/drawing/2014/main" id="{CD926E9E-5972-4713-A8A2-073A4859858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01" name="Text Box 205">
          <a:extLst>
            <a:ext uri="{FF2B5EF4-FFF2-40B4-BE49-F238E27FC236}">
              <a16:creationId xmlns:a16="http://schemas.microsoft.com/office/drawing/2014/main" id="{D61B899C-2DD7-4EE8-A23B-D328669D71F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02" name="Text Box 204">
          <a:extLst>
            <a:ext uri="{FF2B5EF4-FFF2-40B4-BE49-F238E27FC236}">
              <a16:creationId xmlns:a16="http://schemas.microsoft.com/office/drawing/2014/main" id="{86867D51-6685-4B64-99C0-A1A7ACA15CA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03" name="Text Box 205">
          <a:extLst>
            <a:ext uri="{FF2B5EF4-FFF2-40B4-BE49-F238E27FC236}">
              <a16:creationId xmlns:a16="http://schemas.microsoft.com/office/drawing/2014/main" id="{2C3405F4-A119-4FAA-BB41-874B7FBB9CF6}"/>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04" name="Text Box 204">
          <a:extLst>
            <a:ext uri="{FF2B5EF4-FFF2-40B4-BE49-F238E27FC236}">
              <a16:creationId xmlns:a16="http://schemas.microsoft.com/office/drawing/2014/main" id="{5A44FC79-28FB-4280-98A1-51DA20F87D0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05" name="Text Box 205">
          <a:extLst>
            <a:ext uri="{FF2B5EF4-FFF2-40B4-BE49-F238E27FC236}">
              <a16:creationId xmlns:a16="http://schemas.microsoft.com/office/drawing/2014/main" id="{F1269DC7-4E5C-4AAA-A14A-1616AA59721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06" name="Text Box 204">
          <a:extLst>
            <a:ext uri="{FF2B5EF4-FFF2-40B4-BE49-F238E27FC236}">
              <a16:creationId xmlns:a16="http://schemas.microsoft.com/office/drawing/2014/main" id="{58D2DE0E-247A-45AC-AE08-166BB9590E4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07" name="Text Box 205">
          <a:extLst>
            <a:ext uri="{FF2B5EF4-FFF2-40B4-BE49-F238E27FC236}">
              <a16:creationId xmlns:a16="http://schemas.microsoft.com/office/drawing/2014/main" id="{9867E0D0-FD65-4163-8EB3-4C1876D34D8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08" name="Text Box 204">
          <a:extLst>
            <a:ext uri="{FF2B5EF4-FFF2-40B4-BE49-F238E27FC236}">
              <a16:creationId xmlns:a16="http://schemas.microsoft.com/office/drawing/2014/main" id="{2F8C15AA-EAC4-42C1-AB07-A29B9354A25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09" name="Text Box 205">
          <a:extLst>
            <a:ext uri="{FF2B5EF4-FFF2-40B4-BE49-F238E27FC236}">
              <a16:creationId xmlns:a16="http://schemas.microsoft.com/office/drawing/2014/main" id="{217BED78-94E4-43F9-A182-5B93D9B804E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10" name="Text Box 204">
          <a:extLst>
            <a:ext uri="{FF2B5EF4-FFF2-40B4-BE49-F238E27FC236}">
              <a16:creationId xmlns:a16="http://schemas.microsoft.com/office/drawing/2014/main" id="{E1F9122D-6CDE-4D26-BC96-F8CEC17E3D8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11" name="Text Box 205">
          <a:extLst>
            <a:ext uri="{FF2B5EF4-FFF2-40B4-BE49-F238E27FC236}">
              <a16:creationId xmlns:a16="http://schemas.microsoft.com/office/drawing/2014/main" id="{EDD3E6CF-919E-4A60-9F81-ED7D7443856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12" name="Text Box 204">
          <a:extLst>
            <a:ext uri="{FF2B5EF4-FFF2-40B4-BE49-F238E27FC236}">
              <a16:creationId xmlns:a16="http://schemas.microsoft.com/office/drawing/2014/main" id="{A7A04066-7AEF-4E39-81F4-4036102F9C7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13" name="Text Box 205">
          <a:extLst>
            <a:ext uri="{FF2B5EF4-FFF2-40B4-BE49-F238E27FC236}">
              <a16:creationId xmlns:a16="http://schemas.microsoft.com/office/drawing/2014/main" id="{EB07C0B8-00B4-48B5-B881-5534C155428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14" name="Text Box 204">
          <a:extLst>
            <a:ext uri="{FF2B5EF4-FFF2-40B4-BE49-F238E27FC236}">
              <a16:creationId xmlns:a16="http://schemas.microsoft.com/office/drawing/2014/main" id="{2741CEB4-4D0D-4166-8496-1376AB13266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15" name="Text Box 205">
          <a:extLst>
            <a:ext uri="{FF2B5EF4-FFF2-40B4-BE49-F238E27FC236}">
              <a16:creationId xmlns:a16="http://schemas.microsoft.com/office/drawing/2014/main" id="{0239264D-3A20-4AFA-9A83-27243BF3002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16" name="Text Box 204">
          <a:extLst>
            <a:ext uri="{FF2B5EF4-FFF2-40B4-BE49-F238E27FC236}">
              <a16:creationId xmlns:a16="http://schemas.microsoft.com/office/drawing/2014/main" id="{4535838D-3931-42B1-B15C-6C3148661F66}"/>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17" name="Text Box 205">
          <a:extLst>
            <a:ext uri="{FF2B5EF4-FFF2-40B4-BE49-F238E27FC236}">
              <a16:creationId xmlns:a16="http://schemas.microsoft.com/office/drawing/2014/main" id="{8D07E1DD-5895-4E1D-BF9B-8308698FBD1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18" name="Text Box 204">
          <a:extLst>
            <a:ext uri="{FF2B5EF4-FFF2-40B4-BE49-F238E27FC236}">
              <a16:creationId xmlns:a16="http://schemas.microsoft.com/office/drawing/2014/main" id="{352268FA-1B6A-4F5F-9547-6E4C8598B95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19" name="Text Box 205">
          <a:extLst>
            <a:ext uri="{FF2B5EF4-FFF2-40B4-BE49-F238E27FC236}">
              <a16:creationId xmlns:a16="http://schemas.microsoft.com/office/drawing/2014/main" id="{C6D09258-3B6E-4BAC-9318-F27EC8D550C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20" name="Text Box 204">
          <a:extLst>
            <a:ext uri="{FF2B5EF4-FFF2-40B4-BE49-F238E27FC236}">
              <a16:creationId xmlns:a16="http://schemas.microsoft.com/office/drawing/2014/main" id="{5BBE0123-EBD8-4543-B4B2-57510CE5EFA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21" name="Text Box 205">
          <a:extLst>
            <a:ext uri="{FF2B5EF4-FFF2-40B4-BE49-F238E27FC236}">
              <a16:creationId xmlns:a16="http://schemas.microsoft.com/office/drawing/2014/main" id="{B02399A7-DAA0-471D-A09F-A08DC31C22F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22" name="Text Box 204">
          <a:extLst>
            <a:ext uri="{FF2B5EF4-FFF2-40B4-BE49-F238E27FC236}">
              <a16:creationId xmlns:a16="http://schemas.microsoft.com/office/drawing/2014/main" id="{831CAAE3-1E50-4926-95E8-D15FF0514B5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23" name="Text Box 205">
          <a:extLst>
            <a:ext uri="{FF2B5EF4-FFF2-40B4-BE49-F238E27FC236}">
              <a16:creationId xmlns:a16="http://schemas.microsoft.com/office/drawing/2014/main" id="{298B3157-3D0E-408C-88ED-715382D1739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24" name="Text Box 204">
          <a:extLst>
            <a:ext uri="{FF2B5EF4-FFF2-40B4-BE49-F238E27FC236}">
              <a16:creationId xmlns:a16="http://schemas.microsoft.com/office/drawing/2014/main" id="{0F84DC8A-0100-4629-A2A4-BBC06BC0BBE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25" name="Text Box 205">
          <a:extLst>
            <a:ext uri="{FF2B5EF4-FFF2-40B4-BE49-F238E27FC236}">
              <a16:creationId xmlns:a16="http://schemas.microsoft.com/office/drawing/2014/main" id="{8CFD7C42-6BFC-41E3-A268-E75D0E74F28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26" name="Text Box 204">
          <a:extLst>
            <a:ext uri="{FF2B5EF4-FFF2-40B4-BE49-F238E27FC236}">
              <a16:creationId xmlns:a16="http://schemas.microsoft.com/office/drawing/2014/main" id="{C306EC8C-48B3-40F6-83C2-72B6B23F74D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27" name="Text Box 205">
          <a:extLst>
            <a:ext uri="{FF2B5EF4-FFF2-40B4-BE49-F238E27FC236}">
              <a16:creationId xmlns:a16="http://schemas.microsoft.com/office/drawing/2014/main" id="{DB05D9A6-F5B3-4F2A-9CA3-CFE5202F0B1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28" name="Text Box 204">
          <a:extLst>
            <a:ext uri="{FF2B5EF4-FFF2-40B4-BE49-F238E27FC236}">
              <a16:creationId xmlns:a16="http://schemas.microsoft.com/office/drawing/2014/main" id="{5058CE46-7007-4C7C-BAC2-83ACCA8E980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29" name="Text Box 205">
          <a:extLst>
            <a:ext uri="{FF2B5EF4-FFF2-40B4-BE49-F238E27FC236}">
              <a16:creationId xmlns:a16="http://schemas.microsoft.com/office/drawing/2014/main" id="{4D9AF6E8-4B5D-4A3A-9AF3-B8ACA969E01D}"/>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30" name="Text Box 204">
          <a:extLst>
            <a:ext uri="{FF2B5EF4-FFF2-40B4-BE49-F238E27FC236}">
              <a16:creationId xmlns:a16="http://schemas.microsoft.com/office/drawing/2014/main" id="{90FB72F8-6BB5-488F-BC08-AA30610F66D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31" name="Text Box 205">
          <a:extLst>
            <a:ext uri="{FF2B5EF4-FFF2-40B4-BE49-F238E27FC236}">
              <a16:creationId xmlns:a16="http://schemas.microsoft.com/office/drawing/2014/main" id="{4312410A-EC58-4462-817E-6F62CAD4AAA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32" name="Text Box 204">
          <a:extLst>
            <a:ext uri="{FF2B5EF4-FFF2-40B4-BE49-F238E27FC236}">
              <a16:creationId xmlns:a16="http://schemas.microsoft.com/office/drawing/2014/main" id="{4A026F6C-C9B2-4628-870D-E2F28530493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33" name="Text Box 205">
          <a:extLst>
            <a:ext uri="{FF2B5EF4-FFF2-40B4-BE49-F238E27FC236}">
              <a16:creationId xmlns:a16="http://schemas.microsoft.com/office/drawing/2014/main" id="{54C39BED-20B0-419F-B0C3-44785AFC5F9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34" name="Text Box 204">
          <a:extLst>
            <a:ext uri="{FF2B5EF4-FFF2-40B4-BE49-F238E27FC236}">
              <a16:creationId xmlns:a16="http://schemas.microsoft.com/office/drawing/2014/main" id="{BB115522-8233-4E61-9CA4-86F9620F7ED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35" name="Text Box 205">
          <a:extLst>
            <a:ext uri="{FF2B5EF4-FFF2-40B4-BE49-F238E27FC236}">
              <a16:creationId xmlns:a16="http://schemas.microsoft.com/office/drawing/2014/main" id="{15761ECC-DB25-4A27-A620-8136E6B523E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36" name="Text Box 204">
          <a:extLst>
            <a:ext uri="{FF2B5EF4-FFF2-40B4-BE49-F238E27FC236}">
              <a16:creationId xmlns:a16="http://schemas.microsoft.com/office/drawing/2014/main" id="{D2D19142-3A0E-41AF-9986-B46165F8668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37" name="Text Box 205">
          <a:extLst>
            <a:ext uri="{FF2B5EF4-FFF2-40B4-BE49-F238E27FC236}">
              <a16:creationId xmlns:a16="http://schemas.microsoft.com/office/drawing/2014/main" id="{ED9E0BD2-D578-4CB8-B4FD-320D360661C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38" name="Text Box 204">
          <a:extLst>
            <a:ext uri="{FF2B5EF4-FFF2-40B4-BE49-F238E27FC236}">
              <a16:creationId xmlns:a16="http://schemas.microsoft.com/office/drawing/2014/main" id="{F0D29113-48DD-4BBC-A6D7-80EF3686C24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39" name="Text Box 205">
          <a:extLst>
            <a:ext uri="{FF2B5EF4-FFF2-40B4-BE49-F238E27FC236}">
              <a16:creationId xmlns:a16="http://schemas.microsoft.com/office/drawing/2014/main" id="{3B8A4E80-9DFC-45C9-A319-8E68BF4F912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40" name="Text Box 204">
          <a:extLst>
            <a:ext uri="{FF2B5EF4-FFF2-40B4-BE49-F238E27FC236}">
              <a16:creationId xmlns:a16="http://schemas.microsoft.com/office/drawing/2014/main" id="{BCA91B30-70B5-473C-B931-631872C8154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41" name="Text Box 205">
          <a:extLst>
            <a:ext uri="{FF2B5EF4-FFF2-40B4-BE49-F238E27FC236}">
              <a16:creationId xmlns:a16="http://schemas.microsoft.com/office/drawing/2014/main" id="{89AAA527-94D0-45D3-9EFA-310B2D514F6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42" name="Text Box 204">
          <a:extLst>
            <a:ext uri="{FF2B5EF4-FFF2-40B4-BE49-F238E27FC236}">
              <a16:creationId xmlns:a16="http://schemas.microsoft.com/office/drawing/2014/main" id="{3F4456E8-0B8A-49A0-8DBA-FF9C64B6DF8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43" name="Text Box 205">
          <a:extLst>
            <a:ext uri="{FF2B5EF4-FFF2-40B4-BE49-F238E27FC236}">
              <a16:creationId xmlns:a16="http://schemas.microsoft.com/office/drawing/2014/main" id="{61CD6A7F-A12D-4551-9FF1-A59ACDA59DD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44" name="Text Box 204">
          <a:extLst>
            <a:ext uri="{FF2B5EF4-FFF2-40B4-BE49-F238E27FC236}">
              <a16:creationId xmlns:a16="http://schemas.microsoft.com/office/drawing/2014/main" id="{D487CCD0-16B8-49A6-983A-BE28069ADF7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45" name="Text Box 205">
          <a:extLst>
            <a:ext uri="{FF2B5EF4-FFF2-40B4-BE49-F238E27FC236}">
              <a16:creationId xmlns:a16="http://schemas.microsoft.com/office/drawing/2014/main" id="{C62F6AD3-2A6B-48D5-A108-611E83CC362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46" name="Text Box 204">
          <a:extLst>
            <a:ext uri="{FF2B5EF4-FFF2-40B4-BE49-F238E27FC236}">
              <a16:creationId xmlns:a16="http://schemas.microsoft.com/office/drawing/2014/main" id="{9A3E3FD0-6873-4185-BAD5-9469732E94C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47" name="Text Box 205">
          <a:extLst>
            <a:ext uri="{FF2B5EF4-FFF2-40B4-BE49-F238E27FC236}">
              <a16:creationId xmlns:a16="http://schemas.microsoft.com/office/drawing/2014/main" id="{D6F1BDCA-A153-4335-8B2A-33CB60586F9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48" name="Text Box 204">
          <a:extLst>
            <a:ext uri="{FF2B5EF4-FFF2-40B4-BE49-F238E27FC236}">
              <a16:creationId xmlns:a16="http://schemas.microsoft.com/office/drawing/2014/main" id="{53080C27-752C-458A-8CA9-17B375613526}"/>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49" name="Text Box 205">
          <a:extLst>
            <a:ext uri="{FF2B5EF4-FFF2-40B4-BE49-F238E27FC236}">
              <a16:creationId xmlns:a16="http://schemas.microsoft.com/office/drawing/2014/main" id="{3B5E46D4-91A7-4FEC-9ED4-D295870D278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50" name="Text Box 204">
          <a:extLst>
            <a:ext uri="{FF2B5EF4-FFF2-40B4-BE49-F238E27FC236}">
              <a16:creationId xmlns:a16="http://schemas.microsoft.com/office/drawing/2014/main" id="{B0B145A5-C9FE-4E6B-905B-14419FF317AD}"/>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51" name="Text Box 205">
          <a:extLst>
            <a:ext uri="{FF2B5EF4-FFF2-40B4-BE49-F238E27FC236}">
              <a16:creationId xmlns:a16="http://schemas.microsoft.com/office/drawing/2014/main" id="{987F725A-2709-42B5-99E9-6577DFE05CA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52" name="Text Box 204">
          <a:extLst>
            <a:ext uri="{FF2B5EF4-FFF2-40B4-BE49-F238E27FC236}">
              <a16:creationId xmlns:a16="http://schemas.microsoft.com/office/drawing/2014/main" id="{7B192BEC-84D3-4F0A-85E9-D565D732E5E6}"/>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53" name="Text Box 205">
          <a:extLst>
            <a:ext uri="{FF2B5EF4-FFF2-40B4-BE49-F238E27FC236}">
              <a16:creationId xmlns:a16="http://schemas.microsoft.com/office/drawing/2014/main" id="{0F9447CC-8611-4C91-90D0-007E86B13D4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54" name="Text Box 204">
          <a:extLst>
            <a:ext uri="{FF2B5EF4-FFF2-40B4-BE49-F238E27FC236}">
              <a16:creationId xmlns:a16="http://schemas.microsoft.com/office/drawing/2014/main" id="{D778130E-4CBE-4A32-BADF-51FA3E8ED2F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55" name="Text Box 205">
          <a:extLst>
            <a:ext uri="{FF2B5EF4-FFF2-40B4-BE49-F238E27FC236}">
              <a16:creationId xmlns:a16="http://schemas.microsoft.com/office/drawing/2014/main" id="{BB65EFD1-A147-4391-8E3B-339ECD148C7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56" name="Text Box 204">
          <a:extLst>
            <a:ext uri="{FF2B5EF4-FFF2-40B4-BE49-F238E27FC236}">
              <a16:creationId xmlns:a16="http://schemas.microsoft.com/office/drawing/2014/main" id="{BAD9D314-A74A-4F93-AD62-940637FE58C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57" name="Text Box 205">
          <a:extLst>
            <a:ext uri="{FF2B5EF4-FFF2-40B4-BE49-F238E27FC236}">
              <a16:creationId xmlns:a16="http://schemas.microsoft.com/office/drawing/2014/main" id="{4E057A6C-2177-4640-B650-1160CB07EB3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58" name="Text Box 204">
          <a:extLst>
            <a:ext uri="{FF2B5EF4-FFF2-40B4-BE49-F238E27FC236}">
              <a16:creationId xmlns:a16="http://schemas.microsoft.com/office/drawing/2014/main" id="{6A048AFE-E926-44EA-BEAB-36CFC242BBE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59" name="Text Box 205">
          <a:extLst>
            <a:ext uri="{FF2B5EF4-FFF2-40B4-BE49-F238E27FC236}">
              <a16:creationId xmlns:a16="http://schemas.microsoft.com/office/drawing/2014/main" id="{20B0B8E4-EF29-41BC-8252-AD23A94A2D5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60" name="Text Box 204">
          <a:extLst>
            <a:ext uri="{FF2B5EF4-FFF2-40B4-BE49-F238E27FC236}">
              <a16:creationId xmlns:a16="http://schemas.microsoft.com/office/drawing/2014/main" id="{F13C4B36-86EB-4D36-8442-CA1B7A38209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61" name="Text Box 205">
          <a:extLst>
            <a:ext uri="{FF2B5EF4-FFF2-40B4-BE49-F238E27FC236}">
              <a16:creationId xmlns:a16="http://schemas.microsoft.com/office/drawing/2014/main" id="{59B1D2FB-80C9-43BE-806C-93ECEB3A38E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62" name="Text Box 204">
          <a:extLst>
            <a:ext uri="{FF2B5EF4-FFF2-40B4-BE49-F238E27FC236}">
              <a16:creationId xmlns:a16="http://schemas.microsoft.com/office/drawing/2014/main" id="{E71B7CA4-16A0-45A3-BE57-7C5EE66DCD4D}"/>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63" name="Text Box 205">
          <a:extLst>
            <a:ext uri="{FF2B5EF4-FFF2-40B4-BE49-F238E27FC236}">
              <a16:creationId xmlns:a16="http://schemas.microsoft.com/office/drawing/2014/main" id="{52E6A09D-82FC-4C8A-B010-D9E6F64DD58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64" name="Text Box 204">
          <a:extLst>
            <a:ext uri="{FF2B5EF4-FFF2-40B4-BE49-F238E27FC236}">
              <a16:creationId xmlns:a16="http://schemas.microsoft.com/office/drawing/2014/main" id="{F2408AB9-43C0-41D2-9C81-91D17C95427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65" name="Text Box 205">
          <a:extLst>
            <a:ext uri="{FF2B5EF4-FFF2-40B4-BE49-F238E27FC236}">
              <a16:creationId xmlns:a16="http://schemas.microsoft.com/office/drawing/2014/main" id="{7970703E-7D88-4EA8-8BBD-CDB354953FE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66" name="Text Box 204">
          <a:extLst>
            <a:ext uri="{FF2B5EF4-FFF2-40B4-BE49-F238E27FC236}">
              <a16:creationId xmlns:a16="http://schemas.microsoft.com/office/drawing/2014/main" id="{FB0C1B9B-62D7-495C-B213-9B3FFBD9179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67" name="Text Box 205">
          <a:extLst>
            <a:ext uri="{FF2B5EF4-FFF2-40B4-BE49-F238E27FC236}">
              <a16:creationId xmlns:a16="http://schemas.microsoft.com/office/drawing/2014/main" id="{8C9BAC42-86C7-4A92-8613-B725A1FE8DF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68" name="Text Box 204">
          <a:extLst>
            <a:ext uri="{FF2B5EF4-FFF2-40B4-BE49-F238E27FC236}">
              <a16:creationId xmlns:a16="http://schemas.microsoft.com/office/drawing/2014/main" id="{95B64CD7-D7D1-4DBD-8807-56248DFE251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69" name="Text Box 205">
          <a:extLst>
            <a:ext uri="{FF2B5EF4-FFF2-40B4-BE49-F238E27FC236}">
              <a16:creationId xmlns:a16="http://schemas.microsoft.com/office/drawing/2014/main" id="{7730B84C-1201-4B06-9769-7D1A117365C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70" name="Text Box 204">
          <a:extLst>
            <a:ext uri="{FF2B5EF4-FFF2-40B4-BE49-F238E27FC236}">
              <a16:creationId xmlns:a16="http://schemas.microsoft.com/office/drawing/2014/main" id="{412ED2B5-5C27-425D-831A-D4DD5DFF3F9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71" name="Text Box 205">
          <a:extLst>
            <a:ext uri="{FF2B5EF4-FFF2-40B4-BE49-F238E27FC236}">
              <a16:creationId xmlns:a16="http://schemas.microsoft.com/office/drawing/2014/main" id="{84290AF0-4AD6-41CF-A865-2A8E4DE1379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72" name="Text Box 204">
          <a:extLst>
            <a:ext uri="{FF2B5EF4-FFF2-40B4-BE49-F238E27FC236}">
              <a16:creationId xmlns:a16="http://schemas.microsoft.com/office/drawing/2014/main" id="{07657022-DE8D-49B5-AEAA-70CD2E4D8C6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73" name="Text Box 205">
          <a:extLst>
            <a:ext uri="{FF2B5EF4-FFF2-40B4-BE49-F238E27FC236}">
              <a16:creationId xmlns:a16="http://schemas.microsoft.com/office/drawing/2014/main" id="{04D7B3A5-8237-42EC-97A4-C7905FC318A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74" name="Text Box 204">
          <a:extLst>
            <a:ext uri="{FF2B5EF4-FFF2-40B4-BE49-F238E27FC236}">
              <a16:creationId xmlns:a16="http://schemas.microsoft.com/office/drawing/2014/main" id="{C633321C-94F7-481B-9CDD-2A57AE0CBD8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75" name="Text Box 205">
          <a:extLst>
            <a:ext uri="{FF2B5EF4-FFF2-40B4-BE49-F238E27FC236}">
              <a16:creationId xmlns:a16="http://schemas.microsoft.com/office/drawing/2014/main" id="{64F7E775-5E0F-4D71-BAA9-F2795A08B43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76" name="Text Box 204">
          <a:extLst>
            <a:ext uri="{FF2B5EF4-FFF2-40B4-BE49-F238E27FC236}">
              <a16:creationId xmlns:a16="http://schemas.microsoft.com/office/drawing/2014/main" id="{DE1F32C8-4605-4C9C-8437-71903A53E04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77" name="Text Box 205">
          <a:extLst>
            <a:ext uri="{FF2B5EF4-FFF2-40B4-BE49-F238E27FC236}">
              <a16:creationId xmlns:a16="http://schemas.microsoft.com/office/drawing/2014/main" id="{EE73D550-0A0F-409B-9729-3FD55A51AFF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78" name="Text Box 204">
          <a:extLst>
            <a:ext uri="{FF2B5EF4-FFF2-40B4-BE49-F238E27FC236}">
              <a16:creationId xmlns:a16="http://schemas.microsoft.com/office/drawing/2014/main" id="{1B881ADC-DD88-472A-A915-C1A76FA594E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79" name="Text Box 205">
          <a:extLst>
            <a:ext uri="{FF2B5EF4-FFF2-40B4-BE49-F238E27FC236}">
              <a16:creationId xmlns:a16="http://schemas.microsoft.com/office/drawing/2014/main" id="{1D690BAE-123C-4632-B8E0-4B21F7205A5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80" name="Text Box 204">
          <a:extLst>
            <a:ext uri="{FF2B5EF4-FFF2-40B4-BE49-F238E27FC236}">
              <a16:creationId xmlns:a16="http://schemas.microsoft.com/office/drawing/2014/main" id="{40E303EA-9E75-4EC4-A20F-C5E033D66DA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81" name="Text Box 205">
          <a:extLst>
            <a:ext uri="{FF2B5EF4-FFF2-40B4-BE49-F238E27FC236}">
              <a16:creationId xmlns:a16="http://schemas.microsoft.com/office/drawing/2014/main" id="{793A26E6-BBE3-497C-8B87-A73A22271A3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82" name="Text Box 204">
          <a:extLst>
            <a:ext uri="{FF2B5EF4-FFF2-40B4-BE49-F238E27FC236}">
              <a16:creationId xmlns:a16="http://schemas.microsoft.com/office/drawing/2014/main" id="{3E2AACEE-A2F8-43F7-9B33-D1E98DFD1A3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83" name="Text Box 205">
          <a:extLst>
            <a:ext uri="{FF2B5EF4-FFF2-40B4-BE49-F238E27FC236}">
              <a16:creationId xmlns:a16="http://schemas.microsoft.com/office/drawing/2014/main" id="{1586060E-F26A-43F4-87C9-91AE2564A45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84" name="Text Box 204">
          <a:extLst>
            <a:ext uri="{FF2B5EF4-FFF2-40B4-BE49-F238E27FC236}">
              <a16:creationId xmlns:a16="http://schemas.microsoft.com/office/drawing/2014/main" id="{C13B1AF8-A368-442D-8F28-4430AB01132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85" name="Text Box 205">
          <a:extLst>
            <a:ext uri="{FF2B5EF4-FFF2-40B4-BE49-F238E27FC236}">
              <a16:creationId xmlns:a16="http://schemas.microsoft.com/office/drawing/2014/main" id="{C07E8E09-8C39-4561-86E2-AA08B635F27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86" name="Text Box 204">
          <a:extLst>
            <a:ext uri="{FF2B5EF4-FFF2-40B4-BE49-F238E27FC236}">
              <a16:creationId xmlns:a16="http://schemas.microsoft.com/office/drawing/2014/main" id="{1350D787-7B16-4BFF-9A6F-6259DFE91C7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87" name="Text Box 205">
          <a:extLst>
            <a:ext uri="{FF2B5EF4-FFF2-40B4-BE49-F238E27FC236}">
              <a16:creationId xmlns:a16="http://schemas.microsoft.com/office/drawing/2014/main" id="{EFB88E0E-E55D-4D05-90B3-52D53E435FD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88" name="Text Box 204">
          <a:extLst>
            <a:ext uri="{FF2B5EF4-FFF2-40B4-BE49-F238E27FC236}">
              <a16:creationId xmlns:a16="http://schemas.microsoft.com/office/drawing/2014/main" id="{77A35738-42BF-4A5D-9CD4-8A60D10183E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89" name="Text Box 205">
          <a:extLst>
            <a:ext uri="{FF2B5EF4-FFF2-40B4-BE49-F238E27FC236}">
              <a16:creationId xmlns:a16="http://schemas.microsoft.com/office/drawing/2014/main" id="{DAD9CE80-EB6E-4321-8763-7BB4CF6EC07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90" name="Text Box 204">
          <a:extLst>
            <a:ext uri="{FF2B5EF4-FFF2-40B4-BE49-F238E27FC236}">
              <a16:creationId xmlns:a16="http://schemas.microsoft.com/office/drawing/2014/main" id="{C28674F9-183E-408D-BC61-A490C981012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91" name="Text Box 205">
          <a:extLst>
            <a:ext uri="{FF2B5EF4-FFF2-40B4-BE49-F238E27FC236}">
              <a16:creationId xmlns:a16="http://schemas.microsoft.com/office/drawing/2014/main" id="{127F2BF6-C255-4649-AB22-A623AA8E405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92" name="Text Box 204">
          <a:extLst>
            <a:ext uri="{FF2B5EF4-FFF2-40B4-BE49-F238E27FC236}">
              <a16:creationId xmlns:a16="http://schemas.microsoft.com/office/drawing/2014/main" id="{5D6D7E98-6218-4DDC-82A1-ECC045BB708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93" name="Text Box 205">
          <a:extLst>
            <a:ext uri="{FF2B5EF4-FFF2-40B4-BE49-F238E27FC236}">
              <a16:creationId xmlns:a16="http://schemas.microsoft.com/office/drawing/2014/main" id="{E0F5EC6A-933E-4808-A41A-95CB59EE99B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94" name="Text Box 204">
          <a:extLst>
            <a:ext uri="{FF2B5EF4-FFF2-40B4-BE49-F238E27FC236}">
              <a16:creationId xmlns:a16="http://schemas.microsoft.com/office/drawing/2014/main" id="{680C0219-36FA-4907-9BE8-5FB84C35887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95" name="Text Box 205">
          <a:extLst>
            <a:ext uri="{FF2B5EF4-FFF2-40B4-BE49-F238E27FC236}">
              <a16:creationId xmlns:a16="http://schemas.microsoft.com/office/drawing/2014/main" id="{56939654-146B-40E3-B39B-BD06CD52BFD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96" name="Text Box 204">
          <a:extLst>
            <a:ext uri="{FF2B5EF4-FFF2-40B4-BE49-F238E27FC236}">
              <a16:creationId xmlns:a16="http://schemas.microsoft.com/office/drawing/2014/main" id="{E9B6EE1A-2190-4801-97A4-655AA5AB088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97" name="Text Box 205">
          <a:extLst>
            <a:ext uri="{FF2B5EF4-FFF2-40B4-BE49-F238E27FC236}">
              <a16:creationId xmlns:a16="http://schemas.microsoft.com/office/drawing/2014/main" id="{4EA45A82-41AD-418F-A8FA-7A87C859248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98" name="Text Box 204">
          <a:extLst>
            <a:ext uri="{FF2B5EF4-FFF2-40B4-BE49-F238E27FC236}">
              <a16:creationId xmlns:a16="http://schemas.microsoft.com/office/drawing/2014/main" id="{53E15700-5763-4F19-949B-3FF641BEB33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499" name="Text Box 205">
          <a:extLst>
            <a:ext uri="{FF2B5EF4-FFF2-40B4-BE49-F238E27FC236}">
              <a16:creationId xmlns:a16="http://schemas.microsoft.com/office/drawing/2014/main" id="{908423FF-8572-43DC-9042-38FA498A974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00" name="Text Box 204">
          <a:extLst>
            <a:ext uri="{FF2B5EF4-FFF2-40B4-BE49-F238E27FC236}">
              <a16:creationId xmlns:a16="http://schemas.microsoft.com/office/drawing/2014/main" id="{ED3402DF-7BF8-4A6D-9909-45B2015200CD}"/>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01" name="Text Box 205">
          <a:extLst>
            <a:ext uri="{FF2B5EF4-FFF2-40B4-BE49-F238E27FC236}">
              <a16:creationId xmlns:a16="http://schemas.microsoft.com/office/drawing/2014/main" id="{C4C689BA-C5C4-4724-86F6-F6BCC51EBC9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02" name="Text Box 204">
          <a:extLst>
            <a:ext uri="{FF2B5EF4-FFF2-40B4-BE49-F238E27FC236}">
              <a16:creationId xmlns:a16="http://schemas.microsoft.com/office/drawing/2014/main" id="{C733F87D-E8CF-4225-BD82-C23E43DBAD16}"/>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03" name="Text Box 205">
          <a:extLst>
            <a:ext uri="{FF2B5EF4-FFF2-40B4-BE49-F238E27FC236}">
              <a16:creationId xmlns:a16="http://schemas.microsoft.com/office/drawing/2014/main" id="{70F16B8A-AE96-4FE6-BB66-0BFFC966465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04" name="Text Box 204">
          <a:extLst>
            <a:ext uri="{FF2B5EF4-FFF2-40B4-BE49-F238E27FC236}">
              <a16:creationId xmlns:a16="http://schemas.microsoft.com/office/drawing/2014/main" id="{AF29E325-A487-4528-A455-CB767E5C8B5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05" name="Text Box 205">
          <a:extLst>
            <a:ext uri="{FF2B5EF4-FFF2-40B4-BE49-F238E27FC236}">
              <a16:creationId xmlns:a16="http://schemas.microsoft.com/office/drawing/2014/main" id="{C6EE27B5-8F04-47C2-AD37-691EA04F864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06" name="Text Box 204">
          <a:extLst>
            <a:ext uri="{FF2B5EF4-FFF2-40B4-BE49-F238E27FC236}">
              <a16:creationId xmlns:a16="http://schemas.microsoft.com/office/drawing/2014/main" id="{2E216AA9-60CE-4899-9266-3BD894E5F3B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07" name="Text Box 205">
          <a:extLst>
            <a:ext uri="{FF2B5EF4-FFF2-40B4-BE49-F238E27FC236}">
              <a16:creationId xmlns:a16="http://schemas.microsoft.com/office/drawing/2014/main" id="{EA0EEFC3-F6FB-4E6E-9544-13A70480D486}"/>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08" name="Text Box 204">
          <a:extLst>
            <a:ext uri="{FF2B5EF4-FFF2-40B4-BE49-F238E27FC236}">
              <a16:creationId xmlns:a16="http://schemas.microsoft.com/office/drawing/2014/main" id="{0BCED6D8-309F-45A1-835B-91D6757BF7C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09" name="Text Box 205">
          <a:extLst>
            <a:ext uri="{FF2B5EF4-FFF2-40B4-BE49-F238E27FC236}">
              <a16:creationId xmlns:a16="http://schemas.microsoft.com/office/drawing/2014/main" id="{73573B92-EEF9-45BF-8DFE-44B2DB62960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10" name="Text Box 204">
          <a:extLst>
            <a:ext uri="{FF2B5EF4-FFF2-40B4-BE49-F238E27FC236}">
              <a16:creationId xmlns:a16="http://schemas.microsoft.com/office/drawing/2014/main" id="{055AFDA2-662B-455E-A1AE-4D81E1B4B49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11" name="Text Box 205">
          <a:extLst>
            <a:ext uri="{FF2B5EF4-FFF2-40B4-BE49-F238E27FC236}">
              <a16:creationId xmlns:a16="http://schemas.microsoft.com/office/drawing/2014/main" id="{790B0F38-D491-4F27-B7AA-ED17DA21FBF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12" name="Text Box 204">
          <a:extLst>
            <a:ext uri="{FF2B5EF4-FFF2-40B4-BE49-F238E27FC236}">
              <a16:creationId xmlns:a16="http://schemas.microsoft.com/office/drawing/2014/main" id="{077AF6C1-ABAC-4877-9EE6-941651A36AF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13" name="Text Box 205">
          <a:extLst>
            <a:ext uri="{FF2B5EF4-FFF2-40B4-BE49-F238E27FC236}">
              <a16:creationId xmlns:a16="http://schemas.microsoft.com/office/drawing/2014/main" id="{231E4BFD-3874-4376-B492-17E5DE9859F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14" name="Text Box 204">
          <a:extLst>
            <a:ext uri="{FF2B5EF4-FFF2-40B4-BE49-F238E27FC236}">
              <a16:creationId xmlns:a16="http://schemas.microsoft.com/office/drawing/2014/main" id="{EEE3B9FC-08D7-4D83-A012-69F94CCC080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15" name="Text Box 205">
          <a:extLst>
            <a:ext uri="{FF2B5EF4-FFF2-40B4-BE49-F238E27FC236}">
              <a16:creationId xmlns:a16="http://schemas.microsoft.com/office/drawing/2014/main" id="{DA39E119-EDDC-4484-BE78-3F8472EBCE0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16" name="Text Box 204">
          <a:extLst>
            <a:ext uri="{FF2B5EF4-FFF2-40B4-BE49-F238E27FC236}">
              <a16:creationId xmlns:a16="http://schemas.microsoft.com/office/drawing/2014/main" id="{D169E89F-222D-401E-8120-D48B5966D25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17" name="Text Box 205">
          <a:extLst>
            <a:ext uri="{FF2B5EF4-FFF2-40B4-BE49-F238E27FC236}">
              <a16:creationId xmlns:a16="http://schemas.microsoft.com/office/drawing/2014/main" id="{A89920FD-C25A-482D-AC4E-9099F41A29C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18" name="Text Box 204">
          <a:extLst>
            <a:ext uri="{FF2B5EF4-FFF2-40B4-BE49-F238E27FC236}">
              <a16:creationId xmlns:a16="http://schemas.microsoft.com/office/drawing/2014/main" id="{B110700F-DEAA-4309-B450-EC4A1647B9E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19" name="Text Box 205">
          <a:extLst>
            <a:ext uri="{FF2B5EF4-FFF2-40B4-BE49-F238E27FC236}">
              <a16:creationId xmlns:a16="http://schemas.microsoft.com/office/drawing/2014/main" id="{EE516B14-B211-42FB-A0CB-47769CE0BB8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20" name="Text Box 204">
          <a:extLst>
            <a:ext uri="{FF2B5EF4-FFF2-40B4-BE49-F238E27FC236}">
              <a16:creationId xmlns:a16="http://schemas.microsoft.com/office/drawing/2014/main" id="{7B859E0E-B629-4944-B89C-EA234EE7B79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21" name="Text Box 205">
          <a:extLst>
            <a:ext uri="{FF2B5EF4-FFF2-40B4-BE49-F238E27FC236}">
              <a16:creationId xmlns:a16="http://schemas.microsoft.com/office/drawing/2014/main" id="{15735CD8-1BA2-4585-B5F9-A3D42EC6ADF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22" name="Text Box 204">
          <a:extLst>
            <a:ext uri="{FF2B5EF4-FFF2-40B4-BE49-F238E27FC236}">
              <a16:creationId xmlns:a16="http://schemas.microsoft.com/office/drawing/2014/main" id="{C190B686-3940-4D83-8C49-2F5D193ABC2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23" name="Text Box 205">
          <a:extLst>
            <a:ext uri="{FF2B5EF4-FFF2-40B4-BE49-F238E27FC236}">
              <a16:creationId xmlns:a16="http://schemas.microsoft.com/office/drawing/2014/main" id="{85B30DA4-4F3C-4906-A858-E78D912E654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24" name="Text Box 204">
          <a:extLst>
            <a:ext uri="{FF2B5EF4-FFF2-40B4-BE49-F238E27FC236}">
              <a16:creationId xmlns:a16="http://schemas.microsoft.com/office/drawing/2014/main" id="{C06140F5-E736-4245-BF15-4C2138ABEC2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25" name="Text Box 205">
          <a:extLst>
            <a:ext uri="{FF2B5EF4-FFF2-40B4-BE49-F238E27FC236}">
              <a16:creationId xmlns:a16="http://schemas.microsoft.com/office/drawing/2014/main" id="{FC85BA56-E66C-489D-980D-C837A76ED60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26" name="Text Box 204">
          <a:extLst>
            <a:ext uri="{FF2B5EF4-FFF2-40B4-BE49-F238E27FC236}">
              <a16:creationId xmlns:a16="http://schemas.microsoft.com/office/drawing/2014/main" id="{A61CABFA-B8D9-47FE-8426-01B92D34CB4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27" name="Text Box 205">
          <a:extLst>
            <a:ext uri="{FF2B5EF4-FFF2-40B4-BE49-F238E27FC236}">
              <a16:creationId xmlns:a16="http://schemas.microsoft.com/office/drawing/2014/main" id="{1C89FDFA-56BD-45CA-9B69-4A6DE462515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28" name="Text Box 204">
          <a:extLst>
            <a:ext uri="{FF2B5EF4-FFF2-40B4-BE49-F238E27FC236}">
              <a16:creationId xmlns:a16="http://schemas.microsoft.com/office/drawing/2014/main" id="{0A851A0E-E177-43E0-905C-318449A28B76}"/>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29" name="Text Box 205">
          <a:extLst>
            <a:ext uri="{FF2B5EF4-FFF2-40B4-BE49-F238E27FC236}">
              <a16:creationId xmlns:a16="http://schemas.microsoft.com/office/drawing/2014/main" id="{D91037C6-1FBB-426C-99DF-B5B4546EE14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30" name="Text Box 204">
          <a:extLst>
            <a:ext uri="{FF2B5EF4-FFF2-40B4-BE49-F238E27FC236}">
              <a16:creationId xmlns:a16="http://schemas.microsoft.com/office/drawing/2014/main" id="{10DEA70E-1AF3-40E5-AC5F-C79195EA01D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31" name="Text Box 205">
          <a:extLst>
            <a:ext uri="{FF2B5EF4-FFF2-40B4-BE49-F238E27FC236}">
              <a16:creationId xmlns:a16="http://schemas.microsoft.com/office/drawing/2014/main" id="{62CD3752-5D95-4F38-A042-9C93C264BAD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32" name="Text Box 204">
          <a:extLst>
            <a:ext uri="{FF2B5EF4-FFF2-40B4-BE49-F238E27FC236}">
              <a16:creationId xmlns:a16="http://schemas.microsoft.com/office/drawing/2014/main" id="{ADA6DAB7-30B2-4517-A22C-0EEA8525477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33" name="Text Box 205">
          <a:extLst>
            <a:ext uri="{FF2B5EF4-FFF2-40B4-BE49-F238E27FC236}">
              <a16:creationId xmlns:a16="http://schemas.microsoft.com/office/drawing/2014/main" id="{08CD9E71-65BB-445C-AE39-CD88FA77267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34" name="Text Box 204">
          <a:extLst>
            <a:ext uri="{FF2B5EF4-FFF2-40B4-BE49-F238E27FC236}">
              <a16:creationId xmlns:a16="http://schemas.microsoft.com/office/drawing/2014/main" id="{E58F22F9-36F0-4208-926C-193A88B7670D}"/>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35" name="Text Box 205">
          <a:extLst>
            <a:ext uri="{FF2B5EF4-FFF2-40B4-BE49-F238E27FC236}">
              <a16:creationId xmlns:a16="http://schemas.microsoft.com/office/drawing/2014/main" id="{A71BE8B2-7489-4567-9B19-F8E24F02D53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36" name="Text Box 204">
          <a:extLst>
            <a:ext uri="{FF2B5EF4-FFF2-40B4-BE49-F238E27FC236}">
              <a16:creationId xmlns:a16="http://schemas.microsoft.com/office/drawing/2014/main" id="{C274E8EE-AA88-4EA8-9B64-36B015B5E88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37" name="Text Box 205">
          <a:extLst>
            <a:ext uri="{FF2B5EF4-FFF2-40B4-BE49-F238E27FC236}">
              <a16:creationId xmlns:a16="http://schemas.microsoft.com/office/drawing/2014/main" id="{59F2C179-B433-473B-A544-EBF9B403939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38" name="Text Box 204">
          <a:extLst>
            <a:ext uri="{FF2B5EF4-FFF2-40B4-BE49-F238E27FC236}">
              <a16:creationId xmlns:a16="http://schemas.microsoft.com/office/drawing/2014/main" id="{3EB411F7-9119-460F-BB13-4BA906A7228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39" name="Text Box 205">
          <a:extLst>
            <a:ext uri="{FF2B5EF4-FFF2-40B4-BE49-F238E27FC236}">
              <a16:creationId xmlns:a16="http://schemas.microsoft.com/office/drawing/2014/main" id="{57C2C2C3-980C-4EAF-AA6F-7DE03D8F27E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40" name="Text Box 204">
          <a:extLst>
            <a:ext uri="{FF2B5EF4-FFF2-40B4-BE49-F238E27FC236}">
              <a16:creationId xmlns:a16="http://schemas.microsoft.com/office/drawing/2014/main" id="{63197854-20D0-4179-BEAF-71E46D5B1ED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41" name="Text Box 205">
          <a:extLst>
            <a:ext uri="{FF2B5EF4-FFF2-40B4-BE49-F238E27FC236}">
              <a16:creationId xmlns:a16="http://schemas.microsoft.com/office/drawing/2014/main" id="{A94069BD-AE98-4ECB-8299-6AD3A477C5E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42" name="Text Box 204">
          <a:extLst>
            <a:ext uri="{FF2B5EF4-FFF2-40B4-BE49-F238E27FC236}">
              <a16:creationId xmlns:a16="http://schemas.microsoft.com/office/drawing/2014/main" id="{856A46A8-6787-42C2-B4E3-2F88F716E54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43" name="Text Box 205">
          <a:extLst>
            <a:ext uri="{FF2B5EF4-FFF2-40B4-BE49-F238E27FC236}">
              <a16:creationId xmlns:a16="http://schemas.microsoft.com/office/drawing/2014/main" id="{5B0B33CF-E04E-4FCC-A214-23FD104E8A3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44" name="Text Box 204">
          <a:extLst>
            <a:ext uri="{FF2B5EF4-FFF2-40B4-BE49-F238E27FC236}">
              <a16:creationId xmlns:a16="http://schemas.microsoft.com/office/drawing/2014/main" id="{D3B3B501-B99C-4A83-8B96-2B9DB45E79E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45" name="Text Box 205">
          <a:extLst>
            <a:ext uri="{FF2B5EF4-FFF2-40B4-BE49-F238E27FC236}">
              <a16:creationId xmlns:a16="http://schemas.microsoft.com/office/drawing/2014/main" id="{3A95450E-6410-4A50-9EFE-566D7A7F336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46" name="Text Box 204">
          <a:extLst>
            <a:ext uri="{FF2B5EF4-FFF2-40B4-BE49-F238E27FC236}">
              <a16:creationId xmlns:a16="http://schemas.microsoft.com/office/drawing/2014/main" id="{63E7CE0A-A470-4732-B7D1-5206BA4949E6}"/>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47" name="Text Box 205">
          <a:extLst>
            <a:ext uri="{FF2B5EF4-FFF2-40B4-BE49-F238E27FC236}">
              <a16:creationId xmlns:a16="http://schemas.microsoft.com/office/drawing/2014/main" id="{2EFEEC15-EC4E-4D20-B2F8-BFC30639A8C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48" name="Text Box 204">
          <a:extLst>
            <a:ext uri="{FF2B5EF4-FFF2-40B4-BE49-F238E27FC236}">
              <a16:creationId xmlns:a16="http://schemas.microsoft.com/office/drawing/2014/main" id="{46596EF2-7D68-4CEA-896D-4894B8AEBE7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49" name="Text Box 205">
          <a:extLst>
            <a:ext uri="{FF2B5EF4-FFF2-40B4-BE49-F238E27FC236}">
              <a16:creationId xmlns:a16="http://schemas.microsoft.com/office/drawing/2014/main" id="{75A8BA10-4A2A-461B-992C-089D8469B08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50" name="Text Box 204">
          <a:extLst>
            <a:ext uri="{FF2B5EF4-FFF2-40B4-BE49-F238E27FC236}">
              <a16:creationId xmlns:a16="http://schemas.microsoft.com/office/drawing/2014/main" id="{A894D4BE-631B-417F-B6AC-64559BC2DE3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51" name="Text Box 205">
          <a:extLst>
            <a:ext uri="{FF2B5EF4-FFF2-40B4-BE49-F238E27FC236}">
              <a16:creationId xmlns:a16="http://schemas.microsoft.com/office/drawing/2014/main" id="{C3CA35D3-C643-453A-BB33-226848ECEC6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52" name="Text Box 204">
          <a:extLst>
            <a:ext uri="{FF2B5EF4-FFF2-40B4-BE49-F238E27FC236}">
              <a16:creationId xmlns:a16="http://schemas.microsoft.com/office/drawing/2014/main" id="{9543F646-FA69-4BE3-BD19-08BB4E490EE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53" name="Text Box 205">
          <a:extLst>
            <a:ext uri="{FF2B5EF4-FFF2-40B4-BE49-F238E27FC236}">
              <a16:creationId xmlns:a16="http://schemas.microsoft.com/office/drawing/2014/main" id="{0BD9B6F8-F180-41DA-9C2C-EE388FF590D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54" name="Text Box 204">
          <a:extLst>
            <a:ext uri="{FF2B5EF4-FFF2-40B4-BE49-F238E27FC236}">
              <a16:creationId xmlns:a16="http://schemas.microsoft.com/office/drawing/2014/main" id="{4EA80A94-E0B3-4FD7-92E1-E88A039B97F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55" name="Text Box 205">
          <a:extLst>
            <a:ext uri="{FF2B5EF4-FFF2-40B4-BE49-F238E27FC236}">
              <a16:creationId xmlns:a16="http://schemas.microsoft.com/office/drawing/2014/main" id="{11AC3BB9-CEC1-40F1-A9B3-B4DDA6F5C1B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56" name="Text Box 204">
          <a:extLst>
            <a:ext uri="{FF2B5EF4-FFF2-40B4-BE49-F238E27FC236}">
              <a16:creationId xmlns:a16="http://schemas.microsoft.com/office/drawing/2014/main" id="{A7C2D577-D693-4E7A-970D-C2AFE555705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57" name="Text Box 205">
          <a:extLst>
            <a:ext uri="{FF2B5EF4-FFF2-40B4-BE49-F238E27FC236}">
              <a16:creationId xmlns:a16="http://schemas.microsoft.com/office/drawing/2014/main" id="{C97FD51B-78E5-48BB-AC4E-712BD85F156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58" name="Text Box 204">
          <a:extLst>
            <a:ext uri="{FF2B5EF4-FFF2-40B4-BE49-F238E27FC236}">
              <a16:creationId xmlns:a16="http://schemas.microsoft.com/office/drawing/2014/main" id="{89AD061C-7DFF-4C4E-A1B7-747D0C1334A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59" name="Text Box 205">
          <a:extLst>
            <a:ext uri="{FF2B5EF4-FFF2-40B4-BE49-F238E27FC236}">
              <a16:creationId xmlns:a16="http://schemas.microsoft.com/office/drawing/2014/main" id="{074147CA-63F0-4155-B542-065C2EDAF54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60" name="Text Box 204">
          <a:extLst>
            <a:ext uri="{FF2B5EF4-FFF2-40B4-BE49-F238E27FC236}">
              <a16:creationId xmlns:a16="http://schemas.microsoft.com/office/drawing/2014/main" id="{C0F29351-92E4-4BAF-807C-2D71C6F19B8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61" name="Text Box 205">
          <a:extLst>
            <a:ext uri="{FF2B5EF4-FFF2-40B4-BE49-F238E27FC236}">
              <a16:creationId xmlns:a16="http://schemas.microsoft.com/office/drawing/2014/main" id="{ED7A51E3-4DB5-4048-B7AF-E35480C0742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62" name="Text Box 204">
          <a:extLst>
            <a:ext uri="{FF2B5EF4-FFF2-40B4-BE49-F238E27FC236}">
              <a16:creationId xmlns:a16="http://schemas.microsoft.com/office/drawing/2014/main" id="{C6AB9E08-C4E8-45A8-9F7B-60F375D9D1A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63" name="Text Box 205">
          <a:extLst>
            <a:ext uri="{FF2B5EF4-FFF2-40B4-BE49-F238E27FC236}">
              <a16:creationId xmlns:a16="http://schemas.microsoft.com/office/drawing/2014/main" id="{6C9F0B4F-61AE-4D71-8182-E26C50F1A7C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64" name="Text Box 204">
          <a:extLst>
            <a:ext uri="{FF2B5EF4-FFF2-40B4-BE49-F238E27FC236}">
              <a16:creationId xmlns:a16="http://schemas.microsoft.com/office/drawing/2014/main" id="{2DAC317C-CAEC-42E6-9429-25B207D3DDD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65" name="Text Box 205">
          <a:extLst>
            <a:ext uri="{FF2B5EF4-FFF2-40B4-BE49-F238E27FC236}">
              <a16:creationId xmlns:a16="http://schemas.microsoft.com/office/drawing/2014/main" id="{D8D282FF-8134-46AF-B99C-5C0210B1D9E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66" name="Text Box 204">
          <a:extLst>
            <a:ext uri="{FF2B5EF4-FFF2-40B4-BE49-F238E27FC236}">
              <a16:creationId xmlns:a16="http://schemas.microsoft.com/office/drawing/2014/main" id="{38097522-8B53-43D9-A757-57F2D947764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67" name="Text Box 205">
          <a:extLst>
            <a:ext uri="{FF2B5EF4-FFF2-40B4-BE49-F238E27FC236}">
              <a16:creationId xmlns:a16="http://schemas.microsoft.com/office/drawing/2014/main" id="{F9FFF0E3-FF7C-4743-92B6-45B377013CD6}"/>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68" name="Text Box 204">
          <a:extLst>
            <a:ext uri="{FF2B5EF4-FFF2-40B4-BE49-F238E27FC236}">
              <a16:creationId xmlns:a16="http://schemas.microsoft.com/office/drawing/2014/main" id="{6C332147-59D7-44B4-A1C4-480B08AE2DB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69" name="Text Box 205">
          <a:extLst>
            <a:ext uri="{FF2B5EF4-FFF2-40B4-BE49-F238E27FC236}">
              <a16:creationId xmlns:a16="http://schemas.microsoft.com/office/drawing/2014/main" id="{D68EF2D5-7F73-4430-AA5C-27ACAD41B63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70" name="Text Box 204">
          <a:extLst>
            <a:ext uri="{FF2B5EF4-FFF2-40B4-BE49-F238E27FC236}">
              <a16:creationId xmlns:a16="http://schemas.microsoft.com/office/drawing/2014/main" id="{6CE2A531-720E-4014-BFB8-45124B8C7EB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71" name="Text Box 205">
          <a:extLst>
            <a:ext uri="{FF2B5EF4-FFF2-40B4-BE49-F238E27FC236}">
              <a16:creationId xmlns:a16="http://schemas.microsoft.com/office/drawing/2014/main" id="{EC175046-0B7A-403B-9369-0C25F5E2F5AD}"/>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72" name="Text Box 204">
          <a:extLst>
            <a:ext uri="{FF2B5EF4-FFF2-40B4-BE49-F238E27FC236}">
              <a16:creationId xmlns:a16="http://schemas.microsoft.com/office/drawing/2014/main" id="{850F72E2-5724-46B5-B825-B0797785CA6D}"/>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73" name="Text Box 205">
          <a:extLst>
            <a:ext uri="{FF2B5EF4-FFF2-40B4-BE49-F238E27FC236}">
              <a16:creationId xmlns:a16="http://schemas.microsoft.com/office/drawing/2014/main" id="{8832AC06-DBCF-478F-8ED9-997F3AE0EC6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74" name="Text Box 204">
          <a:extLst>
            <a:ext uri="{FF2B5EF4-FFF2-40B4-BE49-F238E27FC236}">
              <a16:creationId xmlns:a16="http://schemas.microsoft.com/office/drawing/2014/main" id="{5AB801D5-8121-4FD0-9E16-24D4F7BBA8B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75" name="Text Box 205">
          <a:extLst>
            <a:ext uri="{FF2B5EF4-FFF2-40B4-BE49-F238E27FC236}">
              <a16:creationId xmlns:a16="http://schemas.microsoft.com/office/drawing/2014/main" id="{CD9AD82E-775E-40A4-96DE-C6FEC62A370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76" name="Text Box 204">
          <a:extLst>
            <a:ext uri="{FF2B5EF4-FFF2-40B4-BE49-F238E27FC236}">
              <a16:creationId xmlns:a16="http://schemas.microsoft.com/office/drawing/2014/main" id="{BE7A16B2-7FC1-4F09-9E90-313A958E9CD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77" name="Text Box 205">
          <a:extLst>
            <a:ext uri="{FF2B5EF4-FFF2-40B4-BE49-F238E27FC236}">
              <a16:creationId xmlns:a16="http://schemas.microsoft.com/office/drawing/2014/main" id="{663187BE-FC29-4029-A55C-7BBF3CD316D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78" name="Text Box 204">
          <a:extLst>
            <a:ext uri="{FF2B5EF4-FFF2-40B4-BE49-F238E27FC236}">
              <a16:creationId xmlns:a16="http://schemas.microsoft.com/office/drawing/2014/main" id="{296F551E-8555-4143-A24A-391AA1FC8A3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79" name="Text Box 205">
          <a:extLst>
            <a:ext uri="{FF2B5EF4-FFF2-40B4-BE49-F238E27FC236}">
              <a16:creationId xmlns:a16="http://schemas.microsoft.com/office/drawing/2014/main" id="{EE9C5A38-BF93-4422-9CAF-A10484D275D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80" name="Text Box 204">
          <a:extLst>
            <a:ext uri="{FF2B5EF4-FFF2-40B4-BE49-F238E27FC236}">
              <a16:creationId xmlns:a16="http://schemas.microsoft.com/office/drawing/2014/main" id="{76ECA396-D5BF-420E-9478-8164D845363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81" name="Text Box 205">
          <a:extLst>
            <a:ext uri="{FF2B5EF4-FFF2-40B4-BE49-F238E27FC236}">
              <a16:creationId xmlns:a16="http://schemas.microsoft.com/office/drawing/2014/main" id="{68AA192E-E82B-4871-B23B-57164B2E0C5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82" name="Text Box 204">
          <a:extLst>
            <a:ext uri="{FF2B5EF4-FFF2-40B4-BE49-F238E27FC236}">
              <a16:creationId xmlns:a16="http://schemas.microsoft.com/office/drawing/2014/main" id="{A312BC40-680F-4A54-AF54-962A2E90E53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83" name="Text Box 205">
          <a:extLst>
            <a:ext uri="{FF2B5EF4-FFF2-40B4-BE49-F238E27FC236}">
              <a16:creationId xmlns:a16="http://schemas.microsoft.com/office/drawing/2014/main" id="{0B5F01F9-8D05-448B-87DA-021BEE15741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84" name="Text Box 204">
          <a:extLst>
            <a:ext uri="{FF2B5EF4-FFF2-40B4-BE49-F238E27FC236}">
              <a16:creationId xmlns:a16="http://schemas.microsoft.com/office/drawing/2014/main" id="{CC364ADB-8AC5-46E2-80F3-2DC7344660F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85" name="Text Box 205">
          <a:extLst>
            <a:ext uri="{FF2B5EF4-FFF2-40B4-BE49-F238E27FC236}">
              <a16:creationId xmlns:a16="http://schemas.microsoft.com/office/drawing/2014/main" id="{07D92FEB-C802-46C0-A227-F181C44ADA8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86" name="Text Box 204">
          <a:extLst>
            <a:ext uri="{FF2B5EF4-FFF2-40B4-BE49-F238E27FC236}">
              <a16:creationId xmlns:a16="http://schemas.microsoft.com/office/drawing/2014/main" id="{52E32CB4-F1AE-4EF6-B77B-6639E088046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87" name="Text Box 205">
          <a:extLst>
            <a:ext uri="{FF2B5EF4-FFF2-40B4-BE49-F238E27FC236}">
              <a16:creationId xmlns:a16="http://schemas.microsoft.com/office/drawing/2014/main" id="{377D52E3-D7B0-4763-92D1-9EC3A6AF616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88" name="Text Box 204">
          <a:extLst>
            <a:ext uri="{FF2B5EF4-FFF2-40B4-BE49-F238E27FC236}">
              <a16:creationId xmlns:a16="http://schemas.microsoft.com/office/drawing/2014/main" id="{11AC50DF-F1A6-4066-8D80-3BA619ECE6F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89" name="Text Box 205">
          <a:extLst>
            <a:ext uri="{FF2B5EF4-FFF2-40B4-BE49-F238E27FC236}">
              <a16:creationId xmlns:a16="http://schemas.microsoft.com/office/drawing/2014/main" id="{A6FD141A-B7E4-4A70-8BAF-6B5586BEBFD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90" name="Text Box 204">
          <a:extLst>
            <a:ext uri="{FF2B5EF4-FFF2-40B4-BE49-F238E27FC236}">
              <a16:creationId xmlns:a16="http://schemas.microsoft.com/office/drawing/2014/main" id="{1083F731-A766-4AED-A242-54B895AAEA2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91" name="Text Box 205">
          <a:extLst>
            <a:ext uri="{FF2B5EF4-FFF2-40B4-BE49-F238E27FC236}">
              <a16:creationId xmlns:a16="http://schemas.microsoft.com/office/drawing/2014/main" id="{DE51702E-9C66-4E5B-90A0-927ADE32E15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92" name="Text Box 204">
          <a:extLst>
            <a:ext uri="{FF2B5EF4-FFF2-40B4-BE49-F238E27FC236}">
              <a16:creationId xmlns:a16="http://schemas.microsoft.com/office/drawing/2014/main" id="{370605AC-7C87-4DB3-A960-74FEE02EF8C6}"/>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93" name="Text Box 205">
          <a:extLst>
            <a:ext uri="{FF2B5EF4-FFF2-40B4-BE49-F238E27FC236}">
              <a16:creationId xmlns:a16="http://schemas.microsoft.com/office/drawing/2014/main" id="{4B32F5DB-C6E8-4405-8204-3198DE2618C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94" name="Text Box 204">
          <a:extLst>
            <a:ext uri="{FF2B5EF4-FFF2-40B4-BE49-F238E27FC236}">
              <a16:creationId xmlns:a16="http://schemas.microsoft.com/office/drawing/2014/main" id="{18944F19-421B-4D29-BA11-9BB2FC28FBB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95" name="Text Box 205">
          <a:extLst>
            <a:ext uri="{FF2B5EF4-FFF2-40B4-BE49-F238E27FC236}">
              <a16:creationId xmlns:a16="http://schemas.microsoft.com/office/drawing/2014/main" id="{37532AC6-7B8E-4F2C-B3B9-45CA5F92968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96" name="Text Box 204">
          <a:extLst>
            <a:ext uri="{FF2B5EF4-FFF2-40B4-BE49-F238E27FC236}">
              <a16:creationId xmlns:a16="http://schemas.microsoft.com/office/drawing/2014/main" id="{F70B7769-35E2-497E-BB54-F840DBC7DE5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97" name="Text Box 205">
          <a:extLst>
            <a:ext uri="{FF2B5EF4-FFF2-40B4-BE49-F238E27FC236}">
              <a16:creationId xmlns:a16="http://schemas.microsoft.com/office/drawing/2014/main" id="{A32088D2-A6E5-4D63-85D5-1A536759861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98" name="Text Box 204">
          <a:extLst>
            <a:ext uri="{FF2B5EF4-FFF2-40B4-BE49-F238E27FC236}">
              <a16:creationId xmlns:a16="http://schemas.microsoft.com/office/drawing/2014/main" id="{B1DDFFA4-3499-469B-858F-0DB31055E70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599" name="Text Box 205">
          <a:extLst>
            <a:ext uri="{FF2B5EF4-FFF2-40B4-BE49-F238E27FC236}">
              <a16:creationId xmlns:a16="http://schemas.microsoft.com/office/drawing/2014/main" id="{2B8F807C-20BC-4AB7-902F-C9A8F283F8B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00" name="Text Box 204">
          <a:extLst>
            <a:ext uri="{FF2B5EF4-FFF2-40B4-BE49-F238E27FC236}">
              <a16:creationId xmlns:a16="http://schemas.microsoft.com/office/drawing/2014/main" id="{D026B358-DABF-4510-9924-B68F20A33AF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01" name="Text Box 205">
          <a:extLst>
            <a:ext uri="{FF2B5EF4-FFF2-40B4-BE49-F238E27FC236}">
              <a16:creationId xmlns:a16="http://schemas.microsoft.com/office/drawing/2014/main" id="{7E0F1D8F-64BB-4F80-A512-F731F973E2C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02" name="Text Box 204">
          <a:extLst>
            <a:ext uri="{FF2B5EF4-FFF2-40B4-BE49-F238E27FC236}">
              <a16:creationId xmlns:a16="http://schemas.microsoft.com/office/drawing/2014/main" id="{912F8172-B4D9-4741-8912-55D33759630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03" name="Text Box 205">
          <a:extLst>
            <a:ext uri="{FF2B5EF4-FFF2-40B4-BE49-F238E27FC236}">
              <a16:creationId xmlns:a16="http://schemas.microsoft.com/office/drawing/2014/main" id="{33038278-0E92-4EE7-A56C-C55D8AFC101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04" name="Text Box 204">
          <a:extLst>
            <a:ext uri="{FF2B5EF4-FFF2-40B4-BE49-F238E27FC236}">
              <a16:creationId xmlns:a16="http://schemas.microsoft.com/office/drawing/2014/main" id="{6AC7DBB1-F9C2-45F6-ABB6-A91844AA6BA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05" name="Text Box 205">
          <a:extLst>
            <a:ext uri="{FF2B5EF4-FFF2-40B4-BE49-F238E27FC236}">
              <a16:creationId xmlns:a16="http://schemas.microsoft.com/office/drawing/2014/main" id="{611D782D-27D5-4B3A-B236-6FF2F5DDF51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06" name="Text Box 204">
          <a:extLst>
            <a:ext uri="{FF2B5EF4-FFF2-40B4-BE49-F238E27FC236}">
              <a16:creationId xmlns:a16="http://schemas.microsoft.com/office/drawing/2014/main" id="{80B934B9-0F1F-43B3-8E9E-00ABA99C97A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07" name="Text Box 205">
          <a:extLst>
            <a:ext uri="{FF2B5EF4-FFF2-40B4-BE49-F238E27FC236}">
              <a16:creationId xmlns:a16="http://schemas.microsoft.com/office/drawing/2014/main" id="{971CC448-BE83-489F-B638-97479DDBBA5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08" name="Text Box 204">
          <a:extLst>
            <a:ext uri="{FF2B5EF4-FFF2-40B4-BE49-F238E27FC236}">
              <a16:creationId xmlns:a16="http://schemas.microsoft.com/office/drawing/2014/main" id="{46267538-1731-4CCE-A0AA-DCF350DA0A6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09" name="Text Box 205">
          <a:extLst>
            <a:ext uri="{FF2B5EF4-FFF2-40B4-BE49-F238E27FC236}">
              <a16:creationId xmlns:a16="http://schemas.microsoft.com/office/drawing/2014/main" id="{4EB92EE6-6C71-4DBC-8D6F-E50A5E463D4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10" name="Text Box 204">
          <a:extLst>
            <a:ext uri="{FF2B5EF4-FFF2-40B4-BE49-F238E27FC236}">
              <a16:creationId xmlns:a16="http://schemas.microsoft.com/office/drawing/2014/main" id="{3FFA368A-21EE-4E92-B5EF-04C8AF82BF9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11" name="Text Box 205">
          <a:extLst>
            <a:ext uri="{FF2B5EF4-FFF2-40B4-BE49-F238E27FC236}">
              <a16:creationId xmlns:a16="http://schemas.microsoft.com/office/drawing/2014/main" id="{7E2F75DB-8822-46C6-B3CF-18648D46F41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12" name="Text Box 204">
          <a:extLst>
            <a:ext uri="{FF2B5EF4-FFF2-40B4-BE49-F238E27FC236}">
              <a16:creationId xmlns:a16="http://schemas.microsoft.com/office/drawing/2014/main" id="{F668B586-E8CB-44A5-BAB5-5EF2D1E04EE6}"/>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13" name="Text Box 205">
          <a:extLst>
            <a:ext uri="{FF2B5EF4-FFF2-40B4-BE49-F238E27FC236}">
              <a16:creationId xmlns:a16="http://schemas.microsoft.com/office/drawing/2014/main" id="{20854176-A68F-4561-832A-D92A6490F1D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14" name="Text Box 204">
          <a:extLst>
            <a:ext uri="{FF2B5EF4-FFF2-40B4-BE49-F238E27FC236}">
              <a16:creationId xmlns:a16="http://schemas.microsoft.com/office/drawing/2014/main" id="{60AED8DD-E6FF-43C0-8E82-CB843AC6B27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15" name="Text Box 205">
          <a:extLst>
            <a:ext uri="{FF2B5EF4-FFF2-40B4-BE49-F238E27FC236}">
              <a16:creationId xmlns:a16="http://schemas.microsoft.com/office/drawing/2014/main" id="{1DFA1F95-0857-4534-9F7E-BE97108BE6C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16" name="Text Box 204">
          <a:extLst>
            <a:ext uri="{FF2B5EF4-FFF2-40B4-BE49-F238E27FC236}">
              <a16:creationId xmlns:a16="http://schemas.microsoft.com/office/drawing/2014/main" id="{03D4B2F0-CE88-4DB1-9287-42CC5AEF86E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17" name="Text Box 205">
          <a:extLst>
            <a:ext uri="{FF2B5EF4-FFF2-40B4-BE49-F238E27FC236}">
              <a16:creationId xmlns:a16="http://schemas.microsoft.com/office/drawing/2014/main" id="{36380715-2D5C-4341-939B-E0DFD388352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18" name="Text Box 204">
          <a:extLst>
            <a:ext uri="{FF2B5EF4-FFF2-40B4-BE49-F238E27FC236}">
              <a16:creationId xmlns:a16="http://schemas.microsoft.com/office/drawing/2014/main" id="{61BD6AC3-7AFA-470A-AFAD-8339ADCCCEF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19" name="Text Box 205">
          <a:extLst>
            <a:ext uri="{FF2B5EF4-FFF2-40B4-BE49-F238E27FC236}">
              <a16:creationId xmlns:a16="http://schemas.microsoft.com/office/drawing/2014/main" id="{5B31EC81-9A2E-437F-9711-BDD21C2A56C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20" name="Text Box 204">
          <a:extLst>
            <a:ext uri="{FF2B5EF4-FFF2-40B4-BE49-F238E27FC236}">
              <a16:creationId xmlns:a16="http://schemas.microsoft.com/office/drawing/2014/main" id="{37FC178B-440B-4547-A6D1-25224A9024A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21" name="Text Box 205">
          <a:extLst>
            <a:ext uri="{FF2B5EF4-FFF2-40B4-BE49-F238E27FC236}">
              <a16:creationId xmlns:a16="http://schemas.microsoft.com/office/drawing/2014/main" id="{1817FC46-7CE3-463E-BD8E-DBC9B1A520B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22" name="Text Box 204">
          <a:extLst>
            <a:ext uri="{FF2B5EF4-FFF2-40B4-BE49-F238E27FC236}">
              <a16:creationId xmlns:a16="http://schemas.microsoft.com/office/drawing/2014/main" id="{6F7A5332-7DB1-4F47-966D-47F066416A8D}"/>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23" name="Text Box 205">
          <a:extLst>
            <a:ext uri="{FF2B5EF4-FFF2-40B4-BE49-F238E27FC236}">
              <a16:creationId xmlns:a16="http://schemas.microsoft.com/office/drawing/2014/main" id="{FBB1D19E-DE4A-460A-B9ED-810F046124C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24" name="Text Box 204">
          <a:extLst>
            <a:ext uri="{FF2B5EF4-FFF2-40B4-BE49-F238E27FC236}">
              <a16:creationId xmlns:a16="http://schemas.microsoft.com/office/drawing/2014/main" id="{C078FEED-E200-4492-87B9-3C847AD9D76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25" name="Text Box 205">
          <a:extLst>
            <a:ext uri="{FF2B5EF4-FFF2-40B4-BE49-F238E27FC236}">
              <a16:creationId xmlns:a16="http://schemas.microsoft.com/office/drawing/2014/main" id="{70F713FA-3299-495A-9884-29D36B0ED7F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26" name="Text Box 204">
          <a:extLst>
            <a:ext uri="{FF2B5EF4-FFF2-40B4-BE49-F238E27FC236}">
              <a16:creationId xmlns:a16="http://schemas.microsoft.com/office/drawing/2014/main" id="{1C2B8E30-5F14-49B0-A881-668F7157878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27" name="Text Box 205">
          <a:extLst>
            <a:ext uri="{FF2B5EF4-FFF2-40B4-BE49-F238E27FC236}">
              <a16:creationId xmlns:a16="http://schemas.microsoft.com/office/drawing/2014/main" id="{B66B25B1-89C5-4AD7-A088-9067C9787A0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28" name="Text Box 204">
          <a:extLst>
            <a:ext uri="{FF2B5EF4-FFF2-40B4-BE49-F238E27FC236}">
              <a16:creationId xmlns:a16="http://schemas.microsoft.com/office/drawing/2014/main" id="{5B224A77-55BC-4CF6-BC72-71129FCF148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29" name="Text Box 205">
          <a:extLst>
            <a:ext uri="{FF2B5EF4-FFF2-40B4-BE49-F238E27FC236}">
              <a16:creationId xmlns:a16="http://schemas.microsoft.com/office/drawing/2014/main" id="{08EA0B81-D4BC-4986-A29C-E3A92FE5234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30" name="Text Box 204">
          <a:extLst>
            <a:ext uri="{FF2B5EF4-FFF2-40B4-BE49-F238E27FC236}">
              <a16:creationId xmlns:a16="http://schemas.microsoft.com/office/drawing/2014/main" id="{85710748-F4D5-4667-B50A-39695B5556A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31" name="Text Box 205">
          <a:extLst>
            <a:ext uri="{FF2B5EF4-FFF2-40B4-BE49-F238E27FC236}">
              <a16:creationId xmlns:a16="http://schemas.microsoft.com/office/drawing/2014/main" id="{7B6AC61C-3E9E-4F3F-91CB-17DA66FC0D8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32" name="Text Box 204">
          <a:extLst>
            <a:ext uri="{FF2B5EF4-FFF2-40B4-BE49-F238E27FC236}">
              <a16:creationId xmlns:a16="http://schemas.microsoft.com/office/drawing/2014/main" id="{C5FE5D8D-4670-4799-AD69-130DF198AE6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33" name="Text Box 205">
          <a:extLst>
            <a:ext uri="{FF2B5EF4-FFF2-40B4-BE49-F238E27FC236}">
              <a16:creationId xmlns:a16="http://schemas.microsoft.com/office/drawing/2014/main" id="{844D0BCF-BFCE-4BB4-B42C-E8509803DE7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34" name="Text Box 204">
          <a:extLst>
            <a:ext uri="{FF2B5EF4-FFF2-40B4-BE49-F238E27FC236}">
              <a16:creationId xmlns:a16="http://schemas.microsoft.com/office/drawing/2014/main" id="{BF670AD1-2486-409B-9CE3-4B899E5BBAD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35" name="Text Box 205">
          <a:extLst>
            <a:ext uri="{FF2B5EF4-FFF2-40B4-BE49-F238E27FC236}">
              <a16:creationId xmlns:a16="http://schemas.microsoft.com/office/drawing/2014/main" id="{F1308E24-EF0D-4B2E-AD5C-CD221BA37776}"/>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36" name="Text Box 204">
          <a:extLst>
            <a:ext uri="{FF2B5EF4-FFF2-40B4-BE49-F238E27FC236}">
              <a16:creationId xmlns:a16="http://schemas.microsoft.com/office/drawing/2014/main" id="{40B0BB52-5EEA-410B-BB5E-3993DEBED04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37" name="Text Box 205">
          <a:extLst>
            <a:ext uri="{FF2B5EF4-FFF2-40B4-BE49-F238E27FC236}">
              <a16:creationId xmlns:a16="http://schemas.microsoft.com/office/drawing/2014/main" id="{8E4A72B3-4519-4FA0-A82A-5C4E28A9692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38" name="Text Box 204">
          <a:extLst>
            <a:ext uri="{FF2B5EF4-FFF2-40B4-BE49-F238E27FC236}">
              <a16:creationId xmlns:a16="http://schemas.microsoft.com/office/drawing/2014/main" id="{39028F5F-AAED-47A8-ABA4-0C9A17DB429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39" name="Text Box 205">
          <a:extLst>
            <a:ext uri="{FF2B5EF4-FFF2-40B4-BE49-F238E27FC236}">
              <a16:creationId xmlns:a16="http://schemas.microsoft.com/office/drawing/2014/main" id="{6FF4A4DB-6DF0-417E-AF7D-7409C33A9E9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40" name="Text Box 204">
          <a:extLst>
            <a:ext uri="{FF2B5EF4-FFF2-40B4-BE49-F238E27FC236}">
              <a16:creationId xmlns:a16="http://schemas.microsoft.com/office/drawing/2014/main" id="{C1C11A44-4466-47B4-BBE1-E6B54CCB7A8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41" name="Text Box 205">
          <a:extLst>
            <a:ext uri="{FF2B5EF4-FFF2-40B4-BE49-F238E27FC236}">
              <a16:creationId xmlns:a16="http://schemas.microsoft.com/office/drawing/2014/main" id="{98E5EA34-CB75-415A-8066-DCACB155744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42" name="Text Box 204">
          <a:extLst>
            <a:ext uri="{FF2B5EF4-FFF2-40B4-BE49-F238E27FC236}">
              <a16:creationId xmlns:a16="http://schemas.microsoft.com/office/drawing/2014/main" id="{D0138619-1EDB-4A5E-A06A-857958572E5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43" name="Text Box 205">
          <a:extLst>
            <a:ext uri="{FF2B5EF4-FFF2-40B4-BE49-F238E27FC236}">
              <a16:creationId xmlns:a16="http://schemas.microsoft.com/office/drawing/2014/main" id="{BD3638E9-6E55-45C7-9950-CC5CE650729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44" name="Text Box 204">
          <a:extLst>
            <a:ext uri="{FF2B5EF4-FFF2-40B4-BE49-F238E27FC236}">
              <a16:creationId xmlns:a16="http://schemas.microsoft.com/office/drawing/2014/main" id="{BC4F7CAB-3CF6-4D95-A052-C2C600EDBEC6}"/>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45" name="Text Box 205">
          <a:extLst>
            <a:ext uri="{FF2B5EF4-FFF2-40B4-BE49-F238E27FC236}">
              <a16:creationId xmlns:a16="http://schemas.microsoft.com/office/drawing/2014/main" id="{B3184E14-9D43-4321-86E7-E8E8CD8C531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46" name="Text Box 204">
          <a:extLst>
            <a:ext uri="{FF2B5EF4-FFF2-40B4-BE49-F238E27FC236}">
              <a16:creationId xmlns:a16="http://schemas.microsoft.com/office/drawing/2014/main" id="{60A6C175-E677-4D86-99CB-0BE4FD5318FD}"/>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47" name="Text Box 205">
          <a:extLst>
            <a:ext uri="{FF2B5EF4-FFF2-40B4-BE49-F238E27FC236}">
              <a16:creationId xmlns:a16="http://schemas.microsoft.com/office/drawing/2014/main" id="{ACF81CEA-C29B-4182-A927-8B693BC2100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48" name="Text Box 204">
          <a:extLst>
            <a:ext uri="{FF2B5EF4-FFF2-40B4-BE49-F238E27FC236}">
              <a16:creationId xmlns:a16="http://schemas.microsoft.com/office/drawing/2014/main" id="{FEFFD8AF-5BAE-4591-B202-59CADE0F4B3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49" name="Text Box 205">
          <a:extLst>
            <a:ext uri="{FF2B5EF4-FFF2-40B4-BE49-F238E27FC236}">
              <a16:creationId xmlns:a16="http://schemas.microsoft.com/office/drawing/2014/main" id="{88325783-8458-4776-815E-A1909584751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50" name="Text Box 204">
          <a:extLst>
            <a:ext uri="{FF2B5EF4-FFF2-40B4-BE49-F238E27FC236}">
              <a16:creationId xmlns:a16="http://schemas.microsoft.com/office/drawing/2014/main" id="{81C0D0C2-94AC-41F2-9C3B-1B518DD6438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51" name="Text Box 205">
          <a:extLst>
            <a:ext uri="{FF2B5EF4-FFF2-40B4-BE49-F238E27FC236}">
              <a16:creationId xmlns:a16="http://schemas.microsoft.com/office/drawing/2014/main" id="{31EC3C68-169A-4363-A8EA-95BB5EE24FB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52" name="Text Box 204">
          <a:extLst>
            <a:ext uri="{FF2B5EF4-FFF2-40B4-BE49-F238E27FC236}">
              <a16:creationId xmlns:a16="http://schemas.microsoft.com/office/drawing/2014/main" id="{54D52F19-422D-4A12-85B7-E16881F2BDF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53" name="Text Box 205">
          <a:extLst>
            <a:ext uri="{FF2B5EF4-FFF2-40B4-BE49-F238E27FC236}">
              <a16:creationId xmlns:a16="http://schemas.microsoft.com/office/drawing/2014/main" id="{76F995A8-18D2-4ED1-A866-8497B8D07B5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54" name="Text Box 204">
          <a:extLst>
            <a:ext uri="{FF2B5EF4-FFF2-40B4-BE49-F238E27FC236}">
              <a16:creationId xmlns:a16="http://schemas.microsoft.com/office/drawing/2014/main" id="{2BFEB6D9-E50C-40F1-A8C9-1DBEC6FA237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55" name="Text Box 205">
          <a:extLst>
            <a:ext uri="{FF2B5EF4-FFF2-40B4-BE49-F238E27FC236}">
              <a16:creationId xmlns:a16="http://schemas.microsoft.com/office/drawing/2014/main" id="{28D60129-C9E1-4F8F-98C1-B5663243C27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56" name="Text Box 204">
          <a:extLst>
            <a:ext uri="{FF2B5EF4-FFF2-40B4-BE49-F238E27FC236}">
              <a16:creationId xmlns:a16="http://schemas.microsoft.com/office/drawing/2014/main" id="{C5C920F7-1C13-4A20-BD25-D4F78124E98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57" name="Text Box 205">
          <a:extLst>
            <a:ext uri="{FF2B5EF4-FFF2-40B4-BE49-F238E27FC236}">
              <a16:creationId xmlns:a16="http://schemas.microsoft.com/office/drawing/2014/main" id="{63D460EA-B5C3-476F-886D-FD9BCF4B05B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58" name="Text Box 204">
          <a:extLst>
            <a:ext uri="{FF2B5EF4-FFF2-40B4-BE49-F238E27FC236}">
              <a16:creationId xmlns:a16="http://schemas.microsoft.com/office/drawing/2014/main" id="{B2E614DE-2F59-4FF4-A584-79DFD38EE94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59" name="Text Box 205">
          <a:extLst>
            <a:ext uri="{FF2B5EF4-FFF2-40B4-BE49-F238E27FC236}">
              <a16:creationId xmlns:a16="http://schemas.microsoft.com/office/drawing/2014/main" id="{E5AED234-C794-444C-96AA-E6AF49336DF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60" name="Text Box 204">
          <a:extLst>
            <a:ext uri="{FF2B5EF4-FFF2-40B4-BE49-F238E27FC236}">
              <a16:creationId xmlns:a16="http://schemas.microsoft.com/office/drawing/2014/main" id="{7713CB8B-27BB-4A9A-8F21-DCE47467EDD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61" name="Text Box 205">
          <a:extLst>
            <a:ext uri="{FF2B5EF4-FFF2-40B4-BE49-F238E27FC236}">
              <a16:creationId xmlns:a16="http://schemas.microsoft.com/office/drawing/2014/main" id="{0FE05729-AF11-47F3-9311-9424B157D4D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62" name="Text Box 204">
          <a:extLst>
            <a:ext uri="{FF2B5EF4-FFF2-40B4-BE49-F238E27FC236}">
              <a16:creationId xmlns:a16="http://schemas.microsoft.com/office/drawing/2014/main" id="{6F51565A-A5CB-4F52-A7B1-0C1692E5ACA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63" name="Text Box 205">
          <a:extLst>
            <a:ext uri="{FF2B5EF4-FFF2-40B4-BE49-F238E27FC236}">
              <a16:creationId xmlns:a16="http://schemas.microsoft.com/office/drawing/2014/main" id="{213697DD-DCCA-4DCF-BC1A-3807B759F7F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64" name="Text Box 204">
          <a:extLst>
            <a:ext uri="{FF2B5EF4-FFF2-40B4-BE49-F238E27FC236}">
              <a16:creationId xmlns:a16="http://schemas.microsoft.com/office/drawing/2014/main" id="{6EFF0B42-6782-4C11-87EF-B662E81415E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65" name="Text Box 205">
          <a:extLst>
            <a:ext uri="{FF2B5EF4-FFF2-40B4-BE49-F238E27FC236}">
              <a16:creationId xmlns:a16="http://schemas.microsoft.com/office/drawing/2014/main" id="{ECE5BF6E-B66A-477F-8000-9B2093F7B1C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66" name="Text Box 204">
          <a:extLst>
            <a:ext uri="{FF2B5EF4-FFF2-40B4-BE49-F238E27FC236}">
              <a16:creationId xmlns:a16="http://schemas.microsoft.com/office/drawing/2014/main" id="{D8CC9BDD-A21C-4B5D-9464-92E4E4518A8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67" name="Text Box 205">
          <a:extLst>
            <a:ext uri="{FF2B5EF4-FFF2-40B4-BE49-F238E27FC236}">
              <a16:creationId xmlns:a16="http://schemas.microsoft.com/office/drawing/2014/main" id="{C6B3B940-8EA5-457D-BAAB-C839B11E52D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68" name="Text Box 204">
          <a:extLst>
            <a:ext uri="{FF2B5EF4-FFF2-40B4-BE49-F238E27FC236}">
              <a16:creationId xmlns:a16="http://schemas.microsoft.com/office/drawing/2014/main" id="{2A9A971E-A63D-409A-B941-95CB26427E0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69" name="Text Box 205">
          <a:extLst>
            <a:ext uri="{FF2B5EF4-FFF2-40B4-BE49-F238E27FC236}">
              <a16:creationId xmlns:a16="http://schemas.microsoft.com/office/drawing/2014/main" id="{798D5CF5-FA05-4549-89B7-C81EABFB667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70" name="Text Box 204">
          <a:extLst>
            <a:ext uri="{FF2B5EF4-FFF2-40B4-BE49-F238E27FC236}">
              <a16:creationId xmlns:a16="http://schemas.microsoft.com/office/drawing/2014/main" id="{4B5F28BA-AB82-4CB4-9A2F-6DB00901600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71" name="Text Box 205">
          <a:extLst>
            <a:ext uri="{FF2B5EF4-FFF2-40B4-BE49-F238E27FC236}">
              <a16:creationId xmlns:a16="http://schemas.microsoft.com/office/drawing/2014/main" id="{13463785-7E55-4B80-9B35-32B0BD525D5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72" name="Text Box 204">
          <a:extLst>
            <a:ext uri="{FF2B5EF4-FFF2-40B4-BE49-F238E27FC236}">
              <a16:creationId xmlns:a16="http://schemas.microsoft.com/office/drawing/2014/main" id="{B772E82C-AF13-43D0-AEA1-CB11EFC49E2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73" name="Text Box 205">
          <a:extLst>
            <a:ext uri="{FF2B5EF4-FFF2-40B4-BE49-F238E27FC236}">
              <a16:creationId xmlns:a16="http://schemas.microsoft.com/office/drawing/2014/main" id="{00232D71-7311-473C-9C26-A459CC9D3A0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74" name="Text Box 204">
          <a:extLst>
            <a:ext uri="{FF2B5EF4-FFF2-40B4-BE49-F238E27FC236}">
              <a16:creationId xmlns:a16="http://schemas.microsoft.com/office/drawing/2014/main" id="{E0B1EDB6-6883-408D-B241-F4FCDB835E3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75" name="Text Box 205">
          <a:extLst>
            <a:ext uri="{FF2B5EF4-FFF2-40B4-BE49-F238E27FC236}">
              <a16:creationId xmlns:a16="http://schemas.microsoft.com/office/drawing/2014/main" id="{1CCB62AD-8F43-4586-B166-F8F318C6EBF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76" name="Text Box 204">
          <a:extLst>
            <a:ext uri="{FF2B5EF4-FFF2-40B4-BE49-F238E27FC236}">
              <a16:creationId xmlns:a16="http://schemas.microsoft.com/office/drawing/2014/main" id="{4E21646E-9C97-4EBC-877C-579960093CA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77" name="Text Box 205">
          <a:extLst>
            <a:ext uri="{FF2B5EF4-FFF2-40B4-BE49-F238E27FC236}">
              <a16:creationId xmlns:a16="http://schemas.microsoft.com/office/drawing/2014/main" id="{7955B2E2-FA74-4CC4-A037-57DBF7DDB1B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78" name="Text Box 204">
          <a:extLst>
            <a:ext uri="{FF2B5EF4-FFF2-40B4-BE49-F238E27FC236}">
              <a16:creationId xmlns:a16="http://schemas.microsoft.com/office/drawing/2014/main" id="{409B87A2-E3F6-4D4F-A5E6-967DF3592AC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79" name="Text Box 205">
          <a:extLst>
            <a:ext uri="{FF2B5EF4-FFF2-40B4-BE49-F238E27FC236}">
              <a16:creationId xmlns:a16="http://schemas.microsoft.com/office/drawing/2014/main" id="{055DC3E7-16CF-41E0-BDFD-E42776A08E8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80" name="Text Box 204">
          <a:extLst>
            <a:ext uri="{FF2B5EF4-FFF2-40B4-BE49-F238E27FC236}">
              <a16:creationId xmlns:a16="http://schemas.microsoft.com/office/drawing/2014/main" id="{BAA4CAE7-69C0-4601-9D71-C24E2C3F19D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81" name="Text Box 205">
          <a:extLst>
            <a:ext uri="{FF2B5EF4-FFF2-40B4-BE49-F238E27FC236}">
              <a16:creationId xmlns:a16="http://schemas.microsoft.com/office/drawing/2014/main" id="{FAE70C6E-B9AA-4716-BD45-3DA7090CD75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82" name="Text Box 204">
          <a:extLst>
            <a:ext uri="{FF2B5EF4-FFF2-40B4-BE49-F238E27FC236}">
              <a16:creationId xmlns:a16="http://schemas.microsoft.com/office/drawing/2014/main" id="{A20BB875-6062-4996-A760-A29122D2EA3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83" name="Text Box 205">
          <a:extLst>
            <a:ext uri="{FF2B5EF4-FFF2-40B4-BE49-F238E27FC236}">
              <a16:creationId xmlns:a16="http://schemas.microsoft.com/office/drawing/2014/main" id="{72E09FA5-CBF8-4C0A-B611-13EAB15E3A6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84" name="Text Box 204">
          <a:extLst>
            <a:ext uri="{FF2B5EF4-FFF2-40B4-BE49-F238E27FC236}">
              <a16:creationId xmlns:a16="http://schemas.microsoft.com/office/drawing/2014/main" id="{2085AB29-10D9-4801-BB38-1FDEC93D170D}"/>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85" name="Text Box 205">
          <a:extLst>
            <a:ext uri="{FF2B5EF4-FFF2-40B4-BE49-F238E27FC236}">
              <a16:creationId xmlns:a16="http://schemas.microsoft.com/office/drawing/2014/main" id="{B557971E-6FB4-4965-A98D-129E3047A05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86" name="Text Box 204">
          <a:extLst>
            <a:ext uri="{FF2B5EF4-FFF2-40B4-BE49-F238E27FC236}">
              <a16:creationId xmlns:a16="http://schemas.microsoft.com/office/drawing/2014/main" id="{E77C94DA-46E0-45E4-B84E-0EC336EE737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87" name="Text Box 205">
          <a:extLst>
            <a:ext uri="{FF2B5EF4-FFF2-40B4-BE49-F238E27FC236}">
              <a16:creationId xmlns:a16="http://schemas.microsoft.com/office/drawing/2014/main" id="{BB067120-BF2E-4112-AE0A-5F27537AF5C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88" name="Text Box 204">
          <a:extLst>
            <a:ext uri="{FF2B5EF4-FFF2-40B4-BE49-F238E27FC236}">
              <a16:creationId xmlns:a16="http://schemas.microsoft.com/office/drawing/2014/main" id="{3FED5DB8-698A-4B1C-B87E-CFB695226E2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89" name="Text Box 205">
          <a:extLst>
            <a:ext uri="{FF2B5EF4-FFF2-40B4-BE49-F238E27FC236}">
              <a16:creationId xmlns:a16="http://schemas.microsoft.com/office/drawing/2014/main" id="{6BF3730E-32C6-421F-8481-48EA77AA836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90" name="Text Box 204">
          <a:extLst>
            <a:ext uri="{FF2B5EF4-FFF2-40B4-BE49-F238E27FC236}">
              <a16:creationId xmlns:a16="http://schemas.microsoft.com/office/drawing/2014/main" id="{6D4BED6C-EAF5-4040-897A-6E1E54A8C14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91" name="Text Box 205">
          <a:extLst>
            <a:ext uri="{FF2B5EF4-FFF2-40B4-BE49-F238E27FC236}">
              <a16:creationId xmlns:a16="http://schemas.microsoft.com/office/drawing/2014/main" id="{22ACEB7A-B9A9-4CF8-8169-722D9903281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92" name="Text Box 204">
          <a:extLst>
            <a:ext uri="{FF2B5EF4-FFF2-40B4-BE49-F238E27FC236}">
              <a16:creationId xmlns:a16="http://schemas.microsoft.com/office/drawing/2014/main" id="{474EF8E3-531E-465E-83AA-54DD23B43FF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93" name="Text Box 205">
          <a:extLst>
            <a:ext uri="{FF2B5EF4-FFF2-40B4-BE49-F238E27FC236}">
              <a16:creationId xmlns:a16="http://schemas.microsoft.com/office/drawing/2014/main" id="{C9EC4BE1-F015-4DBB-90AF-0C960C3114F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94" name="Text Box 204">
          <a:extLst>
            <a:ext uri="{FF2B5EF4-FFF2-40B4-BE49-F238E27FC236}">
              <a16:creationId xmlns:a16="http://schemas.microsoft.com/office/drawing/2014/main" id="{236F626A-F38E-44FC-A3BD-B17E7CE89C9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95" name="Text Box 205">
          <a:extLst>
            <a:ext uri="{FF2B5EF4-FFF2-40B4-BE49-F238E27FC236}">
              <a16:creationId xmlns:a16="http://schemas.microsoft.com/office/drawing/2014/main" id="{5B61DE7A-DCD6-4258-9EE5-23FEF592230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96" name="Text Box 204">
          <a:extLst>
            <a:ext uri="{FF2B5EF4-FFF2-40B4-BE49-F238E27FC236}">
              <a16:creationId xmlns:a16="http://schemas.microsoft.com/office/drawing/2014/main" id="{6F04F6AF-038B-43F2-9216-7C30BEA7A12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97" name="Text Box 205">
          <a:extLst>
            <a:ext uri="{FF2B5EF4-FFF2-40B4-BE49-F238E27FC236}">
              <a16:creationId xmlns:a16="http://schemas.microsoft.com/office/drawing/2014/main" id="{432C8864-22D5-4619-B013-D17DA8C5928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98" name="Text Box 204">
          <a:extLst>
            <a:ext uri="{FF2B5EF4-FFF2-40B4-BE49-F238E27FC236}">
              <a16:creationId xmlns:a16="http://schemas.microsoft.com/office/drawing/2014/main" id="{4A66BD86-8049-4BD9-A626-9BE45CAB6C5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699" name="Text Box 205">
          <a:extLst>
            <a:ext uri="{FF2B5EF4-FFF2-40B4-BE49-F238E27FC236}">
              <a16:creationId xmlns:a16="http://schemas.microsoft.com/office/drawing/2014/main" id="{A52AECA6-D937-4CB3-9205-81D7BC8C9C5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00" name="Text Box 204">
          <a:extLst>
            <a:ext uri="{FF2B5EF4-FFF2-40B4-BE49-F238E27FC236}">
              <a16:creationId xmlns:a16="http://schemas.microsoft.com/office/drawing/2014/main" id="{C4378BF6-30FB-4A3E-86D4-A0DE9F8A794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01" name="Text Box 205">
          <a:extLst>
            <a:ext uri="{FF2B5EF4-FFF2-40B4-BE49-F238E27FC236}">
              <a16:creationId xmlns:a16="http://schemas.microsoft.com/office/drawing/2014/main" id="{15717E01-BD71-4E00-85EE-92EC5547DBC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02" name="Text Box 204">
          <a:extLst>
            <a:ext uri="{FF2B5EF4-FFF2-40B4-BE49-F238E27FC236}">
              <a16:creationId xmlns:a16="http://schemas.microsoft.com/office/drawing/2014/main" id="{F6FC3F5F-21D1-45C4-BF1C-DA6EC210F4C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03" name="Text Box 205">
          <a:extLst>
            <a:ext uri="{FF2B5EF4-FFF2-40B4-BE49-F238E27FC236}">
              <a16:creationId xmlns:a16="http://schemas.microsoft.com/office/drawing/2014/main" id="{26055C35-A32A-48B8-AA0F-5B878E730D7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04" name="Text Box 204">
          <a:extLst>
            <a:ext uri="{FF2B5EF4-FFF2-40B4-BE49-F238E27FC236}">
              <a16:creationId xmlns:a16="http://schemas.microsoft.com/office/drawing/2014/main" id="{EE6CB3DD-350B-4C8E-834D-6220410E838D}"/>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05" name="Text Box 205">
          <a:extLst>
            <a:ext uri="{FF2B5EF4-FFF2-40B4-BE49-F238E27FC236}">
              <a16:creationId xmlns:a16="http://schemas.microsoft.com/office/drawing/2014/main" id="{1B5A04A9-46BD-406E-BA74-E1E4EB5904C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06" name="Text Box 204">
          <a:extLst>
            <a:ext uri="{FF2B5EF4-FFF2-40B4-BE49-F238E27FC236}">
              <a16:creationId xmlns:a16="http://schemas.microsoft.com/office/drawing/2014/main" id="{00DFB0D0-A9A9-455F-BC95-F8D4459CB18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07" name="Text Box 205">
          <a:extLst>
            <a:ext uri="{FF2B5EF4-FFF2-40B4-BE49-F238E27FC236}">
              <a16:creationId xmlns:a16="http://schemas.microsoft.com/office/drawing/2014/main" id="{57B725AE-E11A-4330-AD73-CEA67FF6297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08" name="Text Box 204">
          <a:extLst>
            <a:ext uri="{FF2B5EF4-FFF2-40B4-BE49-F238E27FC236}">
              <a16:creationId xmlns:a16="http://schemas.microsoft.com/office/drawing/2014/main" id="{9FE6A491-5A83-43B1-B672-053A60B80DF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09" name="Text Box 205">
          <a:extLst>
            <a:ext uri="{FF2B5EF4-FFF2-40B4-BE49-F238E27FC236}">
              <a16:creationId xmlns:a16="http://schemas.microsoft.com/office/drawing/2014/main" id="{CDBC8080-84DE-4965-A9AB-AF4222FC468F}"/>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10" name="Text Box 204">
          <a:extLst>
            <a:ext uri="{FF2B5EF4-FFF2-40B4-BE49-F238E27FC236}">
              <a16:creationId xmlns:a16="http://schemas.microsoft.com/office/drawing/2014/main" id="{9520A492-6D15-4020-AB66-CEC7B9625D8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11" name="Text Box 205">
          <a:extLst>
            <a:ext uri="{FF2B5EF4-FFF2-40B4-BE49-F238E27FC236}">
              <a16:creationId xmlns:a16="http://schemas.microsoft.com/office/drawing/2014/main" id="{835F9340-6F87-4AF2-965F-508812430DB8}"/>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12" name="Text Box 204">
          <a:extLst>
            <a:ext uri="{FF2B5EF4-FFF2-40B4-BE49-F238E27FC236}">
              <a16:creationId xmlns:a16="http://schemas.microsoft.com/office/drawing/2014/main" id="{C5EF6FDA-9AEF-4C0B-9131-200EF637CD1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13" name="Text Box 205">
          <a:extLst>
            <a:ext uri="{FF2B5EF4-FFF2-40B4-BE49-F238E27FC236}">
              <a16:creationId xmlns:a16="http://schemas.microsoft.com/office/drawing/2014/main" id="{4BE6A413-467F-49AA-A612-B6355C26ABA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14" name="Text Box 204">
          <a:extLst>
            <a:ext uri="{FF2B5EF4-FFF2-40B4-BE49-F238E27FC236}">
              <a16:creationId xmlns:a16="http://schemas.microsoft.com/office/drawing/2014/main" id="{CC3EFD7E-080C-47E0-8796-D99744DA85C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15" name="Text Box 205">
          <a:extLst>
            <a:ext uri="{FF2B5EF4-FFF2-40B4-BE49-F238E27FC236}">
              <a16:creationId xmlns:a16="http://schemas.microsoft.com/office/drawing/2014/main" id="{2BC3DDD1-F883-4E4F-81AA-E1B74771ED6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16" name="Text Box 204">
          <a:extLst>
            <a:ext uri="{FF2B5EF4-FFF2-40B4-BE49-F238E27FC236}">
              <a16:creationId xmlns:a16="http://schemas.microsoft.com/office/drawing/2014/main" id="{5478BC24-D4B2-42CF-AC58-EC7B562597A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17" name="Text Box 205">
          <a:extLst>
            <a:ext uri="{FF2B5EF4-FFF2-40B4-BE49-F238E27FC236}">
              <a16:creationId xmlns:a16="http://schemas.microsoft.com/office/drawing/2014/main" id="{C1788D2F-951F-4AA5-A266-46B73B324EC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18" name="Text Box 204">
          <a:extLst>
            <a:ext uri="{FF2B5EF4-FFF2-40B4-BE49-F238E27FC236}">
              <a16:creationId xmlns:a16="http://schemas.microsoft.com/office/drawing/2014/main" id="{48FB1547-E4F2-42E7-89D7-1E79813296A0}"/>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19" name="Text Box 205">
          <a:extLst>
            <a:ext uri="{FF2B5EF4-FFF2-40B4-BE49-F238E27FC236}">
              <a16:creationId xmlns:a16="http://schemas.microsoft.com/office/drawing/2014/main" id="{00BBF36E-A345-4014-9E67-1AD518DF7DB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20" name="Text Box 204">
          <a:extLst>
            <a:ext uri="{FF2B5EF4-FFF2-40B4-BE49-F238E27FC236}">
              <a16:creationId xmlns:a16="http://schemas.microsoft.com/office/drawing/2014/main" id="{33718771-F818-43E2-B6D0-AFC50B9A88F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21" name="Text Box 205">
          <a:extLst>
            <a:ext uri="{FF2B5EF4-FFF2-40B4-BE49-F238E27FC236}">
              <a16:creationId xmlns:a16="http://schemas.microsoft.com/office/drawing/2014/main" id="{B9BE4EDB-AC09-402A-AF22-52FC53257D2A}"/>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22" name="Text Box 204">
          <a:extLst>
            <a:ext uri="{FF2B5EF4-FFF2-40B4-BE49-F238E27FC236}">
              <a16:creationId xmlns:a16="http://schemas.microsoft.com/office/drawing/2014/main" id="{D8699A15-5E77-4396-BEDF-34110A59CEF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23" name="Text Box 205">
          <a:extLst>
            <a:ext uri="{FF2B5EF4-FFF2-40B4-BE49-F238E27FC236}">
              <a16:creationId xmlns:a16="http://schemas.microsoft.com/office/drawing/2014/main" id="{093C7063-9F07-44D3-88F0-3CEB7D7541A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24" name="Text Box 204">
          <a:extLst>
            <a:ext uri="{FF2B5EF4-FFF2-40B4-BE49-F238E27FC236}">
              <a16:creationId xmlns:a16="http://schemas.microsoft.com/office/drawing/2014/main" id="{EF665F3C-B3D2-4803-A2AA-A212075B9BC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25" name="Text Box 205">
          <a:extLst>
            <a:ext uri="{FF2B5EF4-FFF2-40B4-BE49-F238E27FC236}">
              <a16:creationId xmlns:a16="http://schemas.microsoft.com/office/drawing/2014/main" id="{E7870840-B438-468D-BBB1-F3F89C72712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26" name="Text Box 204">
          <a:extLst>
            <a:ext uri="{FF2B5EF4-FFF2-40B4-BE49-F238E27FC236}">
              <a16:creationId xmlns:a16="http://schemas.microsoft.com/office/drawing/2014/main" id="{B5986BBA-3127-4194-8462-1E9EEBC6652B}"/>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27" name="Text Box 205">
          <a:extLst>
            <a:ext uri="{FF2B5EF4-FFF2-40B4-BE49-F238E27FC236}">
              <a16:creationId xmlns:a16="http://schemas.microsoft.com/office/drawing/2014/main" id="{AF59EDA5-E45D-4A5C-9CCC-7DA6703EE809}"/>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28" name="Text Box 204">
          <a:extLst>
            <a:ext uri="{FF2B5EF4-FFF2-40B4-BE49-F238E27FC236}">
              <a16:creationId xmlns:a16="http://schemas.microsoft.com/office/drawing/2014/main" id="{8F82DB7D-EC15-4F52-B3DD-6C8702576F0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29" name="Text Box 205">
          <a:extLst>
            <a:ext uri="{FF2B5EF4-FFF2-40B4-BE49-F238E27FC236}">
              <a16:creationId xmlns:a16="http://schemas.microsoft.com/office/drawing/2014/main" id="{94C907D6-1F3E-427B-AAA3-57ACD0BDFF0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30" name="Text Box 204">
          <a:extLst>
            <a:ext uri="{FF2B5EF4-FFF2-40B4-BE49-F238E27FC236}">
              <a16:creationId xmlns:a16="http://schemas.microsoft.com/office/drawing/2014/main" id="{A8697647-357D-4259-911E-8CB2AB904DF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31" name="Text Box 205">
          <a:extLst>
            <a:ext uri="{FF2B5EF4-FFF2-40B4-BE49-F238E27FC236}">
              <a16:creationId xmlns:a16="http://schemas.microsoft.com/office/drawing/2014/main" id="{CFE49858-2050-4113-86A0-326A8E9241A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32" name="Text Box 204">
          <a:extLst>
            <a:ext uri="{FF2B5EF4-FFF2-40B4-BE49-F238E27FC236}">
              <a16:creationId xmlns:a16="http://schemas.microsoft.com/office/drawing/2014/main" id="{20B973EB-0D5E-42C8-89EB-50DE1AD2B3C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33" name="Text Box 205">
          <a:extLst>
            <a:ext uri="{FF2B5EF4-FFF2-40B4-BE49-F238E27FC236}">
              <a16:creationId xmlns:a16="http://schemas.microsoft.com/office/drawing/2014/main" id="{F171AFA1-7F6B-40F2-9745-74D10480AF2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34" name="Text Box 204">
          <a:extLst>
            <a:ext uri="{FF2B5EF4-FFF2-40B4-BE49-F238E27FC236}">
              <a16:creationId xmlns:a16="http://schemas.microsoft.com/office/drawing/2014/main" id="{117DB28B-F6D9-4AE1-B1C5-1B7F3638D395}"/>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35" name="Text Box 205">
          <a:extLst>
            <a:ext uri="{FF2B5EF4-FFF2-40B4-BE49-F238E27FC236}">
              <a16:creationId xmlns:a16="http://schemas.microsoft.com/office/drawing/2014/main" id="{00092F25-0E6F-46FA-BF58-0888DF3AED94}"/>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36" name="Text Box 204">
          <a:extLst>
            <a:ext uri="{FF2B5EF4-FFF2-40B4-BE49-F238E27FC236}">
              <a16:creationId xmlns:a16="http://schemas.microsoft.com/office/drawing/2014/main" id="{7DB4A603-545A-4283-9BAC-BFACFB0ACA16}"/>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37" name="Text Box 205">
          <a:extLst>
            <a:ext uri="{FF2B5EF4-FFF2-40B4-BE49-F238E27FC236}">
              <a16:creationId xmlns:a16="http://schemas.microsoft.com/office/drawing/2014/main" id="{6A037F4C-11C7-4226-98DA-36B2A26249B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38" name="Text Box 204">
          <a:extLst>
            <a:ext uri="{FF2B5EF4-FFF2-40B4-BE49-F238E27FC236}">
              <a16:creationId xmlns:a16="http://schemas.microsoft.com/office/drawing/2014/main" id="{F57E97D2-8C69-47FC-8A92-A25CD3678B2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39" name="Text Box 205">
          <a:extLst>
            <a:ext uri="{FF2B5EF4-FFF2-40B4-BE49-F238E27FC236}">
              <a16:creationId xmlns:a16="http://schemas.microsoft.com/office/drawing/2014/main" id="{53C752B6-61FD-49D3-8993-0088BBD6CF91}"/>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40" name="Text Box 204">
          <a:extLst>
            <a:ext uri="{FF2B5EF4-FFF2-40B4-BE49-F238E27FC236}">
              <a16:creationId xmlns:a16="http://schemas.microsoft.com/office/drawing/2014/main" id="{26E4D8DE-3BEE-47A1-BD0A-D742B4AB865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41" name="Text Box 205">
          <a:extLst>
            <a:ext uri="{FF2B5EF4-FFF2-40B4-BE49-F238E27FC236}">
              <a16:creationId xmlns:a16="http://schemas.microsoft.com/office/drawing/2014/main" id="{9ACAF93F-14F7-4D41-B6D4-01D497F330D2}"/>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42" name="Text Box 204">
          <a:extLst>
            <a:ext uri="{FF2B5EF4-FFF2-40B4-BE49-F238E27FC236}">
              <a16:creationId xmlns:a16="http://schemas.microsoft.com/office/drawing/2014/main" id="{5A5C03D6-E52C-4FE9-806C-8D2B616F48D7}"/>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43" name="Text Box 205">
          <a:extLst>
            <a:ext uri="{FF2B5EF4-FFF2-40B4-BE49-F238E27FC236}">
              <a16:creationId xmlns:a16="http://schemas.microsoft.com/office/drawing/2014/main" id="{9F4595AE-2F8D-42FD-90FE-F4FDBDBC2323}"/>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44" name="Text Box 204">
          <a:extLst>
            <a:ext uri="{FF2B5EF4-FFF2-40B4-BE49-F238E27FC236}">
              <a16:creationId xmlns:a16="http://schemas.microsoft.com/office/drawing/2014/main" id="{1B1F8BE3-BA14-4D29-A4E0-18F4A9023BEE}"/>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oneCellAnchor>
    <xdr:from>
      <xdr:col>2</xdr:col>
      <xdr:colOff>828675</xdr:colOff>
      <xdr:row>33</xdr:row>
      <xdr:rowOff>0</xdr:rowOff>
    </xdr:from>
    <xdr:ext cx="76200" cy="200025"/>
    <xdr:sp macro="" textlink="">
      <xdr:nvSpPr>
        <xdr:cNvPr id="745" name="Text Box 205">
          <a:extLst>
            <a:ext uri="{FF2B5EF4-FFF2-40B4-BE49-F238E27FC236}">
              <a16:creationId xmlns:a16="http://schemas.microsoft.com/office/drawing/2014/main" id="{9248056D-50D9-4D27-856E-125250EB955C}"/>
            </a:ext>
          </a:extLst>
        </xdr:cNvPr>
        <xdr:cNvSpPr txBox="1">
          <a:spLocks noChangeArrowheads="1"/>
        </xdr:cNvSpPr>
      </xdr:nvSpPr>
      <xdr:spPr bwMode="auto">
        <a:xfrm>
          <a:off x="2028825" y="9944100"/>
          <a:ext cx="76200" cy="200025"/>
        </a:xfrm>
        <a:prstGeom prst="rect">
          <a:avLst/>
        </a:prstGeom>
        <a:noFill/>
        <a:ln w="9525">
          <a:noFill/>
          <a:miter lim="800000"/>
          <a:headEnd/>
          <a:tailEnd/>
        </a:ln>
      </xdr:spPr>
    </xdr:sp>
    <xdr:clientData/>
  </xdr:oneCellAnchor>
</xdr:wsDr>
</file>

<file path=xl/drawings/drawing12.xml><?xml version="1.0" encoding="utf-8"?>
<xdr:wsDr xmlns:xdr="http://schemas.openxmlformats.org/drawingml/2006/spreadsheetDrawing" xmlns:a="http://schemas.openxmlformats.org/drawingml/2006/main">
  <xdr:oneCellAnchor>
    <xdr:from>
      <xdr:col>2</xdr:col>
      <xdr:colOff>828675</xdr:colOff>
      <xdr:row>31</xdr:row>
      <xdr:rowOff>0</xdr:rowOff>
    </xdr:from>
    <xdr:ext cx="76200" cy="200025"/>
    <xdr:sp macro="" textlink="">
      <xdr:nvSpPr>
        <xdr:cNvPr id="2" name="Text Box 204">
          <a:extLst>
            <a:ext uri="{FF2B5EF4-FFF2-40B4-BE49-F238E27FC236}">
              <a16:creationId xmlns:a16="http://schemas.microsoft.com/office/drawing/2014/main" id="{7BC71BCA-8E32-48BC-9AA1-33D4B2AB987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 name="Text Box 205">
          <a:extLst>
            <a:ext uri="{FF2B5EF4-FFF2-40B4-BE49-F238E27FC236}">
              <a16:creationId xmlns:a16="http://schemas.microsoft.com/office/drawing/2014/main" id="{74F85534-D09D-4AA1-B9E0-55D3AD7DA4B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 name="Text Box 204">
          <a:extLst>
            <a:ext uri="{FF2B5EF4-FFF2-40B4-BE49-F238E27FC236}">
              <a16:creationId xmlns:a16="http://schemas.microsoft.com/office/drawing/2014/main" id="{18C3FD57-7102-4D6F-BFC1-9A1DE975BD8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 name="Text Box 205">
          <a:extLst>
            <a:ext uri="{FF2B5EF4-FFF2-40B4-BE49-F238E27FC236}">
              <a16:creationId xmlns:a16="http://schemas.microsoft.com/office/drawing/2014/main" id="{B6B2E443-5584-416C-B6EF-D5BB6642F38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 name="Text Box 204">
          <a:extLst>
            <a:ext uri="{FF2B5EF4-FFF2-40B4-BE49-F238E27FC236}">
              <a16:creationId xmlns:a16="http://schemas.microsoft.com/office/drawing/2014/main" id="{84061BA9-1843-41B3-83D9-E0B1CFB7FFF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 name="Text Box 205">
          <a:extLst>
            <a:ext uri="{FF2B5EF4-FFF2-40B4-BE49-F238E27FC236}">
              <a16:creationId xmlns:a16="http://schemas.microsoft.com/office/drawing/2014/main" id="{90E70203-CEB5-4C6A-82E2-BA1C8E16DDE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8" name="Text Box 204">
          <a:extLst>
            <a:ext uri="{FF2B5EF4-FFF2-40B4-BE49-F238E27FC236}">
              <a16:creationId xmlns:a16="http://schemas.microsoft.com/office/drawing/2014/main" id="{C165E259-EA28-40C7-ADF1-12E4D47191A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9" name="Text Box 205">
          <a:extLst>
            <a:ext uri="{FF2B5EF4-FFF2-40B4-BE49-F238E27FC236}">
              <a16:creationId xmlns:a16="http://schemas.microsoft.com/office/drawing/2014/main" id="{9A488077-7B7C-41CF-82C1-B7CDB8B16F1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0" name="Text Box 204">
          <a:extLst>
            <a:ext uri="{FF2B5EF4-FFF2-40B4-BE49-F238E27FC236}">
              <a16:creationId xmlns:a16="http://schemas.microsoft.com/office/drawing/2014/main" id="{82B32249-3AFD-419A-BDBD-ED722D17185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1" name="Text Box 205">
          <a:extLst>
            <a:ext uri="{FF2B5EF4-FFF2-40B4-BE49-F238E27FC236}">
              <a16:creationId xmlns:a16="http://schemas.microsoft.com/office/drawing/2014/main" id="{EA84539E-FD41-4C06-9F7E-ADCC450D67B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2" name="Text Box 204">
          <a:extLst>
            <a:ext uri="{FF2B5EF4-FFF2-40B4-BE49-F238E27FC236}">
              <a16:creationId xmlns:a16="http://schemas.microsoft.com/office/drawing/2014/main" id="{046CA8ED-519D-4380-8D6D-CAC2D41E592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3" name="Text Box 205">
          <a:extLst>
            <a:ext uri="{FF2B5EF4-FFF2-40B4-BE49-F238E27FC236}">
              <a16:creationId xmlns:a16="http://schemas.microsoft.com/office/drawing/2014/main" id="{0FAC830B-366A-4415-8336-86410E0A974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4" name="Text Box 204">
          <a:extLst>
            <a:ext uri="{FF2B5EF4-FFF2-40B4-BE49-F238E27FC236}">
              <a16:creationId xmlns:a16="http://schemas.microsoft.com/office/drawing/2014/main" id="{84CB1F19-F62B-4670-AD3D-9B058AA1650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5" name="Text Box 205">
          <a:extLst>
            <a:ext uri="{FF2B5EF4-FFF2-40B4-BE49-F238E27FC236}">
              <a16:creationId xmlns:a16="http://schemas.microsoft.com/office/drawing/2014/main" id="{D3A742B5-5B3E-4969-AE76-591C01D22A6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6" name="Text Box 204">
          <a:extLst>
            <a:ext uri="{FF2B5EF4-FFF2-40B4-BE49-F238E27FC236}">
              <a16:creationId xmlns:a16="http://schemas.microsoft.com/office/drawing/2014/main" id="{86808E4F-E535-42CB-B6FE-D6E4F5A2863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7" name="Text Box 205">
          <a:extLst>
            <a:ext uri="{FF2B5EF4-FFF2-40B4-BE49-F238E27FC236}">
              <a16:creationId xmlns:a16="http://schemas.microsoft.com/office/drawing/2014/main" id="{6760A62F-0871-4E77-9A46-B5EB4C7C6A2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8" name="Text Box 204">
          <a:extLst>
            <a:ext uri="{FF2B5EF4-FFF2-40B4-BE49-F238E27FC236}">
              <a16:creationId xmlns:a16="http://schemas.microsoft.com/office/drawing/2014/main" id="{65887467-7092-401A-A5C4-A9FAC8EE6AF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9" name="Text Box 205">
          <a:extLst>
            <a:ext uri="{FF2B5EF4-FFF2-40B4-BE49-F238E27FC236}">
              <a16:creationId xmlns:a16="http://schemas.microsoft.com/office/drawing/2014/main" id="{2FF0D59C-1AFB-4376-982C-FE073B54612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0" name="Text Box 204">
          <a:extLst>
            <a:ext uri="{FF2B5EF4-FFF2-40B4-BE49-F238E27FC236}">
              <a16:creationId xmlns:a16="http://schemas.microsoft.com/office/drawing/2014/main" id="{592B4CEF-319C-4002-8B73-14DF7209A01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1" name="Text Box 205">
          <a:extLst>
            <a:ext uri="{FF2B5EF4-FFF2-40B4-BE49-F238E27FC236}">
              <a16:creationId xmlns:a16="http://schemas.microsoft.com/office/drawing/2014/main" id="{E967BBEF-7C05-4EC7-A909-A6B46553F18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2" name="Text Box 204">
          <a:extLst>
            <a:ext uri="{FF2B5EF4-FFF2-40B4-BE49-F238E27FC236}">
              <a16:creationId xmlns:a16="http://schemas.microsoft.com/office/drawing/2014/main" id="{56D8B987-C844-43FB-9E8A-B079B196C04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3" name="Text Box 205">
          <a:extLst>
            <a:ext uri="{FF2B5EF4-FFF2-40B4-BE49-F238E27FC236}">
              <a16:creationId xmlns:a16="http://schemas.microsoft.com/office/drawing/2014/main" id="{D73286C0-C242-423E-99A0-C25D51492EE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4" name="Text Box 204">
          <a:extLst>
            <a:ext uri="{FF2B5EF4-FFF2-40B4-BE49-F238E27FC236}">
              <a16:creationId xmlns:a16="http://schemas.microsoft.com/office/drawing/2014/main" id="{67F6CE30-A80B-4B6E-858A-88C7D65EC33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5" name="Text Box 205">
          <a:extLst>
            <a:ext uri="{FF2B5EF4-FFF2-40B4-BE49-F238E27FC236}">
              <a16:creationId xmlns:a16="http://schemas.microsoft.com/office/drawing/2014/main" id="{D0968757-2E91-4D48-9A20-62E261AE872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6" name="Text Box 204">
          <a:extLst>
            <a:ext uri="{FF2B5EF4-FFF2-40B4-BE49-F238E27FC236}">
              <a16:creationId xmlns:a16="http://schemas.microsoft.com/office/drawing/2014/main" id="{A31FA351-2452-4247-9074-820BC385DA4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7" name="Text Box 205">
          <a:extLst>
            <a:ext uri="{FF2B5EF4-FFF2-40B4-BE49-F238E27FC236}">
              <a16:creationId xmlns:a16="http://schemas.microsoft.com/office/drawing/2014/main" id="{E15D69AC-478C-4AF9-A1A2-8E195782ED3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8" name="Text Box 204">
          <a:extLst>
            <a:ext uri="{FF2B5EF4-FFF2-40B4-BE49-F238E27FC236}">
              <a16:creationId xmlns:a16="http://schemas.microsoft.com/office/drawing/2014/main" id="{0817198C-BE49-4680-B924-BA75E46ACFB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9" name="Text Box 205">
          <a:extLst>
            <a:ext uri="{FF2B5EF4-FFF2-40B4-BE49-F238E27FC236}">
              <a16:creationId xmlns:a16="http://schemas.microsoft.com/office/drawing/2014/main" id="{1EC31961-B70D-4C6B-B298-9FFA992DE8A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0" name="Text Box 204">
          <a:extLst>
            <a:ext uri="{FF2B5EF4-FFF2-40B4-BE49-F238E27FC236}">
              <a16:creationId xmlns:a16="http://schemas.microsoft.com/office/drawing/2014/main" id="{3F8ED919-3D7A-49D0-8492-D993D026B6C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1" name="Text Box 205">
          <a:extLst>
            <a:ext uri="{FF2B5EF4-FFF2-40B4-BE49-F238E27FC236}">
              <a16:creationId xmlns:a16="http://schemas.microsoft.com/office/drawing/2014/main" id="{212A9D4A-0FF1-4BA5-84AA-D74F340C70E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2" name="Text Box 204">
          <a:extLst>
            <a:ext uri="{FF2B5EF4-FFF2-40B4-BE49-F238E27FC236}">
              <a16:creationId xmlns:a16="http://schemas.microsoft.com/office/drawing/2014/main" id="{0B015BD5-7016-49B5-ABD5-216266380E5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3" name="Text Box 205">
          <a:extLst>
            <a:ext uri="{FF2B5EF4-FFF2-40B4-BE49-F238E27FC236}">
              <a16:creationId xmlns:a16="http://schemas.microsoft.com/office/drawing/2014/main" id="{B78E3B30-A3DE-4BD8-BBCA-309D3FB94FE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4" name="Text Box 204">
          <a:extLst>
            <a:ext uri="{FF2B5EF4-FFF2-40B4-BE49-F238E27FC236}">
              <a16:creationId xmlns:a16="http://schemas.microsoft.com/office/drawing/2014/main" id="{ECB953FF-C0D2-481E-BF39-292722F018D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5" name="Text Box 205">
          <a:extLst>
            <a:ext uri="{FF2B5EF4-FFF2-40B4-BE49-F238E27FC236}">
              <a16:creationId xmlns:a16="http://schemas.microsoft.com/office/drawing/2014/main" id="{4C224374-103E-4F74-8EE6-03EECF0C123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6" name="Text Box 204">
          <a:extLst>
            <a:ext uri="{FF2B5EF4-FFF2-40B4-BE49-F238E27FC236}">
              <a16:creationId xmlns:a16="http://schemas.microsoft.com/office/drawing/2014/main" id="{0E750E77-CCD5-45B1-973F-E4DEE37D3B1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7" name="Text Box 205">
          <a:extLst>
            <a:ext uri="{FF2B5EF4-FFF2-40B4-BE49-F238E27FC236}">
              <a16:creationId xmlns:a16="http://schemas.microsoft.com/office/drawing/2014/main" id="{44186DED-6021-4F29-83ED-0192B260D62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8" name="Text Box 204">
          <a:extLst>
            <a:ext uri="{FF2B5EF4-FFF2-40B4-BE49-F238E27FC236}">
              <a16:creationId xmlns:a16="http://schemas.microsoft.com/office/drawing/2014/main" id="{AD385F2D-AD8C-4239-B46D-D476AFED3E5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9" name="Text Box 205">
          <a:extLst>
            <a:ext uri="{FF2B5EF4-FFF2-40B4-BE49-F238E27FC236}">
              <a16:creationId xmlns:a16="http://schemas.microsoft.com/office/drawing/2014/main" id="{A51694EA-FEB8-47CA-9724-A15BDAC34F7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0" name="Text Box 204">
          <a:extLst>
            <a:ext uri="{FF2B5EF4-FFF2-40B4-BE49-F238E27FC236}">
              <a16:creationId xmlns:a16="http://schemas.microsoft.com/office/drawing/2014/main" id="{61BF2A79-E5B7-4C36-B7F7-05EABD3E98F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1" name="Text Box 205">
          <a:extLst>
            <a:ext uri="{FF2B5EF4-FFF2-40B4-BE49-F238E27FC236}">
              <a16:creationId xmlns:a16="http://schemas.microsoft.com/office/drawing/2014/main" id="{36AF0774-5976-4448-A96F-7F23025AF80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2" name="Text Box 204">
          <a:extLst>
            <a:ext uri="{FF2B5EF4-FFF2-40B4-BE49-F238E27FC236}">
              <a16:creationId xmlns:a16="http://schemas.microsoft.com/office/drawing/2014/main" id="{25B2C42D-A966-4DFB-8C66-E8BE435A1FA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3" name="Text Box 205">
          <a:extLst>
            <a:ext uri="{FF2B5EF4-FFF2-40B4-BE49-F238E27FC236}">
              <a16:creationId xmlns:a16="http://schemas.microsoft.com/office/drawing/2014/main" id="{51E9535F-719C-4F3A-9D8F-B6A2F45062B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4" name="Text Box 204">
          <a:extLst>
            <a:ext uri="{FF2B5EF4-FFF2-40B4-BE49-F238E27FC236}">
              <a16:creationId xmlns:a16="http://schemas.microsoft.com/office/drawing/2014/main" id="{6808D310-579F-4AB4-9703-DB0CECEA6BF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5" name="Text Box 205">
          <a:extLst>
            <a:ext uri="{FF2B5EF4-FFF2-40B4-BE49-F238E27FC236}">
              <a16:creationId xmlns:a16="http://schemas.microsoft.com/office/drawing/2014/main" id="{8B8572BC-A49A-485F-A4E6-9E32E32DDE7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6" name="Text Box 204">
          <a:extLst>
            <a:ext uri="{FF2B5EF4-FFF2-40B4-BE49-F238E27FC236}">
              <a16:creationId xmlns:a16="http://schemas.microsoft.com/office/drawing/2014/main" id="{BE3AD8D9-D50E-46BC-BD53-118F6C0CE77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7" name="Text Box 205">
          <a:extLst>
            <a:ext uri="{FF2B5EF4-FFF2-40B4-BE49-F238E27FC236}">
              <a16:creationId xmlns:a16="http://schemas.microsoft.com/office/drawing/2014/main" id="{99019496-FEB7-4C7F-9E79-C90CDA7C039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8" name="Text Box 204">
          <a:extLst>
            <a:ext uri="{FF2B5EF4-FFF2-40B4-BE49-F238E27FC236}">
              <a16:creationId xmlns:a16="http://schemas.microsoft.com/office/drawing/2014/main" id="{13F62460-99C0-41FD-B41E-2976AE926CA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9" name="Text Box 205">
          <a:extLst>
            <a:ext uri="{FF2B5EF4-FFF2-40B4-BE49-F238E27FC236}">
              <a16:creationId xmlns:a16="http://schemas.microsoft.com/office/drawing/2014/main" id="{F30DABBF-9878-4CA5-8C35-FABA2280D56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0" name="Text Box 204">
          <a:extLst>
            <a:ext uri="{FF2B5EF4-FFF2-40B4-BE49-F238E27FC236}">
              <a16:creationId xmlns:a16="http://schemas.microsoft.com/office/drawing/2014/main" id="{34C8F584-E8C1-49F5-8C2B-188471C30AD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1" name="Text Box 205">
          <a:extLst>
            <a:ext uri="{FF2B5EF4-FFF2-40B4-BE49-F238E27FC236}">
              <a16:creationId xmlns:a16="http://schemas.microsoft.com/office/drawing/2014/main" id="{F2B60009-0414-4236-AB08-97D725062C8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2" name="Text Box 204">
          <a:extLst>
            <a:ext uri="{FF2B5EF4-FFF2-40B4-BE49-F238E27FC236}">
              <a16:creationId xmlns:a16="http://schemas.microsoft.com/office/drawing/2014/main" id="{3131D7EE-2707-47E4-A069-BE613335886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3" name="Text Box 205">
          <a:extLst>
            <a:ext uri="{FF2B5EF4-FFF2-40B4-BE49-F238E27FC236}">
              <a16:creationId xmlns:a16="http://schemas.microsoft.com/office/drawing/2014/main" id="{4626CAE3-9B26-4348-9B27-3EE8C4FE311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4" name="Text Box 204">
          <a:extLst>
            <a:ext uri="{FF2B5EF4-FFF2-40B4-BE49-F238E27FC236}">
              <a16:creationId xmlns:a16="http://schemas.microsoft.com/office/drawing/2014/main" id="{7CDDA38A-99E2-45F8-8AA5-1BF7F2FFA15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5" name="Text Box 205">
          <a:extLst>
            <a:ext uri="{FF2B5EF4-FFF2-40B4-BE49-F238E27FC236}">
              <a16:creationId xmlns:a16="http://schemas.microsoft.com/office/drawing/2014/main" id="{CD706793-FD7F-4689-863B-2FC69A79311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6" name="Text Box 204">
          <a:extLst>
            <a:ext uri="{FF2B5EF4-FFF2-40B4-BE49-F238E27FC236}">
              <a16:creationId xmlns:a16="http://schemas.microsoft.com/office/drawing/2014/main" id="{A2B556C3-8063-42CF-A405-E78D9CA5395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7" name="Text Box 205">
          <a:extLst>
            <a:ext uri="{FF2B5EF4-FFF2-40B4-BE49-F238E27FC236}">
              <a16:creationId xmlns:a16="http://schemas.microsoft.com/office/drawing/2014/main" id="{D7F692F8-689C-4DED-B2EE-8EBE8828C0D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8" name="Text Box 204">
          <a:extLst>
            <a:ext uri="{FF2B5EF4-FFF2-40B4-BE49-F238E27FC236}">
              <a16:creationId xmlns:a16="http://schemas.microsoft.com/office/drawing/2014/main" id="{63E44401-23D0-4AC7-8E51-390CB9D1333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9" name="Text Box 205">
          <a:extLst>
            <a:ext uri="{FF2B5EF4-FFF2-40B4-BE49-F238E27FC236}">
              <a16:creationId xmlns:a16="http://schemas.microsoft.com/office/drawing/2014/main" id="{621143C4-F09C-4C18-9F2E-26FBEBA1EC5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0" name="Text Box 204">
          <a:extLst>
            <a:ext uri="{FF2B5EF4-FFF2-40B4-BE49-F238E27FC236}">
              <a16:creationId xmlns:a16="http://schemas.microsoft.com/office/drawing/2014/main" id="{56D440CF-E871-4F31-95F3-69D9AA1B7A4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1" name="Text Box 205">
          <a:extLst>
            <a:ext uri="{FF2B5EF4-FFF2-40B4-BE49-F238E27FC236}">
              <a16:creationId xmlns:a16="http://schemas.microsoft.com/office/drawing/2014/main" id="{8B127FDD-1BE7-4FC8-B7BB-14A60F0B2ED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2" name="Text Box 204">
          <a:extLst>
            <a:ext uri="{FF2B5EF4-FFF2-40B4-BE49-F238E27FC236}">
              <a16:creationId xmlns:a16="http://schemas.microsoft.com/office/drawing/2014/main" id="{B9FB611A-1406-4B40-9AF5-8BC2AB6ABD8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3" name="Text Box 205">
          <a:extLst>
            <a:ext uri="{FF2B5EF4-FFF2-40B4-BE49-F238E27FC236}">
              <a16:creationId xmlns:a16="http://schemas.microsoft.com/office/drawing/2014/main" id="{A8689AE1-312F-4B58-906B-E09135ACD6A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4" name="Text Box 204">
          <a:extLst>
            <a:ext uri="{FF2B5EF4-FFF2-40B4-BE49-F238E27FC236}">
              <a16:creationId xmlns:a16="http://schemas.microsoft.com/office/drawing/2014/main" id="{34AD4E10-999F-4D6D-9F52-2405A7061EE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5" name="Text Box 205">
          <a:extLst>
            <a:ext uri="{FF2B5EF4-FFF2-40B4-BE49-F238E27FC236}">
              <a16:creationId xmlns:a16="http://schemas.microsoft.com/office/drawing/2014/main" id="{F388BC73-D37E-4735-AF93-C27886F855B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6" name="Text Box 204">
          <a:extLst>
            <a:ext uri="{FF2B5EF4-FFF2-40B4-BE49-F238E27FC236}">
              <a16:creationId xmlns:a16="http://schemas.microsoft.com/office/drawing/2014/main" id="{4243F5C5-135A-4DDD-B35D-195D9FA50C5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7" name="Text Box 205">
          <a:extLst>
            <a:ext uri="{FF2B5EF4-FFF2-40B4-BE49-F238E27FC236}">
              <a16:creationId xmlns:a16="http://schemas.microsoft.com/office/drawing/2014/main" id="{B68FA0D2-F60C-47CF-8949-777099D8FDF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8" name="Text Box 204">
          <a:extLst>
            <a:ext uri="{FF2B5EF4-FFF2-40B4-BE49-F238E27FC236}">
              <a16:creationId xmlns:a16="http://schemas.microsoft.com/office/drawing/2014/main" id="{EED665CB-9C15-4DF1-B059-A05E4B7A731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9" name="Text Box 205">
          <a:extLst>
            <a:ext uri="{FF2B5EF4-FFF2-40B4-BE49-F238E27FC236}">
              <a16:creationId xmlns:a16="http://schemas.microsoft.com/office/drawing/2014/main" id="{6B859150-EC48-40AE-87C0-72AFF4D34C7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0" name="Text Box 204">
          <a:extLst>
            <a:ext uri="{FF2B5EF4-FFF2-40B4-BE49-F238E27FC236}">
              <a16:creationId xmlns:a16="http://schemas.microsoft.com/office/drawing/2014/main" id="{E652105C-4059-4C53-B24B-74256B63093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1" name="Text Box 205">
          <a:extLst>
            <a:ext uri="{FF2B5EF4-FFF2-40B4-BE49-F238E27FC236}">
              <a16:creationId xmlns:a16="http://schemas.microsoft.com/office/drawing/2014/main" id="{A9D863F0-272D-4EF2-AECB-1BC0A3C3576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2" name="Text Box 204">
          <a:extLst>
            <a:ext uri="{FF2B5EF4-FFF2-40B4-BE49-F238E27FC236}">
              <a16:creationId xmlns:a16="http://schemas.microsoft.com/office/drawing/2014/main" id="{05907D8F-A31E-4E52-8E8F-A19F30CF163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3" name="Text Box 205">
          <a:extLst>
            <a:ext uri="{FF2B5EF4-FFF2-40B4-BE49-F238E27FC236}">
              <a16:creationId xmlns:a16="http://schemas.microsoft.com/office/drawing/2014/main" id="{5D5DF7C2-2615-4CFD-B003-246FF87DDFE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4" name="Text Box 204">
          <a:extLst>
            <a:ext uri="{FF2B5EF4-FFF2-40B4-BE49-F238E27FC236}">
              <a16:creationId xmlns:a16="http://schemas.microsoft.com/office/drawing/2014/main" id="{A5950568-D860-441B-9E67-D39650EDDBA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5" name="Text Box 205">
          <a:extLst>
            <a:ext uri="{FF2B5EF4-FFF2-40B4-BE49-F238E27FC236}">
              <a16:creationId xmlns:a16="http://schemas.microsoft.com/office/drawing/2014/main" id="{08B40F49-DC4A-46AF-AE8E-245D2853C4F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6" name="Text Box 204">
          <a:extLst>
            <a:ext uri="{FF2B5EF4-FFF2-40B4-BE49-F238E27FC236}">
              <a16:creationId xmlns:a16="http://schemas.microsoft.com/office/drawing/2014/main" id="{6B75425C-E1B3-4CC1-B587-12FD3F71BF8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7" name="Text Box 205">
          <a:extLst>
            <a:ext uri="{FF2B5EF4-FFF2-40B4-BE49-F238E27FC236}">
              <a16:creationId xmlns:a16="http://schemas.microsoft.com/office/drawing/2014/main" id="{CBC9546A-0D49-446D-99C2-DDA4701D31E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8" name="Text Box 204">
          <a:extLst>
            <a:ext uri="{FF2B5EF4-FFF2-40B4-BE49-F238E27FC236}">
              <a16:creationId xmlns:a16="http://schemas.microsoft.com/office/drawing/2014/main" id="{A3F659D9-AFAC-427B-8038-627A2816500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9" name="Text Box 205">
          <a:extLst>
            <a:ext uri="{FF2B5EF4-FFF2-40B4-BE49-F238E27FC236}">
              <a16:creationId xmlns:a16="http://schemas.microsoft.com/office/drawing/2014/main" id="{348EA9CC-2375-4375-A3A2-256F890FA1C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80" name="Text Box 204">
          <a:extLst>
            <a:ext uri="{FF2B5EF4-FFF2-40B4-BE49-F238E27FC236}">
              <a16:creationId xmlns:a16="http://schemas.microsoft.com/office/drawing/2014/main" id="{975BAF3F-CD4D-46F5-AB35-82DB5B4EC68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81" name="Text Box 205">
          <a:extLst>
            <a:ext uri="{FF2B5EF4-FFF2-40B4-BE49-F238E27FC236}">
              <a16:creationId xmlns:a16="http://schemas.microsoft.com/office/drawing/2014/main" id="{9C4E15BC-71FB-470C-91C4-2FC94548E1D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82" name="Text Box 204">
          <a:extLst>
            <a:ext uri="{FF2B5EF4-FFF2-40B4-BE49-F238E27FC236}">
              <a16:creationId xmlns:a16="http://schemas.microsoft.com/office/drawing/2014/main" id="{93B240F6-8910-4787-9D2A-B9033E2933F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83" name="Text Box 205">
          <a:extLst>
            <a:ext uri="{FF2B5EF4-FFF2-40B4-BE49-F238E27FC236}">
              <a16:creationId xmlns:a16="http://schemas.microsoft.com/office/drawing/2014/main" id="{15DDB0AF-09EA-4180-B127-3D3390F3708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84" name="Text Box 204">
          <a:extLst>
            <a:ext uri="{FF2B5EF4-FFF2-40B4-BE49-F238E27FC236}">
              <a16:creationId xmlns:a16="http://schemas.microsoft.com/office/drawing/2014/main" id="{4CF7E0B7-6908-41EF-A080-8F328856220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85" name="Text Box 205">
          <a:extLst>
            <a:ext uri="{FF2B5EF4-FFF2-40B4-BE49-F238E27FC236}">
              <a16:creationId xmlns:a16="http://schemas.microsoft.com/office/drawing/2014/main" id="{304D9236-A9FB-4103-83CA-A498A6CB102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86" name="Text Box 204">
          <a:extLst>
            <a:ext uri="{FF2B5EF4-FFF2-40B4-BE49-F238E27FC236}">
              <a16:creationId xmlns:a16="http://schemas.microsoft.com/office/drawing/2014/main" id="{009E4FF9-7EA2-45F8-848C-40D1A6F46F6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87" name="Text Box 205">
          <a:extLst>
            <a:ext uri="{FF2B5EF4-FFF2-40B4-BE49-F238E27FC236}">
              <a16:creationId xmlns:a16="http://schemas.microsoft.com/office/drawing/2014/main" id="{C717BBB9-DA18-497F-B478-7D4F2AA1408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88" name="Text Box 204">
          <a:extLst>
            <a:ext uri="{FF2B5EF4-FFF2-40B4-BE49-F238E27FC236}">
              <a16:creationId xmlns:a16="http://schemas.microsoft.com/office/drawing/2014/main" id="{EA80B71A-2E5C-49B2-8D01-C70BEC0AF5D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89" name="Text Box 205">
          <a:extLst>
            <a:ext uri="{FF2B5EF4-FFF2-40B4-BE49-F238E27FC236}">
              <a16:creationId xmlns:a16="http://schemas.microsoft.com/office/drawing/2014/main" id="{9A4A576A-A1FD-4056-8EE6-24CDD58DBE0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90" name="Text Box 204">
          <a:extLst>
            <a:ext uri="{FF2B5EF4-FFF2-40B4-BE49-F238E27FC236}">
              <a16:creationId xmlns:a16="http://schemas.microsoft.com/office/drawing/2014/main" id="{57D64A6B-23C9-4BF1-8FF8-371EB821FBB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91" name="Text Box 205">
          <a:extLst>
            <a:ext uri="{FF2B5EF4-FFF2-40B4-BE49-F238E27FC236}">
              <a16:creationId xmlns:a16="http://schemas.microsoft.com/office/drawing/2014/main" id="{2ADFDC1D-2C66-431F-90AE-5E46A8B8551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92" name="Text Box 204">
          <a:extLst>
            <a:ext uri="{FF2B5EF4-FFF2-40B4-BE49-F238E27FC236}">
              <a16:creationId xmlns:a16="http://schemas.microsoft.com/office/drawing/2014/main" id="{09608E4D-00B7-4070-89B8-61B82C2CF87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93" name="Text Box 205">
          <a:extLst>
            <a:ext uri="{FF2B5EF4-FFF2-40B4-BE49-F238E27FC236}">
              <a16:creationId xmlns:a16="http://schemas.microsoft.com/office/drawing/2014/main" id="{1EA9067D-BAB0-44D2-8B3D-8F2F3454ED7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94" name="Text Box 204">
          <a:extLst>
            <a:ext uri="{FF2B5EF4-FFF2-40B4-BE49-F238E27FC236}">
              <a16:creationId xmlns:a16="http://schemas.microsoft.com/office/drawing/2014/main" id="{E4B49D9C-92B8-49A6-AD9D-980FB0EA3B6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95" name="Text Box 205">
          <a:extLst>
            <a:ext uri="{FF2B5EF4-FFF2-40B4-BE49-F238E27FC236}">
              <a16:creationId xmlns:a16="http://schemas.microsoft.com/office/drawing/2014/main" id="{C6D01359-87F3-4C56-A9C2-665D6B0951B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96" name="Text Box 204">
          <a:extLst>
            <a:ext uri="{FF2B5EF4-FFF2-40B4-BE49-F238E27FC236}">
              <a16:creationId xmlns:a16="http://schemas.microsoft.com/office/drawing/2014/main" id="{772CB95C-499C-43B6-A058-26ED89719EF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97" name="Text Box 205">
          <a:extLst>
            <a:ext uri="{FF2B5EF4-FFF2-40B4-BE49-F238E27FC236}">
              <a16:creationId xmlns:a16="http://schemas.microsoft.com/office/drawing/2014/main" id="{D577E129-C355-4D46-9965-FB492E80442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98" name="Text Box 204">
          <a:extLst>
            <a:ext uri="{FF2B5EF4-FFF2-40B4-BE49-F238E27FC236}">
              <a16:creationId xmlns:a16="http://schemas.microsoft.com/office/drawing/2014/main" id="{06155ED9-FF18-4558-A2D4-19925A0D7D7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99" name="Text Box 205">
          <a:extLst>
            <a:ext uri="{FF2B5EF4-FFF2-40B4-BE49-F238E27FC236}">
              <a16:creationId xmlns:a16="http://schemas.microsoft.com/office/drawing/2014/main" id="{980A4824-28EF-4273-82BC-252CF90C2FD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00" name="Text Box 204">
          <a:extLst>
            <a:ext uri="{FF2B5EF4-FFF2-40B4-BE49-F238E27FC236}">
              <a16:creationId xmlns:a16="http://schemas.microsoft.com/office/drawing/2014/main" id="{43574924-F987-4987-A42C-BF608B65A27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01" name="Text Box 205">
          <a:extLst>
            <a:ext uri="{FF2B5EF4-FFF2-40B4-BE49-F238E27FC236}">
              <a16:creationId xmlns:a16="http://schemas.microsoft.com/office/drawing/2014/main" id="{B76F35EA-7069-453E-B8EB-23A27EEBBA5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02" name="Text Box 204">
          <a:extLst>
            <a:ext uri="{FF2B5EF4-FFF2-40B4-BE49-F238E27FC236}">
              <a16:creationId xmlns:a16="http://schemas.microsoft.com/office/drawing/2014/main" id="{BC7712DF-0BCF-4AB8-87E5-D3047B1F6FB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03" name="Text Box 205">
          <a:extLst>
            <a:ext uri="{FF2B5EF4-FFF2-40B4-BE49-F238E27FC236}">
              <a16:creationId xmlns:a16="http://schemas.microsoft.com/office/drawing/2014/main" id="{9D1F7544-9BDB-4D32-BDD6-6AAE4F9DA3C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04" name="Text Box 204">
          <a:extLst>
            <a:ext uri="{FF2B5EF4-FFF2-40B4-BE49-F238E27FC236}">
              <a16:creationId xmlns:a16="http://schemas.microsoft.com/office/drawing/2014/main" id="{1995444A-45A5-45A1-AC49-0E6F2743E1A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05" name="Text Box 205">
          <a:extLst>
            <a:ext uri="{FF2B5EF4-FFF2-40B4-BE49-F238E27FC236}">
              <a16:creationId xmlns:a16="http://schemas.microsoft.com/office/drawing/2014/main" id="{206A19BC-D2F5-4188-9E3A-FB35C9B5732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06" name="Text Box 204">
          <a:extLst>
            <a:ext uri="{FF2B5EF4-FFF2-40B4-BE49-F238E27FC236}">
              <a16:creationId xmlns:a16="http://schemas.microsoft.com/office/drawing/2014/main" id="{AD16F905-7258-46FB-8D0E-9130D016695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07" name="Text Box 205">
          <a:extLst>
            <a:ext uri="{FF2B5EF4-FFF2-40B4-BE49-F238E27FC236}">
              <a16:creationId xmlns:a16="http://schemas.microsoft.com/office/drawing/2014/main" id="{09122368-0C72-4A31-B89D-73ABD109DD0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08" name="Text Box 204">
          <a:extLst>
            <a:ext uri="{FF2B5EF4-FFF2-40B4-BE49-F238E27FC236}">
              <a16:creationId xmlns:a16="http://schemas.microsoft.com/office/drawing/2014/main" id="{2464B2D2-D434-4B12-BD8D-0B96DD615C3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09" name="Text Box 205">
          <a:extLst>
            <a:ext uri="{FF2B5EF4-FFF2-40B4-BE49-F238E27FC236}">
              <a16:creationId xmlns:a16="http://schemas.microsoft.com/office/drawing/2014/main" id="{BA725EF6-0598-4CF4-9EF5-8728E2FC719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10" name="Text Box 204">
          <a:extLst>
            <a:ext uri="{FF2B5EF4-FFF2-40B4-BE49-F238E27FC236}">
              <a16:creationId xmlns:a16="http://schemas.microsoft.com/office/drawing/2014/main" id="{9FC0C1DE-4443-4D02-AF9A-D07B3F07B04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11" name="Text Box 205">
          <a:extLst>
            <a:ext uri="{FF2B5EF4-FFF2-40B4-BE49-F238E27FC236}">
              <a16:creationId xmlns:a16="http://schemas.microsoft.com/office/drawing/2014/main" id="{A3593CE3-CB3F-4CCB-A193-CDC12C41C0D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12" name="Text Box 204">
          <a:extLst>
            <a:ext uri="{FF2B5EF4-FFF2-40B4-BE49-F238E27FC236}">
              <a16:creationId xmlns:a16="http://schemas.microsoft.com/office/drawing/2014/main" id="{8A477F52-153E-4DC8-BD16-4E50A8D2E38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13" name="Text Box 205">
          <a:extLst>
            <a:ext uri="{FF2B5EF4-FFF2-40B4-BE49-F238E27FC236}">
              <a16:creationId xmlns:a16="http://schemas.microsoft.com/office/drawing/2014/main" id="{12232C10-6884-4982-A3E3-FEECF958B8F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14" name="Text Box 204">
          <a:extLst>
            <a:ext uri="{FF2B5EF4-FFF2-40B4-BE49-F238E27FC236}">
              <a16:creationId xmlns:a16="http://schemas.microsoft.com/office/drawing/2014/main" id="{3ACE6623-4CF4-492D-8EA0-D2BB002E501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15" name="Text Box 205">
          <a:extLst>
            <a:ext uri="{FF2B5EF4-FFF2-40B4-BE49-F238E27FC236}">
              <a16:creationId xmlns:a16="http://schemas.microsoft.com/office/drawing/2014/main" id="{23338CAC-82A3-4225-9D18-78BA50CA623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16" name="Text Box 204">
          <a:extLst>
            <a:ext uri="{FF2B5EF4-FFF2-40B4-BE49-F238E27FC236}">
              <a16:creationId xmlns:a16="http://schemas.microsoft.com/office/drawing/2014/main" id="{B3C34AC3-AA0F-44F0-88D0-1B84D0BCDAA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17" name="Text Box 205">
          <a:extLst>
            <a:ext uri="{FF2B5EF4-FFF2-40B4-BE49-F238E27FC236}">
              <a16:creationId xmlns:a16="http://schemas.microsoft.com/office/drawing/2014/main" id="{B18EDDE3-19CE-4DED-AF42-D2D1A134335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18" name="Text Box 204">
          <a:extLst>
            <a:ext uri="{FF2B5EF4-FFF2-40B4-BE49-F238E27FC236}">
              <a16:creationId xmlns:a16="http://schemas.microsoft.com/office/drawing/2014/main" id="{C9816E21-C8D6-4A7E-8C71-BBD0BE2323D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19" name="Text Box 205">
          <a:extLst>
            <a:ext uri="{FF2B5EF4-FFF2-40B4-BE49-F238E27FC236}">
              <a16:creationId xmlns:a16="http://schemas.microsoft.com/office/drawing/2014/main" id="{ADDF3DEB-8BFE-4309-9C03-5B55DD86235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20" name="Text Box 204">
          <a:extLst>
            <a:ext uri="{FF2B5EF4-FFF2-40B4-BE49-F238E27FC236}">
              <a16:creationId xmlns:a16="http://schemas.microsoft.com/office/drawing/2014/main" id="{6806FE5F-F4D2-44F6-B5C1-71E391E5C38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21" name="Text Box 205">
          <a:extLst>
            <a:ext uri="{FF2B5EF4-FFF2-40B4-BE49-F238E27FC236}">
              <a16:creationId xmlns:a16="http://schemas.microsoft.com/office/drawing/2014/main" id="{EC2ADA9D-E0C3-41A5-8D77-C205C23B47C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22" name="Text Box 204">
          <a:extLst>
            <a:ext uri="{FF2B5EF4-FFF2-40B4-BE49-F238E27FC236}">
              <a16:creationId xmlns:a16="http://schemas.microsoft.com/office/drawing/2014/main" id="{E810BDE2-8696-47D1-8CFC-20DBBB7B01C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23" name="Text Box 205">
          <a:extLst>
            <a:ext uri="{FF2B5EF4-FFF2-40B4-BE49-F238E27FC236}">
              <a16:creationId xmlns:a16="http://schemas.microsoft.com/office/drawing/2014/main" id="{ED37B809-0904-4CAE-9202-F0CC0BAFBF6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24" name="Text Box 204">
          <a:extLst>
            <a:ext uri="{FF2B5EF4-FFF2-40B4-BE49-F238E27FC236}">
              <a16:creationId xmlns:a16="http://schemas.microsoft.com/office/drawing/2014/main" id="{68A840B8-0882-4231-A5F9-B2C061A0DE4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25" name="Text Box 205">
          <a:extLst>
            <a:ext uri="{FF2B5EF4-FFF2-40B4-BE49-F238E27FC236}">
              <a16:creationId xmlns:a16="http://schemas.microsoft.com/office/drawing/2014/main" id="{AA68BEEF-4749-4FEC-881B-12DC1C99055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26" name="Text Box 204">
          <a:extLst>
            <a:ext uri="{FF2B5EF4-FFF2-40B4-BE49-F238E27FC236}">
              <a16:creationId xmlns:a16="http://schemas.microsoft.com/office/drawing/2014/main" id="{D3204C00-6FD8-4E5A-8A5D-4D50B435997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27" name="Text Box 205">
          <a:extLst>
            <a:ext uri="{FF2B5EF4-FFF2-40B4-BE49-F238E27FC236}">
              <a16:creationId xmlns:a16="http://schemas.microsoft.com/office/drawing/2014/main" id="{55BBBBC2-2CD1-4B49-8FBB-769A9771E25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28" name="Text Box 204">
          <a:extLst>
            <a:ext uri="{FF2B5EF4-FFF2-40B4-BE49-F238E27FC236}">
              <a16:creationId xmlns:a16="http://schemas.microsoft.com/office/drawing/2014/main" id="{2B0B07A4-8D54-4AD0-9414-6B0192EC424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29" name="Text Box 205">
          <a:extLst>
            <a:ext uri="{FF2B5EF4-FFF2-40B4-BE49-F238E27FC236}">
              <a16:creationId xmlns:a16="http://schemas.microsoft.com/office/drawing/2014/main" id="{65537734-3503-4A6A-ADCF-6FB0F168791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30" name="Text Box 204">
          <a:extLst>
            <a:ext uri="{FF2B5EF4-FFF2-40B4-BE49-F238E27FC236}">
              <a16:creationId xmlns:a16="http://schemas.microsoft.com/office/drawing/2014/main" id="{BC63F564-C10F-4EA0-AF85-F86B74BD096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31" name="Text Box 205">
          <a:extLst>
            <a:ext uri="{FF2B5EF4-FFF2-40B4-BE49-F238E27FC236}">
              <a16:creationId xmlns:a16="http://schemas.microsoft.com/office/drawing/2014/main" id="{25B14677-3A1C-41BA-973D-917DCAF144D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32" name="Text Box 204">
          <a:extLst>
            <a:ext uri="{FF2B5EF4-FFF2-40B4-BE49-F238E27FC236}">
              <a16:creationId xmlns:a16="http://schemas.microsoft.com/office/drawing/2014/main" id="{EF4F7350-964A-40D7-959E-33953C963B3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33" name="Text Box 205">
          <a:extLst>
            <a:ext uri="{FF2B5EF4-FFF2-40B4-BE49-F238E27FC236}">
              <a16:creationId xmlns:a16="http://schemas.microsoft.com/office/drawing/2014/main" id="{548F9731-3181-46DD-A30D-D5D3951EEA9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34" name="Text Box 204">
          <a:extLst>
            <a:ext uri="{FF2B5EF4-FFF2-40B4-BE49-F238E27FC236}">
              <a16:creationId xmlns:a16="http://schemas.microsoft.com/office/drawing/2014/main" id="{8F8D2D61-9FC2-40FB-99C7-998D662A918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35" name="Text Box 205">
          <a:extLst>
            <a:ext uri="{FF2B5EF4-FFF2-40B4-BE49-F238E27FC236}">
              <a16:creationId xmlns:a16="http://schemas.microsoft.com/office/drawing/2014/main" id="{57CC36AB-8D7B-497A-B863-C643E3A2C94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36" name="Text Box 204">
          <a:extLst>
            <a:ext uri="{FF2B5EF4-FFF2-40B4-BE49-F238E27FC236}">
              <a16:creationId xmlns:a16="http://schemas.microsoft.com/office/drawing/2014/main" id="{A73739EB-FDCE-485E-AD1A-753E7974004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37" name="Text Box 205">
          <a:extLst>
            <a:ext uri="{FF2B5EF4-FFF2-40B4-BE49-F238E27FC236}">
              <a16:creationId xmlns:a16="http://schemas.microsoft.com/office/drawing/2014/main" id="{F4E3F7FE-07A7-413A-966E-576818FE9C0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38" name="Text Box 204">
          <a:extLst>
            <a:ext uri="{FF2B5EF4-FFF2-40B4-BE49-F238E27FC236}">
              <a16:creationId xmlns:a16="http://schemas.microsoft.com/office/drawing/2014/main" id="{C4D61C32-396F-4D23-B144-E14B34ABECC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39" name="Text Box 205">
          <a:extLst>
            <a:ext uri="{FF2B5EF4-FFF2-40B4-BE49-F238E27FC236}">
              <a16:creationId xmlns:a16="http://schemas.microsoft.com/office/drawing/2014/main" id="{C8C3C9F8-39AE-4438-B6E7-C0389DB48A3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40" name="Text Box 204">
          <a:extLst>
            <a:ext uri="{FF2B5EF4-FFF2-40B4-BE49-F238E27FC236}">
              <a16:creationId xmlns:a16="http://schemas.microsoft.com/office/drawing/2014/main" id="{0DF9477C-4A19-4B42-92A4-67A01FC8BC8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41" name="Text Box 205">
          <a:extLst>
            <a:ext uri="{FF2B5EF4-FFF2-40B4-BE49-F238E27FC236}">
              <a16:creationId xmlns:a16="http://schemas.microsoft.com/office/drawing/2014/main" id="{AD19C1A9-3258-49F1-9346-260033277EA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42" name="Text Box 204">
          <a:extLst>
            <a:ext uri="{FF2B5EF4-FFF2-40B4-BE49-F238E27FC236}">
              <a16:creationId xmlns:a16="http://schemas.microsoft.com/office/drawing/2014/main" id="{381AC0C8-4CCF-49D0-9809-F554AE26D48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43" name="Text Box 205">
          <a:extLst>
            <a:ext uri="{FF2B5EF4-FFF2-40B4-BE49-F238E27FC236}">
              <a16:creationId xmlns:a16="http://schemas.microsoft.com/office/drawing/2014/main" id="{A33B9824-2A1F-478F-8DA6-7E71824CC95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44" name="Text Box 204">
          <a:extLst>
            <a:ext uri="{FF2B5EF4-FFF2-40B4-BE49-F238E27FC236}">
              <a16:creationId xmlns:a16="http://schemas.microsoft.com/office/drawing/2014/main" id="{25D62C82-F62F-4FA3-B2D8-83CD7BAEA81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45" name="Text Box 205">
          <a:extLst>
            <a:ext uri="{FF2B5EF4-FFF2-40B4-BE49-F238E27FC236}">
              <a16:creationId xmlns:a16="http://schemas.microsoft.com/office/drawing/2014/main" id="{F763CEA2-50E7-4E42-9E0D-1AB1A520243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46" name="Text Box 204">
          <a:extLst>
            <a:ext uri="{FF2B5EF4-FFF2-40B4-BE49-F238E27FC236}">
              <a16:creationId xmlns:a16="http://schemas.microsoft.com/office/drawing/2014/main" id="{CA389086-962E-4BE9-AF61-6BD628F2C22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47" name="Text Box 205">
          <a:extLst>
            <a:ext uri="{FF2B5EF4-FFF2-40B4-BE49-F238E27FC236}">
              <a16:creationId xmlns:a16="http://schemas.microsoft.com/office/drawing/2014/main" id="{3D70CA78-33DF-4BBF-A38A-FF2EE448B9E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48" name="Text Box 204">
          <a:extLst>
            <a:ext uri="{FF2B5EF4-FFF2-40B4-BE49-F238E27FC236}">
              <a16:creationId xmlns:a16="http://schemas.microsoft.com/office/drawing/2014/main" id="{D6856EE2-1ED1-4274-9050-A32A75E7456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49" name="Text Box 205">
          <a:extLst>
            <a:ext uri="{FF2B5EF4-FFF2-40B4-BE49-F238E27FC236}">
              <a16:creationId xmlns:a16="http://schemas.microsoft.com/office/drawing/2014/main" id="{6DA62A85-0E13-4C82-8E53-DE694E11D2A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50" name="Text Box 204">
          <a:extLst>
            <a:ext uri="{FF2B5EF4-FFF2-40B4-BE49-F238E27FC236}">
              <a16:creationId xmlns:a16="http://schemas.microsoft.com/office/drawing/2014/main" id="{3F807A11-BF59-47E1-AF80-F9029F6602F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51" name="Text Box 205">
          <a:extLst>
            <a:ext uri="{FF2B5EF4-FFF2-40B4-BE49-F238E27FC236}">
              <a16:creationId xmlns:a16="http://schemas.microsoft.com/office/drawing/2014/main" id="{183688B5-0BCE-4CC6-92A3-4AF08B70F1A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52" name="Text Box 204">
          <a:extLst>
            <a:ext uri="{FF2B5EF4-FFF2-40B4-BE49-F238E27FC236}">
              <a16:creationId xmlns:a16="http://schemas.microsoft.com/office/drawing/2014/main" id="{E1091B4D-4700-405C-A008-046478E1F00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53" name="Text Box 205">
          <a:extLst>
            <a:ext uri="{FF2B5EF4-FFF2-40B4-BE49-F238E27FC236}">
              <a16:creationId xmlns:a16="http://schemas.microsoft.com/office/drawing/2014/main" id="{1A909D74-C6AC-40D2-947A-C7C2FE1D557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54" name="Text Box 204">
          <a:extLst>
            <a:ext uri="{FF2B5EF4-FFF2-40B4-BE49-F238E27FC236}">
              <a16:creationId xmlns:a16="http://schemas.microsoft.com/office/drawing/2014/main" id="{7F95CEBC-0433-4259-902C-19E0F5DDDF8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55" name="Text Box 205">
          <a:extLst>
            <a:ext uri="{FF2B5EF4-FFF2-40B4-BE49-F238E27FC236}">
              <a16:creationId xmlns:a16="http://schemas.microsoft.com/office/drawing/2014/main" id="{22804E2E-B3E0-454A-93C8-C0A451A613B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56" name="Text Box 204">
          <a:extLst>
            <a:ext uri="{FF2B5EF4-FFF2-40B4-BE49-F238E27FC236}">
              <a16:creationId xmlns:a16="http://schemas.microsoft.com/office/drawing/2014/main" id="{DF2DC52F-D694-4D45-BDBB-7D29B5E2326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57" name="Text Box 205">
          <a:extLst>
            <a:ext uri="{FF2B5EF4-FFF2-40B4-BE49-F238E27FC236}">
              <a16:creationId xmlns:a16="http://schemas.microsoft.com/office/drawing/2014/main" id="{A73FCC7F-F404-49A2-9802-297616B4242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58" name="Text Box 204">
          <a:extLst>
            <a:ext uri="{FF2B5EF4-FFF2-40B4-BE49-F238E27FC236}">
              <a16:creationId xmlns:a16="http://schemas.microsoft.com/office/drawing/2014/main" id="{C8FA3462-CD3D-46DE-8506-48B9377D803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59" name="Text Box 205">
          <a:extLst>
            <a:ext uri="{FF2B5EF4-FFF2-40B4-BE49-F238E27FC236}">
              <a16:creationId xmlns:a16="http://schemas.microsoft.com/office/drawing/2014/main" id="{40EC9618-DFFB-4D55-B45C-82B23C77C33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60" name="Text Box 204">
          <a:extLst>
            <a:ext uri="{FF2B5EF4-FFF2-40B4-BE49-F238E27FC236}">
              <a16:creationId xmlns:a16="http://schemas.microsoft.com/office/drawing/2014/main" id="{72AF63A6-50CF-44A0-9C25-0207943F841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61" name="Text Box 205">
          <a:extLst>
            <a:ext uri="{FF2B5EF4-FFF2-40B4-BE49-F238E27FC236}">
              <a16:creationId xmlns:a16="http://schemas.microsoft.com/office/drawing/2014/main" id="{CED92496-667F-4D06-BAEF-C25BDF3E395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62" name="Text Box 204">
          <a:extLst>
            <a:ext uri="{FF2B5EF4-FFF2-40B4-BE49-F238E27FC236}">
              <a16:creationId xmlns:a16="http://schemas.microsoft.com/office/drawing/2014/main" id="{1153D5FF-27BC-43E8-8C25-88F8C2A7023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63" name="Text Box 205">
          <a:extLst>
            <a:ext uri="{FF2B5EF4-FFF2-40B4-BE49-F238E27FC236}">
              <a16:creationId xmlns:a16="http://schemas.microsoft.com/office/drawing/2014/main" id="{AE738CEF-3DAE-43B1-B91A-B6246966BCE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64" name="Text Box 204">
          <a:extLst>
            <a:ext uri="{FF2B5EF4-FFF2-40B4-BE49-F238E27FC236}">
              <a16:creationId xmlns:a16="http://schemas.microsoft.com/office/drawing/2014/main" id="{9A380F09-4598-4D96-98C4-2D1913B1C03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65" name="Text Box 205">
          <a:extLst>
            <a:ext uri="{FF2B5EF4-FFF2-40B4-BE49-F238E27FC236}">
              <a16:creationId xmlns:a16="http://schemas.microsoft.com/office/drawing/2014/main" id="{9B2EEF0D-3C01-4260-A82C-286451C047D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66" name="Text Box 204">
          <a:extLst>
            <a:ext uri="{FF2B5EF4-FFF2-40B4-BE49-F238E27FC236}">
              <a16:creationId xmlns:a16="http://schemas.microsoft.com/office/drawing/2014/main" id="{8FB57C1C-157E-4662-9D23-A459BF9D170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67" name="Text Box 205">
          <a:extLst>
            <a:ext uri="{FF2B5EF4-FFF2-40B4-BE49-F238E27FC236}">
              <a16:creationId xmlns:a16="http://schemas.microsoft.com/office/drawing/2014/main" id="{4E6FF4B2-E89F-4834-96DF-D9DC0A810BA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68" name="Text Box 204">
          <a:extLst>
            <a:ext uri="{FF2B5EF4-FFF2-40B4-BE49-F238E27FC236}">
              <a16:creationId xmlns:a16="http://schemas.microsoft.com/office/drawing/2014/main" id="{ECD64FD8-8878-466E-9642-A6F1C2301F2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69" name="Text Box 205">
          <a:extLst>
            <a:ext uri="{FF2B5EF4-FFF2-40B4-BE49-F238E27FC236}">
              <a16:creationId xmlns:a16="http://schemas.microsoft.com/office/drawing/2014/main" id="{1407F974-B004-4C01-9CDF-D53D606614C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70" name="Text Box 204">
          <a:extLst>
            <a:ext uri="{FF2B5EF4-FFF2-40B4-BE49-F238E27FC236}">
              <a16:creationId xmlns:a16="http://schemas.microsoft.com/office/drawing/2014/main" id="{EF81D179-2362-44C5-9FEC-783E4012D01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71" name="Text Box 205">
          <a:extLst>
            <a:ext uri="{FF2B5EF4-FFF2-40B4-BE49-F238E27FC236}">
              <a16:creationId xmlns:a16="http://schemas.microsoft.com/office/drawing/2014/main" id="{BE1CB20E-B993-47F0-9E32-6651A6E921A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72" name="Text Box 204">
          <a:extLst>
            <a:ext uri="{FF2B5EF4-FFF2-40B4-BE49-F238E27FC236}">
              <a16:creationId xmlns:a16="http://schemas.microsoft.com/office/drawing/2014/main" id="{1C61866A-AE1D-461C-BC5E-5BCA806F632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73" name="Text Box 205">
          <a:extLst>
            <a:ext uri="{FF2B5EF4-FFF2-40B4-BE49-F238E27FC236}">
              <a16:creationId xmlns:a16="http://schemas.microsoft.com/office/drawing/2014/main" id="{A24B0FAF-89A0-4055-9866-5C1DD1C5280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74" name="Text Box 204">
          <a:extLst>
            <a:ext uri="{FF2B5EF4-FFF2-40B4-BE49-F238E27FC236}">
              <a16:creationId xmlns:a16="http://schemas.microsoft.com/office/drawing/2014/main" id="{1D509C03-21A4-42BB-A2F0-FACBEC07406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75" name="Text Box 205">
          <a:extLst>
            <a:ext uri="{FF2B5EF4-FFF2-40B4-BE49-F238E27FC236}">
              <a16:creationId xmlns:a16="http://schemas.microsoft.com/office/drawing/2014/main" id="{AAE811F8-27F8-4705-907A-E9E959CDEE3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76" name="Text Box 204">
          <a:extLst>
            <a:ext uri="{FF2B5EF4-FFF2-40B4-BE49-F238E27FC236}">
              <a16:creationId xmlns:a16="http://schemas.microsoft.com/office/drawing/2014/main" id="{3ADC6D63-3885-4974-BD31-0599C64653C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77" name="Text Box 205">
          <a:extLst>
            <a:ext uri="{FF2B5EF4-FFF2-40B4-BE49-F238E27FC236}">
              <a16:creationId xmlns:a16="http://schemas.microsoft.com/office/drawing/2014/main" id="{C7FB65AC-F389-47FA-A983-9368B7BACA8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78" name="Text Box 204">
          <a:extLst>
            <a:ext uri="{FF2B5EF4-FFF2-40B4-BE49-F238E27FC236}">
              <a16:creationId xmlns:a16="http://schemas.microsoft.com/office/drawing/2014/main" id="{6A80BDAA-F0E2-4373-97C9-2166B2504D6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79" name="Text Box 205">
          <a:extLst>
            <a:ext uri="{FF2B5EF4-FFF2-40B4-BE49-F238E27FC236}">
              <a16:creationId xmlns:a16="http://schemas.microsoft.com/office/drawing/2014/main" id="{1EAE46B3-DA6E-4CF0-B65C-02C16277832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80" name="Text Box 204">
          <a:extLst>
            <a:ext uri="{FF2B5EF4-FFF2-40B4-BE49-F238E27FC236}">
              <a16:creationId xmlns:a16="http://schemas.microsoft.com/office/drawing/2014/main" id="{70F2367C-D2B5-4605-91B0-496DCFB5A80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81" name="Text Box 205">
          <a:extLst>
            <a:ext uri="{FF2B5EF4-FFF2-40B4-BE49-F238E27FC236}">
              <a16:creationId xmlns:a16="http://schemas.microsoft.com/office/drawing/2014/main" id="{85DE1833-9397-4FF1-8BE2-845E18FBCC5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82" name="Text Box 204">
          <a:extLst>
            <a:ext uri="{FF2B5EF4-FFF2-40B4-BE49-F238E27FC236}">
              <a16:creationId xmlns:a16="http://schemas.microsoft.com/office/drawing/2014/main" id="{C3DEB86F-3413-471B-BAEA-871CF260BB8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83" name="Text Box 205">
          <a:extLst>
            <a:ext uri="{FF2B5EF4-FFF2-40B4-BE49-F238E27FC236}">
              <a16:creationId xmlns:a16="http://schemas.microsoft.com/office/drawing/2014/main" id="{35D5921B-F271-4121-8F5F-67F1B0536A5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84" name="Text Box 204">
          <a:extLst>
            <a:ext uri="{FF2B5EF4-FFF2-40B4-BE49-F238E27FC236}">
              <a16:creationId xmlns:a16="http://schemas.microsoft.com/office/drawing/2014/main" id="{4244E4E5-FC7B-46F2-8E5F-7FC20EDAF77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85" name="Text Box 205">
          <a:extLst>
            <a:ext uri="{FF2B5EF4-FFF2-40B4-BE49-F238E27FC236}">
              <a16:creationId xmlns:a16="http://schemas.microsoft.com/office/drawing/2014/main" id="{370532FF-6D21-45B5-BF0A-ACAE9C62A23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86" name="Text Box 204">
          <a:extLst>
            <a:ext uri="{FF2B5EF4-FFF2-40B4-BE49-F238E27FC236}">
              <a16:creationId xmlns:a16="http://schemas.microsoft.com/office/drawing/2014/main" id="{8182327A-BF34-4946-8D74-A267C3EE2D6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87" name="Text Box 205">
          <a:extLst>
            <a:ext uri="{FF2B5EF4-FFF2-40B4-BE49-F238E27FC236}">
              <a16:creationId xmlns:a16="http://schemas.microsoft.com/office/drawing/2014/main" id="{D471B790-546B-4685-A18F-8A978579661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88" name="Text Box 204">
          <a:extLst>
            <a:ext uri="{FF2B5EF4-FFF2-40B4-BE49-F238E27FC236}">
              <a16:creationId xmlns:a16="http://schemas.microsoft.com/office/drawing/2014/main" id="{52E60F0F-C2E2-4919-B803-B389249BDBD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89" name="Text Box 205">
          <a:extLst>
            <a:ext uri="{FF2B5EF4-FFF2-40B4-BE49-F238E27FC236}">
              <a16:creationId xmlns:a16="http://schemas.microsoft.com/office/drawing/2014/main" id="{15DC8896-A3A6-4F11-B2DB-461E7608EAB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90" name="Text Box 204">
          <a:extLst>
            <a:ext uri="{FF2B5EF4-FFF2-40B4-BE49-F238E27FC236}">
              <a16:creationId xmlns:a16="http://schemas.microsoft.com/office/drawing/2014/main" id="{E2693643-676A-4203-8209-13120C0FB4A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91" name="Text Box 205">
          <a:extLst>
            <a:ext uri="{FF2B5EF4-FFF2-40B4-BE49-F238E27FC236}">
              <a16:creationId xmlns:a16="http://schemas.microsoft.com/office/drawing/2014/main" id="{D3C9072D-36F4-4224-A230-F97A6AC9898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92" name="Text Box 204">
          <a:extLst>
            <a:ext uri="{FF2B5EF4-FFF2-40B4-BE49-F238E27FC236}">
              <a16:creationId xmlns:a16="http://schemas.microsoft.com/office/drawing/2014/main" id="{0A54B0F1-E52A-4F17-B016-86B05808E43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93" name="Text Box 205">
          <a:extLst>
            <a:ext uri="{FF2B5EF4-FFF2-40B4-BE49-F238E27FC236}">
              <a16:creationId xmlns:a16="http://schemas.microsoft.com/office/drawing/2014/main" id="{1ED443FE-EB79-475C-9A44-329FD2EABF1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94" name="Text Box 204">
          <a:extLst>
            <a:ext uri="{FF2B5EF4-FFF2-40B4-BE49-F238E27FC236}">
              <a16:creationId xmlns:a16="http://schemas.microsoft.com/office/drawing/2014/main" id="{C1334987-2718-4281-9FC4-AB4DD4C12AC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95" name="Text Box 205">
          <a:extLst>
            <a:ext uri="{FF2B5EF4-FFF2-40B4-BE49-F238E27FC236}">
              <a16:creationId xmlns:a16="http://schemas.microsoft.com/office/drawing/2014/main" id="{8E024DB6-AA02-4B59-AE13-80BD5922CF4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96" name="Text Box 204">
          <a:extLst>
            <a:ext uri="{FF2B5EF4-FFF2-40B4-BE49-F238E27FC236}">
              <a16:creationId xmlns:a16="http://schemas.microsoft.com/office/drawing/2014/main" id="{1D71CDB1-CF88-463B-8B6F-A219CF1D634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97" name="Text Box 205">
          <a:extLst>
            <a:ext uri="{FF2B5EF4-FFF2-40B4-BE49-F238E27FC236}">
              <a16:creationId xmlns:a16="http://schemas.microsoft.com/office/drawing/2014/main" id="{C488E1D5-200B-4E7D-903E-E3401D04A68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98" name="Text Box 204">
          <a:extLst>
            <a:ext uri="{FF2B5EF4-FFF2-40B4-BE49-F238E27FC236}">
              <a16:creationId xmlns:a16="http://schemas.microsoft.com/office/drawing/2014/main" id="{630E3756-B430-4349-B1B9-C1B525A36FB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199" name="Text Box 205">
          <a:extLst>
            <a:ext uri="{FF2B5EF4-FFF2-40B4-BE49-F238E27FC236}">
              <a16:creationId xmlns:a16="http://schemas.microsoft.com/office/drawing/2014/main" id="{C7DB0A5C-F0BF-402F-8F70-0F58A4C3F35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00" name="Text Box 204">
          <a:extLst>
            <a:ext uri="{FF2B5EF4-FFF2-40B4-BE49-F238E27FC236}">
              <a16:creationId xmlns:a16="http://schemas.microsoft.com/office/drawing/2014/main" id="{99B12A1F-9F77-467E-B1D1-5685FF19626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01" name="Text Box 205">
          <a:extLst>
            <a:ext uri="{FF2B5EF4-FFF2-40B4-BE49-F238E27FC236}">
              <a16:creationId xmlns:a16="http://schemas.microsoft.com/office/drawing/2014/main" id="{EDC04C19-EE35-4D4B-8D49-BAF128BF535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02" name="Text Box 204">
          <a:extLst>
            <a:ext uri="{FF2B5EF4-FFF2-40B4-BE49-F238E27FC236}">
              <a16:creationId xmlns:a16="http://schemas.microsoft.com/office/drawing/2014/main" id="{C4CCD245-708B-4F79-99FB-37ADA02CB12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03" name="Text Box 205">
          <a:extLst>
            <a:ext uri="{FF2B5EF4-FFF2-40B4-BE49-F238E27FC236}">
              <a16:creationId xmlns:a16="http://schemas.microsoft.com/office/drawing/2014/main" id="{7E56D920-9BA0-430E-BFEA-2C4AC1A3838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04" name="Text Box 204">
          <a:extLst>
            <a:ext uri="{FF2B5EF4-FFF2-40B4-BE49-F238E27FC236}">
              <a16:creationId xmlns:a16="http://schemas.microsoft.com/office/drawing/2014/main" id="{88C5BE55-9A83-47BD-A681-25A20A963C6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05" name="Text Box 205">
          <a:extLst>
            <a:ext uri="{FF2B5EF4-FFF2-40B4-BE49-F238E27FC236}">
              <a16:creationId xmlns:a16="http://schemas.microsoft.com/office/drawing/2014/main" id="{3E6626C6-4511-4D72-B9F6-A8D1FA69338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06" name="Text Box 204">
          <a:extLst>
            <a:ext uri="{FF2B5EF4-FFF2-40B4-BE49-F238E27FC236}">
              <a16:creationId xmlns:a16="http://schemas.microsoft.com/office/drawing/2014/main" id="{19266A72-C10E-4328-ACE8-513D7955485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07" name="Text Box 205">
          <a:extLst>
            <a:ext uri="{FF2B5EF4-FFF2-40B4-BE49-F238E27FC236}">
              <a16:creationId xmlns:a16="http://schemas.microsoft.com/office/drawing/2014/main" id="{0D8A9D2D-5E19-4D86-8462-D07605CBA95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08" name="Text Box 204">
          <a:extLst>
            <a:ext uri="{FF2B5EF4-FFF2-40B4-BE49-F238E27FC236}">
              <a16:creationId xmlns:a16="http://schemas.microsoft.com/office/drawing/2014/main" id="{6CDF7DCA-B4DC-47D0-9A09-F44AF3F1A9A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09" name="Text Box 205">
          <a:extLst>
            <a:ext uri="{FF2B5EF4-FFF2-40B4-BE49-F238E27FC236}">
              <a16:creationId xmlns:a16="http://schemas.microsoft.com/office/drawing/2014/main" id="{DE95A280-E754-4785-830C-B2F3091DFC4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10" name="Text Box 204">
          <a:extLst>
            <a:ext uri="{FF2B5EF4-FFF2-40B4-BE49-F238E27FC236}">
              <a16:creationId xmlns:a16="http://schemas.microsoft.com/office/drawing/2014/main" id="{7B2C0955-93BD-43BE-887D-DAFFA2FEBAC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11" name="Text Box 205">
          <a:extLst>
            <a:ext uri="{FF2B5EF4-FFF2-40B4-BE49-F238E27FC236}">
              <a16:creationId xmlns:a16="http://schemas.microsoft.com/office/drawing/2014/main" id="{7CFEFCCE-5334-4613-87D5-B27D3662327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12" name="Text Box 204">
          <a:extLst>
            <a:ext uri="{FF2B5EF4-FFF2-40B4-BE49-F238E27FC236}">
              <a16:creationId xmlns:a16="http://schemas.microsoft.com/office/drawing/2014/main" id="{0E8FCD68-85BE-4E74-8F33-ADAA5EFFE61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13" name="Text Box 205">
          <a:extLst>
            <a:ext uri="{FF2B5EF4-FFF2-40B4-BE49-F238E27FC236}">
              <a16:creationId xmlns:a16="http://schemas.microsoft.com/office/drawing/2014/main" id="{3799E077-B1CF-44D7-88DE-CCD4967CC55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14" name="Text Box 204">
          <a:extLst>
            <a:ext uri="{FF2B5EF4-FFF2-40B4-BE49-F238E27FC236}">
              <a16:creationId xmlns:a16="http://schemas.microsoft.com/office/drawing/2014/main" id="{B0199487-107A-4DE9-9CF2-D41062EE626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15" name="Text Box 205">
          <a:extLst>
            <a:ext uri="{FF2B5EF4-FFF2-40B4-BE49-F238E27FC236}">
              <a16:creationId xmlns:a16="http://schemas.microsoft.com/office/drawing/2014/main" id="{8AC869A7-5080-4FB7-95B1-1B0D2CADF94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16" name="Text Box 204">
          <a:extLst>
            <a:ext uri="{FF2B5EF4-FFF2-40B4-BE49-F238E27FC236}">
              <a16:creationId xmlns:a16="http://schemas.microsoft.com/office/drawing/2014/main" id="{A6EFDCD3-DCE5-40C4-A061-0FC8D9D38DD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17" name="Text Box 205">
          <a:extLst>
            <a:ext uri="{FF2B5EF4-FFF2-40B4-BE49-F238E27FC236}">
              <a16:creationId xmlns:a16="http://schemas.microsoft.com/office/drawing/2014/main" id="{8B76B73C-E62F-4DED-A00E-B8446A4BDA1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18" name="Text Box 204">
          <a:extLst>
            <a:ext uri="{FF2B5EF4-FFF2-40B4-BE49-F238E27FC236}">
              <a16:creationId xmlns:a16="http://schemas.microsoft.com/office/drawing/2014/main" id="{CF96BCC6-17B7-4AB1-B524-79F6B8D3708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19" name="Text Box 205">
          <a:extLst>
            <a:ext uri="{FF2B5EF4-FFF2-40B4-BE49-F238E27FC236}">
              <a16:creationId xmlns:a16="http://schemas.microsoft.com/office/drawing/2014/main" id="{E2824DA4-94E9-4CA2-9E04-45F35C9AC80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20" name="Text Box 204">
          <a:extLst>
            <a:ext uri="{FF2B5EF4-FFF2-40B4-BE49-F238E27FC236}">
              <a16:creationId xmlns:a16="http://schemas.microsoft.com/office/drawing/2014/main" id="{D36E7EB2-C1A4-425B-9263-F8501BEA8CA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21" name="Text Box 205">
          <a:extLst>
            <a:ext uri="{FF2B5EF4-FFF2-40B4-BE49-F238E27FC236}">
              <a16:creationId xmlns:a16="http://schemas.microsoft.com/office/drawing/2014/main" id="{2BCA4C2D-95FA-481E-ACDC-BD7FCF22AA2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22" name="Text Box 204">
          <a:extLst>
            <a:ext uri="{FF2B5EF4-FFF2-40B4-BE49-F238E27FC236}">
              <a16:creationId xmlns:a16="http://schemas.microsoft.com/office/drawing/2014/main" id="{1EFA7655-BD62-4E00-AD69-FF1F19DF160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23" name="Text Box 205">
          <a:extLst>
            <a:ext uri="{FF2B5EF4-FFF2-40B4-BE49-F238E27FC236}">
              <a16:creationId xmlns:a16="http://schemas.microsoft.com/office/drawing/2014/main" id="{3B9ED5F7-A5AE-4BDB-8521-29DE0022E2E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24" name="Text Box 204">
          <a:extLst>
            <a:ext uri="{FF2B5EF4-FFF2-40B4-BE49-F238E27FC236}">
              <a16:creationId xmlns:a16="http://schemas.microsoft.com/office/drawing/2014/main" id="{390238F4-B77D-4849-AC5F-F83CC778988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25" name="Text Box 205">
          <a:extLst>
            <a:ext uri="{FF2B5EF4-FFF2-40B4-BE49-F238E27FC236}">
              <a16:creationId xmlns:a16="http://schemas.microsoft.com/office/drawing/2014/main" id="{72CCA6A4-6C7C-4CA7-8D6A-5B9AE962858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26" name="Text Box 204">
          <a:extLst>
            <a:ext uri="{FF2B5EF4-FFF2-40B4-BE49-F238E27FC236}">
              <a16:creationId xmlns:a16="http://schemas.microsoft.com/office/drawing/2014/main" id="{D9749196-194F-4BA5-90FC-95D44D33682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27" name="Text Box 205">
          <a:extLst>
            <a:ext uri="{FF2B5EF4-FFF2-40B4-BE49-F238E27FC236}">
              <a16:creationId xmlns:a16="http://schemas.microsoft.com/office/drawing/2014/main" id="{5B9496CA-A36C-4D4E-8A7D-B88A5D0D53E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28" name="Text Box 204">
          <a:extLst>
            <a:ext uri="{FF2B5EF4-FFF2-40B4-BE49-F238E27FC236}">
              <a16:creationId xmlns:a16="http://schemas.microsoft.com/office/drawing/2014/main" id="{168D9B0E-4C35-4CC8-9C52-A02F499A6AA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29" name="Text Box 205">
          <a:extLst>
            <a:ext uri="{FF2B5EF4-FFF2-40B4-BE49-F238E27FC236}">
              <a16:creationId xmlns:a16="http://schemas.microsoft.com/office/drawing/2014/main" id="{B138128A-FD3D-4BFA-9898-2B03A00E91C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30" name="Text Box 204">
          <a:extLst>
            <a:ext uri="{FF2B5EF4-FFF2-40B4-BE49-F238E27FC236}">
              <a16:creationId xmlns:a16="http://schemas.microsoft.com/office/drawing/2014/main" id="{5179291A-2D32-4BD7-80B2-2D5A97B4CA9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31" name="Text Box 205">
          <a:extLst>
            <a:ext uri="{FF2B5EF4-FFF2-40B4-BE49-F238E27FC236}">
              <a16:creationId xmlns:a16="http://schemas.microsoft.com/office/drawing/2014/main" id="{A6845C98-36B3-4C2A-B0F2-BC49A591CFF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32" name="Text Box 204">
          <a:extLst>
            <a:ext uri="{FF2B5EF4-FFF2-40B4-BE49-F238E27FC236}">
              <a16:creationId xmlns:a16="http://schemas.microsoft.com/office/drawing/2014/main" id="{CB85B858-30AE-4A9C-ACF9-E37634134DF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33" name="Text Box 205">
          <a:extLst>
            <a:ext uri="{FF2B5EF4-FFF2-40B4-BE49-F238E27FC236}">
              <a16:creationId xmlns:a16="http://schemas.microsoft.com/office/drawing/2014/main" id="{418260BF-9DB5-4365-9816-DE42CFCCD35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34" name="Text Box 204">
          <a:extLst>
            <a:ext uri="{FF2B5EF4-FFF2-40B4-BE49-F238E27FC236}">
              <a16:creationId xmlns:a16="http://schemas.microsoft.com/office/drawing/2014/main" id="{BF6751DC-8977-405E-A92F-5248FBB3593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35" name="Text Box 205">
          <a:extLst>
            <a:ext uri="{FF2B5EF4-FFF2-40B4-BE49-F238E27FC236}">
              <a16:creationId xmlns:a16="http://schemas.microsoft.com/office/drawing/2014/main" id="{3223D8F2-A0AC-4BCA-9CF0-0A4043B0C67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36" name="Text Box 204">
          <a:extLst>
            <a:ext uri="{FF2B5EF4-FFF2-40B4-BE49-F238E27FC236}">
              <a16:creationId xmlns:a16="http://schemas.microsoft.com/office/drawing/2014/main" id="{4B875013-B9B6-4340-B70C-D21DA0DF2EF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37" name="Text Box 205">
          <a:extLst>
            <a:ext uri="{FF2B5EF4-FFF2-40B4-BE49-F238E27FC236}">
              <a16:creationId xmlns:a16="http://schemas.microsoft.com/office/drawing/2014/main" id="{ED7841C0-95E9-43DE-99BE-E5D2C0F1923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38" name="Text Box 204">
          <a:extLst>
            <a:ext uri="{FF2B5EF4-FFF2-40B4-BE49-F238E27FC236}">
              <a16:creationId xmlns:a16="http://schemas.microsoft.com/office/drawing/2014/main" id="{9B890F62-F2D0-4C5C-AC8E-1785F8259CE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39" name="Text Box 205">
          <a:extLst>
            <a:ext uri="{FF2B5EF4-FFF2-40B4-BE49-F238E27FC236}">
              <a16:creationId xmlns:a16="http://schemas.microsoft.com/office/drawing/2014/main" id="{FCA5550B-AB6D-40A1-80F5-B3732D102F8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40" name="Text Box 204">
          <a:extLst>
            <a:ext uri="{FF2B5EF4-FFF2-40B4-BE49-F238E27FC236}">
              <a16:creationId xmlns:a16="http://schemas.microsoft.com/office/drawing/2014/main" id="{438E7EBC-9882-4F37-86D9-B824C45E32D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41" name="Text Box 205">
          <a:extLst>
            <a:ext uri="{FF2B5EF4-FFF2-40B4-BE49-F238E27FC236}">
              <a16:creationId xmlns:a16="http://schemas.microsoft.com/office/drawing/2014/main" id="{61C06635-2707-4080-9382-583C0D255F9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42" name="Text Box 204">
          <a:extLst>
            <a:ext uri="{FF2B5EF4-FFF2-40B4-BE49-F238E27FC236}">
              <a16:creationId xmlns:a16="http://schemas.microsoft.com/office/drawing/2014/main" id="{31A5C959-5491-45EE-8209-35893003844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43" name="Text Box 205">
          <a:extLst>
            <a:ext uri="{FF2B5EF4-FFF2-40B4-BE49-F238E27FC236}">
              <a16:creationId xmlns:a16="http://schemas.microsoft.com/office/drawing/2014/main" id="{65255964-0604-439F-AD9C-E0AE67E0257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44" name="Text Box 204">
          <a:extLst>
            <a:ext uri="{FF2B5EF4-FFF2-40B4-BE49-F238E27FC236}">
              <a16:creationId xmlns:a16="http://schemas.microsoft.com/office/drawing/2014/main" id="{2B3108AF-E06D-4006-B793-1FBE66F5689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45" name="Text Box 205">
          <a:extLst>
            <a:ext uri="{FF2B5EF4-FFF2-40B4-BE49-F238E27FC236}">
              <a16:creationId xmlns:a16="http://schemas.microsoft.com/office/drawing/2014/main" id="{EF0B1156-2293-4776-A1E4-69B04D9817D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46" name="Text Box 204">
          <a:extLst>
            <a:ext uri="{FF2B5EF4-FFF2-40B4-BE49-F238E27FC236}">
              <a16:creationId xmlns:a16="http://schemas.microsoft.com/office/drawing/2014/main" id="{6C6114C5-E69F-455A-A843-95D26C3FD09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47" name="Text Box 205">
          <a:extLst>
            <a:ext uri="{FF2B5EF4-FFF2-40B4-BE49-F238E27FC236}">
              <a16:creationId xmlns:a16="http://schemas.microsoft.com/office/drawing/2014/main" id="{EF2126AE-615F-406E-81FB-EB4DF9EA242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48" name="Text Box 204">
          <a:extLst>
            <a:ext uri="{FF2B5EF4-FFF2-40B4-BE49-F238E27FC236}">
              <a16:creationId xmlns:a16="http://schemas.microsoft.com/office/drawing/2014/main" id="{972C5DF8-FDC8-4CDC-9099-AAF1111A867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49" name="Text Box 205">
          <a:extLst>
            <a:ext uri="{FF2B5EF4-FFF2-40B4-BE49-F238E27FC236}">
              <a16:creationId xmlns:a16="http://schemas.microsoft.com/office/drawing/2014/main" id="{8CC5E019-A096-4F23-967D-75146C20D72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50" name="Text Box 204">
          <a:extLst>
            <a:ext uri="{FF2B5EF4-FFF2-40B4-BE49-F238E27FC236}">
              <a16:creationId xmlns:a16="http://schemas.microsoft.com/office/drawing/2014/main" id="{3A58076C-8336-47A8-814B-F55557ECEB1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51" name="Text Box 205">
          <a:extLst>
            <a:ext uri="{FF2B5EF4-FFF2-40B4-BE49-F238E27FC236}">
              <a16:creationId xmlns:a16="http://schemas.microsoft.com/office/drawing/2014/main" id="{FC388318-876E-41A5-A592-49B24910165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52" name="Text Box 204">
          <a:extLst>
            <a:ext uri="{FF2B5EF4-FFF2-40B4-BE49-F238E27FC236}">
              <a16:creationId xmlns:a16="http://schemas.microsoft.com/office/drawing/2014/main" id="{8A6017E4-0973-40B0-AFE7-45E59DB3812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53" name="Text Box 205">
          <a:extLst>
            <a:ext uri="{FF2B5EF4-FFF2-40B4-BE49-F238E27FC236}">
              <a16:creationId xmlns:a16="http://schemas.microsoft.com/office/drawing/2014/main" id="{F55539D5-2576-417D-BA05-0BE49EF5527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54" name="Text Box 204">
          <a:extLst>
            <a:ext uri="{FF2B5EF4-FFF2-40B4-BE49-F238E27FC236}">
              <a16:creationId xmlns:a16="http://schemas.microsoft.com/office/drawing/2014/main" id="{E3E67B35-F6D0-4E6F-B762-2A6F27AC593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55" name="Text Box 205">
          <a:extLst>
            <a:ext uri="{FF2B5EF4-FFF2-40B4-BE49-F238E27FC236}">
              <a16:creationId xmlns:a16="http://schemas.microsoft.com/office/drawing/2014/main" id="{D3873FF0-BF1D-4FCD-A17B-30BA8CDCD41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56" name="Text Box 204">
          <a:extLst>
            <a:ext uri="{FF2B5EF4-FFF2-40B4-BE49-F238E27FC236}">
              <a16:creationId xmlns:a16="http://schemas.microsoft.com/office/drawing/2014/main" id="{633A49FB-AAC3-4D6C-925D-4D843DC7247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57" name="Text Box 205">
          <a:extLst>
            <a:ext uri="{FF2B5EF4-FFF2-40B4-BE49-F238E27FC236}">
              <a16:creationId xmlns:a16="http://schemas.microsoft.com/office/drawing/2014/main" id="{F8BDBAAA-1B22-4830-B77B-8425D5B717D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58" name="Text Box 204">
          <a:extLst>
            <a:ext uri="{FF2B5EF4-FFF2-40B4-BE49-F238E27FC236}">
              <a16:creationId xmlns:a16="http://schemas.microsoft.com/office/drawing/2014/main" id="{00144270-536C-4FD0-970E-4ECC5F91AFE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59" name="Text Box 205">
          <a:extLst>
            <a:ext uri="{FF2B5EF4-FFF2-40B4-BE49-F238E27FC236}">
              <a16:creationId xmlns:a16="http://schemas.microsoft.com/office/drawing/2014/main" id="{ADEA5E7B-A7AB-4EE0-A65E-2B81AC2F21B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60" name="Text Box 204">
          <a:extLst>
            <a:ext uri="{FF2B5EF4-FFF2-40B4-BE49-F238E27FC236}">
              <a16:creationId xmlns:a16="http://schemas.microsoft.com/office/drawing/2014/main" id="{A67A7297-1735-4C1B-8502-FC85B8B4724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61" name="Text Box 205">
          <a:extLst>
            <a:ext uri="{FF2B5EF4-FFF2-40B4-BE49-F238E27FC236}">
              <a16:creationId xmlns:a16="http://schemas.microsoft.com/office/drawing/2014/main" id="{194BF9F8-4AFB-4F90-9868-B59FFE42B82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62" name="Text Box 204">
          <a:extLst>
            <a:ext uri="{FF2B5EF4-FFF2-40B4-BE49-F238E27FC236}">
              <a16:creationId xmlns:a16="http://schemas.microsoft.com/office/drawing/2014/main" id="{30023AD8-1F39-4836-A572-61A1F82482E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63" name="Text Box 205">
          <a:extLst>
            <a:ext uri="{FF2B5EF4-FFF2-40B4-BE49-F238E27FC236}">
              <a16:creationId xmlns:a16="http://schemas.microsoft.com/office/drawing/2014/main" id="{A862B2AC-92B9-4F60-8E44-1FDC8F5EF77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64" name="Text Box 204">
          <a:extLst>
            <a:ext uri="{FF2B5EF4-FFF2-40B4-BE49-F238E27FC236}">
              <a16:creationId xmlns:a16="http://schemas.microsoft.com/office/drawing/2014/main" id="{BB64985A-7BFC-44D2-B924-B4AA8232220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65" name="Text Box 205">
          <a:extLst>
            <a:ext uri="{FF2B5EF4-FFF2-40B4-BE49-F238E27FC236}">
              <a16:creationId xmlns:a16="http://schemas.microsoft.com/office/drawing/2014/main" id="{71285F44-5AAB-42F4-AFD9-D417CD7A883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66" name="Text Box 204">
          <a:extLst>
            <a:ext uri="{FF2B5EF4-FFF2-40B4-BE49-F238E27FC236}">
              <a16:creationId xmlns:a16="http://schemas.microsoft.com/office/drawing/2014/main" id="{B49A1704-189A-4958-95BE-AD442A2A161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67" name="Text Box 205">
          <a:extLst>
            <a:ext uri="{FF2B5EF4-FFF2-40B4-BE49-F238E27FC236}">
              <a16:creationId xmlns:a16="http://schemas.microsoft.com/office/drawing/2014/main" id="{BE00E923-0B53-42B6-BCA5-CA4B1E546D4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68" name="Text Box 204">
          <a:extLst>
            <a:ext uri="{FF2B5EF4-FFF2-40B4-BE49-F238E27FC236}">
              <a16:creationId xmlns:a16="http://schemas.microsoft.com/office/drawing/2014/main" id="{3DB46703-A155-4604-AB46-C46E28ED3A3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69" name="Text Box 205">
          <a:extLst>
            <a:ext uri="{FF2B5EF4-FFF2-40B4-BE49-F238E27FC236}">
              <a16:creationId xmlns:a16="http://schemas.microsoft.com/office/drawing/2014/main" id="{95080A9F-D9A0-4DF2-9101-77708BD58B4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70" name="Text Box 204">
          <a:extLst>
            <a:ext uri="{FF2B5EF4-FFF2-40B4-BE49-F238E27FC236}">
              <a16:creationId xmlns:a16="http://schemas.microsoft.com/office/drawing/2014/main" id="{F7FC3A45-F87E-496E-A6B5-E3B20CB058B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71" name="Text Box 205">
          <a:extLst>
            <a:ext uri="{FF2B5EF4-FFF2-40B4-BE49-F238E27FC236}">
              <a16:creationId xmlns:a16="http://schemas.microsoft.com/office/drawing/2014/main" id="{42EEBC5D-8F30-42BE-B47D-B0D63E715FB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72" name="Text Box 204">
          <a:extLst>
            <a:ext uri="{FF2B5EF4-FFF2-40B4-BE49-F238E27FC236}">
              <a16:creationId xmlns:a16="http://schemas.microsoft.com/office/drawing/2014/main" id="{58FF3A86-DB43-49C9-B4D7-13C1EED677D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73" name="Text Box 205">
          <a:extLst>
            <a:ext uri="{FF2B5EF4-FFF2-40B4-BE49-F238E27FC236}">
              <a16:creationId xmlns:a16="http://schemas.microsoft.com/office/drawing/2014/main" id="{A55A01FF-CB71-4CF5-AF50-4FBF7587FEC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74" name="Text Box 204">
          <a:extLst>
            <a:ext uri="{FF2B5EF4-FFF2-40B4-BE49-F238E27FC236}">
              <a16:creationId xmlns:a16="http://schemas.microsoft.com/office/drawing/2014/main" id="{6D33E856-1287-41CF-B72A-EF05C4CE41B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75" name="Text Box 205">
          <a:extLst>
            <a:ext uri="{FF2B5EF4-FFF2-40B4-BE49-F238E27FC236}">
              <a16:creationId xmlns:a16="http://schemas.microsoft.com/office/drawing/2014/main" id="{DA2DB46A-1BCA-4BB7-A45F-A05B9F5030B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76" name="Text Box 204">
          <a:extLst>
            <a:ext uri="{FF2B5EF4-FFF2-40B4-BE49-F238E27FC236}">
              <a16:creationId xmlns:a16="http://schemas.microsoft.com/office/drawing/2014/main" id="{A0B95EF6-B70A-4162-85AB-09EA6C52A91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77" name="Text Box 205">
          <a:extLst>
            <a:ext uri="{FF2B5EF4-FFF2-40B4-BE49-F238E27FC236}">
              <a16:creationId xmlns:a16="http://schemas.microsoft.com/office/drawing/2014/main" id="{5BF8F556-0D3E-4BC6-87DD-BD4348160FC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78" name="Text Box 204">
          <a:extLst>
            <a:ext uri="{FF2B5EF4-FFF2-40B4-BE49-F238E27FC236}">
              <a16:creationId xmlns:a16="http://schemas.microsoft.com/office/drawing/2014/main" id="{4F04F497-8AAA-4D18-9F87-9C22DF631EC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79" name="Text Box 205">
          <a:extLst>
            <a:ext uri="{FF2B5EF4-FFF2-40B4-BE49-F238E27FC236}">
              <a16:creationId xmlns:a16="http://schemas.microsoft.com/office/drawing/2014/main" id="{D1436754-3D29-43D8-B4FE-E9F057DC9AF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80" name="Text Box 204">
          <a:extLst>
            <a:ext uri="{FF2B5EF4-FFF2-40B4-BE49-F238E27FC236}">
              <a16:creationId xmlns:a16="http://schemas.microsoft.com/office/drawing/2014/main" id="{AF7FD62D-E72A-46D3-BB69-8D79A4C4257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81" name="Text Box 205">
          <a:extLst>
            <a:ext uri="{FF2B5EF4-FFF2-40B4-BE49-F238E27FC236}">
              <a16:creationId xmlns:a16="http://schemas.microsoft.com/office/drawing/2014/main" id="{2DADBDFA-94F3-4FC9-9D03-B956039E4C1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82" name="Text Box 204">
          <a:extLst>
            <a:ext uri="{FF2B5EF4-FFF2-40B4-BE49-F238E27FC236}">
              <a16:creationId xmlns:a16="http://schemas.microsoft.com/office/drawing/2014/main" id="{CEC755D6-11C2-4378-838E-226E4A420E1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83" name="Text Box 205">
          <a:extLst>
            <a:ext uri="{FF2B5EF4-FFF2-40B4-BE49-F238E27FC236}">
              <a16:creationId xmlns:a16="http://schemas.microsoft.com/office/drawing/2014/main" id="{3DAD1EBE-6F26-400B-8E27-2879AA7860E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84" name="Text Box 204">
          <a:extLst>
            <a:ext uri="{FF2B5EF4-FFF2-40B4-BE49-F238E27FC236}">
              <a16:creationId xmlns:a16="http://schemas.microsoft.com/office/drawing/2014/main" id="{6163E0A4-24FC-4B02-B7D2-FAABC98E076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85" name="Text Box 205">
          <a:extLst>
            <a:ext uri="{FF2B5EF4-FFF2-40B4-BE49-F238E27FC236}">
              <a16:creationId xmlns:a16="http://schemas.microsoft.com/office/drawing/2014/main" id="{C9DBDBDF-4668-4FCD-9158-E7D4CC267AB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86" name="Text Box 204">
          <a:extLst>
            <a:ext uri="{FF2B5EF4-FFF2-40B4-BE49-F238E27FC236}">
              <a16:creationId xmlns:a16="http://schemas.microsoft.com/office/drawing/2014/main" id="{08C36FEF-28EE-44CC-A9F0-013855AEB97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87" name="Text Box 205">
          <a:extLst>
            <a:ext uri="{FF2B5EF4-FFF2-40B4-BE49-F238E27FC236}">
              <a16:creationId xmlns:a16="http://schemas.microsoft.com/office/drawing/2014/main" id="{6CC67427-0AB1-4676-B514-2895680A6BA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88" name="Text Box 204">
          <a:extLst>
            <a:ext uri="{FF2B5EF4-FFF2-40B4-BE49-F238E27FC236}">
              <a16:creationId xmlns:a16="http://schemas.microsoft.com/office/drawing/2014/main" id="{C7128B4E-4820-468C-81CF-FCD0F12F2E5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89" name="Text Box 205">
          <a:extLst>
            <a:ext uri="{FF2B5EF4-FFF2-40B4-BE49-F238E27FC236}">
              <a16:creationId xmlns:a16="http://schemas.microsoft.com/office/drawing/2014/main" id="{13BA9224-7FF8-4933-990E-CD3C6E7C17F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90" name="Text Box 204">
          <a:extLst>
            <a:ext uri="{FF2B5EF4-FFF2-40B4-BE49-F238E27FC236}">
              <a16:creationId xmlns:a16="http://schemas.microsoft.com/office/drawing/2014/main" id="{CAF0537F-9442-4749-874F-1E808C1A579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91" name="Text Box 205">
          <a:extLst>
            <a:ext uri="{FF2B5EF4-FFF2-40B4-BE49-F238E27FC236}">
              <a16:creationId xmlns:a16="http://schemas.microsoft.com/office/drawing/2014/main" id="{52DC5FD7-3AA8-4B85-A681-FA7DB447BBC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92" name="Text Box 204">
          <a:extLst>
            <a:ext uri="{FF2B5EF4-FFF2-40B4-BE49-F238E27FC236}">
              <a16:creationId xmlns:a16="http://schemas.microsoft.com/office/drawing/2014/main" id="{F3216928-CCA8-4D72-9AB0-BEEDED7ACCF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93" name="Text Box 205">
          <a:extLst>
            <a:ext uri="{FF2B5EF4-FFF2-40B4-BE49-F238E27FC236}">
              <a16:creationId xmlns:a16="http://schemas.microsoft.com/office/drawing/2014/main" id="{E3109C37-2051-4760-86E6-AEC262B41C1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94" name="Text Box 204">
          <a:extLst>
            <a:ext uri="{FF2B5EF4-FFF2-40B4-BE49-F238E27FC236}">
              <a16:creationId xmlns:a16="http://schemas.microsoft.com/office/drawing/2014/main" id="{60F1E2B1-605A-46EF-A168-FA7EC620217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95" name="Text Box 205">
          <a:extLst>
            <a:ext uri="{FF2B5EF4-FFF2-40B4-BE49-F238E27FC236}">
              <a16:creationId xmlns:a16="http://schemas.microsoft.com/office/drawing/2014/main" id="{FC14FE46-4AAE-4571-A40B-7A01C6091B8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96" name="Text Box 204">
          <a:extLst>
            <a:ext uri="{FF2B5EF4-FFF2-40B4-BE49-F238E27FC236}">
              <a16:creationId xmlns:a16="http://schemas.microsoft.com/office/drawing/2014/main" id="{2508B143-9C01-454A-A044-BEF21228949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97" name="Text Box 205">
          <a:extLst>
            <a:ext uri="{FF2B5EF4-FFF2-40B4-BE49-F238E27FC236}">
              <a16:creationId xmlns:a16="http://schemas.microsoft.com/office/drawing/2014/main" id="{0A6581A9-39BE-417B-8B3B-9D95953B445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98" name="Text Box 204">
          <a:extLst>
            <a:ext uri="{FF2B5EF4-FFF2-40B4-BE49-F238E27FC236}">
              <a16:creationId xmlns:a16="http://schemas.microsoft.com/office/drawing/2014/main" id="{0E8A3340-FC45-4BDC-AAB5-BACD4008F75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299" name="Text Box 205">
          <a:extLst>
            <a:ext uri="{FF2B5EF4-FFF2-40B4-BE49-F238E27FC236}">
              <a16:creationId xmlns:a16="http://schemas.microsoft.com/office/drawing/2014/main" id="{2A7DB024-8225-41F4-B81C-3B6D695EB7D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00" name="Text Box 204">
          <a:extLst>
            <a:ext uri="{FF2B5EF4-FFF2-40B4-BE49-F238E27FC236}">
              <a16:creationId xmlns:a16="http://schemas.microsoft.com/office/drawing/2014/main" id="{C5A174DB-3D52-4570-821E-A5DC31296A6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01" name="Text Box 205">
          <a:extLst>
            <a:ext uri="{FF2B5EF4-FFF2-40B4-BE49-F238E27FC236}">
              <a16:creationId xmlns:a16="http://schemas.microsoft.com/office/drawing/2014/main" id="{2A4ACCE7-6F4C-4BBF-90FE-0BA7F69566D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02" name="Text Box 204">
          <a:extLst>
            <a:ext uri="{FF2B5EF4-FFF2-40B4-BE49-F238E27FC236}">
              <a16:creationId xmlns:a16="http://schemas.microsoft.com/office/drawing/2014/main" id="{3CE5E5E0-909A-4EC9-B01C-BC4DCD8D02F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03" name="Text Box 205">
          <a:extLst>
            <a:ext uri="{FF2B5EF4-FFF2-40B4-BE49-F238E27FC236}">
              <a16:creationId xmlns:a16="http://schemas.microsoft.com/office/drawing/2014/main" id="{A70ED31D-B096-4960-AE7A-AC0FD292243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04" name="Text Box 204">
          <a:extLst>
            <a:ext uri="{FF2B5EF4-FFF2-40B4-BE49-F238E27FC236}">
              <a16:creationId xmlns:a16="http://schemas.microsoft.com/office/drawing/2014/main" id="{E16E6B82-C70B-4646-95C8-E4D31A27DC8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05" name="Text Box 205">
          <a:extLst>
            <a:ext uri="{FF2B5EF4-FFF2-40B4-BE49-F238E27FC236}">
              <a16:creationId xmlns:a16="http://schemas.microsoft.com/office/drawing/2014/main" id="{B3A4D757-8583-4A46-AB43-77182E7F4D7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06" name="Text Box 204">
          <a:extLst>
            <a:ext uri="{FF2B5EF4-FFF2-40B4-BE49-F238E27FC236}">
              <a16:creationId xmlns:a16="http://schemas.microsoft.com/office/drawing/2014/main" id="{F5EAD852-0F0A-42D1-B885-64AF790FD00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07" name="Text Box 205">
          <a:extLst>
            <a:ext uri="{FF2B5EF4-FFF2-40B4-BE49-F238E27FC236}">
              <a16:creationId xmlns:a16="http://schemas.microsoft.com/office/drawing/2014/main" id="{A9EB03AB-961E-44B4-8B12-9BFC5FE0489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08" name="Text Box 204">
          <a:extLst>
            <a:ext uri="{FF2B5EF4-FFF2-40B4-BE49-F238E27FC236}">
              <a16:creationId xmlns:a16="http://schemas.microsoft.com/office/drawing/2014/main" id="{7AA53FE0-2FEC-4C82-B4E7-1FA07E79AD2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09" name="Text Box 205">
          <a:extLst>
            <a:ext uri="{FF2B5EF4-FFF2-40B4-BE49-F238E27FC236}">
              <a16:creationId xmlns:a16="http://schemas.microsoft.com/office/drawing/2014/main" id="{246434B2-2542-445F-967C-59465CA7894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10" name="Text Box 204">
          <a:extLst>
            <a:ext uri="{FF2B5EF4-FFF2-40B4-BE49-F238E27FC236}">
              <a16:creationId xmlns:a16="http://schemas.microsoft.com/office/drawing/2014/main" id="{C3961538-1299-472F-A6C1-729040CD673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11" name="Text Box 205">
          <a:extLst>
            <a:ext uri="{FF2B5EF4-FFF2-40B4-BE49-F238E27FC236}">
              <a16:creationId xmlns:a16="http://schemas.microsoft.com/office/drawing/2014/main" id="{1EFA30E6-5CCD-4AA7-A69C-24B446191A7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12" name="Text Box 204">
          <a:extLst>
            <a:ext uri="{FF2B5EF4-FFF2-40B4-BE49-F238E27FC236}">
              <a16:creationId xmlns:a16="http://schemas.microsoft.com/office/drawing/2014/main" id="{0CBAA8BA-2C87-4F30-A8A5-323C96CB4AE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13" name="Text Box 205">
          <a:extLst>
            <a:ext uri="{FF2B5EF4-FFF2-40B4-BE49-F238E27FC236}">
              <a16:creationId xmlns:a16="http://schemas.microsoft.com/office/drawing/2014/main" id="{3913759B-046A-432E-895B-AD59A4B0EC3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14" name="Text Box 204">
          <a:extLst>
            <a:ext uri="{FF2B5EF4-FFF2-40B4-BE49-F238E27FC236}">
              <a16:creationId xmlns:a16="http://schemas.microsoft.com/office/drawing/2014/main" id="{52551A7A-C36E-4609-BF76-7A9E715D3D3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15" name="Text Box 205">
          <a:extLst>
            <a:ext uri="{FF2B5EF4-FFF2-40B4-BE49-F238E27FC236}">
              <a16:creationId xmlns:a16="http://schemas.microsoft.com/office/drawing/2014/main" id="{6AAB978E-56BE-4DA3-8994-9920E2C4BE9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16" name="Text Box 204">
          <a:extLst>
            <a:ext uri="{FF2B5EF4-FFF2-40B4-BE49-F238E27FC236}">
              <a16:creationId xmlns:a16="http://schemas.microsoft.com/office/drawing/2014/main" id="{46F0D7E9-42C1-46DD-A89F-CC34867CA87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17" name="Text Box 205">
          <a:extLst>
            <a:ext uri="{FF2B5EF4-FFF2-40B4-BE49-F238E27FC236}">
              <a16:creationId xmlns:a16="http://schemas.microsoft.com/office/drawing/2014/main" id="{04C4FF0F-F489-4466-8C6D-48636DF335B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18" name="Text Box 204">
          <a:extLst>
            <a:ext uri="{FF2B5EF4-FFF2-40B4-BE49-F238E27FC236}">
              <a16:creationId xmlns:a16="http://schemas.microsoft.com/office/drawing/2014/main" id="{E3D8C7FC-7A25-4A05-A81F-07B299C69F0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19" name="Text Box 205">
          <a:extLst>
            <a:ext uri="{FF2B5EF4-FFF2-40B4-BE49-F238E27FC236}">
              <a16:creationId xmlns:a16="http://schemas.microsoft.com/office/drawing/2014/main" id="{CC7EECD2-9030-4B02-AED0-07598A798A3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20" name="Text Box 204">
          <a:extLst>
            <a:ext uri="{FF2B5EF4-FFF2-40B4-BE49-F238E27FC236}">
              <a16:creationId xmlns:a16="http://schemas.microsoft.com/office/drawing/2014/main" id="{F1E0C0F2-CB27-4C5F-943D-A37134CFC6F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21" name="Text Box 205">
          <a:extLst>
            <a:ext uri="{FF2B5EF4-FFF2-40B4-BE49-F238E27FC236}">
              <a16:creationId xmlns:a16="http://schemas.microsoft.com/office/drawing/2014/main" id="{8B4D5D18-8803-4FF1-9BC6-8AE0EA8ABBF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22" name="Text Box 204">
          <a:extLst>
            <a:ext uri="{FF2B5EF4-FFF2-40B4-BE49-F238E27FC236}">
              <a16:creationId xmlns:a16="http://schemas.microsoft.com/office/drawing/2014/main" id="{267966FC-46AD-4846-BD35-02DC8BFCC37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23" name="Text Box 205">
          <a:extLst>
            <a:ext uri="{FF2B5EF4-FFF2-40B4-BE49-F238E27FC236}">
              <a16:creationId xmlns:a16="http://schemas.microsoft.com/office/drawing/2014/main" id="{9CCCD43C-E04C-4820-9FA8-DD7EBD640F4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24" name="Text Box 204">
          <a:extLst>
            <a:ext uri="{FF2B5EF4-FFF2-40B4-BE49-F238E27FC236}">
              <a16:creationId xmlns:a16="http://schemas.microsoft.com/office/drawing/2014/main" id="{FA300F0F-F209-42AC-A87A-2F5733255F3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25" name="Text Box 205">
          <a:extLst>
            <a:ext uri="{FF2B5EF4-FFF2-40B4-BE49-F238E27FC236}">
              <a16:creationId xmlns:a16="http://schemas.microsoft.com/office/drawing/2014/main" id="{0EE89AFD-A0FA-4F5D-ACB8-973FFA907E5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26" name="Text Box 204">
          <a:extLst>
            <a:ext uri="{FF2B5EF4-FFF2-40B4-BE49-F238E27FC236}">
              <a16:creationId xmlns:a16="http://schemas.microsoft.com/office/drawing/2014/main" id="{1339AD9E-E976-4258-B36C-AF6A3775F8E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27" name="Text Box 205">
          <a:extLst>
            <a:ext uri="{FF2B5EF4-FFF2-40B4-BE49-F238E27FC236}">
              <a16:creationId xmlns:a16="http://schemas.microsoft.com/office/drawing/2014/main" id="{205AF2BE-CE66-4890-B44F-51B402659B6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28" name="Text Box 204">
          <a:extLst>
            <a:ext uri="{FF2B5EF4-FFF2-40B4-BE49-F238E27FC236}">
              <a16:creationId xmlns:a16="http://schemas.microsoft.com/office/drawing/2014/main" id="{040CC3B8-5163-422F-A1A5-AAA0AD1D458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29" name="Text Box 205">
          <a:extLst>
            <a:ext uri="{FF2B5EF4-FFF2-40B4-BE49-F238E27FC236}">
              <a16:creationId xmlns:a16="http://schemas.microsoft.com/office/drawing/2014/main" id="{E743B598-C059-4B30-A99D-909CFEF6AC4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30" name="Text Box 204">
          <a:extLst>
            <a:ext uri="{FF2B5EF4-FFF2-40B4-BE49-F238E27FC236}">
              <a16:creationId xmlns:a16="http://schemas.microsoft.com/office/drawing/2014/main" id="{DA2157B0-1F70-4B40-8AEB-A85E0F623A8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31" name="Text Box 205">
          <a:extLst>
            <a:ext uri="{FF2B5EF4-FFF2-40B4-BE49-F238E27FC236}">
              <a16:creationId xmlns:a16="http://schemas.microsoft.com/office/drawing/2014/main" id="{AC73886F-E997-4C43-A5BD-40F6AFFBF4C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32" name="Text Box 204">
          <a:extLst>
            <a:ext uri="{FF2B5EF4-FFF2-40B4-BE49-F238E27FC236}">
              <a16:creationId xmlns:a16="http://schemas.microsoft.com/office/drawing/2014/main" id="{47F9D4B4-A29B-43EF-8BB4-8D8F5A7F1E1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33" name="Text Box 205">
          <a:extLst>
            <a:ext uri="{FF2B5EF4-FFF2-40B4-BE49-F238E27FC236}">
              <a16:creationId xmlns:a16="http://schemas.microsoft.com/office/drawing/2014/main" id="{09F0E5FA-A928-40F3-AB91-29B4D766CC0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34" name="Text Box 204">
          <a:extLst>
            <a:ext uri="{FF2B5EF4-FFF2-40B4-BE49-F238E27FC236}">
              <a16:creationId xmlns:a16="http://schemas.microsoft.com/office/drawing/2014/main" id="{7FBC4A78-C2DE-4090-B1D9-DA302014185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35" name="Text Box 205">
          <a:extLst>
            <a:ext uri="{FF2B5EF4-FFF2-40B4-BE49-F238E27FC236}">
              <a16:creationId xmlns:a16="http://schemas.microsoft.com/office/drawing/2014/main" id="{211C2927-8754-4A8D-AC4A-0921657647E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36" name="Text Box 204">
          <a:extLst>
            <a:ext uri="{FF2B5EF4-FFF2-40B4-BE49-F238E27FC236}">
              <a16:creationId xmlns:a16="http://schemas.microsoft.com/office/drawing/2014/main" id="{24BEBA9E-C6B1-4612-ABBF-5E916F2B37B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37" name="Text Box 205">
          <a:extLst>
            <a:ext uri="{FF2B5EF4-FFF2-40B4-BE49-F238E27FC236}">
              <a16:creationId xmlns:a16="http://schemas.microsoft.com/office/drawing/2014/main" id="{BDA9B3AE-3925-40B1-96CB-A02FCEB4DA5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38" name="Text Box 204">
          <a:extLst>
            <a:ext uri="{FF2B5EF4-FFF2-40B4-BE49-F238E27FC236}">
              <a16:creationId xmlns:a16="http://schemas.microsoft.com/office/drawing/2014/main" id="{AFCDBD4E-4597-46D9-8978-4AFD7F342B3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39" name="Text Box 205">
          <a:extLst>
            <a:ext uri="{FF2B5EF4-FFF2-40B4-BE49-F238E27FC236}">
              <a16:creationId xmlns:a16="http://schemas.microsoft.com/office/drawing/2014/main" id="{3AC95C30-1B66-4227-B064-AA577D951E8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40" name="Text Box 204">
          <a:extLst>
            <a:ext uri="{FF2B5EF4-FFF2-40B4-BE49-F238E27FC236}">
              <a16:creationId xmlns:a16="http://schemas.microsoft.com/office/drawing/2014/main" id="{D8082C32-DE4D-4A9C-9B97-EA7CB5AADE1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41" name="Text Box 205">
          <a:extLst>
            <a:ext uri="{FF2B5EF4-FFF2-40B4-BE49-F238E27FC236}">
              <a16:creationId xmlns:a16="http://schemas.microsoft.com/office/drawing/2014/main" id="{3419337E-8D5C-4276-B739-11C5C5CEB3D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42" name="Text Box 204">
          <a:extLst>
            <a:ext uri="{FF2B5EF4-FFF2-40B4-BE49-F238E27FC236}">
              <a16:creationId xmlns:a16="http://schemas.microsoft.com/office/drawing/2014/main" id="{51D966B7-3D55-45D3-8BDC-2B862C3D125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43" name="Text Box 205">
          <a:extLst>
            <a:ext uri="{FF2B5EF4-FFF2-40B4-BE49-F238E27FC236}">
              <a16:creationId xmlns:a16="http://schemas.microsoft.com/office/drawing/2014/main" id="{A482C9CE-1C38-4ECE-B67B-E3C49BCB923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44" name="Text Box 204">
          <a:extLst>
            <a:ext uri="{FF2B5EF4-FFF2-40B4-BE49-F238E27FC236}">
              <a16:creationId xmlns:a16="http://schemas.microsoft.com/office/drawing/2014/main" id="{059A161C-70B8-4E20-B211-A53EF20056B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45" name="Text Box 205">
          <a:extLst>
            <a:ext uri="{FF2B5EF4-FFF2-40B4-BE49-F238E27FC236}">
              <a16:creationId xmlns:a16="http://schemas.microsoft.com/office/drawing/2014/main" id="{3F66733E-ABCB-415C-B6F2-7A1CAB59A69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46" name="Text Box 204">
          <a:extLst>
            <a:ext uri="{FF2B5EF4-FFF2-40B4-BE49-F238E27FC236}">
              <a16:creationId xmlns:a16="http://schemas.microsoft.com/office/drawing/2014/main" id="{D37B8F6F-4F95-4E1C-B92E-916038DAF9E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47" name="Text Box 205">
          <a:extLst>
            <a:ext uri="{FF2B5EF4-FFF2-40B4-BE49-F238E27FC236}">
              <a16:creationId xmlns:a16="http://schemas.microsoft.com/office/drawing/2014/main" id="{DDA58AB6-D8DE-4EA1-8376-750FD425785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48" name="Text Box 204">
          <a:extLst>
            <a:ext uri="{FF2B5EF4-FFF2-40B4-BE49-F238E27FC236}">
              <a16:creationId xmlns:a16="http://schemas.microsoft.com/office/drawing/2014/main" id="{77BA6DE0-FF8F-4441-AEEE-5DCCB72FA9A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49" name="Text Box 205">
          <a:extLst>
            <a:ext uri="{FF2B5EF4-FFF2-40B4-BE49-F238E27FC236}">
              <a16:creationId xmlns:a16="http://schemas.microsoft.com/office/drawing/2014/main" id="{D411F35F-2CE3-498F-AEFF-E9F0E7C50CF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50" name="Text Box 204">
          <a:extLst>
            <a:ext uri="{FF2B5EF4-FFF2-40B4-BE49-F238E27FC236}">
              <a16:creationId xmlns:a16="http://schemas.microsoft.com/office/drawing/2014/main" id="{8839A97F-32B9-42E5-AD91-B3F3F3BC943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51" name="Text Box 205">
          <a:extLst>
            <a:ext uri="{FF2B5EF4-FFF2-40B4-BE49-F238E27FC236}">
              <a16:creationId xmlns:a16="http://schemas.microsoft.com/office/drawing/2014/main" id="{462F07D6-53F7-44F0-9E11-80C8F15AD97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52" name="Text Box 204">
          <a:extLst>
            <a:ext uri="{FF2B5EF4-FFF2-40B4-BE49-F238E27FC236}">
              <a16:creationId xmlns:a16="http://schemas.microsoft.com/office/drawing/2014/main" id="{A8854863-CDFB-4788-AA20-4988BAE2552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53" name="Text Box 205">
          <a:extLst>
            <a:ext uri="{FF2B5EF4-FFF2-40B4-BE49-F238E27FC236}">
              <a16:creationId xmlns:a16="http://schemas.microsoft.com/office/drawing/2014/main" id="{4BC7BF6C-9817-4B41-9A3D-0BD2426B94F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54" name="Text Box 204">
          <a:extLst>
            <a:ext uri="{FF2B5EF4-FFF2-40B4-BE49-F238E27FC236}">
              <a16:creationId xmlns:a16="http://schemas.microsoft.com/office/drawing/2014/main" id="{2842FB0B-024C-412A-A934-1569B64CB1F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55" name="Text Box 205">
          <a:extLst>
            <a:ext uri="{FF2B5EF4-FFF2-40B4-BE49-F238E27FC236}">
              <a16:creationId xmlns:a16="http://schemas.microsoft.com/office/drawing/2014/main" id="{B498D01C-7B56-4E0C-87E3-2EF7B48AEE1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56" name="Text Box 204">
          <a:extLst>
            <a:ext uri="{FF2B5EF4-FFF2-40B4-BE49-F238E27FC236}">
              <a16:creationId xmlns:a16="http://schemas.microsoft.com/office/drawing/2014/main" id="{407DFD51-6425-4244-A9AD-EB2E645769D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57" name="Text Box 205">
          <a:extLst>
            <a:ext uri="{FF2B5EF4-FFF2-40B4-BE49-F238E27FC236}">
              <a16:creationId xmlns:a16="http://schemas.microsoft.com/office/drawing/2014/main" id="{A406B708-D646-43C0-BDD4-F79A83F9FDF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58" name="Text Box 204">
          <a:extLst>
            <a:ext uri="{FF2B5EF4-FFF2-40B4-BE49-F238E27FC236}">
              <a16:creationId xmlns:a16="http://schemas.microsoft.com/office/drawing/2014/main" id="{3B1986D1-A669-4569-9C12-01D2F94EAE6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59" name="Text Box 205">
          <a:extLst>
            <a:ext uri="{FF2B5EF4-FFF2-40B4-BE49-F238E27FC236}">
              <a16:creationId xmlns:a16="http://schemas.microsoft.com/office/drawing/2014/main" id="{6F1F6E27-A33F-41CF-9FF7-63D0C90D49D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60" name="Text Box 204">
          <a:extLst>
            <a:ext uri="{FF2B5EF4-FFF2-40B4-BE49-F238E27FC236}">
              <a16:creationId xmlns:a16="http://schemas.microsoft.com/office/drawing/2014/main" id="{E7EFBF76-C522-4543-8992-EE79AA96FAD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61" name="Text Box 205">
          <a:extLst>
            <a:ext uri="{FF2B5EF4-FFF2-40B4-BE49-F238E27FC236}">
              <a16:creationId xmlns:a16="http://schemas.microsoft.com/office/drawing/2014/main" id="{C8063464-CC92-44DE-BF3C-62FD602AB51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62" name="Text Box 204">
          <a:extLst>
            <a:ext uri="{FF2B5EF4-FFF2-40B4-BE49-F238E27FC236}">
              <a16:creationId xmlns:a16="http://schemas.microsoft.com/office/drawing/2014/main" id="{66CFFBDB-F7EA-4A54-9F46-47F4CF2AF3B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63" name="Text Box 205">
          <a:extLst>
            <a:ext uri="{FF2B5EF4-FFF2-40B4-BE49-F238E27FC236}">
              <a16:creationId xmlns:a16="http://schemas.microsoft.com/office/drawing/2014/main" id="{D96BB39B-926F-4FA9-91AF-C570A7E499A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64" name="Text Box 204">
          <a:extLst>
            <a:ext uri="{FF2B5EF4-FFF2-40B4-BE49-F238E27FC236}">
              <a16:creationId xmlns:a16="http://schemas.microsoft.com/office/drawing/2014/main" id="{853A83D0-E714-4F3F-9015-115E324E539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65" name="Text Box 205">
          <a:extLst>
            <a:ext uri="{FF2B5EF4-FFF2-40B4-BE49-F238E27FC236}">
              <a16:creationId xmlns:a16="http://schemas.microsoft.com/office/drawing/2014/main" id="{A310E5B7-8216-4F1A-8527-98060087D56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66" name="Text Box 204">
          <a:extLst>
            <a:ext uri="{FF2B5EF4-FFF2-40B4-BE49-F238E27FC236}">
              <a16:creationId xmlns:a16="http://schemas.microsoft.com/office/drawing/2014/main" id="{296E5286-EA25-494A-90D0-4F15ED7007A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67" name="Text Box 205">
          <a:extLst>
            <a:ext uri="{FF2B5EF4-FFF2-40B4-BE49-F238E27FC236}">
              <a16:creationId xmlns:a16="http://schemas.microsoft.com/office/drawing/2014/main" id="{C92D36B9-E1E3-41CF-9585-F54D6D7B1A7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68" name="Text Box 204">
          <a:extLst>
            <a:ext uri="{FF2B5EF4-FFF2-40B4-BE49-F238E27FC236}">
              <a16:creationId xmlns:a16="http://schemas.microsoft.com/office/drawing/2014/main" id="{E42E554C-2ACC-43E9-94CE-7784951CF3E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69" name="Text Box 205">
          <a:extLst>
            <a:ext uri="{FF2B5EF4-FFF2-40B4-BE49-F238E27FC236}">
              <a16:creationId xmlns:a16="http://schemas.microsoft.com/office/drawing/2014/main" id="{2833DCDA-E0E2-4CE6-B362-C2D3F264C4B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70" name="Text Box 204">
          <a:extLst>
            <a:ext uri="{FF2B5EF4-FFF2-40B4-BE49-F238E27FC236}">
              <a16:creationId xmlns:a16="http://schemas.microsoft.com/office/drawing/2014/main" id="{8C31D5AD-0E10-495C-B320-58CEBA07F7C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71" name="Text Box 205">
          <a:extLst>
            <a:ext uri="{FF2B5EF4-FFF2-40B4-BE49-F238E27FC236}">
              <a16:creationId xmlns:a16="http://schemas.microsoft.com/office/drawing/2014/main" id="{C63E179E-8072-423E-98BC-2CA4B0B839B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72" name="Text Box 204">
          <a:extLst>
            <a:ext uri="{FF2B5EF4-FFF2-40B4-BE49-F238E27FC236}">
              <a16:creationId xmlns:a16="http://schemas.microsoft.com/office/drawing/2014/main" id="{BE842B72-8B9B-4336-BC63-A48C2E41A25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73" name="Text Box 205">
          <a:extLst>
            <a:ext uri="{FF2B5EF4-FFF2-40B4-BE49-F238E27FC236}">
              <a16:creationId xmlns:a16="http://schemas.microsoft.com/office/drawing/2014/main" id="{D4D25091-25F7-4E6E-80F0-37FFB2B5BB7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74" name="Text Box 204">
          <a:extLst>
            <a:ext uri="{FF2B5EF4-FFF2-40B4-BE49-F238E27FC236}">
              <a16:creationId xmlns:a16="http://schemas.microsoft.com/office/drawing/2014/main" id="{693B7750-7C2E-44A3-807F-9098A283493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75" name="Text Box 205">
          <a:extLst>
            <a:ext uri="{FF2B5EF4-FFF2-40B4-BE49-F238E27FC236}">
              <a16:creationId xmlns:a16="http://schemas.microsoft.com/office/drawing/2014/main" id="{32743DDF-7AC4-4D9A-97CE-13CE4B27890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76" name="Text Box 204">
          <a:extLst>
            <a:ext uri="{FF2B5EF4-FFF2-40B4-BE49-F238E27FC236}">
              <a16:creationId xmlns:a16="http://schemas.microsoft.com/office/drawing/2014/main" id="{542C9F4A-994B-4288-9E43-CF4CC20CD9B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77" name="Text Box 205">
          <a:extLst>
            <a:ext uri="{FF2B5EF4-FFF2-40B4-BE49-F238E27FC236}">
              <a16:creationId xmlns:a16="http://schemas.microsoft.com/office/drawing/2014/main" id="{25F0ED60-0700-46DC-9B89-8C458505506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78" name="Text Box 204">
          <a:extLst>
            <a:ext uri="{FF2B5EF4-FFF2-40B4-BE49-F238E27FC236}">
              <a16:creationId xmlns:a16="http://schemas.microsoft.com/office/drawing/2014/main" id="{33F82901-2FC1-4705-BCFC-B85EF64EAAE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79" name="Text Box 205">
          <a:extLst>
            <a:ext uri="{FF2B5EF4-FFF2-40B4-BE49-F238E27FC236}">
              <a16:creationId xmlns:a16="http://schemas.microsoft.com/office/drawing/2014/main" id="{70CFDE0E-A845-46F5-B4C0-CBF1A470800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80" name="Text Box 204">
          <a:extLst>
            <a:ext uri="{FF2B5EF4-FFF2-40B4-BE49-F238E27FC236}">
              <a16:creationId xmlns:a16="http://schemas.microsoft.com/office/drawing/2014/main" id="{B157A78A-F9AB-44F0-8573-CA221B84DD7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81" name="Text Box 205">
          <a:extLst>
            <a:ext uri="{FF2B5EF4-FFF2-40B4-BE49-F238E27FC236}">
              <a16:creationId xmlns:a16="http://schemas.microsoft.com/office/drawing/2014/main" id="{762E20D5-4CF9-4934-8D9A-668691EE128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82" name="Text Box 204">
          <a:extLst>
            <a:ext uri="{FF2B5EF4-FFF2-40B4-BE49-F238E27FC236}">
              <a16:creationId xmlns:a16="http://schemas.microsoft.com/office/drawing/2014/main" id="{1F0FB955-0F85-4DD8-AE8D-9E5CD8458DD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83" name="Text Box 205">
          <a:extLst>
            <a:ext uri="{FF2B5EF4-FFF2-40B4-BE49-F238E27FC236}">
              <a16:creationId xmlns:a16="http://schemas.microsoft.com/office/drawing/2014/main" id="{D89D5385-ED05-41BA-9EF1-35AFD0BE9EE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84" name="Text Box 204">
          <a:extLst>
            <a:ext uri="{FF2B5EF4-FFF2-40B4-BE49-F238E27FC236}">
              <a16:creationId xmlns:a16="http://schemas.microsoft.com/office/drawing/2014/main" id="{7A5B5ADB-E05F-4FA8-AE21-07D66782CF6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85" name="Text Box 205">
          <a:extLst>
            <a:ext uri="{FF2B5EF4-FFF2-40B4-BE49-F238E27FC236}">
              <a16:creationId xmlns:a16="http://schemas.microsoft.com/office/drawing/2014/main" id="{A005A027-BBCD-40C3-942B-023B14D9F1E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86" name="Text Box 204">
          <a:extLst>
            <a:ext uri="{FF2B5EF4-FFF2-40B4-BE49-F238E27FC236}">
              <a16:creationId xmlns:a16="http://schemas.microsoft.com/office/drawing/2014/main" id="{8D061DA6-92F8-4AC6-B686-11536C97D6F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87" name="Text Box 205">
          <a:extLst>
            <a:ext uri="{FF2B5EF4-FFF2-40B4-BE49-F238E27FC236}">
              <a16:creationId xmlns:a16="http://schemas.microsoft.com/office/drawing/2014/main" id="{EDB6ACD7-9FAC-42D6-BD83-C27350E38C3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88" name="Text Box 204">
          <a:extLst>
            <a:ext uri="{FF2B5EF4-FFF2-40B4-BE49-F238E27FC236}">
              <a16:creationId xmlns:a16="http://schemas.microsoft.com/office/drawing/2014/main" id="{3B60904C-AC76-4351-9C31-6E8021F65B8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89" name="Text Box 205">
          <a:extLst>
            <a:ext uri="{FF2B5EF4-FFF2-40B4-BE49-F238E27FC236}">
              <a16:creationId xmlns:a16="http://schemas.microsoft.com/office/drawing/2014/main" id="{D36542F1-E662-4F04-9993-62BE6117456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90" name="Text Box 204">
          <a:extLst>
            <a:ext uri="{FF2B5EF4-FFF2-40B4-BE49-F238E27FC236}">
              <a16:creationId xmlns:a16="http://schemas.microsoft.com/office/drawing/2014/main" id="{0688C61A-071C-40DC-9246-04CB419A060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91" name="Text Box 205">
          <a:extLst>
            <a:ext uri="{FF2B5EF4-FFF2-40B4-BE49-F238E27FC236}">
              <a16:creationId xmlns:a16="http://schemas.microsoft.com/office/drawing/2014/main" id="{86D542DB-FFB2-4CBC-BD7B-049A7984360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92" name="Text Box 204">
          <a:extLst>
            <a:ext uri="{FF2B5EF4-FFF2-40B4-BE49-F238E27FC236}">
              <a16:creationId xmlns:a16="http://schemas.microsoft.com/office/drawing/2014/main" id="{62C4322A-32F5-4677-9159-7171EC97A8F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93" name="Text Box 205">
          <a:extLst>
            <a:ext uri="{FF2B5EF4-FFF2-40B4-BE49-F238E27FC236}">
              <a16:creationId xmlns:a16="http://schemas.microsoft.com/office/drawing/2014/main" id="{2066A91B-941D-4295-94F3-7AC8B880625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94" name="Text Box 204">
          <a:extLst>
            <a:ext uri="{FF2B5EF4-FFF2-40B4-BE49-F238E27FC236}">
              <a16:creationId xmlns:a16="http://schemas.microsoft.com/office/drawing/2014/main" id="{21D08F78-22A4-467C-B218-5B3A4369659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95" name="Text Box 205">
          <a:extLst>
            <a:ext uri="{FF2B5EF4-FFF2-40B4-BE49-F238E27FC236}">
              <a16:creationId xmlns:a16="http://schemas.microsoft.com/office/drawing/2014/main" id="{5890E240-ADE5-4C7F-8B96-DB0C1A81E93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96" name="Text Box 204">
          <a:extLst>
            <a:ext uri="{FF2B5EF4-FFF2-40B4-BE49-F238E27FC236}">
              <a16:creationId xmlns:a16="http://schemas.microsoft.com/office/drawing/2014/main" id="{04D64B40-95EE-4F62-86B5-982A3649479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97" name="Text Box 205">
          <a:extLst>
            <a:ext uri="{FF2B5EF4-FFF2-40B4-BE49-F238E27FC236}">
              <a16:creationId xmlns:a16="http://schemas.microsoft.com/office/drawing/2014/main" id="{2A747668-E48A-431A-8DCA-4949B753468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98" name="Text Box 204">
          <a:extLst>
            <a:ext uri="{FF2B5EF4-FFF2-40B4-BE49-F238E27FC236}">
              <a16:creationId xmlns:a16="http://schemas.microsoft.com/office/drawing/2014/main" id="{4EE1ED92-B46E-409E-A28A-05FBEC28410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399" name="Text Box 205">
          <a:extLst>
            <a:ext uri="{FF2B5EF4-FFF2-40B4-BE49-F238E27FC236}">
              <a16:creationId xmlns:a16="http://schemas.microsoft.com/office/drawing/2014/main" id="{759198FE-7044-472A-B3DD-57DB7EEB16A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00" name="Text Box 204">
          <a:extLst>
            <a:ext uri="{FF2B5EF4-FFF2-40B4-BE49-F238E27FC236}">
              <a16:creationId xmlns:a16="http://schemas.microsoft.com/office/drawing/2014/main" id="{83DC80B6-E128-4A3C-92F5-7D4892A9323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01" name="Text Box 205">
          <a:extLst>
            <a:ext uri="{FF2B5EF4-FFF2-40B4-BE49-F238E27FC236}">
              <a16:creationId xmlns:a16="http://schemas.microsoft.com/office/drawing/2014/main" id="{AF3D5D39-C617-4C96-9B66-E525541B88F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02" name="Text Box 204">
          <a:extLst>
            <a:ext uri="{FF2B5EF4-FFF2-40B4-BE49-F238E27FC236}">
              <a16:creationId xmlns:a16="http://schemas.microsoft.com/office/drawing/2014/main" id="{C10801A8-4F0E-465C-A092-0417F95F4E3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03" name="Text Box 205">
          <a:extLst>
            <a:ext uri="{FF2B5EF4-FFF2-40B4-BE49-F238E27FC236}">
              <a16:creationId xmlns:a16="http://schemas.microsoft.com/office/drawing/2014/main" id="{3A30BA8F-D173-410E-B5DE-E790026603C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04" name="Text Box 204">
          <a:extLst>
            <a:ext uri="{FF2B5EF4-FFF2-40B4-BE49-F238E27FC236}">
              <a16:creationId xmlns:a16="http://schemas.microsoft.com/office/drawing/2014/main" id="{6F06A18E-37EC-4E8F-914B-9DA1CA97E13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05" name="Text Box 205">
          <a:extLst>
            <a:ext uri="{FF2B5EF4-FFF2-40B4-BE49-F238E27FC236}">
              <a16:creationId xmlns:a16="http://schemas.microsoft.com/office/drawing/2014/main" id="{9C81425E-23F2-4B35-A19E-6C82336C705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06" name="Text Box 204">
          <a:extLst>
            <a:ext uri="{FF2B5EF4-FFF2-40B4-BE49-F238E27FC236}">
              <a16:creationId xmlns:a16="http://schemas.microsoft.com/office/drawing/2014/main" id="{80801E0B-1A5A-405A-8E11-B02BE0C0540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07" name="Text Box 205">
          <a:extLst>
            <a:ext uri="{FF2B5EF4-FFF2-40B4-BE49-F238E27FC236}">
              <a16:creationId xmlns:a16="http://schemas.microsoft.com/office/drawing/2014/main" id="{62E7F98F-CB25-4852-806F-834D8DC8906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08" name="Text Box 204">
          <a:extLst>
            <a:ext uri="{FF2B5EF4-FFF2-40B4-BE49-F238E27FC236}">
              <a16:creationId xmlns:a16="http://schemas.microsoft.com/office/drawing/2014/main" id="{EA6D1D00-C4E2-492C-8018-DE9484376BC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09" name="Text Box 205">
          <a:extLst>
            <a:ext uri="{FF2B5EF4-FFF2-40B4-BE49-F238E27FC236}">
              <a16:creationId xmlns:a16="http://schemas.microsoft.com/office/drawing/2014/main" id="{F0DD9E86-0D32-445B-9D05-67F46AA927A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10" name="Text Box 204">
          <a:extLst>
            <a:ext uri="{FF2B5EF4-FFF2-40B4-BE49-F238E27FC236}">
              <a16:creationId xmlns:a16="http://schemas.microsoft.com/office/drawing/2014/main" id="{4F571BA3-1A47-4A34-9216-E9F7496A8C3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11" name="Text Box 205">
          <a:extLst>
            <a:ext uri="{FF2B5EF4-FFF2-40B4-BE49-F238E27FC236}">
              <a16:creationId xmlns:a16="http://schemas.microsoft.com/office/drawing/2014/main" id="{787F9418-DEE6-4300-BA2C-81616394EC4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12" name="Text Box 204">
          <a:extLst>
            <a:ext uri="{FF2B5EF4-FFF2-40B4-BE49-F238E27FC236}">
              <a16:creationId xmlns:a16="http://schemas.microsoft.com/office/drawing/2014/main" id="{0393D3F9-CCDF-4CBF-97C8-ACC91097AA0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13" name="Text Box 205">
          <a:extLst>
            <a:ext uri="{FF2B5EF4-FFF2-40B4-BE49-F238E27FC236}">
              <a16:creationId xmlns:a16="http://schemas.microsoft.com/office/drawing/2014/main" id="{A087E273-95D4-48DC-960B-7D6EE12801E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14" name="Text Box 204">
          <a:extLst>
            <a:ext uri="{FF2B5EF4-FFF2-40B4-BE49-F238E27FC236}">
              <a16:creationId xmlns:a16="http://schemas.microsoft.com/office/drawing/2014/main" id="{37D013D4-14A0-47DC-B9A3-3C8DD5D641A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15" name="Text Box 205">
          <a:extLst>
            <a:ext uri="{FF2B5EF4-FFF2-40B4-BE49-F238E27FC236}">
              <a16:creationId xmlns:a16="http://schemas.microsoft.com/office/drawing/2014/main" id="{08D8A18C-5A5F-4756-9AE3-FE8D67560DA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16" name="Text Box 204">
          <a:extLst>
            <a:ext uri="{FF2B5EF4-FFF2-40B4-BE49-F238E27FC236}">
              <a16:creationId xmlns:a16="http://schemas.microsoft.com/office/drawing/2014/main" id="{0FA9BC59-A1CC-458C-8AA4-3D8599DBC43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17" name="Text Box 205">
          <a:extLst>
            <a:ext uri="{FF2B5EF4-FFF2-40B4-BE49-F238E27FC236}">
              <a16:creationId xmlns:a16="http://schemas.microsoft.com/office/drawing/2014/main" id="{2140F560-E41D-472D-BD0B-03477F2A8DF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18" name="Text Box 204">
          <a:extLst>
            <a:ext uri="{FF2B5EF4-FFF2-40B4-BE49-F238E27FC236}">
              <a16:creationId xmlns:a16="http://schemas.microsoft.com/office/drawing/2014/main" id="{C0A8AF91-2978-4755-B32C-6C20306CC00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19" name="Text Box 205">
          <a:extLst>
            <a:ext uri="{FF2B5EF4-FFF2-40B4-BE49-F238E27FC236}">
              <a16:creationId xmlns:a16="http://schemas.microsoft.com/office/drawing/2014/main" id="{CD748F6F-F4C9-4D8B-AA55-74D1952B377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20" name="Text Box 204">
          <a:extLst>
            <a:ext uri="{FF2B5EF4-FFF2-40B4-BE49-F238E27FC236}">
              <a16:creationId xmlns:a16="http://schemas.microsoft.com/office/drawing/2014/main" id="{53820D77-0D2D-48C0-958B-F251AC76918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21" name="Text Box 205">
          <a:extLst>
            <a:ext uri="{FF2B5EF4-FFF2-40B4-BE49-F238E27FC236}">
              <a16:creationId xmlns:a16="http://schemas.microsoft.com/office/drawing/2014/main" id="{43BDAE50-8715-41AD-91E3-4781FFC4F4F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22" name="Text Box 204">
          <a:extLst>
            <a:ext uri="{FF2B5EF4-FFF2-40B4-BE49-F238E27FC236}">
              <a16:creationId xmlns:a16="http://schemas.microsoft.com/office/drawing/2014/main" id="{CFBCDB2C-558D-408C-9B9B-319951C1DEC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23" name="Text Box 205">
          <a:extLst>
            <a:ext uri="{FF2B5EF4-FFF2-40B4-BE49-F238E27FC236}">
              <a16:creationId xmlns:a16="http://schemas.microsoft.com/office/drawing/2014/main" id="{7501E2E8-D768-449C-9E93-6F7E473D700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24" name="Text Box 204">
          <a:extLst>
            <a:ext uri="{FF2B5EF4-FFF2-40B4-BE49-F238E27FC236}">
              <a16:creationId xmlns:a16="http://schemas.microsoft.com/office/drawing/2014/main" id="{C482F703-579D-4CC7-B6EA-5CEC0686558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25" name="Text Box 205">
          <a:extLst>
            <a:ext uri="{FF2B5EF4-FFF2-40B4-BE49-F238E27FC236}">
              <a16:creationId xmlns:a16="http://schemas.microsoft.com/office/drawing/2014/main" id="{23DD122A-28B6-4DF7-B9B1-E5DBB9BB299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26" name="Text Box 204">
          <a:extLst>
            <a:ext uri="{FF2B5EF4-FFF2-40B4-BE49-F238E27FC236}">
              <a16:creationId xmlns:a16="http://schemas.microsoft.com/office/drawing/2014/main" id="{8376ACF3-E863-403A-B91B-0D4D5288278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27" name="Text Box 205">
          <a:extLst>
            <a:ext uri="{FF2B5EF4-FFF2-40B4-BE49-F238E27FC236}">
              <a16:creationId xmlns:a16="http://schemas.microsoft.com/office/drawing/2014/main" id="{BC5FFAE7-7FFC-4138-B943-C11AC20D9F5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28" name="Text Box 204">
          <a:extLst>
            <a:ext uri="{FF2B5EF4-FFF2-40B4-BE49-F238E27FC236}">
              <a16:creationId xmlns:a16="http://schemas.microsoft.com/office/drawing/2014/main" id="{77C3B00A-444A-4CE6-88F2-CE57721A3AB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29" name="Text Box 205">
          <a:extLst>
            <a:ext uri="{FF2B5EF4-FFF2-40B4-BE49-F238E27FC236}">
              <a16:creationId xmlns:a16="http://schemas.microsoft.com/office/drawing/2014/main" id="{DC61DEE3-F44A-4F88-8661-915D15B666A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30" name="Text Box 204">
          <a:extLst>
            <a:ext uri="{FF2B5EF4-FFF2-40B4-BE49-F238E27FC236}">
              <a16:creationId xmlns:a16="http://schemas.microsoft.com/office/drawing/2014/main" id="{D509AD68-AB66-4C66-9E3F-C0B0D8CB419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31" name="Text Box 205">
          <a:extLst>
            <a:ext uri="{FF2B5EF4-FFF2-40B4-BE49-F238E27FC236}">
              <a16:creationId xmlns:a16="http://schemas.microsoft.com/office/drawing/2014/main" id="{69766891-05BD-4A82-98A3-946300EA922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32" name="Text Box 204">
          <a:extLst>
            <a:ext uri="{FF2B5EF4-FFF2-40B4-BE49-F238E27FC236}">
              <a16:creationId xmlns:a16="http://schemas.microsoft.com/office/drawing/2014/main" id="{75F1814D-0060-4623-95E3-46F188E7306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33" name="Text Box 205">
          <a:extLst>
            <a:ext uri="{FF2B5EF4-FFF2-40B4-BE49-F238E27FC236}">
              <a16:creationId xmlns:a16="http://schemas.microsoft.com/office/drawing/2014/main" id="{99F47648-09DF-4654-8B93-C5695CA9860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34" name="Text Box 204">
          <a:extLst>
            <a:ext uri="{FF2B5EF4-FFF2-40B4-BE49-F238E27FC236}">
              <a16:creationId xmlns:a16="http://schemas.microsoft.com/office/drawing/2014/main" id="{8823C403-5991-4446-B2C4-92F67AF0AD2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35" name="Text Box 205">
          <a:extLst>
            <a:ext uri="{FF2B5EF4-FFF2-40B4-BE49-F238E27FC236}">
              <a16:creationId xmlns:a16="http://schemas.microsoft.com/office/drawing/2014/main" id="{7F76A4C2-35C4-41BA-97AE-95842C38CA9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36" name="Text Box 204">
          <a:extLst>
            <a:ext uri="{FF2B5EF4-FFF2-40B4-BE49-F238E27FC236}">
              <a16:creationId xmlns:a16="http://schemas.microsoft.com/office/drawing/2014/main" id="{14523643-7868-4807-ABEC-28C7AFF2559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37" name="Text Box 205">
          <a:extLst>
            <a:ext uri="{FF2B5EF4-FFF2-40B4-BE49-F238E27FC236}">
              <a16:creationId xmlns:a16="http://schemas.microsoft.com/office/drawing/2014/main" id="{7726D83E-2241-464B-826A-FCD612CFDA7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38" name="Text Box 204">
          <a:extLst>
            <a:ext uri="{FF2B5EF4-FFF2-40B4-BE49-F238E27FC236}">
              <a16:creationId xmlns:a16="http://schemas.microsoft.com/office/drawing/2014/main" id="{FE97681F-F94D-4691-8F28-D90E7CECB53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39" name="Text Box 205">
          <a:extLst>
            <a:ext uri="{FF2B5EF4-FFF2-40B4-BE49-F238E27FC236}">
              <a16:creationId xmlns:a16="http://schemas.microsoft.com/office/drawing/2014/main" id="{00840978-4124-4939-8536-72045B86108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40" name="Text Box 204">
          <a:extLst>
            <a:ext uri="{FF2B5EF4-FFF2-40B4-BE49-F238E27FC236}">
              <a16:creationId xmlns:a16="http://schemas.microsoft.com/office/drawing/2014/main" id="{B26AE649-C616-43F8-A6D4-08CA90C7D66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41" name="Text Box 205">
          <a:extLst>
            <a:ext uri="{FF2B5EF4-FFF2-40B4-BE49-F238E27FC236}">
              <a16:creationId xmlns:a16="http://schemas.microsoft.com/office/drawing/2014/main" id="{3FD78A50-0EF4-428C-9BE5-92265EE84E9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42" name="Text Box 204">
          <a:extLst>
            <a:ext uri="{FF2B5EF4-FFF2-40B4-BE49-F238E27FC236}">
              <a16:creationId xmlns:a16="http://schemas.microsoft.com/office/drawing/2014/main" id="{BDD419CC-5E97-4AAF-B3B0-CCC3240EC06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43" name="Text Box 205">
          <a:extLst>
            <a:ext uri="{FF2B5EF4-FFF2-40B4-BE49-F238E27FC236}">
              <a16:creationId xmlns:a16="http://schemas.microsoft.com/office/drawing/2014/main" id="{808177EC-FAEC-45BA-AB73-B5D4F1B4F85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44" name="Text Box 204">
          <a:extLst>
            <a:ext uri="{FF2B5EF4-FFF2-40B4-BE49-F238E27FC236}">
              <a16:creationId xmlns:a16="http://schemas.microsoft.com/office/drawing/2014/main" id="{3D8FD165-CDC4-4AA9-8889-AC9A617598E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45" name="Text Box 205">
          <a:extLst>
            <a:ext uri="{FF2B5EF4-FFF2-40B4-BE49-F238E27FC236}">
              <a16:creationId xmlns:a16="http://schemas.microsoft.com/office/drawing/2014/main" id="{822457C5-9637-43E0-8EE5-02CC2769F06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46" name="Text Box 204">
          <a:extLst>
            <a:ext uri="{FF2B5EF4-FFF2-40B4-BE49-F238E27FC236}">
              <a16:creationId xmlns:a16="http://schemas.microsoft.com/office/drawing/2014/main" id="{3FE84D22-F459-44A8-94AB-D4FEE6BCCBF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47" name="Text Box 205">
          <a:extLst>
            <a:ext uri="{FF2B5EF4-FFF2-40B4-BE49-F238E27FC236}">
              <a16:creationId xmlns:a16="http://schemas.microsoft.com/office/drawing/2014/main" id="{7AD2341B-A460-4120-91C9-CAF25DF8485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48" name="Text Box 204">
          <a:extLst>
            <a:ext uri="{FF2B5EF4-FFF2-40B4-BE49-F238E27FC236}">
              <a16:creationId xmlns:a16="http://schemas.microsoft.com/office/drawing/2014/main" id="{65F0CBE9-E658-4028-851F-2CA6FD3A13E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49" name="Text Box 205">
          <a:extLst>
            <a:ext uri="{FF2B5EF4-FFF2-40B4-BE49-F238E27FC236}">
              <a16:creationId xmlns:a16="http://schemas.microsoft.com/office/drawing/2014/main" id="{CFD93667-A8B9-4244-834C-2A3A2C99F73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50" name="Text Box 204">
          <a:extLst>
            <a:ext uri="{FF2B5EF4-FFF2-40B4-BE49-F238E27FC236}">
              <a16:creationId xmlns:a16="http://schemas.microsoft.com/office/drawing/2014/main" id="{6584BD00-E8AF-4226-A612-0F1C48802AE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51" name="Text Box 205">
          <a:extLst>
            <a:ext uri="{FF2B5EF4-FFF2-40B4-BE49-F238E27FC236}">
              <a16:creationId xmlns:a16="http://schemas.microsoft.com/office/drawing/2014/main" id="{D55B85B1-4832-496C-AB6C-92167B309B6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52" name="Text Box 204">
          <a:extLst>
            <a:ext uri="{FF2B5EF4-FFF2-40B4-BE49-F238E27FC236}">
              <a16:creationId xmlns:a16="http://schemas.microsoft.com/office/drawing/2014/main" id="{DAE7F35A-ACCB-4ADB-93E4-7D464F1E48E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53" name="Text Box 205">
          <a:extLst>
            <a:ext uri="{FF2B5EF4-FFF2-40B4-BE49-F238E27FC236}">
              <a16:creationId xmlns:a16="http://schemas.microsoft.com/office/drawing/2014/main" id="{34E13F9E-47E2-41CC-A2EB-44ECEAFED97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54" name="Text Box 204">
          <a:extLst>
            <a:ext uri="{FF2B5EF4-FFF2-40B4-BE49-F238E27FC236}">
              <a16:creationId xmlns:a16="http://schemas.microsoft.com/office/drawing/2014/main" id="{0E7FBCF2-CB7A-4AD7-A73C-096F6717ECA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55" name="Text Box 205">
          <a:extLst>
            <a:ext uri="{FF2B5EF4-FFF2-40B4-BE49-F238E27FC236}">
              <a16:creationId xmlns:a16="http://schemas.microsoft.com/office/drawing/2014/main" id="{DE430DCE-9DB4-480B-B557-61C1FF888F1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56" name="Text Box 204">
          <a:extLst>
            <a:ext uri="{FF2B5EF4-FFF2-40B4-BE49-F238E27FC236}">
              <a16:creationId xmlns:a16="http://schemas.microsoft.com/office/drawing/2014/main" id="{27FCEDBE-436C-4472-9F3A-125F9B2B4C2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57" name="Text Box 205">
          <a:extLst>
            <a:ext uri="{FF2B5EF4-FFF2-40B4-BE49-F238E27FC236}">
              <a16:creationId xmlns:a16="http://schemas.microsoft.com/office/drawing/2014/main" id="{EA48B3E3-A8BC-4CA8-8646-D0FAF06BEE2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58" name="Text Box 204">
          <a:extLst>
            <a:ext uri="{FF2B5EF4-FFF2-40B4-BE49-F238E27FC236}">
              <a16:creationId xmlns:a16="http://schemas.microsoft.com/office/drawing/2014/main" id="{E329E50A-333F-451C-9800-365DB4A75CE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59" name="Text Box 205">
          <a:extLst>
            <a:ext uri="{FF2B5EF4-FFF2-40B4-BE49-F238E27FC236}">
              <a16:creationId xmlns:a16="http://schemas.microsoft.com/office/drawing/2014/main" id="{BEF8E7BA-EFCF-4780-9FF6-8ED60F679B2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60" name="Text Box 204">
          <a:extLst>
            <a:ext uri="{FF2B5EF4-FFF2-40B4-BE49-F238E27FC236}">
              <a16:creationId xmlns:a16="http://schemas.microsoft.com/office/drawing/2014/main" id="{7A2F952E-A86A-4C37-AAF6-8441944C86F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61" name="Text Box 205">
          <a:extLst>
            <a:ext uri="{FF2B5EF4-FFF2-40B4-BE49-F238E27FC236}">
              <a16:creationId xmlns:a16="http://schemas.microsoft.com/office/drawing/2014/main" id="{CF214C2F-6C17-4A38-B8F7-CC986260407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62" name="Text Box 204">
          <a:extLst>
            <a:ext uri="{FF2B5EF4-FFF2-40B4-BE49-F238E27FC236}">
              <a16:creationId xmlns:a16="http://schemas.microsoft.com/office/drawing/2014/main" id="{1D27F6BF-D9E8-4A0B-827F-F1F13E59ECB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63" name="Text Box 205">
          <a:extLst>
            <a:ext uri="{FF2B5EF4-FFF2-40B4-BE49-F238E27FC236}">
              <a16:creationId xmlns:a16="http://schemas.microsoft.com/office/drawing/2014/main" id="{A0B633B2-F5AE-44D5-BFB2-0F25C5B9DFA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64" name="Text Box 204">
          <a:extLst>
            <a:ext uri="{FF2B5EF4-FFF2-40B4-BE49-F238E27FC236}">
              <a16:creationId xmlns:a16="http://schemas.microsoft.com/office/drawing/2014/main" id="{2861BB7D-4046-47A3-813D-85D4E3B24F3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65" name="Text Box 205">
          <a:extLst>
            <a:ext uri="{FF2B5EF4-FFF2-40B4-BE49-F238E27FC236}">
              <a16:creationId xmlns:a16="http://schemas.microsoft.com/office/drawing/2014/main" id="{948DAF8C-AB37-4CA1-92B4-C6A6DD92722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66" name="Text Box 204">
          <a:extLst>
            <a:ext uri="{FF2B5EF4-FFF2-40B4-BE49-F238E27FC236}">
              <a16:creationId xmlns:a16="http://schemas.microsoft.com/office/drawing/2014/main" id="{D3010BA1-487F-48D8-916C-820BF183421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67" name="Text Box 205">
          <a:extLst>
            <a:ext uri="{FF2B5EF4-FFF2-40B4-BE49-F238E27FC236}">
              <a16:creationId xmlns:a16="http://schemas.microsoft.com/office/drawing/2014/main" id="{A38F6FE2-CB1A-4C95-A861-CD6D40CEE99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68" name="Text Box 204">
          <a:extLst>
            <a:ext uri="{FF2B5EF4-FFF2-40B4-BE49-F238E27FC236}">
              <a16:creationId xmlns:a16="http://schemas.microsoft.com/office/drawing/2014/main" id="{A22572D6-6884-493A-A719-60E546F8F49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69" name="Text Box 205">
          <a:extLst>
            <a:ext uri="{FF2B5EF4-FFF2-40B4-BE49-F238E27FC236}">
              <a16:creationId xmlns:a16="http://schemas.microsoft.com/office/drawing/2014/main" id="{EFE7CB69-75DC-49FF-B754-E49533A5D80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70" name="Text Box 204">
          <a:extLst>
            <a:ext uri="{FF2B5EF4-FFF2-40B4-BE49-F238E27FC236}">
              <a16:creationId xmlns:a16="http://schemas.microsoft.com/office/drawing/2014/main" id="{FDB9CA22-E0C5-4F34-9235-6699A362648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71" name="Text Box 205">
          <a:extLst>
            <a:ext uri="{FF2B5EF4-FFF2-40B4-BE49-F238E27FC236}">
              <a16:creationId xmlns:a16="http://schemas.microsoft.com/office/drawing/2014/main" id="{054FEFF4-546D-4473-A0CA-664FC36F07C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72" name="Text Box 204">
          <a:extLst>
            <a:ext uri="{FF2B5EF4-FFF2-40B4-BE49-F238E27FC236}">
              <a16:creationId xmlns:a16="http://schemas.microsoft.com/office/drawing/2014/main" id="{DC066D00-241F-40B2-9EBA-B1702D103A8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73" name="Text Box 205">
          <a:extLst>
            <a:ext uri="{FF2B5EF4-FFF2-40B4-BE49-F238E27FC236}">
              <a16:creationId xmlns:a16="http://schemas.microsoft.com/office/drawing/2014/main" id="{D997A638-23FB-4E5C-81C0-DBA15986956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74" name="Text Box 204">
          <a:extLst>
            <a:ext uri="{FF2B5EF4-FFF2-40B4-BE49-F238E27FC236}">
              <a16:creationId xmlns:a16="http://schemas.microsoft.com/office/drawing/2014/main" id="{79CCCB96-5044-4C72-9F0F-FF9D949149B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75" name="Text Box 205">
          <a:extLst>
            <a:ext uri="{FF2B5EF4-FFF2-40B4-BE49-F238E27FC236}">
              <a16:creationId xmlns:a16="http://schemas.microsoft.com/office/drawing/2014/main" id="{85878B1E-66E9-413B-B7BD-4F1E3AADBE4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76" name="Text Box 204">
          <a:extLst>
            <a:ext uri="{FF2B5EF4-FFF2-40B4-BE49-F238E27FC236}">
              <a16:creationId xmlns:a16="http://schemas.microsoft.com/office/drawing/2014/main" id="{BE2E5419-2459-4581-A697-354D0CDD931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77" name="Text Box 205">
          <a:extLst>
            <a:ext uri="{FF2B5EF4-FFF2-40B4-BE49-F238E27FC236}">
              <a16:creationId xmlns:a16="http://schemas.microsoft.com/office/drawing/2014/main" id="{C85BB010-8984-4B14-8587-C8D8F2E1A52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78" name="Text Box 204">
          <a:extLst>
            <a:ext uri="{FF2B5EF4-FFF2-40B4-BE49-F238E27FC236}">
              <a16:creationId xmlns:a16="http://schemas.microsoft.com/office/drawing/2014/main" id="{281A159F-B9AF-467D-9569-786AF35F4C1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79" name="Text Box 205">
          <a:extLst>
            <a:ext uri="{FF2B5EF4-FFF2-40B4-BE49-F238E27FC236}">
              <a16:creationId xmlns:a16="http://schemas.microsoft.com/office/drawing/2014/main" id="{0CA8C3B4-2DC9-413F-AB11-147F3A6544B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80" name="Text Box 204">
          <a:extLst>
            <a:ext uri="{FF2B5EF4-FFF2-40B4-BE49-F238E27FC236}">
              <a16:creationId xmlns:a16="http://schemas.microsoft.com/office/drawing/2014/main" id="{29600534-0750-4D15-A2EC-AB3F39941D1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81" name="Text Box 205">
          <a:extLst>
            <a:ext uri="{FF2B5EF4-FFF2-40B4-BE49-F238E27FC236}">
              <a16:creationId xmlns:a16="http://schemas.microsoft.com/office/drawing/2014/main" id="{9954941C-3AD4-4082-8782-2DA5AD86071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82" name="Text Box 204">
          <a:extLst>
            <a:ext uri="{FF2B5EF4-FFF2-40B4-BE49-F238E27FC236}">
              <a16:creationId xmlns:a16="http://schemas.microsoft.com/office/drawing/2014/main" id="{06E87093-797A-407C-99F5-B8378C8536E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83" name="Text Box 205">
          <a:extLst>
            <a:ext uri="{FF2B5EF4-FFF2-40B4-BE49-F238E27FC236}">
              <a16:creationId xmlns:a16="http://schemas.microsoft.com/office/drawing/2014/main" id="{64D70788-54D8-4E16-B675-06D25FBAF0D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84" name="Text Box 204">
          <a:extLst>
            <a:ext uri="{FF2B5EF4-FFF2-40B4-BE49-F238E27FC236}">
              <a16:creationId xmlns:a16="http://schemas.microsoft.com/office/drawing/2014/main" id="{EE7C7B69-D4B5-47A9-924E-5B0BA6550AD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85" name="Text Box 205">
          <a:extLst>
            <a:ext uri="{FF2B5EF4-FFF2-40B4-BE49-F238E27FC236}">
              <a16:creationId xmlns:a16="http://schemas.microsoft.com/office/drawing/2014/main" id="{35077E9B-9FD7-4E90-B6BC-08962325CD5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86" name="Text Box 204">
          <a:extLst>
            <a:ext uri="{FF2B5EF4-FFF2-40B4-BE49-F238E27FC236}">
              <a16:creationId xmlns:a16="http://schemas.microsoft.com/office/drawing/2014/main" id="{449FD381-2A4B-43CA-A59F-FC05796BED4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87" name="Text Box 205">
          <a:extLst>
            <a:ext uri="{FF2B5EF4-FFF2-40B4-BE49-F238E27FC236}">
              <a16:creationId xmlns:a16="http://schemas.microsoft.com/office/drawing/2014/main" id="{67A6BA7A-E815-467C-B564-F44C18C4E83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88" name="Text Box 204">
          <a:extLst>
            <a:ext uri="{FF2B5EF4-FFF2-40B4-BE49-F238E27FC236}">
              <a16:creationId xmlns:a16="http://schemas.microsoft.com/office/drawing/2014/main" id="{88902109-B5D9-42E0-8301-71A2B3CCE5E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89" name="Text Box 205">
          <a:extLst>
            <a:ext uri="{FF2B5EF4-FFF2-40B4-BE49-F238E27FC236}">
              <a16:creationId xmlns:a16="http://schemas.microsoft.com/office/drawing/2014/main" id="{C7474D8D-DC16-4EB3-B24E-E9716E3F864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90" name="Text Box 204">
          <a:extLst>
            <a:ext uri="{FF2B5EF4-FFF2-40B4-BE49-F238E27FC236}">
              <a16:creationId xmlns:a16="http://schemas.microsoft.com/office/drawing/2014/main" id="{30DAE47D-E56E-45E8-8C8C-D8BCA23F49D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91" name="Text Box 205">
          <a:extLst>
            <a:ext uri="{FF2B5EF4-FFF2-40B4-BE49-F238E27FC236}">
              <a16:creationId xmlns:a16="http://schemas.microsoft.com/office/drawing/2014/main" id="{7645BF95-9673-4DAC-9379-606A5FFC8D8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92" name="Text Box 204">
          <a:extLst>
            <a:ext uri="{FF2B5EF4-FFF2-40B4-BE49-F238E27FC236}">
              <a16:creationId xmlns:a16="http://schemas.microsoft.com/office/drawing/2014/main" id="{900B813E-861B-4488-9CDA-463C238DDAB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93" name="Text Box 205">
          <a:extLst>
            <a:ext uri="{FF2B5EF4-FFF2-40B4-BE49-F238E27FC236}">
              <a16:creationId xmlns:a16="http://schemas.microsoft.com/office/drawing/2014/main" id="{AE67DFCE-576D-4D64-83E4-2970B6ADCBE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94" name="Text Box 204">
          <a:extLst>
            <a:ext uri="{FF2B5EF4-FFF2-40B4-BE49-F238E27FC236}">
              <a16:creationId xmlns:a16="http://schemas.microsoft.com/office/drawing/2014/main" id="{D394E18A-3FE2-42AA-A78B-FA94794BF5D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95" name="Text Box 205">
          <a:extLst>
            <a:ext uri="{FF2B5EF4-FFF2-40B4-BE49-F238E27FC236}">
              <a16:creationId xmlns:a16="http://schemas.microsoft.com/office/drawing/2014/main" id="{16384184-7C79-4E9E-8C36-25DFCE7E95E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96" name="Text Box 204">
          <a:extLst>
            <a:ext uri="{FF2B5EF4-FFF2-40B4-BE49-F238E27FC236}">
              <a16:creationId xmlns:a16="http://schemas.microsoft.com/office/drawing/2014/main" id="{E48782C9-C98B-4302-9513-C3218CE984A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97" name="Text Box 205">
          <a:extLst>
            <a:ext uri="{FF2B5EF4-FFF2-40B4-BE49-F238E27FC236}">
              <a16:creationId xmlns:a16="http://schemas.microsoft.com/office/drawing/2014/main" id="{BBE76469-C851-4FBC-8D61-B01D7233C90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98" name="Text Box 204">
          <a:extLst>
            <a:ext uri="{FF2B5EF4-FFF2-40B4-BE49-F238E27FC236}">
              <a16:creationId xmlns:a16="http://schemas.microsoft.com/office/drawing/2014/main" id="{993483A2-F3ED-4F0C-A615-054C8956582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499" name="Text Box 205">
          <a:extLst>
            <a:ext uri="{FF2B5EF4-FFF2-40B4-BE49-F238E27FC236}">
              <a16:creationId xmlns:a16="http://schemas.microsoft.com/office/drawing/2014/main" id="{C9091AD1-53F3-4203-8C13-06401E5D59D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00" name="Text Box 204">
          <a:extLst>
            <a:ext uri="{FF2B5EF4-FFF2-40B4-BE49-F238E27FC236}">
              <a16:creationId xmlns:a16="http://schemas.microsoft.com/office/drawing/2014/main" id="{3F56C4C2-9BC4-44A7-9F84-FE7B5B6A313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01" name="Text Box 205">
          <a:extLst>
            <a:ext uri="{FF2B5EF4-FFF2-40B4-BE49-F238E27FC236}">
              <a16:creationId xmlns:a16="http://schemas.microsoft.com/office/drawing/2014/main" id="{A75B6BED-7115-4699-9A72-1E1D7499AFC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02" name="Text Box 204">
          <a:extLst>
            <a:ext uri="{FF2B5EF4-FFF2-40B4-BE49-F238E27FC236}">
              <a16:creationId xmlns:a16="http://schemas.microsoft.com/office/drawing/2014/main" id="{447A8E79-940A-415B-9954-53961744848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03" name="Text Box 205">
          <a:extLst>
            <a:ext uri="{FF2B5EF4-FFF2-40B4-BE49-F238E27FC236}">
              <a16:creationId xmlns:a16="http://schemas.microsoft.com/office/drawing/2014/main" id="{6A868D37-D221-41C5-BD15-C762ABFD1C5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04" name="Text Box 204">
          <a:extLst>
            <a:ext uri="{FF2B5EF4-FFF2-40B4-BE49-F238E27FC236}">
              <a16:creationId xmlns:a16="http://schemas.microsoft.com/office/drawing/2014/main" id="{ABC8EF84-1D7F-4F46-959D-F3C900AC93D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05" name="Text Box 205">
          <a:extLst>
            <a:ext uri="{FF2B5EF4-FFF2-40B4-BE49-F238E27FC236}">
              <a16:creationId xmlns:a16="http://schemas.microsoft.com/office/drawing/2014/main" id="{CADCE216-57C8-4840-AB89-82DC1AB3095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06" name="Text Box 204">
          <a:extLst>
            <a:ext uri="{FF2B5EF4-FFF2-40B4-BE49-F238E27FC236}">
              <a16:creationId xmlns:a16="http://schemas.microsoft.com/office/drawing/2014/main" id="{A430BA83-3577-443D-BF16-640A0E74E81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07" name="Text Box 205">
          <a:extLst>
            <a:ext uri="{FF2B5EF4-FFF2-40B4-BE49-F238E27FC236}">
              <a16:creationId xmlns:a16="http://schemas.microsoft.com/office/drawing/2014/main" id="{88E204A3-D202-4112-BB23-A518001C8FA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08" name="Text Box 204">
          <a:extLst>
            <a:ext uri="{FF2B5EF4-FFF2-40B4-BE49-F238E27FC236}">
              <a16:creationId xmlns:a16="http://schemas.microsoft.com/office/drawing/2014/main" id="{67BD6240-7F63-44DD-85CF-0D182179294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09" name="Text Box 205">
          <a:extLst>
            <a:ext uri="{FF2B5EF4-FFF2-40B4-BE49-F238E27FC236}">
              <a16:creationId xmlns:a16="http://schemas.microsoft.com/office/drawing/2014/main" id="{FE67AFAA-8D94-4D68-916D-1DC315227CA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10" name="Text Box 204">
          <a:extLst>
            <a:ext uri="{FF2B5EF4-FFF2-40B4-BE49-F238E27FC236}">
              <a16:creationId xmlns:a16="http://schemas.microsoft.com/office/drawing/2014/main" id="{1D82D7E4-83DC-4E0F-868B-26F6DE61458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11" name="Text Box 205">
          <a:extLst>
            <a:ext uri="{FF2B5EF4-FFF2-40B4-BE49-F238E27FC236}">
              <a16:creationId xmlns:a16="http://schemas.microsoft.com/office/drawing/2014/main" id="{3BC6EA32-9572-488A-88C5-6890824E7CD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12" name="Text Box 204">
          <a:extLst>
            <a:ext uri="{FF2B5EF4-FFF2-40B4-BE49-F238E27FC236}">
              <a16:creationId xmlns:a16="http://schemas.microsoft.com/office/drawing/2014/main" id="{6517370A-3A45-4C52-BFA0-D2B3A06110D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13" name="Text Box 205">
          <a:extLst>
            <a:ext uri="{FF2B5EF4-FFF2-40B4-BE49-F238E27FC236}">
              <a16:creationId xmlns:a16="http://schemas.microsoft.com/office/drawing/2014/main" id="{79AB68EF-E62E-42F5-8FCF-ECB46A914E1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14" name="Text Box 204">
          <a:extLst>
            <a:ext uri="{FF2B5EF4-FFF2-40B4-BE49-F238E27FC236}">
              <a16:creationId xmlns:a16="http://schemas.microsoft.com/office/drawing/2014/main" id="{ABCCB64B-1F4C-4260-B8F1-39452358436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15" name="Text Box 205">
          <a:extLst>
            <a:ext uri="{FF2B5EF4-FFF2-40B4-BE49-F238E27FC236}">
              <a16:creationId xmlns:a16="http://schemas.microsoft.com/office/drawing/2014/main" id="{4954C775-F290-42DD-A3D9-ABEB59B366E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16" name="Text Box 204">
          <a:extLst>
            <a:ext uri="{FF2B5EF4-FFF2-40B4-BE49-F238E27FC236}">
              <a16:creationId xmlns:a16="http://schemas.microsoft.com/office/drawing/2014/main" id="{4AE8A467-B448-4025-9967-28E7B519B8B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17" name="Text Box 205">
          <a:extLst>
            <a:ext uri="{FF2B5EF4-FFF2-40B4-BE49-F238E27FC236}">
              <a16:creationId xmlns:a16="http://schemas.microsoft.com/office/drawing/2014/main" id="{5D6859AA-0D24-48C1-BDFE-BB8551F1E97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18" name="Text Box 204">
          <a:extLst>
            <a:ext uri="{FF2B5EF4-FFF2-40B4-BE49-F238E27FC236}">
              <a16:creationId xmlns:a16="http://schemas.microsoft.com/office/drawing/2014/main" id="{EFCF68E1-602C-4492-B746-2C65154B0FB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19" name="Text Box 205">
          <a:extLst>
            <a:ext uri="{FF2B5EF4-FFF2-40B4-BE49-F238E27FC236}">
              <a16:creationId xmlns:a16="http://schemas.microsoft.com/office/drawing/2014/main" id="{7A27AAA2-F964-4F5D-89CC-5E514E370A0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20" name="Text Box 204">
          <a:extLst>
            <a:ext uri="{FF2B5EF4-FFF2-40B4-BE49-F238E27FC236}">
              <a16:creationId xmlns:a16="http://schemas.microsoft.com/office/drawing/2014/main" id="{140B35C9-2773-40E8-A145-A3CC5A33900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21" name="Text Box 205">
          <a:extLst>
            <a:ext uri="{FF2B5EF4-FFF2-40B4-BE49-F238E27FC236}">
              <a16:creationId xmlns:a16="http://schemas.microsoft.com/office/drawing/2014/main" id="{61A4B0F9-15ED-4506-83DE-21A582301FD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22" name="Text Box 204">
          <a:extLst>
            <a:ext uri="{FF2B5EF4-FFF2-40B4-BE49-F238E27FC236}">
              <a16:creationId xmlns:a16="http://schemas.microsoft.com/office/drawing/2014/main" id="{9329B0CD-4413-4671-AD07-2AFD41A2053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23" name="Text Box 205">
          <a:extLst>
            <a:ext uri="{FF2B5EF4-FFF2-40B4-BE49-F238E27FC236}">
              <a16:creationId xmlns:a16="http://schemas.microsoft.com/office/drawing/2014/main" id="{8F5DC679-ADD9-448F-B8A5-BA6D5F7E548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24" name="Text Box 204">
          <a:extLst>
            <a:ext uri="{FF2B5EF4-FFF2-40B4-BE49-F238E27FC236}">
              <a16:creationId xmlns:a16="http://schemas.microsoft.com/office/drawing/2014/main" id="{2BF43E13-944F-4692-BD28-A61F9D73014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25" name="Text Box 205">
          <a:extLst>
            <a:ext uri="{FF2B5EF4-FFF2-40B4-BE49-F238E27FC236}">
              <a16:creationId xmlns:a16="http://schemas.microsoft.com/office/drawing/2014/main" id="{6A0ECF40-3FD6-4B9F-8818-8F02A4727B7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26" name="Text Box 204">
          <a:extLst>
            <a:ext uri="{FF2B5EF4-FFF2-40B4-BE49-F238E27FC236}">
              <a16:creationId xmlns:a16="http://schemas.microsoft.com/office/drawing/2014/main" id="{F122EF61-82F5-4FC9-AAEC-6C357B104AA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27" name="Text Box 205">
          <a:extLst>
            <a:ext uri="{FF2B5EF4-FFF2-40B4-BE49-F238E27FC236}">
              <a16:creationId xmlns:a16="http://schemas.microsoft.com/office/drawing/2014/main" id="{41B012F2-8BA1-4FD4-A287-D46EF4C8DFA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28" name="Text Box 204">
          <a:extLst>
            <a:ext uri="{FF2B5EF4-FFF2-40B4-BE49-F238E27FC236}">
              <a16:creationId xmlns:a16="http://schemas.microsoft.com/office/drawing/2014/main" id="{15F0B5AE-8C7F-4AFD-BFD9-62DE4BDB7F8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29" name="Text Box 205">
          <a:extLst>
            <a:ext uri="{FF2B5EF4-FFF2-40B4-BE49-F238E27FC236}">
              <a16:creationId xmlns:a16="http://schemas.microsoft.com/office/drawing/2014/main" id="{1E3D0C46-4501-449C-A40F-ED9BCFC6DBB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30" name="Text Box 204">
          <a:extLst>
            <a:ext uri="{FF2B5EF4-FFF2-40B4-BE49-F238E27FC236}">
              <a16:creationId xmlns:a16="http://schemas.microsoft.com/office/drawing/2014/main" id="{39C835B6-0775-42D3-8232-C58AFF13DCB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31" name="Text Box 205">
          <a:extLst>
            <a:ext uri="{FF2B5EF4-FFF2-40B4-BE49-F238E27FC236}">
              <a16:creationId xmlns:a16="http://schemas.microsoft.com/office/drawing/2014/main" id="{6F4B08BE-6841-4D4F-8565-DC3F966360A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32" name="Text Box 204">
          <a:extLst>
            <a:ext uri="{FF2B5EF4-FFF2-40B4-BE49-F238E27FC236}">
              <a16:creationId xmlns:a16="http://schemas.microsoft.com/office/drawing/2014/main" id="{4CCA6545-E49D-4D08-830D-8E7B8B0A0C5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33" name="Text Box 205">
          <a:extLst>
            <a:ext uri="{FF2B5EF4-FFF2-40B4-BE49-F238E27FC236}">
              <a16:creationId xmlns:a16="http://schemas.microsoft.com/office/drawing/2014/main" id="{CC283403-3528-4291-B606-F412111FEB5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34" name="Text Box 204">
          <a:extLst>
            <a:ext uri="{FF2B5EF4-FFF2-40B4-BE49-F238E27FC236}">
              <a16:creationId xmlns:a16="http://schemas.microsoft.com/office/drawing/2014/main" id="{1231E2D8-9F23-47E7-8297-8B867B32CF4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35" name="Text Box 205">
          <a:extLst>
            <a:ext uri="{FF2B5EF4-FFF2-40B4-BE49-F238E27FC236}">
              <a16:creationId xmlns:a16="http://schemas.microsoft.com/office/drawing/2014/main" id="{7F089F34-82C8-460C-8FFC-BDD9A12FBE1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36" name="Text Box 204">
          <a:extLst>
            <a:ext uri="{FF2B5EF4-FFF2-40B4-BE49-F238E27FC236}">
              <a16:creationId xmlns:a16="http://schemas.microsoft.com/office/drawing/2014/main" id="{49EEEFD6-EBE4-4687-967C-4A11F47B8B4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37" name="Text Box 205">
          <a:extLst>
            <a:ext uri="{FF2B5EF4-FFF2-40B4-BE49-F238E27FC236}">
              <a16:creationId xmlns:a16="http://schemas.microsoft.com/office/drawing/2014/main" id="{F6954ECF-7A49-43A2-A43A-AB6CF406A74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38" name="Text Box 204">
          <a:extLst>
            <a:ext uri="{FF2B5EF4-FFF2-40B4-BE49-F238E27FC236}">
              <a16:creationId xmlns:a16="http://schemas.microsoft.com/office/drawing/2014/main" id="{E48915BA-82C8-451A-A8F4-520132C31BC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39" name="Text Box 205">
          <a:extLst>
            <a:ext uri="{FF2B5EF4-FFF2-40B4-BE49-F238E27FC236}">
              <a16:creationId xmlns:a16="http://schemas.microsoft.com/office/drawing/2014/main" id="{E230D002-7A58-42ED-A746-963D90F0C73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40" name="Text Box 204">
          <a:extLst>
            <a:ext uri="{FF2B5EF4-FFF2-40B4-BE49-F238E27FC236}">
              <a16:creationId xmlns:a16="http://schemas.microsoft.com/office/drawing/2014/main" id="{3D939183-1186-4974-A90B-EAE4DCA6579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41" name="Text Box 205">
          <a:extLst>
            <a:ext uri="{FF2B5EF4-FFF2-40B4-BE49-F238E27FC236}">
              <a16:creationId xmlns:a16="http://schemas.microsoft.com/office/drawing/2014/main" id="{23874498-3A10-4B75-A474-9EA2323EFD8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42" name="Text Box 204">
          <a:extLst>
            <a:ext uri="{FF2B5EF4-FFF2-40B4-BE49-F238E27FC236}">
              <a16:creationId xmlns:a16="http://schemas.microsoft.com/office/drawing/2014/main" id="{8A31D27A-F27D-4738-A503-DE383C6D1FC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43" name="Text Box 205">
          <a:extLst>
            <a:ext uri="{FF2B5EF4-FFF2-40B4-BE49-F238E27FC236}">
              <a16:creationId xmlns:a16="http://schemas.microsoft.com/office/drawing/2014/main" id="{70B38784-0CA8-4102-A33A-EF69EAA4E0C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44" name="Text Box 204">
          <a:extLst>
            <a:ext uri="{FF2B5EF4-FFF2-40B4-BE49-F238E27FC236}">
              <a16:creationId xmlns:a16="http://schemas.microsoft.com/office/drawing/2014/main" id="{1C4E1C82-17E4-43F3-A352-9D51CA106D1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45" name="Text Box 205">
          <a:extLst>
            <a:ext uri="{FF2B5EF4-FFF2-40B4-BE49-F238E27FC236}">
              <a16:creationId xmlns:a16="http://schemas.microsoft.com/office/drawing/2014/main" id="{F6A1EC88-D21E-4ECB-A832-DF4E2736A6C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46" name="Text Box 204">
          <a:extLst>
            <a:ext uri="{FF2B5EF4-FFF2-40B4-BE49-F238E27FC236}">
              <a16:creationId xmlns:a16="http://schemas.microsoft.com/office/drawing/2014/main" id="{C9C513B7-0B4E-4813-9020-22E2B33182F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47" name="Text Box 205">
          <a:extLst>
            <a:ext uri="{FF2B5EF4-FFF2-40B4-BE49-F238E27FC236}">
              <a16:creationId xmlns:a16="http://schemas.microsoft.com/office/drawing/2014/main" id="{3368ECFC-CF4F-474A-B870-C9001D1F92E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48" name="Text Box 204">
          <a:extLst>
            <a:ext uri="{FF2B5EF4-FFF2-40B4-BE49-F238E27FC236}">
              <a16:creationId xmlns:a16="http://schemas.microsoft.com/office/drawing/2014/main" id="{8B681C55-7094-4963-BDE9-8D3D67DD1FE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49" name="Text Box 205">
          <a:extLst>
            <a:ext uri="{FF2B5EF4-FFF2-40B4-BE49-F238E27FC236}">
              <a16:creationId xmlns:a16="http://schemas.microsoft.com/office/drawing/2014/main" id="{142F8425-7223-4C3B-B4C7-C5DDA32130E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50" name="Text Box 204">
          <a:extLst>
            <a:ext uri="{FF2B5EF4-FFF2-40B4-BE49-F238E27FC236}">
              <a16:creationId xmlns:a16="http://schemas.microsoft.com/office/drawing/2014/main" id="{73E30AFA-E31E-403B-8F45-9DED9323BC0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51" name="Text Box 205">
          <a:extLst>
            <a:ext uri="{FF2B5EF4-FFF2-40B4-BE49-F238E27FC236}">
              <a16:creationId xmlns:a16="http://schemas.microsoft.com/office/drawing/2014/main" id="{BAE7266D-3B7D-4A64-B4E5-B482FC0ED1E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52" name="Text Box 204">
          <a:extLst>
            <a:ext uri="{FF2B5EF4-FFF2-40B4-BE49-F238E27FC236}">
              <a16:creationId xmlns:a16="http://schemas.microsoft.com/office/drawing/2014/main" id="{839F317B-6764-446D-8C09-B3F1CF90F04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53" name="Text Box 205">
          <a:extLst>
            <a:ext uri="{FF2B5EF4-FFF2-40B4-BE49-F238E27FC236}">
              <a16:creationId xmlns:a16="http://schemas.microsoft.com/office/drawing/2014/main" id="{DEF4FA5F-CB17-4771-AEC2-53367A1B6A1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54" name="Text Box 204">
          <a:extLst>
            <a:ext uri="{FF2B5EF4-FFF2-40B4-BE49-F238E27FC236}">
              <a16:creationId xmlns:a16="http://schemas.microsoft.com/office/drawing/2014/main" id="{23650D18-3F67-4E66-A86D-FC395E5B584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55" name="Text Box 205">
          <a:extLst>
            <a:ext uri="{FF2B5EF4-FFF2-40B4-BE49-F238E27FC236}">
              <a16:creationId xmlns:a16="http://schemas.microsoft.com/office/drawing/2014/main" id="{98A54471-7804-404F-B6DF-80268EEB208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56" name="Text Box 204">
          <a:extLst>
            <a:ext uri="{FF2B5EF4-FFF2-40B4-BE49-F238E27FC236}">
              <a16:creationId xmlns:a16="http://schemas.microsoft.com/office/drawing/2014/main" id="{7CFABCD4-151D-4CCD-8EB6-DAC382177C0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57" name="Text Box 205">
          <a:extLst>
            <a:ext uri="{FF2B5EF4-FFF2-40B4-BE49-F238E27FC236}">
              <a16:creationId xmlns:a16="http://schemas.microsoft.com/office/drawing/2014/main" id="{7B54CC4F-EBED-40E2-B026-38B70102180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58" name="Text Box 204">
          <a:extLst>
            <a:ext uri="{FF2B5EF4-FFF2-40B4-BE49-F238E27FC236}">
              <a16:creationId xmlns:a16="http://schemas.microsoft.com/office/drawing/2014/main" id="{41DC932A-9119-43D2-9A5F-F11200737E9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59" name="Text Box 205">
          <a:extLst>
            <a:ext uri="{FF2B5EF4-FFF2-40B4-BE49-F238E27FC236}">
              <a16:creationId xmlns:a16="http://schemas.microsoft.com/office/drawing/2014/main" id="{26C87630-B7BD-4CEA-8C5D-EEB216D2BCF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60" name="Text Box 204">
          <a:extLst>
            <a:ext uri="{FF2B5EF4-FFF2-40B4-BE49-F238E27FC236}">
              <a16:creationId xmlns:a16="http://schemas.microsoft.com/office/drawing/2014/main" id="{EBC22AF4-B2B2-45F4-84B9-004E854B026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61" name="Text Box 205">
          <a:extLst>
            <a:ext uri="{FF2B5EF4-FFF2-40B4-BE49-F238E27FC236}">
              <a16:creationId xmlns:a16="http://schemas.microsoft.com/office/drawing/2014/main" id="{D2A9E714-E5E7-422D-9873-A2D7AFFAED5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62" name="Text Box 204">
          <a:extLst>
            <a:ext uri="{FF2B5EF4-FFF2-40B4-BE49-F238E27FC236}">
              <a16:creationId xmlns:a16="http://schemas.microsoft.com/office/drawing/2014/main" id="{EAF29745-D562-40D0-9376-F6A08D65F28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63" name="Text Box 205">
          <a:extLst>
            <a:ext uri="{FF2B5EF4-FFF2-40B4-BE49-F238E27FC236}">
              <a16:creationId xmlns:a16="http://schemas.microsoft.com/office/drawing/2014/main" id="{2849CF00-2C29-498C-86AB-C691E29DFEC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64" name="Text Box 204">
          <a:extLst>
            <a:ext uri="{FF2B5EF4-FFF2-40B4-BE49-F238E27FC236}">
              <a16:creationId xmlns:a16="http://schemas.microsoft.com/office/drawing/2014/main" id="{0103E67B-CEFB-48BB-8309-F4434DF2239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65" name="Text Box 205">
          <a:extLst>
            <a:ext uri="{FF2B5EF4-FFF2-40B4-BE49-F238E27FC236}">
              <a16:creationId xmlns:a16="http://schemas.microsoft.com/office/drawing/2014/main" id="{EB19A134-3D82-4DD6-ADF9-74DCB7DEA3C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66" name="Text Box 204">
          <a:extLst>
            <a:ext uri="{FF2B5EF4-FFF2-40B4-BE49-F238E27FC236}">
              <a16:creationId xmlns:a16="http://schemas.microsoft.com/office/drawing/2014/main" id="{7F45F9BF-B617-4AEE-BB4B-1D7B6C1058B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67" name="Text Box 205">
          <a:extLst>
            <a:ext uri="{FF2B5EF4-FFF2-40B4-BE49-F238E27FC236}">
              <a16:creationId xmlns:a16="http://schemas.microsoft.com/office/drawing/2014/main" id="{311CB7C0-F0ED-478C-A190-93E3F825721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68" name="Text Box 204">
          <a:extLst>
            <a:ext uri="{FF2B5EF4-FFF2-40B4-BE49-F238E27FC236}">
              <a16:creationId xmlns:a16="http://schemas.microsoft.com/office/drawing/2014/main" id="{8B4AFB47-12F2-42F4-AEAE-5A08E3B3550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69" name="Text Box 205">
          <a:extLst>
            <a:ext uri="{FF2B5EF4-FFF2-40B4-BE49-F238E27FC236}">
              <a16:creationId xmlns:a16="http://schemas.microsoft.com/office/drawing/2014/main" id="{1A9BB66E-0964-467A-878B-27710B11DCC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70" name="Text Box 204">
          <a:extLst>
            <a:ext uri="{FF2B5EF4-FFF2-40B4-BE49-F238E27FC236}">
              <a16:creationId xmlns:a16="http://schemas.microsoft.com/office/drawing/2014/main" id="{2183CDB2-84BF-47E8-9401-A790F8E97EA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71" name="Text Box 205">
          <a:extLst>
            <a:ext uri="{FF2B5EF4-FFF2-40B4-BE49-F238E27FC236}">
              <a16:creationId xmlns:a16="http://schemas.microsoft.com/office/drawing/2014/main" id="{782A41F3-806C-4763-B802-06701DD7E55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72" name="Text Box 204">
          <a:extLst>
            <a:ext uri="{FF2B5EF4-FFF2-40B4-BE49-F238E27FC236}">
              <a16:creationId xmlns:a16="http://schemas.microsoft.com/office/drawing/2014/main" id="{A2D7495D-E6C2-4128-A1B0-71F41040837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73" name="Text Box 205">
          <a:extLst>
            <a:ext uri="{FF2B5EF4-FFF2-40B4-BE49-F238E27FC236}">
              <a16:creationId xmlns:a16="http://schemas.microsoft.com/office/drawing/2014/main" id="{4A636179-1DB5-4D8E-8363-72A41DB9BCE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74" name="Text Box 204">
          <a:extLst>
            <a:ext uri="{FF2B5EF4-FFF2-40B4-BE49-F238E27FC236}">
              <a16:creationId xmlns:a16="http://schemas.microsoft.com/office/drawing/2014/main" id="{EB90147D-751D-4DA1-9D05-392F00166E2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75" name="Text Box 205">
          <a:extLst>
            <a:ext uri="{FF2B5EF4-FFF2-40B4-BE49-F238E27FC236}">
              <a16:creationId xmlns:a16="http://schemas.microsoft.com/office/drawing/2014/main" id="{5C9420FF-5B6E-421D-A8F1-31394420D31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76" name="Text Box 204">
          <a:extLst>
            <a:ext uri="{FF2B5EF4-FFF2-40B4-BE49-F238E27FC236}">
              <a16:creationId xmlns:a16="http://schemas.microsoft.com/office/drawing/2014/main" id="{EE27AC41-3CFD-4839-BBF7-B9521DA1BD3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77" name="Text Box 205">
          <a:extLst>
            <a:ext uri="{FF2B5EF4-FFF2-40B4-BE49-F238E27FC236}">
              <a16:creationId xmlns:a16="http://schemas.microsoft.com/office/drawing/2014/main" id="{26E10988-B721-4006-B8E8-80E17FA961E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78" name="Text Box 204">
          <a:extLst>
            <a:ext uri="{FF2B5EF4-FFF2-40B4-BE49-F238E27FC236}">
              <a16:creationId xmlns:a16="http://schemas.microsoft.com/office/drawing/2014/main" id="{FEC1EB98-BEBD-43C9-BEE0-C14BC2B7039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79" name="Text Box 205">
          <a:extLst>
            <a:ext uri="{FF2B5EF4-FFF2-40B4-BE49-F238E27FC236}">
              <a16:creationId xmlns:a16="http://schemas.microsoft.com/office/drawing/2014/main" id="{33414E36-E44F-4A4C-8BD6-B6B1CEA3236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80" name="Text Box 204">
          <a:extLst>
            <a:ext uri="{FF2B5EF4-FFF2-40B4-BE49-F238E27FC236}">
              <a16:creationId xmlns:a16="http://schemas.microsoft.com/office/drawing/2014/main" id="{F2960D79-F65F-41AF-A7ED-F44A452E244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81" name="Text Box 205">
          <a:extLst>
            <a:ext uri="{FF2B5EF4-FFF2-40B4-BE49-F238E27FC236}">
              <a16:creationId xmlns:a16="http://schemas.microsoft.com/office/drawing/2014/main" id="{3D61AD59-1858-4C9D-8948-79E3E9CDEF2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82" name="Text Box 204">
          <a:extLst>
            <a:ext uri="{FF2B5EF4-FFF2-40B4-BE49-F238E27FC236}">
              <a16:creationId xmlns:a16="http://schemas.microsoft.com/office/drawing/2014/main" id="{D6515A8E-AFE6-4A98-8971-0D03C291E94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83" name="Text Box 205">
          <a:extLst>
            <a:ext uri="{FF2B5EF4-FFF2-40B4-BE49-F238E27FC236}">
              <a16:creationId xmlns:a16="http://schemas.microsoft.com/office/drawing/2014/main" id="{DAA534E6-B39C-4A03-91D6-CAD15FC08BD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84" name="Text Box 204">
          <a:extLst>
            <a:ext uri="{FF2B5EF4-FFF2-40B4-BE49-F238E27FC236}">
              <a16:creationId xmlns:a16="http://schemas.microsoft.com/office/drawing/2014/main" id="{43E5FE10-3620-4FED-A6CC-614CBA85686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85" name="Text Box 205">
          <a:extLst>
            <a:ext uri="{FF2B5EF4-FFF2-40B4-BE49-F238E27FC236}">
              <a16:creationId xmlns:a16="http://schemas.microsoft.com/office/drawing/2014/main" id="{69A309F6-FB99-4E34-A222-6F1270603D2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86" name="Text Box 204">
          <a:extLst>
            <a:ext uri="{FF2B5EF4-FFF2-40B4-BE49-F238E27FC236}">
              <a16:creationId xmlns:a16="http://schemas.microsoft.com/office/drawing/2014/main" id="{737C60DD-115A-4404-915B-C1709A86FE8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87" name="Text Box 205">
          <a:extLst>
            <a:ext uri="{FF2B5EF4-FFF2-40B4-BE49-F238E27FC236}">
              <a16:creationId xmlns:a16="http://schemas.microsoft.com/office/drawing/2014/main" id="{44D0A462-459D-494D-BCB8-126685E3E84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88" name="Text Box 204">
          <a:extLst>
            <a:ext uri="{FF2B5EF4-FFF2-40B4-BE49-F238E27FC236}">
              <a16:creationId xmlns:a16="http://schemas.microsoft.com/office/drawing/2014/main" id="{07587A96-3326-48CB-88BF-8395045D4D3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89" name="Text Box 205">
          <a:extLst>
            <a:ext uri="{FF2B5EF4-FFF2-40B4-BE49-F238E27FC236}">
              <a16:creationId xmlns:a16="http://schemas.microsoft.com/office/drawing/2014/main" id="{0383E06D-A8B3-4929-BA1B-4B450D86EE0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90" name="Text Box 204">
          <a:extLst>
            <a:ext uri="{FF2B5EF4-FFF2-40B4-BE49-F238E27FC236}">
              <a16:creationId xmlns:a16="http://schemas.microsoft.com/office/drawing/2014/main" id="{18566297-854D-48F6-953C-F2C83C779C0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91" name="Text Box 205">
          <a:extLst>
            <a:ext uri="{FF2B5EF4-FFF2-40B4-BE49-F238E27FC236}">
              <a16:creationId xmlns:a16="http://schemas.microsoft.com/office/drawing/2014/main" id="{D5487680-7AC5-4FD6-9C53-81651C98469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92" name="Text Box 204">
          <a:extLst>
            <a:ext uri="{FF2B5EF4-FFF2-40B4-BE49-F238E27FC236}">
              <a16:creationId xmlns:a16="http://schemas.microsoft.com/office/drawing/2014/main" id="{13A44963-58CA-4F6D-9A58-D1834A1A512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93" name="Text Box 205">
          <a:extLst>
            <a:ext uri="{FF2B5EF4-FFF2-40B4-BE49-F238E27FC236}">
              <a16:creationId xmlns:a16="http://schemas.microsoft.com/office/drawing/2014/main" id="{EE0AD3B6-0937-4DDE-AE45-B2C1D815917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94" name="Text Box 204">
          <a:extLst>
            <a:ext uri="{FF2B5EF4-FFF2-40B4-BE49-F238E27FC236}">
              <a16:creationId xmlns:a16="http://schemas.microsoft.com/office/drawing/2014/main" id="{6B5DF34B-819F-4C43-B136-7644A945CC5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95" name="Text Box 205">
          <a:extLst>
            <a:ext uri="{FF2B5EF4-FFF2-40B4-BE49-F238E27FC236}">
              <a16:creationId xmlns:a16="http://schemas.microsoft.com/office/drawing/2014/main" id="{F319FFF2-EC96-44A8-8AE6-50E0F7FC77F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96" name="Text Box 204">
          <a:extLst>
            <a:ext uri="{FF2B5EF4-FFF2-40B4-BE49-F238E27FC236}">
              <a16:creationId xmlns:a16="http://schemas.microsoft.com/office/drawing/2014/main" id="{9A819D59-FFFC-46DA-8B30-5E9254C368B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97" name="Text Box 205">
          <a:extLst>
            <a:ext uri="{FF2B5EF4-FFF2-40B4-BE49-F238E27FC236}">
              <a16:creationId xmlns:a16="http://schemas.microsoft.com/office/drawing/2014/main" id="{FD526C04-36D6-4FB7-B160-91C5833C3D7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98" name="Text Box 204">
          <a:extLst>
            <a:ext uri="{FF2B5EF4-FFF2-40B4-BE49-F238E27FC236}">
              <a16:creationId xmlns:a16="http://schemas.microsoft.com/office/drawing/2014/main" id="{BF0E3020-32A1-4A2F-9DD1-65478C318B1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599" name="Text Box 205">
          <a:extLst>
            <a:ext uri="{FF2B5EF4-FFF2-40B4-BE49-F238E27FC236}">
              <a16:creationId xmlns:a16="http://schemas.microsoft.com/office/drawing/2014/main" id="{2796E0EF-505F-47B4-9F9C-B7328BCB07A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00" name="Text Box 204">
          <a:extLst>
            <a:ext uri="{FF2B5EF4-FFF2-40B4-BE49-F238E27FC236}">
              <a16:creationId xmlns:a16="http://schemas.microsoft.com/office/drawing/2014/main" id="{F6BA38C5-BB3E-4B19-BD65-6171A0162F3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01" name="Text Box 205">
          <a:extLst>
            <a:ext uri="{FF2B5EF4-FFF2-40B4-BE49-F238E27FC236}">
              <a16:creationId xmlns:a16="http://schemas.microsoft.com/office/drawing/2014/main" id="{DEE33AED-32BB-4132-B33C-79C29172DA6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02" name="Text Box 204">
          <a:extLst>
            <a:ext uri="{FF2B5EF4-FFF2-40B4-BE49-F238E27FC236}">
              <a16:creationId xmlns:a16="http://schemas.microsoft.com/office/drawing/2014/main" id="{A04E44DA-D3D9-4971-AA09-D62719CCA8B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03" name="Text Box 205">
          <a:extLst>
            <a:ext uri="{FF2B5EF4-FFF2-40B4-BE49-F238E27FC236}">
              <a16:creationId xmlns:a16="http://schemas.microsoft.com/office/drawing/2014/main" id="{84D538AF-4412-4902-B213-E3848248A6C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04" name="Text Box 204">
          <a:extLst>
            <a:ext uri="{FF2B5EF4-FFF2-40B4-BE49-F238E27FC236}">
              <a16:creationId xmlns:a16="http://schemas.microsoft.com/office/drawing/2014/main" id="{ED39C5AF-B5F3-4C9E-95DD-BD3C02871CD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05" name="Text Box 205">
          <a:extLst>
            <a:ext uri="{FF2B5EF4-FFF2-40B4-BE49-F238E27FC236}">
              <a16:creationId xmlns:a16="http://schemas.microsoft.com/office/drawing/2014/main" id="{015E2CAB-CBBC-45D1-BBA9-D1CAF4CE118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06" name="Text Box 204">
          <a:extLst>
            <a:ext uri="{FF2B5EF4-FFF2-40B4-BE49-F238E27FC236}">
              <a16:creationId xmlns:a16="http://schemas.microsoft.com/office/drawing/2014/main" id="{B83F97B1-3BD7-448A-A0B1-D6ABD42DCAE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07" name="Text Box 205">
          <a:extLst>
            <a:ext uri="{FF2B5EF4-FFF2-40B4-BE49-F238E27FC236}">
              <a16:creationId xmlns:a16="http://schemas.microsoft.com/office/drawing/2014/main" id="{4BEFFBA0-7537-4128-8E69-C75E09C7E6B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08" name="Text Box 204">
          <a:extLst>
            <a:ext uri="{FF2B5EF4-FFF2-40B4-BE49-F238E27FC236}">
              <a16:creationId xmlns:a16="http://schemas.microsoft.com/office/drawing/2014/main" id="{33027737-B2E1-4B28-9462-665448EE0E5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09" name="Text Box 205">
          <a:extLst>
            <a:ext uri="{FF2B5EF4-FFF2-40B4-BE49-F238E27FC236}">
              <a16:creationId xmlns:a16="http://schemas.microsoft.com/office/drawing/2014/main" id="{B542085A-B7C4-478F-82A2-E752F33D806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10" name="Text Box 204">
          <a:extLst>
            <a:ext uri="{FF2B5EF4-FFF2-40B4-BE49-F238E27FC236}">
              <a16:creationId xmlns:a16="http://schemas.microsoft.com/office/drawing/2014/main" id="{0F915DDA-EE98-43F1-8795-40F2274CEF9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11" name="Text Box 205">
          <a:extLst>
            <a:ext uri="{FF2B5EF4-FFF2-40B4-BE49-F238E27FC236}">
              <a16:creationId xmlns:a16="http://schemas.microsoft.com/office/drawing/2014/main" id="{ADB446FC-A843-4934-A8F7-71BE8510D18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12" name="Text Box 204">
          <a:extLst>
            <a:ext uri="{FF2B5EF4-FFF2-40B4-BE49-F238E27FC236}">
              <a16:creationId xmlns:a16="http://schemas.microsoft.com/office/drawing/2014/main" id="{FAB6BE60-5E38-4762-8A20-EDA0D5463CF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13" name="Text Box 205">
          <a:extLst>
            <a:ext uri="{FF2B5EF4-FFF2-40B4-BE49-F238E27FC236}">
              <a16:creationId xmlns:a16="http://schemas.microsoft.com/office/drawing/2014/main" id="{72EC5FE8-EBF4-47DE-B79E-21A61F99006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14" name="Text Box 204">
          <a:extLst>
            <a:ext uri="{FF2B5EF4-FFF2-40B4-BE49-F238E27FC236}">
              <a16:creationId xmlns:a16="http://schemas.microsoft.com/office/drawing/2014/main" id="{53AAFBC1-3D1A-444E-ADBE-E5C15A2A2E3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15" name="Text Box 205">
          <a:extLst>
            <a:ext uri="{FF2B5EF4-FFF2-40B4-BE49-F238E27FC236}">
              <a16:creationId xmlns:a16="http://schemas.microsoft.com/office/drawing/2014/main" id="{3825A8DF-EB07-4D07-840E-14F7C9A7FD5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16" name="Text Box 204">
          <a:extLst>
            <a:ext uri="{FF2B5EF4-FFF2-40B4-BE49-F238E27FC236}">
              <a16:creationId xmlns:a16="http://schemas.microsoft.com/office/drawing/2014/main" id="{151C72F0-816A-451D-BDF6-464FDA2E49D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17" name="Text Box 205">
          <a:extLst>
            <a:ext uri="{FF2B5EF4-FFF2-40B4-BE49-F238E27FC236}">
              <a16:creationId xmlns:a16="http://schemas.microsoft.com/office/drawing/2014/main" id="{5F653FE0-3853-4DCD-A353-D17CB3883CC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18" name="Text Box 204">
          <a:extLst>
            <a:ext uri="{FF2B5EF4-FFF2-40B4-BE49-F238E27FC236}">
              <a16:creationId xmlns:a16="http://schemas.microsoft.com/office/drawing/2014/main" id="{F94E80BF-F911-420D-BD29-3377EAD071F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19" name="Text Box 205">
          <a:extLst>
            <a:ext uri="{FF2B5EF4-FFF2-40B4-BE49-F238E27FC236}">
              <a16:creationId xmlns:a16="http://schemas.microsoft.com/office/drawing/2014/main" id="{B021303C-E38D-4D61-9530-ABB24C29AC3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20" name="Text Box 204">
          <a:extLst>
            <a:ext uri="{FF2B5EF4-FFF2-40B4-BE49-F238E27FC236}">
              <a16:creationId xmlns:a16="http://schemas.microsoft.com/office/drawing/2014/main" id="{0A073979-A555-4366-B0CF-85A7483BAD6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21" name="Text Box 205">
          <a:extLst>
            <a:ext uri="{FF2B5EF4-FFF2-40B4-BE49-F238E27FC236}">
              <a16:creationId xmlns:a16="http://schemas.microsoft.com/office/drawing/2014/main" id="{3109270F-D5E3-4558-9462-8380FD366DB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22" name="Text Box 204">
          <a:extLst>
            <a:ext uri="{FF2B5EF4-FFF2-40B4-BE49-F238E27FC236}">
              <a16:creationId xmlns:a16="http://schemas.microsoft.com/office/drawing/2014/main" id="{DB099EBD-28DB-4698-BAEF-8D41EF3D2E6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23" name="Text Box 205">
          <a:extLst>
            <a:ext uri="{FF2B5EF4-FFF2-40B4-BE49-F238E27FC236}">
              <a16:creationId xmlns:a16="http://schemas.microsoft.com/office/drawing/2014/main" id="{0AE67DD3-C3D0-42FD-BD1E-7C9572EBE8D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24" name="Text Box 204">
          <a:extLst>
            <a:ext uri="{FF2B5EF4-FFF2-40B4-BE49-F238E27FC236}">
              <a16:creationId xmlns:a16="http://schemas.microsoft.com/office/drawing/2014/main" id="{5788D93E-74D2-4011-BD72-CD9E9595278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25" name="Text Box 205">
          <a:extLst>
            <a:ext uri="{FF2B5EF4-FFF2-40B4-BE49-F238E27FC236}">
              <a16:creationId xmlns:a16="http://schemas.microsoft.com/office/drawing/2014/main" id="{4C684169-E71D-4449-BDBE-D4A5785AFF0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26" name="Text Box 204">
          <a:extLst>
            <a:ext uri="{FF2B5EF4-FFF2-40B4-BE49-F238E27FC236}">
              <a16:creationId xmlns:a16="http://schemas.microsoft.com/office/drawing/2014/main" id="{C9AB4C1E-A84E-46AD-8DD4-5D34D998C8E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27" name="Text Box 205">
          <a:extLst>
            <a:ext uri="{FF2B5EF4-FFF2-40B4-BE49-F238E27FC236}">
              <a16:creationId xmlns:a16="http://schemas.microsoft.com/office/drawing/2014/main" id="{3F9BC44E-57FA-491A-B035-F62941C08F8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28" name="Text Box 204">
          <a:extLst>
            <a:ext uri="{FF2B5EF4-FFF2-40B4-BE49-F238E27FC236}">
              <a16:creationId xmlns:a16="http://schemas.microsoft.com/office/drawing/2014/main" id="{6B67159D-9FF6-4588-ABD2-8E68280273C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29" name="Text Box 205">
          <a:extLst>
            <a:ext uri="{FF2B5EF4-FFF2-40B4-BE49-F238E27FC236}">
              <a16:creationId xmlns:a16="http://schemas.microsoft.com/office/drawing/2014/main" id="{6E19F7EC-0FCA-46A9-BD8B-9498EF4C98F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30" name="Text Box 204">
          <a:extLst>
            <a:ext uri="{FF2B5EF4-FFF2-40B4-BE49-F238E27FC236}">
              <a16:creationId xmlns:a16="http://schemas.microsoft.com/office/drawing/2014/main" id="{F124B117-23F4-440A-8967-457A22CBD78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31" name="Text Box 205">
          <a:extLst>
            <a:ext uri="{FF2B5EF4-FFF2-40B4-BE49-F238E27FC236}">
              <a16:creationId xmlns:a16="http://schemas.microsoft.com/office/drawing/2014/main" id="{1CD47C1C-A27D-4FDA-8922-63D8A4CF8F2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32" name="Text Box 204">
          <a:extLst>
            <a:ext uri="{FF2B5EF4-FFF2-40B4-BE49-F238E27FC236}">
              <a16:creationId xmlns:a16="http://schemas.microsoft.com/office/drawing/2014/main" id="{9CF8B172-990A-4532-9D09-69DEB1D3D61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33" name="Text Box 205">
          <a:extLst>
            <a:ext uri="{FF2B5EF4-FFF2-40B4-BE49-F238E27FC236}">
              <a16:creationId xmlns:a16="http://schemas.microsoft.com/office/drawing/2014/main" id="{655BFB5C-2F28-43D5-833E-2697ED62A21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34" name="Text Box 204">
          <a:extLst>
            <a:ext uri="{FF2B5EF4-FFF2-40B4-BE49-F238E27FC236}">
              <a16:creationId xmlns:a16="http://schemas.microsoft.com/office/drawing/2014/main" id="{495A9148-983C-49DD-9E19-4B2B7D4549F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35" name="Text Box 205">
          <a:extLst>
            <a:ext uri="{FF2B5EF4-FFF2-40B4-BE49-F238E27FC236}">
              <a16:creationId xmlns:a16="http://schemas.microsoft.com/office/drawing/2014/main" id="{620DFB24-84FE-4E97-AFDF-988846B8DFB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36" name="Text Box 204">
          <a:extLst>
            <a:ext uri="{FF2B5EF4-FFF2-40B4-BE49-F238E27FC236}">
              <a16:creationId xmlns:a16="http://schemas.microsoft.com/office/drawing/2014/main" id="{291A8783-1BB9-44BA-8BD7-25E353C96F8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37" name="Text Box 205">
          <a:extLst>
            <a:ext uri="{FF2B5EF4-FFF2-40B4-BE49-F238E27FC236}">
              <a16:creationId xmlns:a16="http://schemas.microsoft.com/office/drawing/2014/main" id="{0E34EC34-042F-4680-978B-0F5CA4ECB83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38" name="Text Box 204">
          <a:extLst>
            <a:ext uri="{FF2B5EF4-FFF2-40B4-BE49-F238E27FC236}">
              <a16:creationId xmlns:a16="http://schemas.microsoft.com/office/drawing/2014/main" id="{92C1A042-BBBE-4F7A-B8F0-3FDA91B73DD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39" name="Text Box 205">
          <a:extLst>
            <a:ext uri="{FF2B5EF4-FFF2-40B4-BE49-F238E27FC236}">
              <a16:creationId xmlns:a16="http://schemas.microsoft.com/office/drawing/2014/main" id="{2476B0B2-C342-4F96-A168-E5C1A89C807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40" name="Text Box 204">
          <a:extLst>
            <a:ext uri="{FF2B5EF4-FFF2-40B4-BE49-F238E27FC236}">
              <a16:creationId xmlns:a16="http://schemas.microsoft.com/office/drawing/2014/main" id="{EEEE7C22-5B10-495E-98AC-E0F25EF5F26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41" name="Text Box 205">
          <a:extLst>
            <a:ext uri="{FF2B5EF4-FFF2-40B4-BE49-F238E27FC236}">
              <a16:creationId xmlns:a16="http://schemas.microsoft.com/office/drawing/2014/main" id="{5625E9F2-2012-4514-8417-51074136CD7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42" name="Text Box 204">
          <a:extLst>
            <a:ext uri="{FF2B5EF4-FFF2-40B4-BE49-F238E27FC236}">
              <a16:creationId xmlns:a16="http://schemas.microsoft.com/office/drawing/2014/main" id="{AEB47C78-6553-4C6C-90B5-0946C77DBBC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43" name="Text Box 205">
          <a:extLst>
            <a:ext uri="{FF2B5EF4-FFF2-40B4-BE49-F238E27FC236}">
              <a16:creationId xmlns:a16="http://schemas.microsoft.com/office/drawing/2014/main" id="{35CC0FAC-EDD1-4EB5-8493-2D9FBF30ED7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44" name="Text Box 204">
          <a:extLst>
            <a:ext uri="{FF2B5EF4-FFF2-40B4-BE49-F238E27FC236}">
              <a16:creationId xmlns:a16="http://schemas.microsoft.com/office/drawing/2014/main" id="{4EBA973D-EE31-4313-B5EA-6F443FB37DA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45" name="Text Box 205">
          <a:extLst>
            <a:ext uri="{FF2B5EF4-FFF2-40B4-BE49-F238E27FC236}">
              <a16:creationId xmlns:a16="http://schemas.microsoft.com/office/drawing/2014/main" id="{FD01179A-1337-407F-AB10-4A5D789BE85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46" name="Text Box 204">
          <a:extLst>
            <a:ext uri="{FF2B5EF4-FFF2-40B4-BE49-F238E27FC236}">
              <a16:creationId xmlns:a16="http://schemas.microsoft.com/office/drawing/2014/main" id="{F8CB77A8-D201-42CA-8BD7-7D05DB220FA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47" name="Text Box 205">
          <a:extLst>
            <a:ext uri="{FF2B5EF4-FFF2-40B4-BE49-F238E27FC236}">
              <a16:creationId xmlns:a16="http://schemas.microsoft.com/office/drawing/2014/main" id="{6DC21FBD-6287-4B49-A9A2-249568AD87E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48" name="Text Box 204">
          <a:extLst>
            <a:ext uri="{FF2B5EF4-FFF2-40B4-BE49-F238E27FC236}">
              <a16:creationId xmlns:a16="http://schemas.microsoft.com/office/drawing/2014/main" id="{834E5228-191B-406B-B85C-74E875F4813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49" name="Text Box 205">
          <a:extLst>
            <a:ext uri="{FF2B5EF4-FFF2-40B4-BE49-F238E27FC236}">
              <a16:creationId xmlns:a16="http://schemas.microsoft.com/office/drawing/2014/main" id="{78312E91-5609-45BC-9AE7-ABADA848887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50" name="Text Box 204">
          <a:extLst>
            <a:ext uri="{FF2B5EF4-FFF2-40B4-BE49-F238E27FC236}">
              <a16:creationId xmlns:a16="http://schemas.microsoft.com/office/drawing/2014/main" id="{5C0D3C21-CA72-4062-819D-8B57852A619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51" name="Text Box 205">
          <a:extLst>
            <a:ext uri="{FF2B5EF4-FFF2-40B4-BE49-F238E27FC236}">
              <a16:creationId xmlns:a16="http://schemas.microsoft.com/office/drawing/2014/main" id="{D3E1B0E1-7BB9-430D-9A4A-7F2F5848E20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52" name="Text Box 204">
          <a:extLst>
            <a:ext uri="{FF2B5EF4-FFF2-40B4-BE49-F238E27FC236}">
              <a16:creationId xmlns:a16="http://schemas.microsoft.com/office/drawing/2014/main" id="{09770BA4-0C6B-4427-99E6-87C0E81DA59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53" name="Text Box 205">
          <a:extLst>
            <a:ext uri="{FF2B5EF4-FFF2-40B4-BE49-F238E27FC236}">
              <a16:creationId xmlns:a16="http://schemas.microsoft.com/office/drawing/2014/main" id="{3459255F-CE93-4A10-AAF8-D9395492BE9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54" name="Text Box 204">
          <a:extLst>
            <a:ext uri="{FF2B5EF4-FFF2-40B4-BE49-F238E27FC236}">
              <a16:creationId xmlns:a16="http://schemas.microsoft.com/office/drawing/2014/main" id="{3F8CD83F-A7FD-465D-A598-2C732C3FD61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55" name="Text Box 205">
          <a:extLst>
            <a:ext uri="{FF2B5EF4-FFF2-40B4-BE49-F238E27FC236}">
              <a16:creationId xmlns:a16="http://schemas.microsoft.com/office/drawing/2014/main" id="{1C6C4CD3-901A-428D-81BB-8E68F62716D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56" name="Text Box 204">
          <a:extLst>
            <a:ext uri="{FF2B5EF4-FFF2-40B4-BE49-F238E27FC236}">
              <a16:creationId xmlns:a16="http://schemas.microsoft.com/office/drawing/2014/main" id="{50F79CA3-DF5D-4C2D-83EE-69944C408D7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57" name="Text Box 205">
          <a:extLst>
            <a:ext uri="{FF2B5EF4-FFF2-40B4-BE49-F238E27FC236}">
              <a16:creationId xmlns:a16="http://schemas.microsoft.com/office/drawing/2014/main" id="{7893E771-602F-4462-81A3-27A6A44A0B6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58" name="Text Box 204">
          <a:extLst>
            <a:ext uri="{FF2B5EF4-FFF2-40B4-BE49-F238E27FC236}">
              <a16:creationId xmlns:a16="http://schemas.microsoft.com/office/drawing/2014/main" id="{F1AA6AC7-36C9-42AF-A7D3-5A529F751CE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59" name="Text Box 205">
          <a:extLst>
            <a:ext uri="{FF2B5EF4-FFF2-40B4-BE49-F238E27FC236}">
              <a16:creationId xmlns:a16="http://schemas.microsoft.com/office/drawing/2014/main" id="{3F8BB3F9-C2EC-43BB-9FED-FDDF789281A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60" name="Text Box 204">
          <a:extLst>
            <a:ext uri="{FF2B5EF4-FFF2-40B4-BE49-F238E27FC236}">
              <a16:creationId xmlns:a16="http://schemas.microsoft.com/office/drawing/2014/main" id="{FFC5E2CD-F9C1-4BFD-8FE2-00239DED2EB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61" name="Text Box 205">
          <a:extLst>
            <a:ext uri="{FF2B5EF4-FFF2-40B4-BE49-F238E27FC236}">
              <a16:creationId xmlns:a16="http://schemas.microsoft.com/office/drawing/2014/main" id="{F9DBCE93-AA6A-46EA-AFEE-6B09F06F284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62" name="Text Box 204">
          <a:extLst>
            <a:ext uri="{FF2B5EF4-FFF2-40B4-BE49-F238E27FC236}">
              <a16:creationId xmlns:a16="http://schemas.microsoft.com/office/drawing/2014/main" id="{5A9B2C45-ECE7-4348-82C5-B032444A509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63" name="Text Box 205">
          <a:extLst>
            <a:ext uri="{FF2B5EF4-FFF2-40B4-BE49-F238E27FC236}">
              <a16:creationId xmlns:a16="http://schemas.microsoft.com/office/drawing/2014/main" id="{FB732F1F-DF55-4BB2-8140-912F5F0B4E0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64" name="Text Box 204">
          <a:extLst>
            <a:ext uri="{FF2B5EF4-FFF2-40B4-BE49-F238E27FC236}">
              <a16:creationId xmlns:a16="http://schemas.microsoft.com/office/drawing/2014/main" id="{54F59182-C321-49D1-BB8E-6B371F0F7D9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65" name="Text Box 205">
          <a:extLst>
            <a:ext uri="{FF2B5EF4-FFF2-40B4-BE49-F238E27FC236}">
              <a16:creationId xmlns:a16="http://schemas.microsoft.com/office/drawing/2014/main" id="{2D4C509A-3198-456E-B54B-9003158A933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66" name="Text Box 204">
          <a:extLst>
            <a:ext uri="{FF2B5EF4-FFF2-40B4-BE49-F238E27FC236}">
              <a16:creationId xmlns:a16="http://schemas.microsoft.com/office/drawing/2014/main" id="{38BA6361-8714-458E-A247-02BBD9B2332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67" name="Text Box 205">
          <a:extLst>
            <a:ext uri="{FF2B5EF4-FFF2-40B4-BE49-F238E27FC236}">
              <a16:creationId xmlns:a16="http://schemas.microsoft.com/office/drawing/2014/main" id="{EF1D90EA-BD86-4899-94C8-1B8C140B8A7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68" name="Text Box 204">
          <a:extLst>
            <a:ext uri="{FF2B5EF4-FFF2-40B4-BE49-F238E27FC236}">
              <a16:creationId xmlns:a16="http://schemas.microsoft.com/office/drawing/2014/main" id="{D08DCD3D-5770-4D8A-AF96-098B8673282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69" name="Text Box 205">
          <a:extLst>
            <a:ext uri="{FF2B5EF4-FFF2-40B4-BE49-F238E27FC236}">
              <a16:creationId xmlns:a16="http://schemas.microsoft.com/office/drawing/2014/main" id="{E76AE68E-924B-4216-8967-A0513C74BCC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70" name="Text Box 204">
          <a:extLst>
            <a:ext uri="{FF2B5EF4-FFF2-40B4-BE49-F238E27FC236}">
              <a16:creationId xmlns:a16="http://schemas.microsoft.com/office/drawing/2014/main" id="{DAAD3084-2A57-4390-A062-2CFA51C59EA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71" name="Text Box 205">
          <a:extLst>
            <a:ext uri="{FF2B5EF4-FFF2-40B4-BE49-F238E27FC236}">
              <a16:creationId xmlns:a16="http://schemas.microsoft.com/office/drawing/2014/main" id="{DADD0F99-D8AD-4933-8879-B90A1D519E6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72" name="Text Box 204">
          <a:extLst>
            <a:ext uri="{FF2B5EF4-FFF2-40B4-BE49-F238E27FC236}">
              <a16:creationId xmlns:a16="http://schemas.microsoft.com/office/drawing/2014/main" id="{18AB9EE8-F823-4779-AEA3-67833CFDF88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73" name="Text Box 205">
          <a:extLst>
            <a:ext uri="{FF2B5EF4-FFF2-40B4-BE49-F238E27FC236}">
              <a16:creationId xmlns:a16="http://schemas.microsoft.com/office/drawing/2014/main" id="{30DB0E33-2309-4EB7-B15C-44522879DF9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74" name="Text Box 204">
          <a:extLst>
            <a:ext uri="{FF2B5EF4-FFF2-40B4-BE49-F238E27FC236}">
              <a16:creationId xmlns:a16="http://schemas.microsoft.com/office/drawing/2014/main" id="{F2FA84DD-1510-4EED-9BEA-76820C1EE4D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75" name="Text Box 205">
          <a:extLst>
            <a:ext uri="{FF2B5EF4-FFF2-40B4-BE49-F238E27FC236}">
              <a16:creationId xmlns:a16="http://schemas.microsoft.com/office/drawing/2014/main" id="{4CDC4A20-EDE5-499A-9FC4-AA0C950FB74D}"/>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76" name="Text Box 204">
          <a:extLst>
            <a:ext uri="{FF2B5EF4-FFF2-40B4-BE49-F238E27FC236}">
              <a16:creationId xmlns:a16="http://schemas.microsoft.com/office/drawing/2014/main" id="{3D875CBF-33F7-457F-9C16-1B21C8DAEB4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77" name="Text Box 205">
          <a:extLst>
            <a:ext uri="{FF2B5EF4-FFF2-40B4-BE49-F238E27FC236}">
              <a16:creationId xmlns:a16="http://schemas.microsoft.com/office/drawing/2014/main" id="{BC9E0BCF-EB3E-439D-8D09-351EF86C31A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78" name="Text Box 204">
          <a:extLst>
            <a:ext uri="{FF2B5EF4-FFF2-40B4-BE49-F238E27FC236}">
              <a16:creationId xmlns:a16="http://schemas.microsoft.com/office/drawing/2014/main" id="{1328587D-F996-45DB-BF2F-7900318E2DA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79" name="Text Box 205">
          <a:extLst>
            <a:ext uri="{FF2B5EF4-FFF2-40B4-BE49-F238E27FC236}">
              <a16:creationId xmlns:a16="http://schemas.microsoft.com/office/drawing/2014/main" id="{84D1700E-3666-4DA5-A482-985465D9C2E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80" name="Text Box 204">
          <a:extLst>
            <a:ext uri="{FF2B5EF4-FFF2-40B4-BE49-F238E27FC236}">
              <a16:creationId xmlns:a16="http://schemas.microsoft.com/office/drawing/2014/main" id="{E97F5FAA-7EB1-4D4B-8FDF-1DE59A3724F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81" name="Text Box 205">
          <a:extLst>
            <a:ext uri="{FF2B5EF4-FFF2-40B4-BE49-F238E27FC236}">
              <a16:creationId xmlns:a16="http://schemas.microsoft.com/office/drawing/2014/main" id="{804D9D56-54AF-4B79-959A-A8883C3CDC6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82" name="Text Box 204">
          <a:extLst>
            <a:ext uri="{FF2B5EF4-FFF2-40B4-BE49-F238E27FC236}">
              <a16:creationId xmlns:a16="http://schemas.microsoft.com/office/drawing/2014/main" id="{2259C95E-7DF2-4F5A-BB5D-6E6A16593F8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83" name="Text Box 205">
          <a:extLst>
            <a:ext uri="{FF2B5EF4-FFF2-40B4-BE49-F238E27FC236}">
              <a16:creationId xmlns:a16="http://schemas.microsoft.com/office/drawing/2014/main" id="{80599BB5-71BD-49AA-93EF-08DC670F213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84" name="Text Box 204">
          <a:extLst>
            <a:ext uri="{FF2B5EF4-FFF2-40B4-BE49-F238E27FC236}">
              <a16:creationId xmlns:a16="http://schemas.microsoft.com/office/drawing/2014/main" id="{F39FF282-1261-484F-8172-718F3BFD0A0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85" name="Text Box 205">
          <a:extLst>
            <a:ext uri="{FF2B5EF4-FFF2-40B4-BE49-F238E27FC236}">
              <a16:creationId xmlns:a16="http://schemas.microsoft.com/office/drawing/2014/main" id="{C59112C8-9FDE-40B5-A921-907D17E392DB}"/>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86" name="Text Box 204">
          <a:extLst>
            <a:ext uri="{FF2B5EF4-FFF2-40B4-BE49-F238E27FC236}">
              <a16:creationId xmlns:a16="http://schemas.microsoft.com/office/drawing/2014/main" id="{A2AEAA1A-93AF-4707-B912-EB31F6BFF6B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87" name="Text Box 205">
          <a:extLst>
            <a:ext uri="{FF2B5EF4-FFF2-40B4-BE49-F238E27FC236}">
              <a16:creationId xmlns:a16="http://schemas.microsoft.com/office/drawing/2014/main" id="{92F74FA7-E914-47E0-86B5-A16E0863C33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88" name="Text Box 204">
          <a:extLst>
            <a:ext uri="{FF2B5EF4-FFF2-40B4-BE49-F238E27FC236}">
              <a16:creationId xmlns:a16="http://schemas.microsoft.com/office/drawing/2014/main" id="{65D0C18F-5FBB-4AB4-B105-87EF95E3B26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89" name="Text Box 205">
          <a:extLst>
            <a:ext uri="{FF2B5EF4-FFF2-40B4-BE49-F238E27FC236}">
              <a16:creationId xmlns:a16="http://schemas.microsoft.com/office/drawing/2014/main" id="{9579ED12-127A-440E-88A8-583C788C907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90" name="Text Box 204">
          <a:extLst>
            <a:ext uri="{FF2B5EF4-FFF2-40B4-BE49-F238E27FC236}">
              <a16:creationId xmlns:a16="http://schemas.microsoft.com/office/drawing/2014/main" id="{7263FECA-3FBF-4C71-8854-302050C77A3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91" name="Text Box 205">
          <a:extLst>
            <a:ext uri="{FF2B5EF4-FFF2-40B4-BE49-F238E27FC236}">
              <a16:creationId xmlns:a16="http://schemas.microsoft.com/office/drawing/2014/main" id="{40691405-CAD5-4212-9ECC-83B9D74C06D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92" name="Text Box 204">
          <a:extLst>
            <a:ext uri="{FF2B5EF4-FFF2-40B4-BE49-F238E27FC236}">
              <a16:creationId xmlns:a16="http://schemas.microsoft.com/office/drawing/2014/main" id="{6224274D-B629-46DB-A4D1-B5715BDA068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93" name="Text Box 205">
          <a:extLst>
            <a:ext uri="{FF2B5EF4-FFF2-40B4-BE49-F238E27FC236}">
              <a16:creationId xmlns:a16="http://schemas.microsoft.com/office/drawing/2014/main" id="{F2A1A71B-ACE0-4083-AA9D-2B0AF4AE125A}"/>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94" name="Text Box 204">
          <a:extLst>
            <a:ext uri="{FF2B5EF4-FFF2-40B4-BE49-F238E27FC236}">
              <a16:creationId xmlns:a16="http://schemas.microsoft.com/office/drawing/2014/main" id="{872350AE-0FB6-4B41-95AC-9B9D081AE29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95" name="Text Box 205">
          <a:extLst>
            <a:ext uri="{FF2B5EF4-FFF2-40B4-BE49-F238E27FC236}">
              <a16:creationId xmlns:a16="http://schemas.microsoft.com/office/drawing/2014/main" id="{8F8C4B7C-9C41-41A3-A6D2-FDBBBD0F107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96" name="Text Box 204">
          <a:extLst>
            <a:ext uri="{FF2B5EF4-FFF2-40B4-BE49-F238E27FC236}">
              <a16:creationId xmlns:a16="http://schemas.microsoft.com/office/drawing/2014/main" id="{B85DF990-71A7-4EB7-9383-85F72107ECF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97" name="Text Box 205">
          <a:extLst>
            <a:ext uri="{FF2B5EF4-FFF2-40B4-BE49-F238E27FC236}">
              <a16:creationId xmlns:a16="http://schemas.microsoft.com/office/drawing/2014/main" id="{CD65C5EA-6A7E-4E20-A308-F55BD6E0104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98" name="Text Box 204">
          <a:extLst>
            <a:ext uri="{FF2B5EF4-FFF2-40B4-BE49-F238E27FC236}">
              <a16:creationId xmlns:a16="http://schemas.microsoft.com/office/drawing/2014/main" id="{141B29E7-45C4-4B26-9E50-D265B067A12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699" name="Text Box 205">
          <a:extLst>
            <a:ext uri="{FF2B5EF4-FFF2-40B4-BE49-F238E27FC236}">
              <a16:creationId xmlns:a16="http://schemas.microsoft.com/office/drawing/2014/main" id="{85BB6980-933D-450C-8620-8B10ACC86F8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00" name="Text Box 204">
          <a:extLst>
            <a:ext uri="{FF2B5EF4-FFF2-40B4-BE49-F238E27FC236}">
              <a16:creationId xmlns:a16="http://schemas.microsoft.com/office/drawing/2014/main" id="{38006366-8505-4411-9711-EE24CEE728C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01" name="Text Box 205">
          <a:extLst>
            <a:ext uri="{FF2B5EF4-FFF2-40B4-BE49-F238E27FC236}">
              <a16:creationId xmlns:a16="http://schemas.microsoft.com/office/drawing/2014/main" id="{DC913CC6-3D17-4DE2-BB9C-967B660260D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02" name="Text Box 204">
          <a:extLst>
            <a:ext uri="{FF2B5EF4-FFF2-40B4-BE49-F238E27FC236}">
              <a16:creationId xmlns:a16="http://schemas.microsoft.com/office/drawing/2014/main" id="{E1CAD45C-EECA-4C16-BD6A-3C2D83C4902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03" name="Text Box 205">
          <a:extLst>
            <a:ext uri="{FF2B5EF4-FFF2-40B4-BE49-F238E27FC236}">
              <a16:creationId xmlns:a16="http://schemas.microsoft.com/office/drawing/2014/main" id="{4751717F-36E1-4BD1-BDF9-81300D52C32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04" name="Text Box 204">
          <a:extLst>
            <a:ext uri="{FF2B5EF4-FFF2-40B4-BE49-F238E27FC236}">
              <a16:creationId xmlns:a16="http://schemas.microsoft.com/office/drawing/2014/main" id="{6A3F559A-74F9-49A3-B299-84B7C12F569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05" name="Text Box 205">
          <a:extLst>
            <a:ext uri="{FF2B5EF4-FFF2-40B4-BE49-F238E27FC236}">
              <a16:creationId xmlns:a16="http://schemas.microsoft.com/office/drawing/2014/main" id="{B7DE6279-BB78-43AD-BA59-97F9752BEA6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06" name="Text Box 204">
          <a:extLst>
            <a:ext uri="{FF2B5EF4-FFF2-40B4-BE49-F238E27FC236}">
              <a16:creationId xmlns:a16="http://schemas.microsoft.com/office/drawing/2014/main" id="{DC8C3DE2-586C-4CE7-B7FF-9730181CD96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07" name="Text Box 205">
          <a:extLst>
            <a:ext uri="{FF2B5EF4-FFF2-40B4-BE49-F238E27FC236}">
              <a16:creationId xmlns:a16="http://schemas.microsoft.com/office/drawing/2014/main" id="{DD02C294-3B13-41AB-A646-7E8E50818C2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08" name="Text Box 204">
          <a:extLst>
            <a:ext uri="{FF2B5EF4-FFF2-40B4-BE49-F238E27FC236}">
              <a16:creationId xmlns:a16="http://schemas.microsoft.com/office/drawing/2014/main" id="{AC2E7D5D-A9FD-43CF-9AA5-9E30A910F99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09" name="Text Box 205">
          <a:extLst>
            <a:ext uri="{FF2B5EF4-FFF2-40B4-BE49-F238E27FC236}">
              <a16:creationId xmlns:a16="http://schemas.microsoft.com/office/drawing/2014/main" id="{1DA37D7D-B5E1-451F-BBE5-B3BA411BA4B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10" name="Text Box 204">
          <a:extLst>
            <a:ext uri="{FF2B5EF4-FFF2-40B4-BE49-F238E27FC236}">
              <a16:creationId xmlns:a16="http://schemas.microsoft.com/office/drawing/2014/main" id="{29C16290-B2D0-4F2E-90A2-9EF711EC4B6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11" name="Text Box 205">
          <a:extLst>
            <a:ext uri="{FF2B5EF4-FFF2-40B4-BE49-F238E27FC236}">
              <a16:creationId xmlns:a16="http://schemas.microsoft.com/office/drawing/2014/main" id="{92F6B3BD-4ED3-4EEF-A2A9-864B51FBA52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12" name="Text Box 204">
          <a:extLst>
            <a:ext uri="{FF2B5EF4-FFF2-40B4-BE49-F238E27FC236}">
              <a16:creationId xmlns:a16="http://schemas.microsoft.com/office/drawing/2014/main" id="{0DACFDBE-3DC2-43D2-95B4-03D66FFB97D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13" name="Text Box 205">
          <a:extLst>
            <a:ext uri="{FF2B5EF4-FFF2-40B4-BE49-F238E27FC236}">
              <a16:creationId xmlns:a16="http://schemas.microsoft.com/office/drawing/2014/main" id="{E58AD754-D7F1-4C89-A498-B779D578D8D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14" name="Text Box 204">
          <a:extLst>
            <a:ext uri="{FF2B5EF4-FFF2-40B4-BE49-F238E27FC236}">
              <a16:creationId xmlns:a16="http://schemas.microsoft.com/office/drawing/2014/main" id="{45867FD1-25ED-4FE6-B214-9E22BEFCEF7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15" name="Text Box 205">
          <a:extLst>
            <a:ext uri="{FF2B5EF4-FFF2-40B4-BE49-F238E27FC236}">
              <a16:creationId xmlns:a16="http://schemas.microsoft.com/office/drawing/2014/main" id="{5BB93556-8179-4C56-BEA2-59133534DDA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16" name="Text Box 204">
          <a:extLst>
            <a:ext uri="{FF2B5EF4-FFF2-40B4-BE49-F238E27FC236}">
              <a16:creationId xmlns:a16="http://schemas.microsoft.com/office/drawing/2014/main" id="{E1FBC444-CAFA-4F94-8BC3-83B8AA78F20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17" name="Text Box 205">
          <a:extLst>
            <a:ext uri="{FF2B5EF4-FFF2-40B4-BE49-F238E27FC236}">
              <a16:creationId xmlns:a16="http://schemas.microsoft.com/office/drawing/2014/main" id="{E93B643B-7684-4714-B31B-66F5908432A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18" name="Text Box 204">
          <a:extLst>
            <a:ext uri="{FF2B5EF4-FFF2-40B4-BE49-F238E27FC236}">
              <a16:creationId xmlns:a16="http://schemas.microsoft.com/office/drawing/2014/main" id="{0C849D77-605D-4447-A17B-58DB978A3B3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19" name="Text Box 205">
          <a:extLst>
            <a:ext uri="{FF2B5EF4-FFF2-40B4-BE49-F238E27FC236}">
              <a16:creationId xmlns:a16="http://schemas.microsoft.com/office/drawing/2014/main" id="{D2B80EF1-CCD1-4AAD-931E-074B8B55F85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20" name="Text Box 204">
          <a:extLst>
            <a:ext uri="{FF2B5EF4-FFF2-40B4-BE49-F238E27FC236}">
              <a16:creationId xmlns:a16="http://schemas.microsoft.com/office/drawing/2014/main" id="{7FA17546-D6C7-487A-82EF-8988D40A90C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21" name="Text Box 205">
          <a:extLst>
            <a:ext uri="{FF2B5EF4-FFF2-40B4-BE49-F238E27FC236}">
              <a16:creationId xmlns:a16="http://schemas.microsoft.com/office/drawing/2014/main" id="{45B14BC2-A16B-47B6-B618-346B1FAEE3A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22" name="Text Box 204">
          <a:extLst>
            <a:ext uri="{FF2B5EF4-FFF2-40B4-BE49-F238E27FC236}">
              <a16:creationId xmlns:a16="http://schemas.microsoft.com/office/drawing/2014/main" id="{0C2DE611-2F1F-4C9F-819B-F0557616154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23" name="Text Box 205">
          <a:extLst>
            <a:ext uri="{FF2B5EF4-FFF2-40B4-BE49-F238E27FC236}">
              <a16:creationId xmlns:a16="http://schemas.microsoft.com/office/drawing/2014/main" id="{4E08A7F9-CDDF-4A94-9652-8AEB2F64DB5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24" name="Text Box 204">
          <a:extLst>
            <a:ext uri="{FF2B5EF4-FFF2-40B4-BE49-F238E27FC236}">
              <a16:creationId xmlns:a16="http://schemas.microsoft.com/office/drawing/2014/main" id="{A18E601C-02CB-4F55-9F79-BD6964CCD0B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25" name="Text Box 205">
          <a:extLst>
            <a:ext uri="{FF2B5EF4-FFF2-40B4-BE49-F238E27FC236}">
              <a16:creationId xmlns:a16="http://schemas.microsoft.com/office/drawing/2014/main" id="{51A8AEEE-ACA9-4025-97CA-54AFF60332BE}"/>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26" name="Text Box 204">
          <a:extLst>
            <a:ext uri="{FF2B5EF4-FFF2-40B4-BE49-F238E27FC236}">
              <a16:creationId xmlns:a16="http://schemas.microsoft.com/office/drawing/2014/main" id="{4C860E26-7DE4-4338-BD0C-CA55F0D58A1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27" name="Text Box 205">
          <a:extLst>
            <a:ext uri="{FF2B5EF4-FFF2-40B4-BE49-F238E27FC236}">
              <a16:creationId xmlns:a16="http://schemas.microsoft.com/office/drawing/2014/main" id="{149136B5-78D2-4B78-95CD-4435D6BC1701}"/>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28" name="Text Box 204">
          <a:extLst>
            <a:ext uri="{FF2B5EF4-FFF2-40B4-BE49-F238E27FC236}">
              <a16:creationId xmlns:a16="http://schemas.microsoft.com/office/drawing/2014/main" id="{20EF41FD-AA2D-42FA-9978-55A26E7DE33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29" name="Text Box 205">
          <a:extLst>
            <a:ext uri="{FF2B5EF4-FFF2-40B4-BE49-F238E27FC236}">
              <a16:creationId xmlns:a16="http://schemas.microsoft.com/office/drawing/2014/main" id="{7BAE1ED4-0F1B-457E-B873-8C394747084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30" name="Text Box 204">
          <a:extLst>
            <a:ext uri="{FF2B5EF4-FFF2-40B4-BE49-F238E27FC236}">
              <a16:creationId xmlns:a16="http://schemas.microsoft.com/office/drawing/2014/main" id="{0266B99E-E324-4EAC-A4CC-EC203A4BFB4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31" name="Text Box 205">
          <a:extLst>
            <a:ext uri="{FF2B5EF4-FFF2-40B4-BE49-F238E27FC236}">
              <a16:creationId xmlns:a16="http://schemas.microsoft.com/office/drawing/2014/main" id="{12B789F3-D74C-4DF7-B2C4-22F66B151C08}"/>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32" name="Text Box 204">
          <a:extLst>
            <a:ext uri="{FF2B5EF4-FFF2-40B4-BE49-F238E27FC236}">
              <a16:creationId xmlns:a16="http://schemas.microsoft.com/office/drawing/2014/main" id="{B6A458AF-8AE6-4228-BE51-2FCCEF9B2DD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33" name="Text Box 205">
          <a:extLst>
            <a:ext uri="{FF2B5EF4-FFF2-40B4-BE49-F238E27FC236}">
              <a16:creationId xmlns:a16="http://schemas.microsoft.com/office/drawing/2014/main" id="{E4AEB588-C088-41D6-9B9D-F378A374109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34" name="Text Box 204">
          <a:extLst>
            <a:ext uri="{FF2B5EF4-FFF2-40B4-BE49-F238E27FC236}">
              <a16:creationId xmlns:a16="http://schemas.microsoft.com/office/drawing/2014/main" id="{1ABE576E-94C0-4E86-A7E8-B95F76D3344C}"/>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35" name="Text Box 205">
          <a:extLst>
            <a:ext uri="{FF2B5EF4-FFF2-40B4-BE49-F238E27FC236}">
              <a16:creationId xmlns:a16="http://schemas.microsoft.com/office/drawing/2014/main" id="{514DEDE3-C3F7-4223-90F9-F717B6D52693}"/>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36" name="Text Box 204">
          <a:extLst>
            <a:ext uri="{FF2B5EF4-FFF2-40B4-BE49-F238E27FC236}">
              <a16:creationId xmlns:a16="http://schemas.microsoft.com/office/drawing/2014/main" id="{1F3055AD-FBA4-4C2A-AE67-0ED1FAF1F6F9}"/>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37" name="Text Box 205">
          <a:extLst>
            <a:ext uri="{FF2B5EF4-FFF2-40B4-BE49-F238E27FC236}">
              <a16:creationId xmlns:a16="http://schemas.microsoft.com/office/drawing/2014/main" id="{50529AC3-F67B-48B7-AAE0-0475A810CF77}"/>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38" name="Text Box 204">
          <a:extLst>
            <a:ext uri="{FF2B5EF4-FFF2-40B4-BE49-F238E27FC236}">
              <a16:creationId xmlns:a16="http://schemas.microsoft.com/office/drawing/2014/main" id="{2BD7EA26-84E9-4BD8-A570-68C86C921AB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39" name="Text Box 205">
          <a:extLst>
            <a:ext uri="{FF2B5EF4-FFF2-40B4-BE49-F238E27FC236}">
              <a16:creationId xmlns:a16="http://schemas.microsoft.com/office/drawing/2014/main" id="{56825C46-03A8-4991-8B92-CB3B5D431B7F}"/>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40" name="Text Box 204">
          <a:extLst>
            <a:ext uri="{FF2B5EF4-FFF2-40B4-BE49-F238E27FC236}">
              <a16:creationId xmlns:a16="http://schemas.microsoft.com/office/drawing/2014/main" id="{FF194DF7-3C12-4C1B-B10F-FB6A87878E14}"/>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41" name="Text Box 205">
          <a:extLst>
            <a:ext uri="{FF2B5EF4-FFF2-40B4-BE49-F238E27FC236}">
              <a16:creationId xmlns:a16="http://schemas.microsoft.com/office/drawing/2014/main" id="{64191B8F-4A8E-460A-AAE4-976E1ADC5DB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42" name="Text Box 204">
          <a:extLst>
            <a:ext uri="{FF2B5EF4-FFF2-40B4-BE49-F238E27FC236}">
              <a16:creationId xmlns:a16="http://schemas.microsoft.com/office/drawing/2014/main" id="{5CFCF570-65A2-4692-95E3-E4B0C336C195}"/>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43" name="Text Box 205">
          <a:extLst>
            <a:ext uri="{FF2B5EF4-FFF2-40B4-BE49-F238E27FC236}">
              <a16:creationId xmlns:a16="http://schemas.microsoft.com/office/drawing/2014/main" id="{B11509B1-0271-43C8-9240-A2C1DD0BDED2}"/>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44" name="Text Box 204">
          <a:extLst>
            <a:ext uri="{FF2B5EF4-FFF2-40B4-BE49-F238E27FC236}">
              <a16:creationId xmlns:a16="http://schemas.microsoft.com/office/drawing/2014/main" id="{4A8CDED6-6E25-4BDB-8BA2-5F5B0AD167C0}"/>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oneCellAnchor>
    <xdr:from>
      <xdr:col>2</xdr:col>
      <xdr:colOff>828675</xdr:colOff>
      <xdr:row>31</xdr:row>
      <xdr:rowOff>0</xdr:rowOff>
    </xdr:from>
    <xdr:ext cx="76200" cy="200025"/>
    <xdr:sp macro="" textlink="">
      <xdr:nvSpPr>
        <xdr:cNvPr id="745" name="Text Box 205">
          <a:extLst>
            <a:ext uri="{FF2B5EF4-FFF2-40B4-BE49-F238E27FC236}">
              <a16:creationId xmlns:a16="http://schemas.microsoft.com/office/drawing/2014/main" id="{B7DC15A2-B905-4B12-96FE-A36AE1DD3906}"/>
            </a:ext>
          </a:extLst>
        </xdr:cNvPr>
        <xdr:cNvSpPr txBox="1">
          <a:spLocks noChangeArrowheads="1"/>
        </xdr:cNvSpPr>
      </xdr:nvSpPr>
      <xdr:spPr bwMode="auto">
        <a:xfrm>
          <a:off x="2063115" y="8305800"/>
          <a:ext cx="76200" cy="200025"/>
        </a:xfrm>
        <a:prstGeom prst="rect">
          <a:avLst/>
        </a:prstGeom>
        <a:noFill/>
        <a:ln w="9525">
          <a:noFill/>
          <a:miter lim="800000"/>
          <a:headEnd/>
          <a:tailEnd/>
        </a:ln>
      </xdr:spPr>
    </xdr:sp>
    <xdr:clientData/>
  </xdr:oneCellAnchor>
</xdr:wsDr>
</file>

<file path=xl/drawings/drawing13.xml><?xml version="1.0" encoding="utf-8"?>
<xdr:wsDr xmlns:xdr="http://schemas.openxmlformats.org/drawingml/2006/spreadsheetDrawing" xmlns:a="http://schemas.openxmlformats.org/drawingml/2006/main">
  <xdr:twoCellAnchor>
    <xdr:from>
      <xdr:col>4</xdr:col>
      <xdr:colOff>234462</xdr:colOff>
      <xdr:row>3</xdr:row>
      <xdr:rowOff>9528</xdr:rowOff>
    </xdr:from>
    <xdr:to>
      <xdr:col>6</xdr:col>
      <xdr:colOff>628651</xdr:colOff>
      <xdr:row>3</xdr:row>
      <xdr:rowOff>21981</xdr:rowOff>
    </xdr:to>
    <xdr:cxnSp macro="">
      <xdr:nvCxnSpPr>
        <xdr:cNvPr id="2" name="Straight Connector 2">
          <a:extLst>
            <a:ext uri="{FF2B5EF4-FFF2-40B4-BE49-F238E27FC236}">
              <a16:creationId xmlns:a16="http://schemas.microsoft.com/office/drawing/2014/main" id="{24243D5C-9B75-4262-9A61-4DF3ADE00C84}"/>
            </a:ext>
          </a:extLst>
        </xdr:cNvPr>
        <xdr:cNvCxnSpPr/>
      </xdr:nvCxnSpPr>
      <xdr:spPr>
        <a:xfrm flipH="1">
          <a:off x="6947682" y="504828"/>
          <a:ext cx="1643869" cy="12453"/>
        </a:xfrm>
        <a:prstGeom prst="line">
          <a:avLst/>
        </a:prstGeom>
        <a:ln>
          <a:solidFill>
            <a:sysClr val="windowText" lastClr="000000"/>
          </a:solidFill>
        </a:ln>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oneCellAnchor>
    <xdr:from>
      <xdr:col>2</xdr:col>
      <xdr:colOff>828675</xdr:colOff>
      <xdr:row>48</xdr:row>
      <xdr:rowOff>0</xdr:rowOff>
    </xdr:from>
    <xdr:ext cx="76200" cy="200025"/>
    <xdr:sp macro="" textlink="">
      <xdr:nvSpPr>
        <xdr:cNvPr id="2" name="Text Box 204">
          <a:extLst>
            <a:ext uri="{FF2B5EF4-FFF2-40B4-BE49-F238E27FC236}">
              <a16:creationId xmlns:a16="http://schemas.microsoft.com/office/drawing/2014/main" id="{BB8D2529-7214-4936-BD39-C7ADDCA73C4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 name="Text Box 205">
          <a:extLst>
            <a:ext uri="{FF2B5EF4-FFF2-40B4-BE49-F238E27FC236}">
              <a16:creationId xmlns:a16="http://schemas.microsoft.com/office/drawing/2014/main" id="{3452B45D-A166-4C18-99C9-DEBA14A7E28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 name="Text Box 204">
          <a:extLst>
            <a:ext uri="{FF2B5EF4-FFF2-40B4-BE49-F238E27FC236}">
              <a16:creationId xmlns:a16="http://schemas.microsoft.com/office/drawing/2014/main" id="{F5A16FC5-27D3-49D6-A57E-4481B9B661F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 name="Text Box 205">
          <a:extLst>
            <a:ext uri="{FF2B5EF4-FFF2-40B4-BE49-F238E27FC236}">
              <a16:creationId xmlns:a16="http://schemas.microsoft.com/office/drawing/2014/main" id="{DDD3B4D5-34CB-4B08-A0AE-04DC0DA7619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 name="Text Box 204">
          <a:extLst>
            <a:ext uri="{FF2B5EF4-FFF2-40B4-BE49-F238E27FC236}">
              <a16:creationId xmlns:a16="http://schemas.microsoft.com/office/drawing/2014/main" id="{EDDB664A-388B-497C-B2EC-0B3B551E1B4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 name="Text Box 205">
          <a:extLst>
            <a:ext uri="{FF2B5EF4-FFF2-40B4-BE49-F238E27FC236}">
              <a16:creationId xmlns:a16="http://schemas.microsoft.com/office/drawing/2014/main" id="{68EC1416-A58C-4376-A1E2-149DB0D539E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 name="Text Box 204">
          <a:extLst>
            <a:ext uri="{FF2B5EF4-FFF2-40B4-BE49-F238E27FC236}">
              <a16:creationId xmlns:a16="http://schemas.microsoft.com/office/drawing/2014/main" id="{A80A43DA-7656-470D-85B0-1D8544C7F23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 name="Text Box 205">
          <a:extLst>
            <a:ext uri="{FF2B5EF4-FFF2-40B4-BE49-F238E27FC236}">
              <a16:creationId xmlns:a16="http://schemas.microsoft.com/office/drawing/2014/main" id="{743367F5-ADED-4A1E-8DFF-DA5D39E3EB8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 name="Text Box 204">
          <a:extLst>
            <a:ext uri="{FF2B5EF4-FFF2-40B4-BE49-F238E27FC236}">
              <a16:creationId xmlns:a16="http://schemas.microsoft.com/office/drawing/2014/main" id="{8B65901C-3043-41F7-B433-A02F14F1A65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 name="Text Box 205">
          <a:extLst>
            <a:ext uri="{FF2B5EF4-FFF2-40B4-BE49-F238E27FC236}">
              <a16:creationId xmlns:a16="http://schemas.microsoft.com/office/drawing/2014/main" id="{36FA27C2-F15E-4806-958F-E3A9A8E6D51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 name="Text Box 204">
          <a:extLst>
            <a:ext uri="{FF2B5EF4-FFF2-40B4-BE49-F238E27FC236}">
              <a16:creationId xmlns:a16="http://schemas.microsoft.com/office/drawing/2014/main" id="{D411FE6D-F8D1-462A-B6F3-259920C1E1B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 name="Text Box 205">
          <a:extLst>
            <a:ext uri="{FF2B5EF4-FFF2-40B4-BE49-F238E27FC236}">
              <a16:creationId xmlns:a16="http://schemas.microsoft.com/office/drawing/2014/main" id="{6BF55F62-9144-495E-A798-421636A8DE4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 name="Text Box 204">
          <a:extLst>
            <a:ext uri="{FF2B5EF4-FFF2-40B4-BE49-F238E27FC236}">
              <a16:creationId xmlns:a16="http://schemas.microsoft.com/office/drawing/2014/main" id="{896196C7-AF48-4259-932F-3CC9F8290A1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 name="Text Box 205">
          <a:extLst>
            <a:ext uri="{FF2B5EF4-FFF2-40B4-BE49-F238E27FC236}">
              <a16:creationId xmlns:a16="http://schemas.microsoft.com/office/drawing/2014/main" id="{A3062B95-29C5-48EC-8298-DEFB024B736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 name="Text Box 204">
          <a:extLst>
            <a:ext uri="{FF2B5EF4-FFF2-40B4-BE49-F238E27FC236}">
              <a16:creationId xmlns:a16="http://schemas.microsoft.com/office/drawing/2014/main" id="{B8469366-AB76-41EF-ABEC-DFFC253E027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 name="Text Box 205">
          <a:extLst>
            <a:ext uri="{FF2B5EF4-FFF2-40B4-BE49-F238E27FC236}">
              <a16:creationId xmlns:a16="http://schemas.microsoft.com/office/drawing/2014/main" id="{FA24AB05-67B1-4517-A545-B4EC995974E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 name="Text Box 204">
          <a:extLst>
            <a:ext uri="{FF2B5EF4-FFF2-40B4-BE49-F238E27FC236}">
              <a16:creationId xmlns:a16="http://schemas.microsoft.com/office/drawing/2014/main" id="{3586AECE-1965-4F99-B4C4-7DD2B642DDB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 name="Text Box 205">
          <a:extLst>
            <a:ext uri="{FF2B5EF4-FFF2-40B4-BE49-F238E27FC236}">
              <a16:creationId xmlns:a16="http://schemas.microsoft.com/office/drawing/2014/main" id="{3667B005-E807-4652-A0E5-B7A32DB0F6D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 name="Text Box 204">
          <a:extLst>
            <a:ext uri="{FF2B5EF4-FFF2-40B4-BE49-F238E27FC236}">
              <a16:creationId xmlns:a16="http://schemas.microsoft.com/office/drawing/2014/main" id="{7ED7A7C2-0F21-4784-B33B-DC7FD83393B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 name="Text Box 205">
          <a:extLst>
            <a:ext uri="{FF2B5EF4-FFF2-40B4-BE49-F238E27FC236}">
              <a16:creationId xmlns:a16="http://schemas.microsoft.com/office/drawing/2014/main" id="{F9A1C9C0-AFE0-4F94-8049-A8885E6BF28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 name="Text Box 204">
          <a:extLst>
            <a:ext uri="{FF2B5EF4-FFF2-40B4-BE49-F238E27FC236}">
              <a16:creationId xmlns:a16="http://schemas.microsoft.com/office/drawing/2014/main" id="{EE333230-AE91-405C-B33D-98593B5AFE4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 name="Text Box 205">
          <a:extLst>
            <a:ext uri="{FF2B5EF4-FFF2-40B4-BE49-F238E27FC236}">
              <a16:creationId xmlns:a16="http://schemas.microsoft.com/office/drawing/2014/main" id="{ABCDFF5A-6842-4DCA-998D-09998F12AFB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 name="Text Box 204">
          <a:extLst>
            <a:ext uri="{FF2B5EF4-FFF2-40B4-BE49-F238E27FC236}">
              <a16:creationId xmlns:a16="http://schemas.microsoft.com/office/drawing/2014/main" id="{654040E8-5B46-47CF-86ED-09BF9FF0488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 name="Text Box 205">
          <a:extLst>
            <a:ext uri="{FF2B5EF4-FFF2-40B4-BE49-F238E27FC236}">
              <a16:creationId xmlns:a16="http://schemas.microsoft.com/office/drawing/2014/main" id="{C9293657-DF21-44CF-B4FE-7E8CFE0C283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 name="Text Box 204">
          <a:extLst>
            <a:ext uri="{FF2B5EF4-FFF2-40B4-BE49-F238E27FC236}">
              <a16:creationId xmlns:a16="http://schemas.microsoft.com/office/drawing/2014/main" id="{7911556A-BC72-442D-8FF3-2C5A6BB9BCA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 name="Text Box 205">
          <a:extLst>
            <a:ext uri="{FF2B5EF4-FFF2-40B4-BE49-F238E27FC236}">
              <a16:creationId xmlns:a16="http://schemas.microsoft.com/office/drawing/2014/main" id="{1B058536-BB05-4FA9-983A-B7A487BB836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 name="Text Box 204">
          <a:extLst>
            <a:ext uri="{FF2B5EF4-FFF2-40B4-BE49-F238E27FC236}">
              <a16:creationId xmlns:a16="http://schemas.microsoft.com/office/drawing/2014/main" id="{74F67981-E570-479B-9BA2-BCDD80D4926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 name="Text Box 205">
          <a:extLst>
            <a:ext uri="{FF2B5EF4-FFF2-40B4-BE49-F238E27FC236}">
              <a16:creationId xmlns:a16="http://schemas.microsoft.com/office/drawing/2014/main" id="{93E87214-228F-4C3D-A2FF-C2F2C25ED45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 name="Text Box 204">
          <a:extLst>
            <a:ext uri="{FF2B5EF4-FFF2-40B4-BE49-F238E27FC236}">
              <a16:creationId xmlns:a16="http://schemas.microsoft.com/office/drawing/2014/main" id="{BEF10F0E-3FA4-4D1D-8E35-56D65F620D2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 name="Text Box 205">
          <a:extLst>
            <a:ext uri="{FF2B5EF4-FFF2-40B4-BE49-F238E27FC236}">
              <a16:creationId xmlns:a16="http://schemas.microsoft.com/office/drawing/2014/main" id="{851275BB-A09F-4C89-8701-DCF97D8EA48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 name="Text Box 204">
          <a:extLst>
            <a:ext uri="{FF2B5EF4-FFF2-40B4-BE49-F238E27FC236}">
              <a16:creationId xmlns:a16="http://schemas.microsoft.com/office/drawing/2014/main" id="{A66A3D75-91CF-4AD0-BA1D-CA10BECD2AB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 name="Text Box 205">
          <a:extLst>
            <a:ext uri="{FF2B5EF4-FFF2-40B4-BE49-F238E27FC236}">
              <a16:creationId xmlns:a16="http://schemas.microsoft.com/office/drawing/2014/main" id="{24A2C9C7-4ABE-4631-9E97-558E4B8BA8F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 name="Text Box 204">
          <a:extLst>
            <a:ext uri="{FF2B5EF4-FFF2-40B4-BE49-F238E27FC236}">
              <a16:creationId xmlns:a16="http://schemas.microsoft.com/office/drawing/2014/main" id="{10FB34A6-B78C-4343-8A4D-7EB245681EE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 name="Text Box 205">
          <a:extLst>
            <a:ext uri="{FF2B5EF4-FFF2-40B4-BE49-F238E27FC236}">
              <a16:creationId xmlns:a16="http://schemas.microsoft.com/office/drawing/2014/main" id="{35F3B1CA-B05B-4111-8F32-BE17A44A2B6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 name="Text Box 204">
          <a:extLst>
            <a:ext uri="{FF2B5EF4-FFF2-40B4-BE49-F238E27FC236}">
              <a16:creationId xmlns:a16="http://schemas.microsoft.com/office/drawing/2014/main" id="{7713889E-ADAD-491A-B73F-62C0275609C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7" name="Text Box 205">
          <a:extLst>
            <a:ext uri="{FF2B5EF4-FFF2-40B4-BE49-F238E27FC236}">
              <a16:creationId xmlns:a16="http://schemas.microsoft.com/office/drawing/2014/main" id="{A9E537C9-9614-404B-A15B-7772F834BE0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8" name="Text Box 204">
          <a:extLst>
            <a:ext uri="{FF2B5EF4-FFF2-40B4-BE49-F238E27FC236}">
              <a16:creationId xmlns:a16="http://schemas.microsoft.com/office/drawing/2014/main" id="{14C2B397-14D6-4E39-8EAF-D63C24961FE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9" name="Text Box 205">
          <a:extLst>
            <a:ext uri="{FF2B5EF4-FFF2-40B4-BE49-F238E27FC236}">
              <a16:creationId xmlns:a16="http://schemas.microsoft.com/office/drawing/2014/main" id="{3ABCCFBA-E779-4BF4-962E-23333E77BF0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0" name="Text Box 204">
          <a:extLst>
            <a:ext uri="{FF2B5EF4-FFF2-40B4-BE49-F238E27FC236}">
              <a16:creationId xmlns:a16="http://schemas.microsoft.com/office/drawing/2014/main" id="{4F68C7A4-F323-4F24-8FC1-190846E34BF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1" name="Text Box 205">
          <a:extLst>
            <a:ext uri="{FF2B5EF4-FFF2-40B4-BE49-F238E27FC236}">
              <a16:creationId xmlns:a16="http://schemas.microsoft.com/office/drawing/2014/main" id="{40C9A9D8-0A30-40F7-9346-51961C8DD17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2" name="Text Box 204">
          <a:extLst>
            <a:ext uri="{FF2B5EF4-FFF2-40B4-BE49-F238E27FC236}">
              <a16:creationId xmlns:a16="http://schemas.microsoft.com/office/drawing/2014/main" id="{24044B29-3039-484D-AA34-12CF3870A90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3" name="Text Box 205">
          <a:extLst>
            <a:ext uri="{FF2B5EF4-FFF2-40B4-BE49-F238E27FC236}">
              <a16:creationId xmlns:a16="http://schemas.microsoft.com/office/drawing/2014/main" id="{AC500FD1-0BC8-4E81-A412-5C05B66BC81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4" name="Text Box 204">
          <a:extLst>
            <a:ext uri="{FF2B5EF4-FFF2-40B4-BE49-F238E27FC236}">
              <a16:creationId xmlns:a16="http://schemas.microsoft.com/office/drawing/2014/main" id="{E90B9590-2B01-49D6-A3D9-58284AF13CD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5" name="Text Box 205">
          <a:extLst>
            <a:ext uri="{FF2B5EF4-FFF2-40B4-BE49-F238E27FC236}">
              <a16:creationId xmlns:a16="http://schemas.microsoft.com/office/drawing/2014/main" id="{25158C35-462A-441A-957D-2943858846D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6" name="Text Box 204">
          <a:extLst>
            <a:ext uri="{FF2B5EF4-FFF2-40B4-BE49-F238E27FC236}">
              <a16:creationId xmlns:a16="http://schemas.microsoft.com/office/drawing/2014/main" id="{C04D94C9-E235-4BAB-9D1F-B9EAECEC4D5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7" name="Text Box 205">
          <a:extLst>
            <a:ext uri="{FF2B5EF4-FFF2-40B4-BE49-F238E27FC236}">
              <a16:creationId xmlns:a16="http://schemas.microsoft.com/office/drawing/2014/main" id="{42F1351D-FCE5-4DA1-B6FB-10891E09A21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8" name="Text Box 204">
          <a:extLst>
            <a:ext uri="{FF2B5EF4-FFF2-40B4-BE49-F238E27FC236}">
              <a16:creationId xmlns:a16="http://schemas.microsoft.com/office/drawing/2014/main" id="{CE0A5B34-7FCD-46B3-BEF3-432F9F9C09E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9" name="Text Box 205">
          <a:extLst>
            <a:ext uri="{FF2B5EF4-FFF2-40B4-BE49-F238E27FC236}">
              <a16:creationId xmlns:a16="http://schemas.microsoft.com/office/drawing/2014/main" id="{689CBA5A-2DA5-450B-A922-A2E48D077B2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0" name="Text Box 204">
          <a:extLst>
            <a:ext uri="{FF2B5EF4-FFF2-40B4-BE49-F238E27FC236}">
              <a16:creationId xmlns:a16="http://schemas.microsoft.com/office/drawing/2014/main" id="{3F7DFB57-1939-41B2-A363-27EDC11DBA7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1" name="Text Box 205">
          <a:extLst>
            <a:ext uri="{FF2B5EF4-FFF2-40B4-BE49-F238E27FC236}">
              <a16:creationId xmlns:a16="http://schemas.microsoft.com/office/drawing/2014/main" id="{46B737EF-D5F6-47B9-8FAA-F5E0F04FBF3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2" name="Text Box 204">
          <a:extLst>
            <a:ext uri="{FF2B5EF4-FFF2-40B4-BE49-F238E27FC236}">
              <a16:creationId xmlns:a16="http://schemas.microsoft.com/office/drawing/2014/main" id="{819361BC-7840-44FC-B70B-C84944C930B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3" name="Text Box 205">
          <a:extLst>
            <a:ext uri="{FF2B5EF4-FFF2-40B4-BE49-F238E27FC236}">
              <a16:creationId xmlns:a16="http://schemas.microsoft.com/office/drawing/2014/main" id="{2EB70CDE-56C8-47C3-8575-FE87B020320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4" name="Text Box 204">
          <a:extLst>
            <a:ext uri="{FF2B5EF4-FFF2-40B4-BE49-F238E27FC236}">
              <a16:creationId xmlns:a16="http://schemas.microsoft.com/office/drawing/2014/main" id="{87EA5CC1-234C-49F6-A624-6BCE2451456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5" name="Text Box 205">
          <a:extLst>
            <a:ext uri="{FF2B5EF4-FFF2-40B4-BE49-F238E27FC236}">
              <a16:creationId xmlns:a16="http://schemas.microsoft.com/office/drawing/2014/main" id="{E1B05525-15C2-43A6-A477-CFEF651473B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6" name="Text Box 204">
          <a:extLst>
            <a:ext uri="{FF2B5EF4-FFF2-40B4-BE49-F238E27FC236}">
              <a16:creationId xmlns:a16="http://schemas.microsoft.com/office/drawing/2014/main" id="{01D76DDE-A6ED-46D6-A9A5-7B9BA38A3E8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7" name="Text Box 205">
          <a:extLst>
            <a:ext uri="{FF2B5EF4-FFF2-40B4-BE49-F238E27FC236}">
              <a16:creationId xmlns:a16="http://schemas.microsoft.com/office/drawing/2014/main" id="{02A26264-67DE-47A5-9D77-64D0CB83DF5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8" name="Text Box 204">
          <a:extLst>
            <a:ext uri="{FF2B5EF4-FFF2-40B4-BE49-F238E27FC236}">
              <a16:creationId xmlns:a16="http://schemas.microsoft.com/office/drawing/2014/main" id="{58862A28-04EC-4594-9047-9B594418CCE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9" name="Text Box 205">
          <a:extLst>
            <a:ext uri="{FF2B5EF4-FFF2-40B4-BE49-F238E27FC236}">
              <a16:creationId xmlns:a16="http://schemas.microsoft.com/office/drawing/2014/main" id="{490E46DB-BD28-40E1-9CD4-8DDA02055CA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0" name="Text Box 204">
          <a:extLst>
            <a:ext uri="{FF2B5EF4-FFF2-40B4-BE49-F238E27FC236}">
              <a16:creationId xmlns:a16="http://schemas.microsoft.com/office/drawing/2014/main" id="{51EC064E-9608-404C-BFD8-2CB259B2B38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1" name="Text Box 205">
          <a:extLst>
            <a:ext uri="{FF2B5EF4-FFF2-40B4-BE49-F238E27FC236}">
              <a16:creationId xmlns:a16="http://schemas.microsoft.com/office/drawing/2014/main" id="{0C4A593F-EDF7-47ED-8A16-041589EA8A8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2" name="Text Box 204">
          <a:extLst>
            <a:ext uri="{FF2B5EF4-FFF2-40B4-BE49-F238E27FC236}">
              <a16:creationId xmlns:a16="http://schemas.microsoft.com/office/drawing/2014/main" id="{A38E18D0-16AA-44A9-B2F3-93AEA129DE9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3" name="Text Box 205">
          <a:extLst>
            <a:ext uri="{FF2B5EF4-FFF2-40B4-BE49-F238E27FC236}">
              <a16:creationId xmlns:a16="http://schemas.microsoft.com/office/drawing/2014/main" id="{525BE5F5-BFD8-4CAB-A983-125368E067B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4" name="Text Box 204">
          <a:extLst>
            <a:ext uri="{FF2B5EF4-FFF2-40B4-BE49-F238E27FC236}">
              <a16:creationId xmlns:a16="http://schemas.microsoft.com/office/drawing/2014/main" id="{38648AF5-EA5D-4589-AE3A-AEA0CEDC722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5" name="Text Box 205">
          <a:extLst>
            <a:ext uri="{FF2B5EF4-FFF2-40B4-BE49-F238E27FC236}">
              <a16:creationId xmlns:a16="http://schemas.microsoft.com/office/drawing/2014/main" id="{72FE7972-0018-4F7A-B775-9CA894A529E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6" name="Text Box 204">
          <a:extLst>
            <a:ext uri="{FF2B5EF4-FFF2-40B4-BE49-F238E27FC236}">
              <a16:creationId xmlns:a16="http://schemas.microsoft.com/office/drawing/2014/main" id="{58E831E7-F021-418B-9296-BE240B70180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7" name="Text Box 205">
          <a:extLst>
            <a:ext uri="{FF2B5EF4-FFF2-40B4-BE49-F238E27FC236}">
              <a16:creationId xmlns:a16="http://schemas.microsoft.com/office/drawing/2014/main" id="{91A00840-D2BC-44DF-9384-2F110DD46D8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8" name="Text Box 204">
          <a:extLst>
            <a:ext uri="{FF2B5EF4-FFF2-40B4-BE49-F238E27FC236}">
              <a16:creationId xmlns:a16="http://schemas.microsoft.com/office/drawing/2014/main" id="{F9054E33-E6C2-4C4E-B588-718F54DB03F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9" name="Text Box 205">
          <a:extLst>
            <a:ext uri="{FF2B5EF4-FFF2-40B4-BE49-F238E27FC236}">
              <a16:creationId xmlns:a16="http://schemas.microsoft.com/office/drawing/2014/main" id="{D88BCD3B-4C2A-4B02-93D5-F8220624F09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0" name="Text Box 204">
          <a:extLst>
            <a:ext uri="{FF2B5EF4-FFF2-40B4-BE49-F238E27FC236}">
              <a16:creationId xmlns:a16="http://schemas.microsoft.com/office/drawing/2014/main" id="{1F2EC2D3-943F-4108-8FF9-A7B796704BA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1" name="Text Box 205">
          <a:extLst>
            <a:ext uri="{FF2B5EF4-FFF2-40B4-BE49-F238E27FC236}">
              <a16:creationId xmlns:a16="http://schemas.microsoft.com/office/drawing/2014/main" id="{28A68D1A-3806-4E13-9B76-C6436C00B02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2" name="Text Box 204">
          <a:extLst>
            <a:ext uri="{FF2B5EF4-FFF2-40B4-BE49-F238E27FC236}">
              <a16:creationId xmlns:a16="http://schemas.microsoft.com/office/drawing/2014/main" id="{F157C938-4650-4D92-9D63-A835CE20AF7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3" name="Text Box 205">
          <a:extLst>
            <a:ext uri="{FF2B5EF4-FFF2-40B4-BE49-F238E27FC236}">
              <a16:creationId xmlns:a16="http://schemas.microsoft.com/office/drawing/2014/main" id="{512B63FF-861F-44FA-94E8-80DBDD3A50F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4" name="Text Box 204">
          <a:extLst>
            <a:ext uri="{FF2B5EF4-FFF2-40B4-BE49-F238E27FC236}">
              <a16:creationId xmlns:a16="http://schemas.microsoft.com/office/drawing/2014/main" id="{B178E038-4A6A-46DB-A3AE-4F900620E85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5" name="Text Box 205">
          <a:extLst>
            <a:ext uri="{FF2B5EF4-FFF2-40B4-BE49-F238E27FC236}">
              <a16:creationId xmlns:a16="http://schemas.microsoft.com/office/drawing/2014/main" id="{BD55EB35-64C1-4ECF-8F79-96D2D6A5681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6" name="Text Box 204">
          <a:extLst>
            <a:ext uri="{FF2B5EF4-FFF2-40B4-BE49-F238E27FC236}">
              <a16:creationId xmlns:a16="http://schemas.microsoft.com/office/drawing/2014/main" id="{C67F317C-FF2D-444C-9F3B-13EC10CBAB9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7" name="Text Box 205">
          <a:extLst>
            <a:ext uri="{FF2B5EF4-FFF2-40B4-BE49-F238E27FC236}">
              <a16:creationId xmlns:a16="http://schemas.microsoft.com/office/drawing/2014/main" id="{D9DCBE55-3514-48FC-9551-2A5C4C8D0D9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8" name="Text Box 204">
          <a:extLst>
            <a:ext uri="{FF2B5EF4-FFF2-40B4-BE49-F238E27FC236}">
              <a16:creationId xmlns:a16="http://schemas.microsoft.com/office/drawing/2014/main" id="{713A3A62-6929-4DAC-8B7A-DBC5AE33187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9" name="Text Box 205">
          <a:extLst>
            <a:ext uri="{FF2B5EF4-FFF2-40B4-BE49-F238E27FC236}">
              <a16:creationId xmlns:a16="http://schemas.microsoft.com/office/drawing/2014/main" id="{9AA265D9-AF80-40CB-BDDF-D6C0197B227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0" name="Text Box 204">
          <a:extLst>
            <a:ext uri="{FF2B5EF4-FFF2-40B4-BE49-F238E27FC236}">
              <a16:creationId xmlns:a16="http://schemas.microsoft.com/office/drawing/2014/main" id="{4BC7CA52-6831-4C4E-95F2-AD2E2ACB276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1" name="Text Box 205">
          <a:extLst>
            <a:ext uri="{FF2B5EF4-FFF2-40B4-BE49-F238E27FC236}">
              <a16:creationId xmlns:a16="http://schemas.microsoft.com/office/drawing/2014/main" id="{E7C353F3-0AF4-413D-AA0F-F65B29E7F62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2" name="Text Box 204">
          <a:extLst>
            <a:ext uri="{FF2B5EF4-FFF2-40B4-BE49-F238E27FC236}">
              <a16:creationId xmlns:a16="http://schemas.microsoft.com/office/drawing/2014/main" id="{3038E909-3D62-4121-9150-8AC212CBC75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3" name="Text Box 205">
          <a:extLst>
            <a:ext uri="{FF2B5EF4-FFF2-40B4-BE49-F238E27FC236}">
              <a16:creationId xmlns:a16="http://schemas.microsoft.com/office/drawing/2014/main" id="{EE49FEEF-343E-4572-A5C2-88044AE4ED9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4" name="Text Box 204">
          <a:extLst>
            <a:ext uri="{FF2B5EF4-FFF2-40B4-BE49-F238E27FC236}">
              <a16:creationId xmlns:a16="http://schemas.microsoft.com/office/drawing/2014/main" id="{C11D6410-77F2-460A-A70D-71ED31EC16D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5" name="Text Box 205">
          <a:extLst>
            <a:ext uri="{FF2B5EF4-FFF2-40B4-BE49-F238E27FC236}">
              <a16:creationId xmlns:a16="http://schemas.microsoft.com/office/drawing/2014/main" id="{D2085BE1-64A2-4C1B-AADB-2E1934C5956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6" name="Text Box 204">
          <a:extLst>
            <a:ext uri="{FF2B5EF4-FFF2-40B4-BE49-F238E27FC236}">
              <a16:creationId xmlns:a16="http://schemas.microsoft.com/office/drawing/2014/main" id="{EDB29DE3-B96C-4A9C-8499-98BC611F7DB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7" name="Text Box 205">
          <a:extLst>
            <a:ext uri="{FF2B5EF4-FFF2-40B4-BE49-F238E27FC236}">
              <a16:creationId xmlns:a16="http://schemas.microsoft.com/office/drawing/2014/main" id="{64AE58DD-C196-4A45-BC07-5C31399C16C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8" name="Text Box 204">
          <a:extLst>
            <a:ext uri="{FF2B5EF4-FFF2-40B4-BE49-F238E27FC236}">
              <a16:creationId xmlns:a16="http://schemas.microsoft.com/office/drawing/2014/main" id="{A0A9BFA2-8635-4366-88A6-26207AD2D88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9" name="Text Box 205">
          <a:extLst>
            <a:ext uri="{FF2B5EF4-FFF2-40B4-BE49-F238E27FC236}">
              <a16:creationId xmlns:a16="http://schemas.microsoft.com/office/drawing/2014/main" id="{5733273B-F88A-4C3C-8219-D305257F788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0" name="Text Box 204">
          <a:extLst>
            <a:ext uri="{FF2B5EF4-FFF2-40B4-BE49-F238E27FC236}">
              <a16:creationId xmlns:a16="http://schemas.microsoft.com/office/drawing/2014/main" id="{3A5E6095-5833-40A0-BF45-9F9A1024788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1" name="Text Box 205">
          <a:extLst>
            <a:ext uri="{FF2B5EF4-FFF2-40B4-BE49-F238E27FC236}">
              <a16:creationId xmlns:a16="http://schemas.microsoft.com/office/drawing/2014/main" id="{EE590617-9D0F-4920-8979-4B0EB563FA6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2" name="Text Box 204">
          <a:extLst>
            <a:ext uri="{FF2B5EF4-FFF2-40B4-BE49-F238E27FC236}">
              <a16:creationId xmlns:a16="http://schemas.microsoft.com/office/drawing/2014/main" id="{2A1A0F0E-9BC8-4AF3-BFE0-22A64E1643F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3" name="Text Box 205">
          <a:extLst>
            <a:ext uri="{FF2B5EF4-FFF2-40B4-BE49-F238E27FC236}">
              <a16:creationId xmlns:a16="http://schemas.microsoft.com/office/drawing/2014/main" id="{68A6B7D4-851F-4A99-AD0B-22CC54F8B36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4" name="Text Box 204">
          <a:extLst>
            <a:ext uri="{FF2B5EF4-FFF2-40B4-BE49-F238E27FC236}">
              <a16:creationId xmlns:a16="http://schemas.microsoft.com/office/drawing/2014/main" id="{CD196CAA-DCCD-44C9-B2C8-9C25BA95ED2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5" name="Text Box 205">
          <a:extLst>
            <a:ext uri="{FF2B5EF4-FFF2-40B4-BE49-F238E27FC236}">
              <a16:creationId xmlns:a16="http://schemas.microsoft.com/office/drawing/2014/main" id="{91808E8A-8B8B-48C2-AAA9-320CAC8C0AB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6" name="Text Box 204">
          <a:extLst>
            <a:ext uri="{FF2B5EF4-FFF2-40B4-BE49-F238E27FC236}">
              <a16:creationId xmlns:a16="http://schemas.microsoft.com/office/drawing/2014/main" id="{CB59185C-17D8-4D16-934C-04E40A673D3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7" name="Text Box 205">
          <a:extLst>
            <a:ext uri="{FF2B5EF4-FFF2-40B4-BE49-F238E27FC236}">
              <a16:creationId xmlns:a16="http://schemas.microsoft.com/office/drawing/2014/main" id="{87877FC1-E316-4D65-BA80-4EBF21C5388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8" name="Text Box 204">
          <a:extLst>
            <a:ext uri="{FF2B5EF4-FFF2-40B4-BE49-F238E27FC236}">
              <a16:creationId xmlns:a16="http://schemas.microsoft.com/office/drawing/2014/main" id="{8E15751F-63C0-49FA-AD3F-48FF1D17800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9" name="Text Box 205">
          <a:extLst>
            <a:ext uri="{FF2B5EF4-FFF2-40B4-BE49-F238E27FC236}">
              <a16:creationId xmlns:a16="http://schemas.microsoft.com/office/drawing/2014/main" id="{B702A486-3567-4A7B-AE77-14D29565103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0" name="Text Box 204">
          <a:extLst>
            <a:ext uri="{FF2B5EF4-FFF2-40B4-BE49-F238E27FC236}">
              <a16:creationId xmlns:a16="http://schemas.microsoft.com/office/drawing/2014/main" id="{735448C8-2047-4422-94FF-A2251F2A78A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1" name="Text Box 205">
          <a:extLst>
            <a:ext uri="{FF2B5EF4-FFF2-40B4-BE49-F238E27FC236}">
              <a16:creationId xmlns:a16="http://schemas.microsoft.com/office/drawing/2014/main" id="{CC79C992-4811-48D1-A151-CB52FB57A3C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2" name="Text Box 204">
          <a:extLst>
            <a:ext uri="{FF2B5EF4-FFF2-40B4-BE49-F238E27FC236}">
              <a16:creationId xmlns:a16="http://schemas.microsoft.com/office/drawing/2014/main" id="{68D4BE11-96D1-402B-B90D-239192290A4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3" name="Text Box 205">
          <a:extLst>
            <a:ext uri="{FF2B5EF4-FFF2-40B4-BE49-F238E27FC236}">
              <a16:creationId xmlns:a16="http://schemas.microsoft.com/office/drawing/2014/main" id="{B5AD21B5-E127-4FD3-982D-959CE771610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4" name="Text Box 204">
          <a:extLst>
            <a:ext uri="{FF2B5EF4-FFF2-40B4-BE49-F238E27FC236}">
              <a16:creationId xmlns:a16="http://schemas.microsoft.com/office/drawing/2014/main" id="{4335167D-9073-43E1-8438-35DBF625D8D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5" name="Text Box 205">
          <a:extLst>
            <a:ext uri="{FF2B5EF4-FFF2-40B4-BE49-F238E27FC236}">
              <a16:creationId xmlns:a16="http://schemas.microsoft.com/office/drawing/2014/main" id="{D3317E3C-3A24-4B6B-B722-EA7ED064843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6" name="Text Box 204">
          <a:extLst>
            <a:ext uri="{FF2B5EF4-FFF2-40B4-BE49-F238E27FC236}">
              <a16:creationId xmlns:a16="http://schemas.microsoft.com/office/drawing/2014/main" id="{88C7EEB3-FBF9-479B-AC1A-90D0882A3E9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7" name="Text Box 205">
          <a:extLst>
            <a:ext uri="{FF2B5EF4-FFF2-40B4-BE49-F238E27FC236}">
              <a16:creationId xmlns:a16="http://schemas.microsoft.com/office/drawing/2014/main" id="{DEE47F7C-041A-41F5-950A-1331A10138F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8" name="Text Box 204">
          <a:extLst>
            <a:ext uri="{FF2B5EF4-FFF2-40B4-BE49-F238E27FC236}">
              <a16:creationId xmlns:a16="http://schemas.microsoft.com/office/drawing/2014/main" id="{93929212-D1DC-4213-B5E5-18A3EBB2F0C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9" name="Text Box 205">
          <a:extLst>
            <a:ext uri="{FF2B5EF4-FFF2-40B4-BE49-F238E27FC236}">
              <a16:creationId xmlns:a16="http://schemas.microsoft.com/office/drawing/2014/main" id="{577EC217-C27A-478C-B14D-46418B241D6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0" name="Text Box 204">
          <a:extLst>
            <a:ext uri="{FF2B5EF4-FFF2-40B4-BE49-F238E27FC236}">
              <a16:creationId xmlns:a16="http://schemas.microsoft.com/office/drawing/2014/main" id="{E14E2BE9-4231-4382-812A-5C8E79673CE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1" name="Text Box 205">
          <a:extLst>
            <a:ext uri="{FF2B5EF4-FFF2-40B4-BE49-F238E27FC236}">
              <a16:creationId xmlns:a16="http://schemas.microsoft.com/office/drawing/2014/main" id="{F721BDFA-EFB7-4EF2-915F-667F4062DC9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2" name="Text Box 204">
          <a:extLst>
            <a:ext uri="{FF2B5EF4-FFF2-40B4-BE49-F238E27FC236}">
              <a16:creationId xmlns:a16="http://schemas.microsoft.com/office/drawing/2014/main" id="{31049454-258C-45CB-957B-555098D88BE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3" name="Text Box 205">
          <a:extLst>
            <a:ext uri="{FF2B5EF4-FFF2-40B4-BE49-F238E27FC236}">
              <a16:creationId xmlns:a16="http://schemas.microsoft.com/office/drawing/2014/main" id="{C030922E-AE63-4F2D-AB17-4CC2D57F7BC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4" name="Text Box 204">
          <a:extLst>
            <a:ext uri="{FF2B5EF4-FFF2-40B4-BE49-F238E27FC236}">
              <a16:creationId xmlns:a16="http://schemas.microsoft.com/office/drawing/2014/main" id="{807978A9-53CE-4C81-9ABA-BE3BE1EE358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5" name="Text Box 205">
          <a:extLst>
            <a:ext uri="{FF2B5EF4-FFF2-40B4-BE49-F238E27FC236}">
              <a16:creationId xmlns:a16="http://schemas.microsoft.com/office/drawing/2014/main" id="{A9BC4D28-17CF-4DD3-A630-2C5F4AA3314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6" name="Text Box 204">
          <a:extLst>
            <a:ext uri="{FF2B5EF4-FFF2-40B4-BE49-F238E27FC236}">
              <a16:creationId xmlns:a16="http://schemas.microsoft.com/office/drawing/2014/main" id="{FA24046B-BFD9-485F-8468-84D1121A57B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7" name="Text Box 205">
          <a:extLst>
            <a:ext uri="{FF2B5EF4-FFF2-40B4-BE49-F238E27FC236}">
              <a16:creationId xmlns:a16="http://schemas.microsoft.com/office/drawing/2014/main" id="{360F7DB6-DE7B-4B45-B4C2-D966113456D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8" name="Text Box 204">
          <a:extLst>
            <a:ext uri="{FF2B5EF4-FFF2-40B4-BE49-F238E27FC236}">
              <a16:creationId xmlns:a16="http://schemas.microsoft.com/office/drawing/2014/main" id="{5F533082-3C38-4C9C-B25D-745F245A69E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9" name="Text Box 205">
          <a:extLst>
            <a:ext uri="{FF2B5EF4-FFF2-40B4-BE49-F238E27FC236}">
              <a16:creationId xmlns:a16="http://schemas.microsoft.com/office/drawing/2014/main" id="{98595D68-D392-41B4-94C5-0C5041685EF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0" name="Text Box 204">
          <a:extLst>
            <a:ext uri="{FF2B5EF4-FFF2-40B4-BE49-F238E27FC236}">
              <a16:creationId xmlns:a16="http://schemas.microsoft.com/office/drawing/2014/main" id="{4523AC27-8B86-40D5-9B78-1E2318F4048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1" name="Text Box 205">
          <a:extLst>
            <a:ext uri="{FF2B5EF4-FFF2-40B4-BE49-F238E27FC236}">
              <a16:creationId xmlns:a16="http://schemas.microsoft.com/office/drawing/2014/main" id="{AE39A63A-A4AF-4FE8-8B55-B945A06DCAD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2" name="Text Box 204">
          <a:extLst>
            <a:ext uri="{FF2B5EF4-FFF2-40B4-BE49-F238E27FC236}">
              <a16:creationId xmlns:a16="http://schemas.microsoft.com/office/drawing/2014/main" id="{A1267779-F4AB-4E55-8B12-CE42265C393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3" name="Text Box 205">
          <a:extLst>
            <a:ext uri="{FF2B5EF4-FFF2-40B4-BE49-F238E27FC236}">
              <a16:creationId xmlns:a16="http://schemas.microsoft.com/office/drawing/2014/main" id="{532A9295-1B16-4463-BF8E-7A21949793D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4" name="Text Box 204">
          <a:extLst>
            <a:ext uri="{FF2B5EF4-FFF2-40B4-BE49-F238E27FC236}">
              <a16:creationId xmlns:a16="http://schemas.microsoft.com/office/drawing/2014/main" id="{271C98F4-46D3-4434-8785-4857EBF76B3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5" name="Text Box 205">
          <a:extLst>
            <a:ext uri="{FF2B5EF4-FFF2-40B4-BE49-F238E27FC236}">
              <a16:creationId xmlns:a16="http://schemas.microsoft.com/office/drawing/2014/main" id="{4EDBBC46-BEB0-476C-B691-2B95D2ABB6F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6" name="Text Box 204">
          <a:extLst>
            <a:ext uri="{FF2B5EF4-FFF2-40B4-BE49-F238E27FC236}">
              <a16:creationId xmlns:a16="http://schemas.microsoft.com/office/drawing/2014/main" id="{1000936A-8325-4E1C-9B27-5B407E3550A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7" name="Text Box 205">
          <a:extLst>
            <a:ext uri="{FF2B5EF4-FFF2-40B4-BE49-F238E27FC236}">
              <a16:creationId xmlns:a16="http://schemas.microsoft.com/office/drawing/2014/main" id="{0E0B67C6-6EFE-4AFB-8184-8EA5B0E652F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8" name="Text Box 204">
          <a:extLst>
            <a:ext uri="{FF2B5EF4-FFF2-40B4-BE49-F238E27FC236}">
              <a16:creationId xmlns:a16="http://schemas.microsoft.com/office/drawing/2014/main" id="{C99B6242-8BAB-4017-81F6-B58020A80DE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9" name="Text Box 205">
          <a:extLst>
            <a:ext uri="{FF2B5EF4-FFF2-40B4-BE49-F238E27FC236}">
              <a16:creationId xmlns:a16="http://schemas.microsoft.com/office/drawing/2014/main" id="{EA20ACAA-F1C2-4F09-8E12-41790851DC6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0" name="Text Box 204">
          <a:extLst>
            <a:ext uri="{FF2B5EF4-FFF2-40B4-BE49-F238E27FC236}">
              <a16:creationId xmlns:a16="http://schemas.microsoft.com/office/drawing/2014/main" id="{CCB131FE-7BE5-4236-AD4B-16753B89D49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1" name="Text Box 205">
          <a:extLst>
            <a:ext uri="{FF2B5EF4-FFF2-40B4-BE49-F238E27FC236}">
              <a16:creationId xmlns:a16="http://schemas.microsoft.com/office/drawing/2014/main" id="{9E4BDED6-8F9D-4692-9D42-68F91EFA0D3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2" name="Text Box 204">
          <a:extLst>
            <a:ext uri="{FF2B5EF4-FFF2-40B4-BE49-F238E27FC236}">
              <a16:creationId xmlns:a16="http://schemas.microsoft.com/office/drawing/2014/main" id="{A5621CD3-51D5-40CC-A995-B1AE8B16D30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3" name="Text Box 205">
          <a:extLst>
            <a:ext uri="{FF2B5EF4-FFF2-40B4-BE49-F238E27FC236}">
              <a16:creationId xmlns:a16="http://schemas.microsoft.com/office/drawing/2014/main" id="{B311BDC3-9946-48BE-B5A8-CFD531F5B16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4" name="Text Box 204">
          <a:extLst>
            <a:ext uri="{FF2B5EF4-FFF2-40B4-BE49-F238E27FC236}">
              <a16:creationId xmlns:a16="http://schemas.microsoft.com/office/drawing/2014/main" id="{4A979DB2-0DD5-4F2A-A453-0C6513D3A59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5" name="Text Box 205">
          <a:extLst>
            <a:ext uri="{FF2B5EF4-FFF2-40B4-BE49-F238E27FC236}">
              <a16:creationId xmlns:a16="http://schemas.microsoft.com/office/drawing/2014/main" id="{B08F27C6-ABB4-4A19-8777-D6BCF5DBEB7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6" name="Text Box 204">
          <a:extLst>
            <a:ext uri="{FF2B5EF4-FFF2-40B4-BE49-F238E27FC236}">
              <a16:creationId xmlns:a16="http://schemas.microsoft.com/office/drawing/2014/main" id="{2BC5C1E4-46D1-40F7-8C0A-BA43AB0AAD0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7" name="Text Box 205">
          <a:extLst>
            <a:ext uri="{FF2B5EF4-FFF2-40B4-BE49-F238E27FC236}">
              <a16:creationId xmlns:a16="http://schemas.microsoft.com/office/drawing/2014/main" id="{F2DD5418-2017-4880-A374-9424B77B6DF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8" name="Text Box 204">
          <a:extLst>
            <a:ext uri="{FF2B5EF4-FFF2-40B4-BE49-F238E27FC236}">
              <a16:creationId xmlns:a16="http://schemas.microsoft.com/office/drawing/2014/main" id="{F9239934-BD2B-4882-8CC9-B2BCB6121C6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9" name="Text Box 205">
          <a:extLst>
            <a:ext uri="{FF2B5EF4-FFF2-40B4-BE49-F238E27FC236}">
              <a16:creationId xmlns:a16="http://schemas.microsoft.com/office/drawing/2014/main" id="{887E4922-7A8B-47C1-B713-9FF851B1BC8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0" name="Text Box 204">
          <a:extLst>
            <a:ext uri="{FF2B5EF4-FFF2-40B4-BE49-F238E27FC236}">
              <a16:creationId xmlns:a16="http://schemas.microsoft.com/office/drawing/2014/main" id="{9273603D-2216-46D7-9451-D6635D45153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1" name="Text Box 205">
          <a:extLst>
            <a:ext uri="{FF2B5EF4-FFF2-40B4-BE49-F238E27FC236}">
              <a16:creationId xmlns:a16="http://schemas.microsoft.com/office/drawing/2014/main" id="{EDE6A181-B7F8-45E2-B2A7-26DBF1475BF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2" name="Text Box 204">
          <a:extLst>
            <a:ext uri="{FF2B5EF4-FFF2-40B4-BE49-F238E27FC236}">
              <a16:creationId xmlns:a16="http://schemas.microsoft.com/office/drawing/2014/main" id="{111F7110-C9CC-4545-8138-49F675E60EC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3" name="Text Box 205">
          <a:extLst>
            <a:ext uri="{FF2B5EF4-FFF2-40B4-BE49-F238E27FC236}">
              <a16:creationId xmlns:a16="http://schemas.microsoft.com/office/drawing/2014/main" id="{4BC40000-9A33-499F-8DEE-1C75EECCF22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4" name="Text Box 204">
          <a:extLst>
            <a:ext uri="{FF2B5EF4-FFF2-40B4-BE49-F238E27FC236}">
              <a16:creationId xmlns:a16="http://schemas.microsoft.com/office/drawing/2014/main" id="{93A134D3-A19F-4E06-93B3-832EA0EC97B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5" name="Text Box 205">
          <a:extLst>
            <a:ext uri="{FF2B5EF4-FFF2-40B4-BE49-F238E27FC236}">
              <a16:creationId xmlns:a16="http://schemas.microsoft.com/office/drawing/2014/main" id="{D557E0EC-0A5B-4D83-91B2-73D97390B46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6" name="Text Box 204">
          <a:extLst>
            <a:ext uri="{FF2B5EF4-FFF2-40B4-BE49-F238E27FC236}">
              <a16:creationId xmlns:a16="http://schemas.microsoft.com/office/drawing/2014/main" id="{3111CC1D-8DA0-45A2-BE02-2CC045CC212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7" name="Text Box 205">
          <a:extLst>
            <a:ext uri="{FF2B5EF4-FFF2-40B4-BE49-F238E27FC236}">
              <a16:creationId xmlns:a16="http://schemas.microsoft.com/office/drawing/2014/main" id="{9CA5C5DE-3608-4B53-BC86-C9F97D4A062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8" name="Text Box 204">
          <a:extLst>
            <a:ext uri="{FF2B5EF4-FFF2-40B4-BE49-F238E27FC236}">
              <a16:creationId xmlns:a16="http://schemas.microsoft.com/office/drawing/2014/main" id="{D59C34D8-025D-4500-9456-9A6EF9CD51E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9" name="Text Box 205">
          <a:extLst>
            <a:ext uri="{FF2B5EF4-FFF2-40B4-BE49-F238E27FC236}">
              <a16:creationId xmlns:a16="http://schemas.microsoft.com/office/drawing/2014/main" id="{A83749D4-7640-4D85-9959-507367B9710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0" name="Text Box 204">
          <a:extLst>
            <a:ext uri="{FF2B5EF4-FFF2-40B4-BE49-F238E27FC236}">
              <a16:creationId xmlns:a16="http://schemas.microsoft.com/office/drawing/2014/main" id="{6AB82498-D711-499C-A919-33948844B9C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1" name="Text Box 205">
          <a:extLst>
            <a:ext uri="{FF2B5EF4-FFF2-40B4-BE49-F238E27FC236}">
              <a16:creationId xmlns:a16="http://schemas.microsoft.com/office/drawing/2014/main" id="{000E7C53-4E06-4902-ABB0-D92694A4F93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2" name="Text Box 204">
          <a:extLst>
            <a:ext uri="{FF2B5EF4-FFF2-40B4-BE49-F238E27FC236}">
              <a16:creationId xmlns:a16="http://schemas.microsoft.com/office/drawing/2014/main" id="{3CCFB3E2-E9AC-4F46-9286-1B7578EAE6D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3" name="Text Box 205">
          <a:extLst>
            <a:ext uri="{FF2B5EF4-FFF2-40B4-BE49-F238E27FC236}">
              <a16:creationId xmlns:a16="http://schemas.microsoft.com/office/drawing/2014/main" id="{9786AAE7-93A3-44C7-8CD0-227E06E7213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4" name="Text Box 204">
          <a:extLst>
            <a:ext uri="{FF2B5EF4-FFF2-40B4-BE49-F238E27FC236}">
              <a16:creationId xmlns:a16="http://schemas.microsoft.com/office/drawing/2014/main" id="{1395389B-D713-4991-854F-BD0516AF23A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5" name="Text Box 205">
          <a:extLst>
            <a:ext uri="{FF2B5EF4-FFF2-40B4-BE49-F238E27FC236}">
              <a16:creationId xmlns:a16="http://schemas.microsoft.com/office/drawing/2014/main" id="{42A186A0-A3BD-415B-A648-B4C42C77258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6" name="Text Box 204">
          <a:extLst>
            <a:ext uri="{FF2B5EF4-FFF2-40B4-BE49-F238E27FC236}">
              <a16:creationId xmlns:a16="http://schemas.microsoft.com/office/drawing/2014/main" id="{465D59D6-A8CD-4752-AD99-245E8CF297C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7" name="Text Box 205">
          <a:extLst>
            <a:ext uri="{FF2B5EF4-FFF2-40B4-BE49-F238E27FC236}">
              <a16:creationId xmlns:a16="http://schemas.microsoft.com/office/drawing/2014/main" id="{D99ABAF9-CD7B-44A2-8A9A-FE59D0C790D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8" name="Text Box 204">
          <a:extLst>
            <a:ext uri="{FF2B5EF4-FFF2-40B4-BE49-F238E27FC236}">
              <a16:creationId xmlns:a16="http://schemas.microsoft.com/office/drawing/2014/main" id="{4A134B85-385F-4CBF-9215-B690D8BBDAD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59" name="Text Box 205">
          <a:extLst>
            <a:ext uri="{FF2B5EF4-FFF2-40B4-BE49-F238E27FC236}">
              <a16:creationId xmlns:a16="http://schemas.microsoft.com/office/drawing/2014/main" id="{EC1CD569-57BC-4AE6-8FDC-469736AD3EC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0" name="Text Box 204">
          <a:extLst>
            <a:ext uri="{FF2B5EF4-FFF2-40B4-BE49-F238E27FC236}">
              <a16:creationId xmlns:a16="http://schemas.microsoft.com/office/drawing/2014/main" id="{F41CE9A2-2022-460F-A6C9-52C97BD88F6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1" name="Text Box 205">
          <a:extLst>
            <a:ext uri="{FF2B5EF4-FFF2-40B4-BE49-F238E27FC236}">
              <a16:creationId xmlns:a16="http://schemas.microsoft.com/office/drawing/2014/main" id="{9D2BDE3B-508C-47D7-A72A-009497DB811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2" name="Text Box 204">
          <a:extLst>
            <a:ext uri="{FF2B5EF4-FFF2-40B4-BE49-F238E27FC236}">
              <a16:creationId xmlns:a16="http://schemas.microsoft.com/office/drawing/2014/main" id="{4E78465C-8351-43EA-B35D-461264B8962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3" name="Text Box 205">
          <a:extLst>
            <a:ext uri="{FF2B5EF4-FFF2-40B4-BE49-F238E27FC236}">
              <a16:creationId xmlns:a16="http://schemas.microsoft.com/office/drawing/2014/main" id="{FB2FDD31-B426-4B53-B5A3-334B7A91DDA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4" name="Text Box 204">
          <a:extLst>
            <a:ext uri="{FF2B5EF4-FFF2-40B4-BE49-F238E27FC236}">
              <a16:creationId xmlns:a16="http://schemas.microsoft.com/office/drawing/2014/main" id="{2BE6C7AD-895C-469C-BB8E-EFB4CDE0E06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5" name="Text Box 205">
          <a:extLst>
            <a:ext uri="{FF2B5EF4-FFF2-40B4-BE49-F238E27FC236}">
              <a16:creationId xmlns:a16="http://schemas.microsoft.com/office/drawing/2014/main" id="{88EFED49-D293-4417-AA23-115E3056D24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6" name="Text Box 204">
          <a:extLst>
            <a:ext uri="{FF2B5EF4-FFF2-40B4-BE49-F238E27FC236}">
              <a16:creationId xmlns:a16="http://schemas.microsoft.com/office/drawing/2014/main" id="{3531C90F-71C0-451A-917A-2CA3749F920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7" name="Text Box 205">
          <a:extLst>
            <a:ext uri="{FF2B5EF4-FFF2-40B4-BE49-F238E27FC236}">
              <a16:creationId xmlns:a16="http://schemas.microsoft.com/office/drawing/2014/main" id="{7E12AFBE-2B61-4EE5-9476-1FE343B911E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8" name="Text Box 204">
          <a:extLst>
            <a:ext uri="{FF2B5EF4-FFF2-40B4-BE49-F238E27FC236}">
              <a16:creationId xmlns:a16="http://schemas.microsoft.com/office/drawing/2014/main" id="{C15E7A8F-9ECE-4363-B722-E202EE57DB2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69" name="Text Box 205">
          <a:extLst>
            <a:ext uri="{FF2B5EF4-FFF2-40B4-BE49-F238E27FC236}">
              <a16:creationId xmlns:a16="http://schemas.microsoft.com/office/drawing/2014/main" id="{43E50381-DD52-4335-B049-E5EE4DAA605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0" name="Text Box 204">
          <a:extLst>
            <a:ext uri="{FF2B5EF4-FFF2-40B4-BE49-F238E27FC236}">
              <a16:creationId xmlns:a16="http://schemas.microsoft.com/office/drawing/2014/main" id="{8D744F4A-AA24-4D95-93A1-EDD3C1B1A1F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1" name="Text Box 205">
          <a:extLst>
            <a:ext uri="{FF2B5EF4-FFF2-40B4-BE49-F238E27FC236}">
              <a16:creationId xmlns:a16="http://schemas.microsoft.com/office/drawing/2014/main" id="{4225476F-8908-41B5-A4F0-4285106D9E9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2" name="Text Box 204">
          <a:extLst>
            <a:ext uri="{FF2B5EF4-FFF2-40B4-BE49-F238E27FC236}">
              <a16:creationId xmlns:a16="http://schemas.microsoft.com/office/drawing/2014/main" id="{682C27DE-8A25-46F3-BC42-08BB19798DD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3" name="Text Box 205">
          <a:extLst>
            <a:ext uri="{FF2B5EF4-FFF2-40B4-BE49-F238E27FC236}">
              <a16:creationId xmlns:a16="http://schemas.microsoft.com/office/drawing/2014/main" id="{A599EB81-2704-46BD-B7FF-02D96D55674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4" name="Text Box 204">
          <a:extLst>
            <a:ext uri="{FF2B5EF4-FFF2-40B4-BE49-F238E27FC236}">
              <a16:creationId xmlns:a16="http://schemas.microsoft.com/office/drawing/2014/main" id="{7C126570-DFE5-4CC8-A9C6-9277E65C7EA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5" name="Text Box 205">
          <a:extLst>
            <a:ext uri="{FF2B5EF4-FFF2-40B4-BE49-F238E27FC236}">
              <a16:creationId xmlns:a16="http://schemas.microsoft.com/office/drawing/2014/main" id="{AC95CEB7-4DBB-4D87-AC48-3F33F962318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6" name="Text Box 204">
          <a:extLst>
            <a:ext uri="{FF2B5EF4-FFF2-40B4-BE49-F238E27FC236}">
              <a16:creationId xmlns:a16="http://schemas.microsoft.com/office/drawing/2014/main" id="{73155E20-DE94-4B70-8E38-43B89615050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7" name="Text Box 205">
          <a:extLst>
            <a:ext uri="{FF2B5EF4-FFF2-40B4-BE49-F238E27FC236}">
              <a16:creationId xmlns:a16="http://schemas.microsoft.com/office/drawing/2014/main" id="{E39F1049-D6E4-4C52-879D-3ACE9D68F0B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8" name="Text Box 204">
          <a:extLst>
            <a:ext uri="{FF2B5EF4-FFF2-40B4-BE49-F238E27FC236}">
              <a16:creationId xmlns:a16="http://schemas.microsoft.com/office/drawing/2014/main" id="{F5914E2B-B7D4-4DAA-AF8A-CBDC4B757C4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79" name="Text Box 205">
          <a:extLst>
            <a:ext uri="{FF2B5EF4-FFF2-40B4-BE49-F238E27FC236}">
              <a16:creationId xmlns:a16="http://schemas.microsoft.com/office/drawing/2014/main" id="{4AD6A897-2F06-47DC-B3B6-29389E58968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0" name="Text Box 204">
          <a:extLst>
            <a:ext uri="{FF2B5EF4-FFF2-40B4-BE49-F238E27FC236}">
              <a16:creationId xmlns:a16="http://schemas.microsoft.com/office/drawing/2014/main" id="{DF388E69-5FB3-492B-8070-58182CE5A8B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1" name="Text Box 205">
          <a:extLst>
            <a:ext uri="{FF2B5EF4-FFF2-40B4-BE49-F238E27FC236}">
              <a16:creationId xmlns:a16="http://schemas.microsoft.com/office/drawing/2014/main" id="{B323BF54-C07F-4379-A579-FD4251E713E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2" name="Text Box 204">
          <a:extLst>
            <a:ext uri="{FF2B5EF4-FFF2-40B4-BE49-F238E27FC236}">
              <a16:creationId xmlns:a16="http://schemas.microsoft.com/office/drawing/2014/main" id="{59FE0CFC-C43E-437B-B273-10F83BC7622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3" name="Text Box 205">
          <a:extLst>
            <a:ext uri="{FF2B5EF4-FFF2-40B4-BE49-F238E27FC236}">
              <a16:creationId xmlns:a16="http://schemas.microsoft.com/office/drawing/2014/main" id="{37BDA926-FDA5-4B2E-A95D-1CC35EC5BC3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4" name="Text Box 204">
          <a:extLst>
            <a:ext uri="{FF2B5EF4-FFF2-40B4-BE49-F238E27FC236}">
              <a16:creationId xmlns:a16="http://schemas.microsoft.com/office/drawing/2014/main" id="{72CB4EEC-70AE-4E54-940C-63EBC5B3E6D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5" name="Text Box 205">
          <a:extLst>
            <a:ext uri="{FF2B5EF4-FFF2-40B4-BE49-F238E27FC236}">
              <a16:creationId xmlns:a16="http://schemas.microsoft.com/office/drawing/2014/main" id="{B146670A-FE55-4FF6-825B-F9401D465A7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6" name="Text Box 204">
          <a:extLst>
            <a:ext uri="{FF2B5EF4-FFF2-40B4-BE49-F238E27FC236}">
              <a16:creationId xmlns:a16="http://schemas.microsoft.com/office/drawing/2014/main" id="{AE2DD0B8-C62D-4B0E-A03D-544B507FE3A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7" name="Text Box 205">
          <a:extLst>
            <a:ext uri="{FF2B5EF4-FFF2-40B4-BE49-F238E27FC236}">
              <a16:creationId xmlns:a16="http://schemas.microsoft.com/office/drawing/2014/main" id="{B14B5FD7-B974-4C60-9272-31987953360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8" name="Text Box 204">
          <a:extLst>
            <a:ext uri="{FF2B5EF4-FFF2-40B4-BE49-F238E27FC236}">
              <a16:creationId xmlns:a16="http://schemas.microsoft.com/office/drawing/2014/main" id="{F163FF56-0B60-4D58-9009-7341C9116FD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89" name="Text Box 205">
          <a:extLst>
            <a:ext uri="{FF2B5EF4-FFF2-40B4-BE49-F238E27FC236}">
              <a16:creationId xmlns:a16="http://schemas.microsoft.com/office/drawing/2014/main" id="{7E709007-434F-419F-9A94-797D4F037BF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0" name="Text Box 204">
          <a:extLst>
            <a:ext uri="{FF2B5EF4-FFF2-40B4-BE49-F238E27FC236}">
              <a16:creationId xmlns:a16="http://schemas.microsoft.com/office/drawing/2014/main" id="{D7F310D9-3B06-4747-B2F2-16DAABE87B2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1" name="Text Box 205">
          <a:extLst>
            <a:ext uri="{FF2B5EF4-FFF2-40B4-BE49-F238E27FC236}">
              <a16:creationId xmlns:a16="http://schemas.microsoft.com/office/drawing/2014/main" id="{2C5E3A6F-EFF8-4E6C-B82D-CC1370928DF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2" name="Text Box 204">
          <a:extLst>
            <a:ext uri="{FF2B5EF4-FFF2-40B4-BE49-F238E27FC236}">
              <a16:creationId xmlns:a16="http://schemas.microsoft.com/office/drawing/2014/main" id="{784C6996-9FC3-42A0-91AF-EF393451EB1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3" name="Text Box 205">
          <a:extLst>
            <a:ext uri="{FF2B5EF4-FFF2-40B4-BE49-F238E27FC236}">
              <a16:creationId xmlns:a16="http://schemas.microsoft.com/office/drawing/2014/main" id="{59BC58D6-A08F-4A1E-AFEF-9BBA536C00E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4" name="Text Box 204">
          <a:extLst>
            <a:ext uri="{FF2B5EF4-FFF2-40B4-BE49-F238E27FC236}">
              <a16:creationId xmlns:a16="http://schemas.microsoft.com/office/drawing/2014/main" id="{A6314139-999F-4D0A-AA80-426FE89EC8E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5" name="Text Box 205">
          <a:extLst>
            <a:ext uri="{FF2B5EF4-FFF2-40B4-BE49-F238E27FC236}">
              <a16:creationId xmlns:a16="http://schemas.microsoft.com/office/drawing/2014/main" id="{307C5A61-4D7D-41EF-BCA9-99980E26E8F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6" name="Text Box 204">
          <a:extLst>
            <a:ext uri="{FF2B5EF4-FFF2-40B4-BE49-F238E27FC236}">
              <a16:creationId xmlns:a16="http://schemas.microsoft.com/office/drawing/2014/main" id="{51AEC567-F83E-45CA-A379-5CF81E7F480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7" name="Text Box 205">
          <a:extLst>
            <a:ext uri="{FF2B5EF4-FFF2-40B4-BE49-F238E27FC236}">
              <a16:creationId xmlns:a16="http://schemas.microsoft.com/office/drawing/2014/main" id="{D90B97C6-FB3C-4E05-A403-C6BA5C28BD5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8" name="Text Box 204">
          <a:extLst>
            <a:ext uri="{FF2B5EF4-FFF2-40B4-BE49-F238E27FC236}">
              <a16:creationId xmlns:a16="http://schemas.microsoft.com/office/drawing/2014/main" id="{0696F310-4560-4A9A-AD15-2A184EE908C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99" name="Text Box 205">
          <a:extLst>
            <a:ext uri="{FF2B5EF4-FFF2-40B4-BE49-F238E27FC236}">
              <a16:creationId xmlns:a16="http://schemas.microsoft.com/office/drawing/2014/main" id="{D5965BF8-356F-472E-BEAC-801585E457B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0" name="Text Box 204">
          <a:extLst>
            <a:ext uri="{FF2B5EF4-FFF2-40B4-BE49-F238E27FC236}">
              <a16:creationId xmlns:a16="http://schemas.microsoft.com/office/drawing/2014/main" id="{2CC69072-C429-4F5F-83E6-ED12B5FC03B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1" name="Text Box 205">
          <a:extLst>
            <a:ext uri="{FF2B5EF4-FFF2-40B4-BE49-F238E27FC236}">
              <a16:creationId xmlns:a16="http://schemas.microsoft.com/office/drawing/2014/main" id="{98B3313C-1124-4B72-BD95-AA37AD31298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2" name="Text Box 204">
          <a:extLst>
            <a:ext uri="{FF2B5EF4-FFF2-40B4-BE49-F238E27FC236}">
              <a16:creationId xmlns:a16="http://schemas.microsoft.com/office/drawing/2014/main" id="{A362C17A-8168-4CCD-BC92-B136F61A56F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3" name="Text Box 205">
          <a:extLst>
            <a:ext uri="{FF2B5EF4-FFF2-40B4-BE49-F238E27FC236}">
              <a16:creationId xmlns:a16="http://schemas.microsoft.com/office/drawing/2014/main" id="{4BC4BD04-A5E3-4A33-8081-5A60A93515F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4" name="Text Box 204">
          <a:extLst>
            <a:ext uri="{FF2B5EF4-FFF2-40B4-BE49-F238E27FC236}">
              <a16:creationId xmlns:a16="http://schemas.microsoft.com/office/drawing/2014/main" id="{AC4D0A95-7974-4BFC-8AC8-2B7C34BBA75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5" name="Text Box 205">
          <a:extLst>
            <a:ext uri="{FF2B5EF4-FFF2-40B4-BE49-F238E27FC236}">
              <a16:creationId xmlns:a16="http://schemas.microsoft.com/office/drawing/2014/main" id="{DD2F8360-28A8-4391-BB6A-F46BF7F4690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6" name="Text Box 204">
          <a:extLst>
            <a:ext uri="{FF2B5EF4-FFF2-40B4-BE49-F238E27FC236}">
              <a16:creationId xmlns:a16="http://schemas.microsoft.com/office/drawing/2014/main" id="{EEBECB10-E1C6-4A45-848F-3C06227E530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7" name="Text Box 205">
          <a:extLst>
            <a:ext uri="{FF2B5EF4-FFF2-40B4-BE49-F238E27FC236}">
              <a16:creationId xmlns:a16="http://schemas.microsoft.com/office/drawing/2014/main" id="{6BAF7897-FDB8-4569-93EB-DD587CE38D6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8" name="Text Box 204">
          <a:extLst>
            <a:ext uri="{FF2B5EF4-FFF2-40B4-BE49-F238E27FC236}">
              <a16:creationId xmlns:a16="http://schemas.microsoft.com/office/drawing/2014/main" id="{EE0E1D51-FFF2-443C-8944-BB35703D63D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09" name="Text Box 205">
          <a:extLst>
            <a:ext uri="{FF2B5EF4-FFF2-40B4-BE49-F238E27FC236}">
              <a16:creationId xmlns:a16="http://schemas.microsoft.com/office/drawing/2014/main" id="{FB7B9C7A-349E-4C1F-B473-DB67D707A2C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0" name="Text Box 204">
          <a:extLst>
            <a:ext uri="{FF2B5EF4-FFF2-40B4-BE49-F238E27FC236}">
              <a16:creationId xmlns:a16="http://schemas.microsoft.com/office/drawing/2014/main" id="{DA2840AF-8F61-474F-A8FD-036DB4EAA5B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1" name="Text Box 205">
          <a:extLst>
            <a:ext uri="{FF2B5EF4-FFF2-40B4-BE49-F238E27FC236}">
              <a16:creationId xmlns:a16="http://schemas.microsoft.com/office/drawing/2014/main" id="{184CB720-EEB4-4F9D-B84B-427BDF53AF1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2" name="Text Box 204">
          <a:extLst>
            <a:ext uri="{FF2B5EF4-FFF2-40B4-BE49-F238E27FC236}">
              <a16:creationId xmlns:a16="http://schemas.microsoft.com/office/drawing/2014/main" id="{B6BA0A93-0089-430B-897C-84B75CB2FF6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3" name="Text Box 205">
          <a:extLst>
            <a:ext uri="{FF2B5EF4-FFF2-40B4-BE49-F238E27FC236}">
              <a16:creationId xmlns:a16="http://schemas.microsoft.com/office/drawing/2014/main" id="{09578878-19FB-4C88-B1CE-D278E7E13E1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4" name="Text Box 204">
          <a:extLst>
            <a:ext uri="{FF2B5EF4-FFF2-40B4-BE49-F238E27FC236}">
              <a16:creationId xmlns:a16="http://schemas.microsoft.com/office/drawing/2014/main" id="{888C96D0-305B-4B7C-BCB3-7691916BDDC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5" name="Text Box 205">
          <a:extLst>
            <a:ext uri="{FF2B5EF4-FFF2-40B4-BE49-F238E27FC236}">
              <a16:creationId xmlns:a16="http://schemas.microsoft.com/office/drawing/2014/main" id="{CA030DAF-8B92-461B-A0D1-A73FA26A5C7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6" name="Text Box 204">
          <a:extLst>
            <a:ext uri="{FF2B5EF4-FFF2-40B4-BE49-F238E27FC236}">
              <a16:creationId xmlns:a16="http://schemas.microsoft.com/office/drawing/2014/main" id="{65E63D3F-CAC2-4BDC-80B4-921636E1F51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7" name="Text Box 205">
          <a:extLst>
            <a:ext uri="{FF2B5EF4-FFF2-40B4-BE49-F238E27FC236}">
              <a16:creationId xmlns:a16="http://schemas.microsoft.com/office/drawing/2014/main" id="{FA4E9DAC-129E-4DD2-9261-C169BB0A761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8" name="Text Box 204">
          <a:extLst>
            <a:ext uri="{FF2B5EF4-FFF2-40B4-BE49-F238E27FC236}">
              <a16:creationId xmlns:a16="http://schemas.microsoft.com/office/drawing/2014/main" id="{EF436A51-04CE-4BF9-9DEB-D7F3F02B053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19" name="Text Box 205">
          <a:extLst>
            <a:ext uri="{FF2B5EF4-FFF2-40B4-BE49-F238E27FC236}">
              <a16:creationId xmlns:a16="http://schemas.microsoft.com/office/drawing/2014/main" id="{C0502862-DFCF-4EBA-8ECF-EE5804778EC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0" name="Text Box 204">
          <a:extLst>
            <a:ext uri="{FF2B5EF4-FFF2-40B4-BE49-F238E27FC236}">
              <a16:creationId xmlns:a16="http://schemas.microsoft.com/office/drawing/2014/main" id="{7ED96189-0284-46F9-8FE7-DE46545A4BA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1" name="Text Box 205">
          <a:extLst>
            <a:ext uri="{FF2B5EF4-FFF2-40B4-BE49-F238E27FC236}">
              <a16:creationId xmlns:a16="http://schemas.microsoft.com/office/drawing/2014/main" id="{7A6E9AC3-74B0-4627-B882-FD9D3918229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2" name="Text Box 204">
          <a:extLst>
            <a:ext uri="{FF2B5EF4-FFF2-40B4-BE49-F238E27FC236}">
              <a16:creationId xmlns:a16="http://schemas.microsoft.com/office/drawing/2014/main" id="{3116E1F5-664F-4878-A8D0-ABCC01458A3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3" name="Text Box 205">
          <a:extLst>
            <a:ext uri="{FF2B5EF4-FFF2-40B4-BE49-F238E27FC236}">
              <a16:creationId xmlns:a16="http://schemas.microsoft.com/office/drawing/2014/main" id="{79DF60CC-B75C-4CC7-8E2B-0AE0F8A5C3C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4" name="Text Box 204">
          <a:extLst>
            <a:ext uri="{FF2B5EF4-FFF2-40B4-BE49-F238E27FC236}">
              <a16:creationId xmlns:a16="http://schemas.microsoft.com/office/drawing/2014/main" id="{518D19E9-9262-4B44-AD5D-A518402FE53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5" name="Text Box 205">
          <a:extLst>
            <a:ext uri="{FF2B5EF4-FFF2-40B4-BE49-F238E27FC236}">
              <a16:creationId xmlns:a16="http://schemas.microsoft.com/office/drawing/2014/main" id="{C4581717-0E6C-46CC-973B-B57F2050C9F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6" name="Text Box 204">
          <a:extLst>
            <a:ext uri="{FF2B5EF4-FFF2-40B4-BE49-F238E27FC236}">
              <a16:creationId xmlns:a16="http://schemas.microsoft.com/office/drawing/2014/main" id="{0031CAA2-F07B-463A-BD90-9C3D4EE58D1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7" name="Text Box 205">
          <a:extLst>
            <a:ext uri="{FF2B5EF4-FFF2-40B4-BE49-F238E27FC236}">
              <a16:creationId xmlns:a16="http://schemas.microsoft.com/office/drawing/2014/main" id="{7E132875-585B-4550-BE67-57046D10A3B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8" name="Text Box 204">
          <a:extLst>
            <a:ext uri="{FF2B5EF4-FFF2-40B4-BE49-F238E27FC236}">
              <a16:creationId xmlns:a16="http://schemas.microsoft.com/office/drawing/2014/main" id="{780CE117-FA7D-4C82-8E41-E2998D693A4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29" name="Text Box 205">
          <a:extLst>
            <a:ext uri="{FF2B5EF4-FFF2-40B4-BE49-F238E27FC236}">
              <a16:creationId xmlns:a16="http://schemas.microsoft.com/office/drawing/2014/main" id="{A5EE579C-B883-43E9-84C5-C5F836CFE9A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0" name="Text Box 204">
          <a:extLst>
            <a:ext uri="{FF2B5EF4-FFF2-40B4-BE49-F238E27FC236}">
              <a16:creationId xmlns:a16="http://schemas.microsoft.com/office/drawing/2014/main" id="{8C6EFF58-E298-4677-A757-72EDF9BBEF4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1" name="Text Box 205">
          <a:extLst>
            <a:ext uri="{FF2B5EF4-FFF2-40B4-BE49-F238E27FC236}">
              <a16:creationId xmlns:a16="http://schemas.microsoft.com/office/drawing/2014/main" id="{92B6F874-2F0A-4E47-B625-7F2F5833875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2" name="Text Box 204">
          <a:extLst>
            <a:ext uri="{FF2B5EF4-FFF2-40B4-BE49-F238E27FC236}">
              <a16:creationId xmlns:a16="http://schemas.microsoft.com/office/drawing/2014/main" id="{7D85FB7A-0332-4837-8E24-3B29AA303BC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3" name="Text Box 205">
          <a:extLst>
            <a:ext uri="{FF2B5EF4-FFF2-40B4-BE49-F238E27FC236}">
              <a16:creationId xmlns:a16="http://schemas.microsoft.com/office/drawing/2014/main" id="{159E47CB-2202-49E7-B034-7BF6CF14F6F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4" name="Text Box 204">
          <a:extLst>
            <a:ext uri="{FF2B5EF4-FFF2-40B4-BE49-F238E27FC236}">
              <a16:creationId xmlns:a16="http://schemas.microsoft.com/office/drawing/2014/main" id="{9D1656F3-D181-4612-9409-F48AA412678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5" name="Text Box 205">
          <a:extLst>
            <a:ext uri="{FF2B5EF4-FFF2-40B4-BE49-F238E27FC236}">
              <a16:creationId xmlns:a16="http://schemas.microsoft.com/office/drawing/2014/main" id="{6ABD9BA3-7D38-4F33-8C71-1546C212AD4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6" name="Text Box 204">
          <a:extLst>
            <a:ext uri="{FF2B5EF4-FFF2-40B4-BE49-F238E27FC236}">
              <a16:creationId xmlns:a16="http://schemas.microsoft.com/office/drawing/2014/main" id="{721F6A38-F61E-4C75-A9F8-71ACE6113D1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7" name="Text Box 205">
          <a:extLst>
            <a:ext uri="{FF2B5EF4-FFF2-40B4-BE49-F238E27FC236}">
              <a16:creationId xmlns:a16="http://schemas.microsoft.com/office/drawing/2014/main" id="{B3C260E4-A888-4CFC-984F-37D65B1CC50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8" name="Text Box 204">
          <a:extLst>
            <a:ext uri="{FF2B5EF4-FFF2-40B4-BE49-F238E27FC236}">
              <a16:creationId xmlns:a16="http://schemas.microsoft.com/office/drawing/2014/main" id="{EA36A178-F2F7-4AC3-847D-5F159872C0C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39" name="Text Box 205">
          <a:extLst>
            <a:ext uri="{FF2B5EF4-FFF2-40B4-BE49-F238E27FC236}">
              <a16:creationId xmlns:a16="http://schemas.microsoft.com/office/drawing/2014/main" id="{241BBECC-9333-48E4-8B71-7683E14E54F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0" name="Text Box 204">
          <a:extLst>
            <a:ext uri="{FF2B5EF4-FFF2-40B4-BE49-F238E27FC236}">
              <a16:creationId xmlns:a16="http://schemas.microsoft.com/office/drawing/2014/main" id="{278A28BE-EF5B-4167-984B-703625138AA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1" name="Text Box 205">
          <a:extLst>
            <a:ext uri="{FF2B5EF4-FFF2-40B4-BE49-F238E27FC236}">
              <a16:creationId xmlns:a16="http://schemas.microsoft.com/office/drawing/2014/main" id="{FEDB367D-DDD0-4F53-8A3A-4FFF90417B8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2" name="Text Box 204">
          <a:extLst>
            <a:ext uri="{FF2B5EF4-FFF2-40B4-BE49-F238E27FC236}">
              <a16:creationId xmlns:a16="http://schemas.microsoft.com/office/drawing/2014/main" id="{D44E35A0-E25B-430C-AE5D-4F8C8B7FB2A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3" name="Text Box 205">
          <a:extLst>
            <a:ext uri="{FF2B5EF4-FFF2-40B4-BE49-F238E27FC236}">
              <a16:creationId xmlns:a16="http://schemas.microsoft.com/office/drawing/2014/main" id="{F5FF5B28-3AD7-45A5-9C23-E0A146A867A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4" name="Text Box 204">
          <a:extLst>
            <a:ext uri="{FF2B5EF4-FFF2-40B4-BE49-F238E27FC236}">
              <a16:creationId xmlns:a16="http://schemas.microsoft.com/office/drawing/2014/main" id="{101CEE31-302B-40F5-BF31-68E5010AA8E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5" name="Text Box 205">
          <a:extLst>
            <a:ext uri="{FF2B5EF4-FFF2-40B4-BE49-F238E27FC236}">
              <a16:creationId xmlns:a16="http://schemas.microsoft.com/office/drawing/2014/main" id="{D788B44E-A864-4F93-8EAB-DF81055022C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6" name="Text Box 204">
          <a:extLst>
            <a:ext uri="{FF2B5EF4-FFF2-40B4-BE49-F238E27FC236}">
              <a16:creationId xmlns:a16="http://schemas.microsoft.com/office/drawing/2014/main" id="{46AE0B03-C618-4A13-9C15-8D8A88EB980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7" name="Text Box 205">
          <a:extLst>
            <a:ext uri="{FF2B5EF4-FFF2-40B4-BE49-F238E27FC236}">
              <a16:creationId xmlns:a16="http://schemas.microsoft.com/office/drawing/2014/main" id="{B0422DFD-F35C-400F-87F4-89B8CA57F0B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8" name="Text Box 204">
          <a:extLst>
            <a:ext uri="{FF2B5EF4-FFF2-40B4-BE49-F238E27FC236}">
              <a16:creationId xmlns:a16="http://schemas.microsoft.com/office/drawing/2014/main" id="{E39FE03B-E4DD-4F57-A26E-5C01775AAB0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49" name="Text Box 205">
          <a:extLst>
            <a:ext uri="{FF2B5EF4-FFF2-40B4-BE49-F238E27FC236}">
              <a16:creationId xmlns:a16="http://schemas.microsoft.com/office/drawing/2014/main" id="{5A595D3B-B191-4A71-AA59-36BF3C2F4E7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0" name="Text Box 204">
          <a:extLst>
            <a:ext uri="{FF2B5EF4-FFF2-40B4-BE49-F238E27FC236}">
              <a16:creationId xmlns:a16="http://schemas.microsoft.com/office/drawing/2014/main" id="{B49EE5B4-98EB-4E30-9035-78731D686CF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1" name="Text Box 205">
          <a:extLst>
            <a:ext uri="{FF2B5EF4-FFF2-40B4-BE49-F238E27FC236}">
              <a16:creationId xmlns:a16="http://schemas.microsoft.com/office/drawing/2014/main" id="{5ECECEDD-5DE9-4F2F-9D23-A363EA095B8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2" name="Text Box 204">
          <a:extLst>
            <a:ext uri="{FF2B5EF4-FFF2-40B4-BE49-F238E27FC236}">
              <a16:creationId xmlns:a16="http://schemas.microsoft.com/office/drawing/2014/main" id="{E03DD91B-9B70-46DA-9D4F-6A44AB9B1FC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3" name="Text Box 205">
          <a:extLst>
            <a:ext uri="{FF2B5EF4-FFF2-40B4-BE49-F238E27FC236}">
              <a16:creationId xmlns:a16="http://schemas.microsoft.com/office/drawing/2014/main" id="{A17AE297-991E-478D-9FA7-52773DE21E3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4" name="Text Box 204">
          <a:extLst>
            <a:ext uri="{FF2B5EF4-FFF2-40B4-BE49-F238E27FC236}">
              <a16:creationId xmlns:a16="http://schemas.microsoft.com/office/drawing/2014/main" id="{47212845-7B8A-4E55-BC2F-0EE84BDC1E2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5" name="Text Box 205">
          <a:extLst>
            <a:ext uri="{FF2B5EF4-FFF2-40B4-BE49-F238E27FC236}">
              <a16:creationId xmlns:a16="http://schemas.microsoft.com/office/drawing/2014/main" id="{B5CB62E0-E6FD-4E73-ABC1-C8E5DF93F4B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6" name="Text Box 204">
          <a:extLst>
            <a:ext uri="{FF2B5EF4-FFF2-40B4-BE49-F238E27FC236}">
              <a16:creationId xmlns:a16="http://schemas.microsoft.com/office/drawing/2014/main" id="{C8C10926-2F7D-414C-B318-503E0136C7F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7" name="Text Box 205">
          <a:extLst>
            <a:ext uri="{FF2B5EF4-FFF2-40B4-BE49-F238E27FC236}">
              <a16:creationId xmlns:a16="http://schemas.microsoft.com/office/drawing/2014/main" id="{39170BFD-25BB-442A-B0AD-926E7FF951B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8" name="Text Box 204">
          <a:extLst>
            <a:ext uri="{FF2B5EF4-FFF2-40B4-BE49-F238E27FC236}">
              <a16:creationId xmlns:a16="http://schemas.microsoft.com/office/drawing/2014/main" id="{51E09F8F-345F-4335-A292-2D471476154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59" name="Text Box 205">
          <a:extLst>
            <a:ext uri="{FF2B5EF4-FFF2-40B4-BE49-F238E27FC236}">
              <a16:creationId xmlns:a16="http://schemas.microsoft.com/office/drawing/2014/main" id="{5BB47860-1235-4824-9507-16E9C0B9A81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0" name="Text Box 204">
          <a:extLst>
            <a:ext uri="{FF2B5EF4-FFF2-40B4-BE49-F238E27FC236}">
              <a16:creationId xmlns:a16="http://schemas.microsoft.com/office/drawing/2014/main" id="{EFBA221C-F2D1-4056-A78D-A890008E38F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1" name="Text Box 205">
          <a:extLst>
            <a:ext uri="{FF2B5EF4-FFF2-40B4-BE49-F238E27FC236}">
              <a16:creationId xmlns:a16="http://schemas.microsoft.com/office/drawing/2014/main" id="{CD2C58D9-F884-45FA-BE6A-FD8B3204DC1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2" name="Text Box 204">
          <a:extLst>
            <a:ext uri="{FF2B5EF4-FFF2-40B4-BE49-F238E27FC236}">
              <a16:creationId xmlns:a16="http://schemas.microsoft.com/office/drawing/2014/main" id="{1C5D6E1E-EFD6-494B-9853-6BB1EF68CC3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3" name="Text Box 205">
          <a:extLst>
            <a:ext uri="{FF2B5EF4-FFF2-40B4-BE49-F238E27FC236}">
              <a16:creationId xmlns:a16="http://schemas.microsoft.com/office/drawing/2014/main" id="{6E57B09A-D36E-46CD-88DF-5190BD9069E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4" name="Text Box 204">
          <a:extLst>
            <a:ext uri="{FF2B5EF4-FFF2-40B4-BE49-F238E27FC236}">
              <a16:creationId xmlns:a16="http://schemas.microsoft.com/office/drawing/2014/main" id="{116EF6CE-5F2B-4613-B6BE-071EFDC6095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5" name="Text Box 205">
          <a:extLst>
            <a:ext uri="{FF2B5EF4-FFF2-40B4-BE49-F238E27FC236}">
              <a16:creationId xmlns:a16="http://schemas.microsoft.com/office/drawing/2014/main" id="{E02234A1-9E07-43AF-B60A-BE126F614C4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6" name="Text Box 204">
          <a:extLst>
            <a:ext uri="{FF2B5EF4-FFF2-40B4-BE49-F238E27FC236}">
              <a16:creationId xmlns:a16="http://schemas.microsoft.com/office/drawing/2014/main" id="{57219626-3815-41C2-9059-88EB1F41B6B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7" name="Text Box 205">
          <a:extLst>
            <a:ext uri="{FF2B5EF4-FFF2-40B4-BE49-F238E27FC236}">
              <a16:creationId xmlns:a16="http://schemas.microsoft.com/office/drawing/2014/main" id="{1862A2C0-697B-4856-A0D2-C334EB82089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8" name="Text Box 204">
          <a:extLst>
            <a:ext uri="{FF2B5EF4-FFF2-40B4-BE49-F238E27FC236}">
              <a16:creationId xmlns:a16="http://schemas.microsoft.com/office/drawing/2014/main" id="{867D6540-B73C-4EA4-9385-75C39E345C5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69" name="Text Box 205">
          <a:extLst>
            <a:ext uri="{FF2B5EF4-FFF2-40B4-BE49-F238E27FC236}">
              <a16:creationId xmlns:a16="http://schemas.microsoft.com/office/drawing/2014/main" id="{507D53A1-3A99-41D4-9470-60FB0A061C5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0" name="Text Box 204">
          <a:extLst>
            <a:ext uri="{FF2B5EF4-FFF2-40B4-BE49-F238E27FC236}">
              <a16:creationId xmlns:a16="http://schemas.microsoft.com/office/drawing/2014/main" id="{40FB0987-25CB-42E6-A888-C769B729BCC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1" name="Text Box 205">
          <a:extLst>
            <a:ext uri="{FF2B5EF4-FFF2-40B4-BE49-F238E27FC236}">
              <a16:creationId xmlns:a16="http://schemas.microsoft.com/office/drawing/2014/main" id="{3B663844-C43B-417C-9F5C-8EC31C068A7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2" name="Text Box 204">
          <a:extLst>
            <a:ext uri="{FF2B5EF4-FFF2-40B4-BE49-F238E27FC236}">
              <a16:creationId xmlns:a16="http://schemas.microsoft.com/office/drawing/2014/main" id="{71FDAF32-6299-4269-BF4C-A4B8CB7953E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3" name="Text Box 205">
          <a:extLst>
            <a:ext uri="{FF2B5EF4-FFF2-40B4-BE49-F238E27FC236}">
              <a16:creationId xmlns:a16="http://schemas.microsoft.com/office/drawing/2014/main" id="{010A5E80-377E-4EAA-BB06-B7250084744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4" name="Text Box 204">
          <a:extLst>
            <a:ext uri="{FF2B5EF4-FFF2-40B4-BE49-F238E27FC236}">
              <a16:creationId xmlns:a16="http://schemas.microsoft.com/office/drawing/2014/main" id="{B7531554-AD7E-403B-B2B7-5127672351D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5" name="Text Box 205">
          <a:extLst>
            <a:ext uri="{FF2B5EF4-FFF2-40B4-BE49-F238E27FC236}">
              <a16:creationId xmlns:a16="http://schemas.microsoft.com/office/drawing/2014/main" id="{851EF504-870D-4ED3-873C-3EF9B18428A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6" name="Text Box 204">
          <a:extLst>
            <a:ext uri="{FF2B5EF4-FFF2-40B4-BE49-F238E27FC236}">
              <a16:creationId xmlns:a16="http://schemas.microsoft.com/office/drawing/2014/main" id="{3D5E401F-835B-4146-B2F2-8BB583A8D3D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7" name="Text Box 205">
          <a:extLst>
            <a:ext uri="{FF2B5EF4-FFF2-40B4-BE49-F238E27FC236}">
              <a16:creationId xmlns:a16="http://schemas.microsoft.com/office/drawing/2014/main" id="{0845549C-FDBB-4DEE-A8A9-FA5543F9E35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8" name="Text Box 204">
          <a:extLst>
            <a:ext uri="{FF2B5EF4-FFF2-40B4-BE49-F238E27FC236}">
              <a16:creationId xmlns:a16="http://schemas.microsoft.com/office/drawing/2014/main" id="{10DE869A-1F4B-4E96-84F9-D569C8652C8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79" name="Text Box 205">
          <a:extLst>
            <a:ext uri="{FF2B5EF4-FFF2-40B4-BE49-F238E27FC236}">
              <a16:creationId xmlns:a16="http://schemas.microsoft.com/office/drawing/2014/main" id="{CC05C69F-DD15-4B3E-9942-791B7C49B1C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0" name="Text Box 204">
          <a:extLst>
            <a:ext uri="{FF2B5EF4-FFF2-40B4-BE49-F238E27FC236}">
              <a16:creationId xmlns:a16="http://schemas.microsoft.com/office/drawing/2014/main" id="{A00694CF-1BDC-4B6E-B9DF-FE568BECC81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1" name="Text Box 205">
          <a:extLst>
            <a:ext uri="{FF2B5EF4-FFF2-40B4-BE49-F238E27FC236}">
              <a16:creationId xmlns:a16="http://schemas.microsoft.com/office/drawing/2014/main" id="{94A4DFBD-3152-4140-8EEC-3A3C76C2FF3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2" name="Text Box 204">
          <a:extLst>
            <a:ext uri="{FF2B5EF4-FFF2-40B4-BE49-F238E27FC236}">
              <a16:creationId xmlns:a16="http://schemas.microsoft.com/office/drawing/2014/main" id="{A217B092-4815-4E8B-9BBF-84D6B7DD668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3" name="Text Box 205">
          <a:extLst>
            <a:ext uri="{FF2B5EF4-FFF2-40B4-BE49-F238E27FC236}">
              <a16:creationId xmlns:a16="http://schemas.microsoft.com/office/drawing/2014/main" id="{BC14B2CC-99D0-4462-98A5-2810DA64F29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4" name="Text Box 204">
          <a:extLst>
            <a:ext uri="{FF2B5EF4-FFF2-40B4-BE49-F238E27FC236}">
              <a16:creationId xmlns:a16="http://schemas.microsoft.com/office/drawing/2014/main" id="{14F5F202-849E-4D66-96BE-2411D3108D1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5" name="Text Box 205">
          <a:extLst>
            <a:ext uri="{FF2B5EF4-FFF2-40B4-BE49-F238E27FC236}">
              <a16:creationId xmlns:a16="http://schemas.microsoft.com/office/drawing/2014/main" id="{E471893D-28AC-447D-B80E-B9CB63C27CD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6" name="Text Box 204">
          <a:extLst>
            <a:ext uri="{FF2B5EF4-FFF2-40B4-BE49-F238E27FC236}">
              <a16:creationId xmlns:a16="http://schemas.microsoft.com/office/drawing/2014/main" id="{12D8C5E4-A1DB-4F3B-8E73-53323C3700E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7" name="Text Box 205">
          <a:extLst>
            <a:ext uri="{FF2B5EF4-FFF2-40B4-BE49-F238E27FC236}">
              <a16:creationId xmlns:a16="http://schemas.microsoft.com/office/drawing/2014/main" id="{4A0DD0A0-01FC-47EA-83A1-D3C5A40B611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8" name="Text Box 204">
          <a:extLst>
            <a:ext uri="{FF2B5EF4-FFF2-40B4-BE49-F238E27FC236}">
              <a16:creationId xmlns:a16="http://schemas.microsoft.com/office/drawing/2014/main" id="{937D8301-591B-4584-9AFC-F33CC1FBF24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89" name="Text Box 205">
          <a:extLst>
            <a:ext uri="{FF2B5EF4-FFF2-40B4-BE49-F238E27FC236}">
              <a16:creationId xmlns:a16="http://schemas.microsoft.com/office/drawing/2014/main" id="{B44ABE29-4038-4C96-AA25-B6CFD1C8760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0" name="Text Box 204">
          <a:extLst>
            <a:ext uri="{FF2B5EF4-FFF2-40B4-BE49-F238E27FC236}">
              <a16:creationId xmlns:a16="http://schemas.microsoft.com/office/drawing/2014/main" id="{0F846291-7ABC-4668-BA54-553C00CABDC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1" name="Text Box 205">
          <a:extLst>
            <a:ext uri="{FF2B5EF4-FFF2-40B4-BE49-F238E27FC236}">
              <a16:creationId xmlns:a16="http://schemas.microsoft.com/office/drawing/2014/main" id="{4B481072-765D-41A3-84F8-FD0705254EB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2" name="Text Box 204">
          <a:extLst>
            <a:ext uri="{FF2B5EF4-FFF2-40B4-BE49-F238E27FC236}">
              <a16:creationId xmlns:a16="http://schemas.microsoft.com/office/drawing/2014/main" id="{34C4B6BA-B21A-441A-A53F-09F7BABB047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3" name="Text Box 205">
          <a:extLst>
            <a:ext uri="{FF2B5EF4-FFF2-40B4-BE49-F238E27FC236}">
              <a16:creationId xmlns:a16="http://schemas.microsoft.com/office/drawing/2014/main" id="{21423842-D811-43D9-AD01-71D550E1B34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4" name="Text Box 204">
          <a:extLst>
            <a:ext uri="{FF2B5EF4-FFF2-40B4-BE49-F238E27FC236}">
              <a16:creationId xmlns:a16="http://schemas.microsoft.com/office/drawing/2014/main" id="{15C06BD8-18E8-49FB-9F30-A40F0483078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5" name="Text Box 205">
          <a:extLst>
            <a:ext uri="{FF2B5EF4-FFF2-40B4-BE49-F238E27FC236}">
              <a16:creationId xmlns:a16="http://schemas.microsoft.com/office/drawing/2014/main" id="{1957391B-B392-4124-B32A-BF25E82FC57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6" name="Text Box 204">
          <a:extLst>
            <a:ext uri="{FF2B5EF4-FFF2-40B4-BE49-F238E27FC236}">
              <a16:creationId xmlns:a16="http://schemas.microsoft.com/office/drawing/2014/main" id="{35FC1143-B2A0-40EB-84F5-CD16DCB173E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7" name="Text Box 205">
          <a:extLst>
            <a:ext uri="{FF2B5EF4-FFF2-40B4-BE49-F238E27FC236}">
              <a16:creationId xmlns:a16="http://schemas.microsoft.com/office/drawing/2014/main" id="{81340C01-1C71-45AB-9FF8-497ECBC2CC3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8" name="Text Box 204">
          <a:extLst>
            <a:ext uri="{FF2B5EF4-FFF2-40B4-BE49-F238E27FC236}">
              <a16:creationId xmlns:a16="http://schemas.microsoft.com/office/drawing/2014/main" id="{68B60C1C-03D7-4BAA-9CC2-4F7882D0845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299" name="Text Box 205">
          <a:extLst>
            <a:ext uri="{FF2B5EF4-FFF2-40B4-BE49-F238E27FC236}">
              <a16:creationId xmlns:a16="http://schemas.microsoft.com/office/drawing/2014/main" id="{31E9D12B-4D23-4138-90A0-974A6203345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0" name="Text Box 204">
          <a:extLst>
            <a:ext uri="{FF2B5EF4-FFF2-40B4-BE49-F238E27FC236}">
              <a16:creationId xmlns:a16="http://schemas.microsoft.com/office/drawing/2014/main" id="{4DBC93C2-9920-464D-8934-3B28FDD668A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1" name="Text Box 205">
          <a:extLst>
            <a:ext uri="{FF2B5EF4-FFF2-40B4-BE49-F238E27FC236}">
              <a16:creationId xmlns:a16="http://schemas.microsoft.com/office/drawing/2014/main" id="{3E16FB23-CE00-47F1-BB9A-89ACF5AD045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2" name="Text Box 204">
          <a:extLst>
            <a:ext uri="{FF2B5EF4-FFF2-40B4-BE49-F238E27FC236}">
              <a16:creationId xmlns:a16="http://schemas.microsoft.com/office/drawing/2014/main" id="{8B0B112D-F5D1-4D6B-A0A7-08969CB607E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3" name="Text Box 205">
          <a:extLst>
            <a:ext uri="{FF2B5EF4-FFF2-40B4-BE49-F238E27FC236}">
              <a16:creationId xmlns:a16="http://schemas.microsoft.com/office/drawing/2014/main" id="{9DCE9B65-4078-4A40-8B83-6A910F5184B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4" name="Text Box 204">
          <a:extLst>
            <a:ext uri="{FF2B5EF4-FFF2-40B4-BE49-F238E27FC236}">
              <a16:creationId xmlns:a16="http://schemas.microsoft.com/office/drawing/2014/main" id="{85CFC7A4-DEC7-43BE-8CE8-3A37619FE73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5" name="Text Box 205">
          <a:extLst>
            <a:ext uri="{FF2B5EF4-FFF2-40B4-BE49-F238E27FC236}">
              <a16:creationId xmlns:a16="http://schemas.microsoft.com/office/drawing/2014/main" id="{5CD0B9F9-9CB3-4091-BE13-78A1EB8C5CD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6" name="Text Box 204">
          <a:extLst>
            <a:ext uri="{FF2B5EF4-FFF2-40B4-BE49-F238E27FC236}">
              <a16:creationId xmlns:a16="http://schemas.microsoft.com/office/drawing/2014/main" id="{782BF203-0218-45C2-A0DA-1BD3FCD7C10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7" name="Text Box 205">
          <a:extLst>
            <a:ext uri="{FF2B5EF4-FFF2-40B4-BE49-F238E27FC236}">
              <a16:creationId xmlns:a16="http://schemas.microsoft.com/office/drawing/2014/main" id="{DA39A565-BF10-4E1D-B229-49ED12F4647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8" name="Text Box 204">
          <a:extLst>
            <a:ext uri="{FF2B5EF4-FFF2-40B4-BE49-F238E27FC236}">
              <a16:creationId xmlns:a16="http://schemas.microsoft.com/office/drawing/2014/main" id="{21D54C23-4741-437E-86AA-3143C4D4A03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09" name="Text Box 205">
          <a:extLst>
            <a:ext uri="{FF2B5EF4-FFF2-40B4-BE49-F238E27FC236}">
              <a16:creationId xmlns:a16="http://schemas.microsoft.com/office/drawing/2014/main" id="{4730B20F-124D-4EF2-A3EA-EC0AF5D7C34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0" name="Text Box 204">
          <a:extLst>
            <a:ext uri="{FF2B5EF4-FFF2-40B4-BE49-F238E27FC236}">
              <a16:creationId xmlns:a16="http://schemas.microsoft.com/office/drawing/2014/main" id="{CA1FE33B-B94C-4C3A-9058-6DC3FFE51C0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1" name="Text Box 205">
          <a:extLst>
            <a:ext uri="{FF2B5EF4-FFF2-40B4-BE49-F238E27FC236}">
              <a16:creationId xmlns:a16="http://schemas.microsoft.com/office/drawing/2014/main" id="{08B55D92-409F-4B9E-B959-15FA62ECC96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2" name="Text Box 204">
          <a:extLst>
            <a:ext uri="{FF2B5EF4-FFF2-40B4-BE49-F238E27FC236}">
              <a16:creationId xmlns:a16="http://schemas.microsoft.com/office/drawing/2014/main" id="{8B37B8F5-4906-4E1D-A43C-2308D7484BF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3" name="Text Box 205">
          <a:extLst>
            <a:ext uri="{FF2B5EF4-FFF2-40B4-BE49-F238E27FC236}">
              <a16:creationId xmlns:a16="http://schemas.microsoft.com/office/drawing/2014/main" id="{9986470A-9591-4346-8BDB-71E9EB38955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4" name="Text Box 204">
          <a:extLst>
            <a:ext uri="{FF2B5EF4-FFF2-40B4-BE49-F238E27FC236}">
              <a16:creationId xmlns:a16="http://schemas.microsoft.com/office/drawing/2014/main" id="{28740398-782D-4967-82F8-7982B47A33C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5" name="Text Box 205">
          <a:extLst>
            <a:ext uri="{FF2B5EF4-FFF2-40B4-BE49-F238E27FC236}">
              <a16:creationId xmlns:a16="http://schemas.microsoft.com/office/drawing/2014/main" id="{A5119811-E510-416C-A9F9-7EA812C3DB7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6" name="Text Box 204">
          <a:extLst>
            <a:ext uri="{FF2B5EF4-FFF2-40B4-BE49-F238E27FC236}">
              <a16:creationId xmlns:a16="http://schemas.microsoft.com/office/drawing/2014/main" id="{0440D53B-A064-4769-A31D-9A3FEB99C16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7" name="Text Box 205">
          <a:extLst>
            <a:ext uri="{FF2B5EF4-FFF2-40B4-BE49-F238E27FC236}">
              <a16:creationId xmlns:a16="http://schemas.microsoft.com/office/drawing/2014/main" id="{7F7C72A0-FC4C-496D-A4DA-5294352FE2B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8" name="Text Box 204">
          <a:extLst>
            <a:ext uri="{FF2B5EF4-FFF2-40B4-BE49-F238E27FC236}">
              <a16:creationId xmlns:a16="http://schemas.microsoft.com/office/drawing/2014/main" id="{62C6175C-022E-48CC-9237-45D231C55FD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19" name="Text Box 205">
          <a:extLst>
            <a:ext uri="{FF2B5EF4-FFF2-40B4-BE49-F238E27FC236}">
              <a16:creationId xmlns:a16="http://schemas.microsoft.com/office/drawing/2014/main" id="{16FB125F-5F9A-4DF9-87FB-82C20836B4E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0" name="Text Box 204">
          <a:extLst>
            <a:ext uri="{FF2B5EF4-FFF2-40B4-BE49-F238E27FC236}">
              <a16:creationId xmlns:a16="http://schemas.microsoft.com/office/drawing/2014/main" id="{EF186049-9D7A-4A9B-BED0-AA92F8AF8C7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1" name="Text Box 205">
          <a:extLst>
            <a:ext uri="{FF2B5EF4-FFF2-40B4-BE49-F238E27FC236}">
              <a16:creationId xmlns:a16="http://schemas.microsoft.com/office/drawing/2014/main" id="{67A8E402-E913-44CD-9586-197E0025556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2" name="Text Box 204">
          <a:extLst>
            <a:ext uri="{FF2B5EF4-FFF2-40B4-BE49-F238E27FC236}">
              <a16:creationId xmlns:a16="http://schemas.microsoft.com/office/drawing/2014/main" id="{A06EB84E-F874-4E64-B171-F88C46ED4DE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3" name="Text Box 205">
          <a:extLst>
            <a:ext uri="{FF2B5EF4-FFF2-40B4-BE49-F238E27FC236}">
              <a16:creationId xmlns:a16="http://schemas.microsoft.com/office/drawing/2014/main" id="{CE02D7B7-6BD0-4EC0-BE94-859F169DEE2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4" name="Text Box 204">
          <a:extLst>
            <a:ext uri="{FF2B5EF4-FFF2-40B4-BE49-F238E27FC236}">
              <a16:creationId xmlns:a16="http://schemas.microsoft.com/office/drawing/2014/main" id="{04CCFD79-48B3-4293-93A7-26FCD27C8EF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5" name="Text Box 205">
          <a:extLst>
            <a:ext uri="{FF2B5EF4-FFF2-40B4-BE49-F238E27FC236}">
              <a16:creationId xmlns:a16="http://schemas.microsoft.com/office/drawing/2014/main" id="{5F68B8CF-59FF-466E-92D0-1F7C2EE7529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6" name="Text Box 204">
          <a:extLst>
            <a:ext uri="{FF2B5EF4-FFF2-40B4-BE49-F238E27FC236}">
              <a16:creationId xmlns:a16="http://schemas.microsoft.com/office/drawing/2014/main" id="{2F3AEA6B-BB22-43C5-883B-8E8D17785E6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7" name="Text Box 205">
          <a:extLst>
            <a:ext uri="{FF2B5EF4-FFF2-40B4-BE49-F238E27FC236}">
              <a16:creationId xmlns:a16="http://schemas.microsoft.com/office/drawing/2014/main" id="{8325DF78-0141-4DE0-BAA5-9998060243F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8" name="Text Box 204">
          <a:extLst>
            <a:ext uri="{FF2B5EF4-FFF2-40B4-BE49-F238E27FC236}">
              <a16:creationId xmlns:a16="http://schemas.microsoft.com/office/drawing/2014/main" id="{EF69F0C1-B5D0-4AF5-9105-BC103AE3138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29" name="Text Box 205">
          <a:extLst>
            <a:ext uri="{FF2B5EF4-FFF2-40B4-BE49-F238E27FC236}">
              <a16:creationId xmlns:a16="http://schemas.microsoft.com/office/drawing/2014/main" id="{78B71E97-6891-4BA4-8DF0-11086E579E5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0" name="Text Box 204">
          <a:extLst>
            <a:ext uri="{FF2B5EF4-FFF2-40B4-BE49-F238E27FC236}">
              <a16:creationId xmlns:a16="http://schemas.microsoft.com/office/drawing/2014/main" id="{CFE61A0C-73DB-4E44-A9C8-3539041C593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1" name="Text Box 205">
          <a:extLst>
            <a:ext uri="{FF2B5EF4-FFF2-40B4-BE49-F238E27FC236}">
              <a16:creationId xmlns:a16="http://schemas.microsoft.com/office/drawing/2014/main" id="{EEDF46CD-05D6-4BAE-8B11-4F19AD5C420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2" name="Text Box 204">
          <a:extLst>
            <a:ext uri="{FF2B5EF4-FFF2-40B4-BE49-F238E27FC236}">
              <a16:creationId xmlns:a16="http://schemas.microsoft.com/office/drawing/2014/main" id="{80F479F6-37B3-41EE-A83E-C27EBC03066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3" name="Text Box 205">
          <a:extLst>
            <a:ext uri="{FF2B5EF4-FFF2-40B4-BE49-F238E27FC236}">
              <a16:creationId xmlns:a16="http://schemas.microsoft.com/office/drawing/2014/main" id="{682F949A-6529-4D7B-9254-B5B048801C9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4" name="Text Box 204">
          <a:extLst>
            <a:ext uri="{FF2B5EF4-FFF2-40B4-BE49-F238E27FC236}">
              <a16:creationId xmlns:a16="http://schemas.microsoft.com/office/drawing/2014/main" id="{D8F7350C-F86B-4445-AD8E-22D8FA7CDF0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5" name="Text Box 205">
          <a:extLst>
            <a:ext uri="{FF2B5EF4-FFF2-40B4-BE49-F238E27FC236}">
              <a16:creationId xmlns:a16="http://schemas.microsoft.com/office/drawing/2014/main" id="{BBAFE4F0-341E-4C2D-81A4-FB5CFA93471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6" name="Text Box 204">
          <a:extLst>
            <a:ext uri="{FF2B5EF4-FFF2-40B4-BE49-F238E27FC236}">
              <a16:creationId xmlns:a16="http://schemas.microsoft.com/office/drawing/2014/main" id="{1DD8F993-809A-42FC-8345-684EEF51649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7" name="Text Box 205">
          <a:extLst>
            <a:ext uri="{FF2B5EF4-FFF2-40B4-BE49-F238E27FC236}">
              <a16:creationId xmlns:a16="http://schemas.microsoft.com/office/drawing/2014/main" id="{73BD77AE-1EE2-43E2-AE27-D6D66798E6D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8" name="Text Box 204">
          <a:extLst>
            <a:ext uri="{FF2B5EF4-FFF2-40B4-BE49-F238E27FC236}">
              <a16:creationId xmlns:a16="http://schemas.microsoft.com/office/drawing/2014/main" id="{02F3CC21-D02D-49EA-BBD8-0322324C566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39" name="Text Box 205">
          <a:extLst>
            <a:ext uri="{FF2B5EF4-FFF2-40B4-BE49-F238E27FC236}">
              <a16:creationId xmlns:a16="http://schemas.microsoft.com/office/drawing/2014/main" id="{C2B43646-B8FE-4EB5-BA1B-F5B334D9678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0" name="Text Box 204">
          <a:extLst>
            <a:ext uri="{FF2B5EF4-FFF2-40B4-BE49-F238E27FC236}">
              <a16:creationId xmlns:a16="http://schemas.microsoft.com/office/drawing/2014/main" id="{B2CCA4CA-1130-495C-87F8-60C99FC7B83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1" name="Text Box 205">
          <a:extLst>
            <a:ext uri="{FF2B5EF4-FFF2-40B4-BE49-F238E27FC236}">
              <a16:creationId xmlns:a16="http://schemas.microsoft.com/office/drawing/2014/main" id="{C6592DDA-31E3-46D4-BA0D-B943418BD0F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2" name="Text Box 204">
          <a:extLst>
            <a:ext uri="{FF2B5EF4-FFF2-40B4-BE49-F238E27FC236}">
              <a16:creationId xmlns:a16="http://schemas.microsoft.com/office/drawing/2014/main" id="{A5A3E66B-159F-4A6A-BE0E-FF6D6D90AEA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3" name="Text Box 205">
          <a:extLst>
            <a:ext uri="{FF2B5EF4-FFF2-40B4-BE49-F238E27FC236}">
              <a16:creationId xmlns:a16="http://schemas.microsoft.com/office/drawing/2014/main" id="{DB70A8A8-92F0-49FB-AC59-A7D4930D7EB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4" name="Text Box 204">
          <a:extLst>
            <a:ext uri="{FF2B5EF4-FFF2-40B4-BE49-F238E27FC236}">
              <a16:creationId xmlns:a16="http://schemas.microsoft.com/office/drawing/2014/main" id="{DF920F81-2289-40D5-A186-6BBD3BD53E2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5" name="Text Box 205">
          <a:extLst>
            <a:ext uri="{FF2B5EF4-FFF2-40B4-BE49-F238E27FC236}">
              <a16:creationId xmlns:a16="http://schemas.microsoft.com/office/drawing/2014/main" id="{84D0F270-B27F-49F0-B81E-CA759FF7594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6" name="Text Box 204">
          <a:extLst>
            <a:ext uri="{FF2B5EF4-FFF2-40B4-BE49-F238E27FC236}">
              <a16:creationId xmlns:a16="http://schemas.microsoft.com/office/drawing/2014/main" id="{D5C552D5-C465-42E1-81F3-57BAE75F89B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7" name="Text Box 205">
          <a:extLst>
            <a:ext uri="{FF2B5EF4-FFF2-40B4-BE49-F238E27FC236}">
              <a16:creationId xmlns:a16="http://schemas.microsoft.com/office/drawing/2014/main" id="{9F5F2146-447B-42DA-9EE7-558163DCCCC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8" name="Text Box 204">
          <a:extLst>
            <a:ext uri="{FF2B5EF4-FFF2-40B4-BE49-F238E27FC236}">
              <a16:creationId xmlns:a16="http://schemas.microsoft.com/office/drawing/2014/main" id="{6111C9BB-636D-433E-8D5F-91CE406DE71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49" name="Text Box 205">
          <a:extLst>
            <a:ext uri="{FF2B5EF4-FFF2-40B4-BE49-F238E27FC236}">
              <a16:creationId xmlns:a16="http://schemas.microsoft.com/office/drawing/2014/main" id="{D76CDC21-C578-4A73-9070-753D0CA9630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0" name="Text Box 204">
          <a:extLst>
            <a:ext uri="{FF2B5EF4-FFF2-40B4-BE49-F238E27FC236}">
              <a16:creationId xmlns:a16="http://schemas.microsoft.com/office/drawing/2014/main" id="{612D13F3-C654-4D0C-A856-540E689F4DF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1" name="Text Box 205">
          <a:extLst>
            <a:ext uri="{FF2B5EF4-FFF2-40B4-BE49-F238E27FC236}">
              <a16:creationId xmlns:a16="http://schemas.microsoft.com/office/drawing/2014/main" id="{C5F2B4D2-512C-4E41-9CED-551CBBC6560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2" name="Text Box 204">
          <a:extLst>
            <a:ext uri="{FF2B5EF4-FFF2-40B4-BE49-F238E27FC236}">
              <a16:creationId xmlns:a16="http://schemas.microsoft.com/office/drawing/2014/main" id="{F8180422-831E-4100-A8EE-A88AD156863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3" name="Text Box 205">
          <a:extLst>
            <a:ext uri="{FF2B5EF4-FFF2-40B4-BE49-F238E27FC236}">
              <a16:creationId xmlns:a16="http://schemas.microsoft.com/office/drawing/2014/main" id="{557B2235-526D-4D2D-9D0D-1A4314D6610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4" name="Text Box 204">
          <a:extLst>
            <a:ext uri="{FF2B5EF4-FFF2-40B4-BE49-F238E27FC236}">
              <a16:creationId xmlns:a16="http://schemas.microsoft.com/office/drawing/2014/main" id="{A91EE4FB-9EFA-4852-B6CA-79333616CB7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5" name="Text Box 205">
          <a:extLst>
            <a:ext uri="{FF2B5EF4-FFF2-40B4-BE49-F238E27FC236}">
              <a16:creationId xmlns:a16="http://schemas.microsoft.com/office/drawing/2014/main" id="{A3C56870-9FD8-488A-9032-605CBF3D64D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6" name="Text Box 204">
          <a:extLst>
            <a:ext uri="{FF2B5EF4-FFF2-40B4-BE49-F238E27FC236}">
              <a16:creationId xmlns:a16="http://schemas.microsoft.com/office/drawing/2014/main" id="{181EDCE9-E88A-41B1-AF06-C87C2FDF9BC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7" name="Text Box 205">
          <a:extLst>
            <a:ext uri="{FF2B5EF4-FFF2-40B4-BE49-F238E27FC236}">
              <a16:creationId xmlns:a16="http://schemas.microsoft.com/office/drawing/2014/main" id="{890449D4-5A7D-4083-8322-64D83B9472E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8" name="Text Box 204">
          <a:extLst>
            <a:ext uri="{FF2B5EF4-FFF2-40B4-BE49-F238E27FC236}">
              <a16:creationId xmlns:a16="http://schemas.microsoft.com/office/drawing/2014/main" id="{0288613C-5485-4CEB-9BE0-DA24F775889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59" name="Text Box 205">
          <a:extLst>
            <a:ext uri="{FF2B5EF4-FFF2-40B4-BE49-F238E27FC236}">
              <a16:creationId xmlns:a16="http://schemas.microsoft.com/office/drawing/2014/main" id="{E91492D7-BDBB-4CDA-9C47-58433BDD73D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0" name="Text Box 204">
          <a:extLst>
            <a:ext uri="{FF2B5EF4-FFF2-40B4-BE49-F238E27FC236}">
              <a16:creationId xmlns:a16="http://schemas.microsoft.com/office/drawing/2014/main" id="{27116934-75B4-4925-95CB-4DB12CEE30D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1" name="Text Box 205">
          <a:extLst>
            <a:ext uri="{FF2B5EF4-FFF2-40B4-BE49-F238E27FC236}">
              <a16:creationId xmlns:a16="http://schemas.microsoft.com/office/drawing/2014/main" id="{14B0DBF7-90DB-4110-95E1-E4DDAC6C357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2" name="Text Box 204">
          <a:extLst>
            <a:ext uri="{FF2B5EF4-FFF2-40B4-BE49-F238E27FC236}">
              <a16:creationId xmlns:a16="http://schemas.microsoft.com/office/drawing/2014/main" id="{5A2A7BA0-BDD4-4AFA-876D-DEA9E3EE9AC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3" name="Text Box 205">
          <a:extLst>
            <a:ext uri="{FF2B5EF4-FFF2-40B4-BE49-F238E27FC236}">
              <a16:creationId xmlns:a16="http://schemas.microsoft.com/office/drawing/2014/main" id="{08597856-8929-49BB-8928-257085DF56C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4" name="Text Box 204">
          <a:extLst>
            <a:ext uri="{FF2B5EF4-FFF2-40B4-BE49-F238E27FC236}">
              <a16:creationId xmlns:a16="http://schemas.microsoft.com/office/drawing/2014/main" id="{F3495AB2-E8B1-4F2D-869F-BB0EA22B4C4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5" name="Text Box 205">
          <a:extLst>
            <a:ext uri="{FF2B5EF4-FFF2-40B4-BE49-F238E27FC236}">
              <a16:creationId xmlns:a16="http://schemas.microsoft.com/office/drawing/2014/main" id="{BE5393CA-2E25-4FF4-9BC0-086359808CA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6" name="Text Box 204">
          <a:extLst>
            <a:ext uri="{FF2B5EF4-FFF2-40B4-BE49-F238E27FC236}">
              <a16:creationId xmlns:a16="http://schemas.microsoft.com/office/drawing/2014/main" id="{D0875D71-6AE9-48E4-9F5D-21D94353108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7" name="Text Box 205">
          <a:extLst>
            <a:ext uri="{FF2B5EF4-FFF2-40B4-BE49-F238E27FC236}">
              <a16:creationId xmlns:a16="http://schemas.microsoft.com/office/drawing/2014/main" id="{5782BC87-5FAF-4173-B941-F0A83517009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8" name="Text Box 204">
          <a:extLst>
            <a:ext uri="{FF2B5EF4-FFF2-40B4-BE49-F238E27FC236}">
              <a16:creationId xmlns:a16="http://schemas.microsoft.com/office/drawing/2014/main" id="{A99FD53E-E41C-4D01-A6FB-24B4328F947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69" name="Text Box 205">
          <a:extLst>
            <a:ext uri="{FF2B5EF4-FFF2-40B4-BE49-F238E27FC236}">
              <a16:creationId xmlns:a16="http://schemas.microsoft.com/office/drawing/2014/main" id="{E5FF3381-EEE9-4AA2-8B38-8C417CB7C60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70" name="Text Box 204">
          <a:extLst>
            <a:ext uri="{FF2B5EF4-FFF2-40B4-BE49-F238E27FC236}">
              <a16:creationId xmlns:a16="http://schemas.microsoft.com/office/drawing/2014/main" id="{09C650E6-D91F-4249-BD07-900563234F4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71" name="Text Box 205">
          <a:extLst>
            <a:ext uri="{FF2B5EF4-FFF2-40B4-BE49-F238E27FC236}">
              <a16:creationId xmlns:a16="http://schemas.microsoft.com/office/drawing/2014/main" id="{F938B09E-35E7-40F5-890E-7CFCD847C75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72" name="Text Box 204">
          <a:extLst>
            <a:ext uri="{FF2B5EF4-FFF2-40B4-BE49-F238E27FC236}">
              <a16:creationId xmlns:a16="http://schemas.microsoft.com/office/drawing/2014/main" id="{ABBF591C-19A7-410E-B28F-BC1AA74B792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73" name="Text Box 205">
          <a:extLst>
            <a:ext uri="{FF2B5EF4-FFF2-40B4-BE49-F238E27FC236}">
              <a16:creationId xmlns:a16="http://schemas.microsoft.com/office/drawing/2014/main" id="{D2948C08-35D4-4BC8-B150-2BD0A670080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74" name="Text Box 204">
          <a:extLst>
            <a:ext uri="{FF2B5EF4-FFF2-40B4-BE49-F238E27FC236}">
              <a16:creationId xmlns:a16="http://schemas.microsoft.com/office/drawing/2014/main" id="{65B51B26-944F-4A11-9CCE-E56A14624EA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75" name="Text Box 205">
          <a:extLst>
            <a:ext uri="{FF2B5EF4-FFF2-40B4-BE49-F238E27FC236}">
              <a16:creationId xmlns:a16="http://schemas.microsoft.com/office/drawing/2014/main" id="{31C91C22-16AB-4D17-838A-272B2EACCBC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76" name="Text Box 204">
          <a:extLst>
            <a:ext uri="{FF2B5EF4-FFF2-40B4-BE49-F238E27FC236}">
              <a16:creationId xmlns:a16="http://schemas.microsoft.com/office/drawing/2014/main" id="{F2A03FDF-8959-452C-A10F-CB4D8123394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77" name="Text Box 205">
          <a:extLst>
            <a:ext uri="{FF2B5EF4-FFF2-40B4-BE49-F238E27FC236}">
              <a16:creationId xmlns:a16="http://schemas.microsoft.com/office/drawing/2014/main" id="{DB3957AD-6B01-493D-8EEF-B06C61D54A5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78" name="Text Box 204">
          <a:extLst>
            <a:ext uri="{FF2B5EF4-FFF2-40B4-BE49-F238E27FC236}">
              <a16:creationId xmlns:a16="http://schemas.microsoft.com/office/drawing/2014/main" id="{DEBAAFC7-874D-49F4-813F-CBBFAA96D3A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79" name="Text Box 205">
          <a:extLst>
            <a:ext uri="{FF2B5EF4-FFF2-40B4-BE49-F238E27FC236}">
              <a16:creationId xmlns:a16="http://schemas.microsoft.com/office/drawing/2014/main" id="{72212917-85C8-41F5-BDBA-9ABC9C0F67A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80" name="Text Box 204">
          <a:extLst>
            <a:ext uri="{FF2B5EF4-FFF2-40B4-BE49-F238E27FC236}">
              <a16:creationId xmlns:a16="http://schemas.microsoft.com/office/drawing/2014/main" id="{ABA2A0A4-584B-4B11-85D0-A698511B76B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81" name="Text Box 205">
          <a:extLst>
            <a:ext uri="{FF2B5EF4-FFF2-40B4-BE49-F238E27FC236}">
              <a16:creationId xmlns:a16="http://schemas.microsoft.com/office/drawing/2014/main" id="{9CB0DC7C-0246-4F25-8F8F-330EA7391ED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82" name="Text Box 204">
          <a:extLst>
            <a:ext uri="{FF2B5EF4-FFF2-40B4-BE49-F238E27FC236}">
              <a16:creationId xmlns:a16="http://schemas.microsoft.com/office/drawing/2014/main" id="{660DC6BB-EEFA-4151-9804-047D7DFC057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83" name="Text Box 205">
          <a:extLst>
            <a:ext uri="{FF2B5EF4-FFF2-40B4-BE49-F238E27FC236}">
              <a16:creationId xmlns:a16="http://schemas.microsoft.com/office/drawing/2014/main" id="{B738D529-FD22-4D86-89A3-9AFAB0CB193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84" name="Text Box 204">
          <a:extLst>
            <a:ext uri="{FF2B5EF4-FFF2-40B4-BE49-F238E27FC236}">
              <a16:creationId xmlns:a16="http://schemas.microsoft.com/office/drawing/2014/main" id="{62DD9C96-38A7-4C56-A50C-0215831C71F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85" name="Text Box 205">
          <a:extLst>
            <a:ext uri="{FF2B5EF4-FFF2-40B4-BE49-F238E27FC236}">
              <a16:creationId xmlns:a16="http://schemas.microsoft.com/office/drawing/2014/main" id="{3010ABB5-7232-4518-8B2E-F6C15FDD70C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86" name="Text Box 204">
          <a:extLst>
            <a:ext uri="{FF2B5EF4-FFF2-40B4-BE49-F238E27FC236}">
              <a16:creationId xmlns:a16="http://schemas.microsoft.com/office/drawing/2014/main" id="{363CB3CF-2D10-4016-8CD1-4646F52527E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87" name="Text Box 205">
          <a:extLst>
            <a:ext uri="{FF2B5EF4-FFF2-40B4-BE49-F238E27FC236}">
              <a16:creationId xmlns:a16="http://schemas.microsoft.com/office/drawing/2014/main" id="{DD88F0E5-87A8-46F5-A745-FFC62F4A2D7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88" name="Text Box 204">
          <a:extLst>
            <a:ext uri="{FF2B5EF4-FFF2-40B4-BE49-F238E27FC236}">
              <a16:creationId xmlns:a16="http://schemas.microsoft.com/office/drawing/2014/main" id="{E1802B05-CD8E-4A20-8AA8-DD5D4212426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89" name="Text Box 205">
          <a:extLst>
            <a:ext uri="{FF2B5EF4-FFF2-40B4-BE49-F238E27FC236}">
              <a16:creationId xmlns:a16="http://schemas.microsoft.com/office/drawing/2014/main" id="{122AEA86-8614-4FE1-A1BB-43F4F40943E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90" name="Text Box 204">
          <a:extLst>
            <a:ext uri="{FF2B5EF4-FFF2-40B4-BE49-F238E27FC236}">
              <a16:creationId xmlns:a16="http://schemas.microsoft.com/office/drawing/2014/main" id="{BFB7FAB3-56DD-4A62-8B28-263A7F8014F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91" name="Text Box 205">
          <a:extLst>
            <a:ext uri="{FF2B5EF4-FFF2-40B4-BE49-F238E27FC236}">
              <a16:creationId xmlns:a16="http://schemas.microsoft.com/office/drawing/2014/main" id="{29B7D6E0-3F89-42BA-8B23-6871E53BD99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92" name="Text Box 204">
          <a:extLst>
            <a:ext uri="{FF2B5EF4-FFF2-40B4-BE49-F238E27FC236}">
              <a16:creationId xmlns:a16="http://schemas.microsoft.com/office/drawing/2014/main" id="{4F3C1FF8-D4FF-43F2-936F-146D1AEFD28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93" name="Text Box 205">
          <a:extLst>
            <a:ext uri="{FF2B5EF4-FFF2-40B4-BE49-F238E27FC236}">
              <a16:creationId xmlns:a16="http://schemas.microsoft.com/office/drawing/2014/main" id="{342EF88D-EACA-464D-8417-E0E9151E19B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94" name="Text Box 204">
          <a:extLst>
            <a:ext uri="{FF2B5EF4-FFF2-40B4-BE49-F238E27FC236}">
              <a16:creationId xmlns:a16="http://schemas.microsoft.com/office/drawing/2014/main" id="{49174991-E95D-4D2D-85C1-CFCE1AFFAE9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95" name="Text Box 205">
          <a:extLst>
            <a:ext uri="{FF2B5EF4-FFF2-40B4-BE49-F238E27FC236}">
              <a16:creationId xmlns:a16="http://schemas.microsoft.com/office/drawing/2014/main" id="{9D80AE3B-4DF5-4960-AD85-934FD053AE2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96" name="Text Box 204">
          <a:extLst>
            <a:ext uri="{FF2B5EF4-FFF2-40B4-BE49-F238E27FC236}">
              <a16:creationId xmlns:a16="http://schemas.microsoft.com/office/drawing/2014/main" id="{F5B904B1-FB3E-42ED-B1C6-38AE7B970AA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97" name="Text Box 205">
          <a:extLst>
            <a:ext uri="{FF2B5EF4-FFF2-40B4-BE49-F238E27FC236}">
              <a16:creationId xmlns:a16="http://schemas.microsoft.com/office/drawing/2014/main" id="{1664BEAF-6599-43B1-BD54-2A6F6EE23F7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98" name="Text Box 204">
          <a:extLst>
            <a:ext uri="{FF2B5EF4-FFF2-40B4-BE49-F238E27FC236}">
              <a16:creationId xmlns:a16="http://schemas.microsoft.com/office/drawing/2014/main" id="{BEF087E4-AEF4-4B85-BF7A-665AF369BFC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399" name="Text Box 205">
          <a:extLst>
            <a:ext uri="{FF2B5EF4-FFF2-40B4-BE49-F238E27FC236}">
              <a16:creationId xmlns:a16="http://schemas.microsoft.com/office/drawing/2014/main" id="{1901D276-90E2-4439-A34A-75996543969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00" name="Text Box 204">
          <a:extLst>
            <a:ext uri="{FF2B5EF4-FFF2-40B4-BE49-F238E27FC236}">
              <a16:creationId xmlns:a16="http://schemas.microsoft.com/office/drawing/2014/main" id="{9E1A2EA0-0B93-46DB-AF11-98155295F1C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01" name="Text Box 205">
          <a:extLst>
            <a:ext uri="{FF2B5EF4-FFF2-40B4-BE49-F238E27FC236}">
              <a16:creationId xmlns:a16="http://schemas.microsoft.com/office/drawing/2014/main" id="{9FD58C30-C736-4A9F-844D-AB66F097CC5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02" name="Text Box 204">
          <a:extLst>
            <a:ext uri="{FF2B5EF4-FFF2-40B4-BE49-F238E27FC236}">
              <a16:creationId xmlns:a16="http://schemas.microsoft.com/office/drawing/2014/main" id="{FCE9B57F-98E9-44C3-801B-ED27B6059CA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03" name="Text Box 205">
          <a:extLst>
            <a:ext uri="{FF2B5EF4-FFF2-40B4-BE49-F238E27FC236}">
              <a16:creationId xmlns:a16="http://schemas.microsoft.com/office/drawing/2014/main" id="{3889A6EB-C586-4451-A17C-B08531AF874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04" name="Text Box 204">
          <a:extLst>
            <a:ext uri="{FF2B5EF4-FFF2-40B4-BE49-F238E27FC236}">
              <a16:creationId xmlns:a16="http://schemas.microsoft.com/office/drawing/2014/main" id="{07CF5F80-69DE-4B97-B9E1-71B0D4AE153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05" name="Text Box 205">
          <a:extLst>
            <a:ext uri="{FF2B5EF4-FFF2-40B4-BE49-F238E27FC236}">
              <a16:creationId xmlns:a16="http://schemas.microsoft.com/office/drawing/2014/main" id="{781ED606-ACF7-4334-8F18-FEF50BBA2E0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06" name="Text Box 204">
          <a:extLst>
            <a:ext uri="{FF2B5EF4-FFF2-40B4-BE49-F238E27FC236}">
              <a16:creationId xmlns:a16="http://schemas.microsoft.com/office/drawing/2014/main" id="{7547D137-B118-4C72-847D-A6711912E38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07" name="Text Box 205">
          <a:extLst>
            <a:ext uri="{FF2B5EF4-FFF2-40B4-BE49-F238E27FC236}">
              <a16:creationId xmlns:a16="http://schemas.microsoft.com/office/drawing/2014/main" id="{20A5B105-3B84-464C-B59E-62C7A6CC172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08" name="Text Box 204">
          <a:extLst>
            <a:ext uri="{FF2B5EF4-FFF2-40B4-BE49-F238E27FC236}">
              <a16:creationId xmlns:a16="http://schemas.microsoft.com/office/drawing/2014/main" id="{72E6A6F1-9D28-4C6A-8943-1E08CC7CC9C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09" name="Text Box 205">
          <a:extLst>
            <a:ext uri="{FF2B5EF4-FFF2-40B4-BE49-F238E27FC236}">
              <a16:creationId xmlns:a16="http://schemas.microsoft.com/office/drawing/2014/main" id="{5BCFF6B8-45F0-4D4E-AC85-2C8AF95EF45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10" name="Text Box 204">
          <a:extLst>
            <a:ext uri="{FF2B5EF4-FFF2-40B4-BE49-F238E27FC236}">
              <a16:creationId xmlns:a16="http://schemas.microsoft.com/office/drawing/2014/main" id="{D45A32F8-3485-4E6A-BEF2-794D4ECBB44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11" name="Text Box 205">
          <a:extLst>
            <a:ext uri="{FF2B5EF4-FFF2-40B4-BE49-F238E27FC236}">
              <a16:creationId xmlns:a16="http://schemas.microsoft.com/office/drawing/2014/main" id="{4F10B027-2A26-47A2-A968-F8DE5D792CB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12" name="Text Box 204">
          <a:extLst>
            <a:ext uri="{FF2B5EF4-FFF2-40B4-BE49-F238E27FC236}">
              <a16:creationId xmlns:a16="http://schemas.microsoft.com/office/drawing/2014/main" id="{EEE49E14-CF12-4227-9154-461BE73974B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13" name="Text Box 205">
          <a:extLst>
            <a:ext uri="{FF2B5EF4-FFF2-40B4-BE49-F238E27FC236}">
              <a16:creationId xmlns:a16="http://schemas.microsoft.com/office/drawing/2014/main" id="{0A098BA8-884A-4AB8-88AF-DBEF447E617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14" name="Text Box 204">
          <a:extLst>
            <a:ext uri="{FF2B5EF4-FFF2-40B4-BE49-F238E27FC236}">
              <a16:creationId xmlns:a16="http://schemas.microsoft.com/office/drawing/2014/main" id="{B312FCC8-A9A6-4592-96BE-7F28633D807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15" name="Text Box 205">
          <a:extLst>
            <a:ext uri="{FF2B5EF4-FFF2-40B4-BE49-F238E27FC236}">
              <a16:creationId xmlns:a16="http://schemas.microsoft.com/office/drawing/2014/main" id="{ECA21BD4-D6A9-4844-A9FE-206B39B517F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16" name="Text Box 204">
          <a:extLst>
            <a:ext uri="{FF2B5EF4-FFF2-40B4-BE49-F238E27FC236}">
              <a16:creationId xmlns:a16="http://schemas.microsoft.com/office/drawing/2014/main" id="{0416D18D-2669-4223-A71E-A663FF49DD8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17" name="Text Box 205">
          <a:extLst>
            <a:ext uri="{FF2B5EF4-FFF2-40B4-BE49-F238E27FC236}">
              <a16:creationId xmlns:a16="http://schemas.microsoft.com/office/drawing/2014/main" id="{97B05F7C-FB3C-44CF-BCDA-9432A670998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18" name="Text Box 204">
          <a:extLst>
            <a:ext uri="{FF2B5EF4-FFF2-40B4-BE49-F238E27FC236}">
              <a16:creationId xmlns:a16="http://schemas.microsoft.com/office/drawing/2014/main" id="{1838ABAA-1574-4B59-9164-C8505059EFD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19" name="Text Box 205">
          <a:extLst>
            <a:ext uri="{FF2B5EF4-FFF2-40B4-BE49-F238E27FC236}">
              <a16:creationId xmlns:a16="http://schemas.microsoft.com/office/drawing/2014/main" id="{4E0BF7B9-CD31-4642-B8D3-EC7DCBCF093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20" name="Text Box 204">
          <a:extLst>
            <a:ext uri="{FF2B5EF4-FFF2-40B4-BE49-F238E27FC236}">
              <a16:creationId xmlns:a16="http://schemas.microsoft.com/office/drawing/2014/main" id="{85312281-3D39-488D-A120-78BB99EDC90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21" name="Text Box 205">
          <a:extLst>
            <a:ext uri="{FF2B5EF4-FFF2-40B4-BE49-F238E27FC236}">
              <a16:creationId xmlns:a16="http://schemas.microsoft.com/office/drawing/2014/main" id="{AEF3CB43-CB0A-4C53-9771-9B995CF4131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22" name="Text Box 204">
          <a:extLst>
            <a:ext uri="{FF2B5EF4-FFF2-40B4-BE49-F238E27FC236}">
              <a16:creationId xmlns:a16="http://schemas.microsoft.com/office/drawing/2014/main" id="{5B6C6CA1-3988-4D25-AFBA-6695F1304D7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23" name="Text Box 205">
          <a:extLst>
            <a:ext uri="{FF2B5EF4-FFF2-40B4-BE49-F238E27FC236}">
              <a16:creationId xmlns:a16="http://schemas.microsoft.com/office/drawing/2014/main" id="{B5CFD120-A928-4519-B719-33749A3AF3F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24" name="Text Box 204">
          <a:extLst>
            <a:ext uri="{FF2B5EF4-FFF2-40B4-BE49-F238E27FC236}">
              <a16:creationId xmlns:a16="http://schemas.microsoft.com/office/drawing/2014/main" id="{5861977E-AAB9-4FF6-BFB7-32E7EE79717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25" name="Text Box 205">
          <a:extLst>
            <a:ext uri="{FF2B5EF4-FFF2-40B4-BE49-F238E27FC236}">
              <a16:creationId xmlns:a16="http://schemas.microsoft.com/office/drawing/2014/main" id="{0709A616-D805-4B8F-A2C2-8F00642EAD8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26" name="Text Box 204">
          <a:extLst>
            <a:ext uri="{FF2B5EF4-FFF2-40B4-BE49-F238E27FC236}">
              <a16:creationId xmlns:a16="http://schemas.microsoft.com/office/drawing/2014/main" id="{F1CB0EB3-5618-4600-96F6-6EE4997129E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27" name="Text Box 205">
          <a:extLst>
            <a:ext uri="{FF2B5EF4-FFF2-40B4-BE49-F238E27FC236}">
              <a16:creationId xmlns:a16="http://schemas.microsoft.com/office/drawing/2014/main" id="{E3710283-FD57-4E1F-A72E-C4ADADE0F9B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28" name="Text Box 204">
          <a:extLst>
            <a:ext uri="{FF2B5EF4-FFF2-40B4-BE49-F238E27FC236}">
              <a16:creationId xmlns:a16="http://schemas.microsoft.com/office/drawing/2014/main" id="{D85DF2C7-0853-46AC-88A1-982069BC8B5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29" name="Text Box 205">
          <a:extLst>
            <a:ext uri="{FF2B5EF4-FFF2-40B4-BE49-F238E27FC236}">
              <a16:creationId xmlns:a16="http://schemas.microsoft.com/office/drawing/2014/main" id="{52529455-3C82-475F-B3DB-C64B75EAFA1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30" name="Text Box 204">
          <a:extLst>
            <a:ext uri="{FF2B5EF4-FFF2-40B4-BE49-F238E27FC236}">
              <a16:creationId xmlns:a16="http://schemas.microsoft.com/office/drawing/2014/main" id="{B03A2A38-92D8-4B2D-BABE-B939A6EF748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31" name="Text Box 205">
          <a:extLst>
            <a:ext uri="{FF2B5EF4-FFF2-40B4-BE49-F238E27FC236}">
              <a16:creationId xmlns:a16="http://schemas.microsoft.com/office/drawing/2014/main" id="{53E0855D-35B5-46B4-BBCC-7FE0C645037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32" name="Text Box 204">
          <a:extLst>
            <a:ext uri="{FF2B5EF4-FFF2-40B4-BE49-F238E27FC236}">
              <a16:creationId xmlns:a16="http://schemas.microsoft.com/office/drawing/2014/main" id="{85CB2BC6-509B-4F07-BC2A-398D9445395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33" name="Text Box 205">
          <a:extLst>
            <a:ext uri="{FF2B5EF4-FFF2-40B4-BE49-F238E27FC236}">
              <a16:creationId xmlns:a16="http://schemas.microsoft.com/office/drawing/2014/main" id="{3DF505C1-BB34-4652-A3D8-08B0B50892C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34" name="Text Box 204">
          <a:extLst>
            <a:ext uri="{FF2B5EF4-FFF2-40B4-BE49-F238E27FC236}">
              <a16:creationId xmlns:a16="http://schemas.microsoft.com/office/drawing/2014/main" id="{CD038103-3548-4FBD-BF15-CB6C4C4B18B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35" name="Text Box 205">
          <a:extLst>
            <a:ext uri="{FF2B5EF4-FFF2-40B4-BE49-F238E27FC236}">
              <a16:creationId xmlns:a16="http://schemas.microsoft.com/office/drawing/2014/main" id="{6960ACFD-A87B-4C4F-9EC8-4BB7463F607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36" name="Text Box 204">
          <a:extLst>
            <a:ext uri="{FF2B5EF4-FFF2-40B4-BE49-F238E27FC236}">
              <a16:creationId xmlns:a16="http://schemas.microsoft.com/office/drawing/2014/main" id="{4B4E8CCC-D456-4055-9CDF-A151A46ACA9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37" name="Text Box 205">
          <a:extLst>
            <a:ext uri="{FF2B5EF4-FFF2-40B4-BE49-F238E27FC236}">
              <a16:creationId xmlns:a16="http://schemas.microsoft.com/office/drawing/2014/main" id="{8E6BC91F-7AAF-4230-BC9A-CE1E3A4902A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38" name="Text Box 204">
          <a:extLst>
            <a:ext uri="{FF2B5EF4-FFF2-40B4-BE49-F238E27FC236}">
              <a16:creationId xmlns:a16="http://schemas.microsoft.com/office/drawing/2014/main" id="{A3B8DB97-5EE1-4CD5-B4D4-ADB53F755D3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39" name="Text Box 205">
          <a:extLst>
            <a:ext uri="{FF2B5EF4-FFF2-40B4-BE49-F238E27FC236}">
              <a16:creationId xmlns:a16="http://schemas.microsoft.com/office/drawing/2014/main" id="{E61C0910-E47D-4A32-8614-8C79E8A1C33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40" name="Text Box 204">
          <a:extLst>
            <a:ext uri="{FF2B5EF4-FFF2-40B4-BE49-F238E27FC236}">
              <a16:creationId xmlns:a16="http://schemas.microsoft.com/office/drawing/2014/main" id="{7A0E8393-47D8-42D0-B58A-AB40BC97298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41" name="Text Box 205">
          <a:extLst>
            <a:ext uri="{FF2B5EF4-FFF2-40B4-BE49-F238E27FC236}">
              <a16:creationId xmlns:a16="http://schemas.microsoft.com/office/drawing/2014/main" id="{8D5245D7-6467-4492-9D47-9C9F89DAAB5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42" name="Text Box 204">
          <a:extLst>
            <a:ext uri="{FF2B5EF4-FFF2-40B4-BE49-F238E27FC236}">
              <a16:creationId xmlns:a16="http://schemas.microsoft.com/office/drawing/2014/main" id="{2FF1797C-5B3D-40BF-BAAB-B18BDD5BC47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43" name="Text Box 205">
          <a:extLst>
            <a:ext uri="{FF2B5EF4-FFF2-40B4-BE49-F238E27FC236}">
              <a16:creationId xmlns:a16="http://schemas.microsoft.com/office/drawing/2014/main" id="{369B1B6F-1FC7-440D-947F-B651B8C4C5F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44" name="Text Box 204">
          <a:extLst>
            <a:ext uri="{FF2B5EF4-FFF2-40B4-BE49-F238E27FC236}">
              <a16:creationId xmlns:a16="http://schemas.microsoft.com/office/drawing/2014/main" id="{73D0C7C3-B812-4C94-BD0C-375778AAA09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45" name="Text Box 205">
          <a:extLst>
            <a:ext uri="{FF2B5EF4-FFF2-40B4-BE49-F238E27FC236}">
              <a16:creationId xmlns:a16="http://schemas.microsoft.com/office/drawing/2014/main" id="{C71F5B87-1A9C-4F55-A599-B60A2FF8606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46" name="Text Box 204">
          <a:extLst>
            <a:ext uri="{FF2B5EF4-FFF2-40B4-BE49-F238E27FC236}">
              <a16:creationId xmlns:a16="http://schemas.microsoft.com/office/drawing/2014/main" id="{90393864-F7EC-4C7C-B679-F762A0292BD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47" name="Text Box 205">
          <a:extLst>
            <a:ext uri="{FF2B5EF4-FFF2-40B4-BE49-F238E27FC236}">
              <a16:creationId xmlns:a16="http://schemas.microsoft.com/office/drawing/2014/main" id="{DBE9B097-EF2B-4E43-BCC4-6C718F94C43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48" name="Text Box 204">
          <a:extLst>
            <a:ext uri="{FF2B5EF4-FFF2-40B4-BE49-F238E27FC236}">
              <a16:creationId xmlns:a16="http://schemas.microsoft.com/office/drawing/2014/main" id="{1547EBDF-C374-4F93-9806-5A552CAD3F1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49" name="Text Box 205">
          <a:extLst>
            <a:ext uri="{FF2B5EF4-FFF2-40B4-BE49-F238E27FC236}">
              <a16:creationId xmlns:a16="http://schemas.microsoft.com/office/drawing/2014/main" id="{6ED3DD63-0179-4CBB-AF19-4694456FC9D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50" name="Text Box 204">
          <a:extLst>
            <a:ext uri="{FF2B5EF4-FFF2-40B4-BE49-F238E27FC236}">
              <a16:creationId xmlns:a16="http://schemas.microsoft.com/office/drawing/2014/main" id="{F8D96A42-B996-41DB-BB83-977E75B142A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51" name="Text Box 205">
          <a:extLst>
            <a:ext uri="{FF2B5EF4-FFF2-40B4-BE49-F238E27FC236}">
              <a16:creationId xmlns:a16="http://schemas.microsoft.com/office/drawing/2014/main" id="{3541BA0A-4C3F-4D1F-8E1A-5EAC76E08FB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52" name="Text Box 204">
          <a:extLst>
            <a:ext uri="{FF2B5EF4-FFF2-40B4-BE49-F238E27FC236}">
              <a16:creationId xmlns:a16="http://schemas.microsoft.com/office/drawing/2014/main" id="{211C07AE-64C8-4C34-9DFC-77F5A30A1C9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53" name="Text Box 205">
          <a:extLst>
            <a:ext uri="{FF2B5EF4-FFF2-40B4-BE49-F238E27FC236}">
              <a16:creationId xmlns:a16="http://schemas.microsoft.com/office/drawing/2014/main" id="{F767BEAB-49FB-456B-BE94-880F45F6482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54" name="Text Box 204">
          <a:extLst>
            <a:ext uri="{FF2B5EF4-FFF2-40B4-BE49-F238E27FC236}">
              <a16:creationId xmlns:a16="http://schemas.microsoft.com/office/drawing/2014/main" id="{50E1D8FA-1B94-41E7-A78A-4CF2871C768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55" name="Text Box 205">
          <a:extLst>
            <a:ext uri="{FF2B5EF4-FFF2-40B4-BE49-F238E27FC236}">
              <a16:creationId xmlns:a16="http://schemas.microsoft.com/office/drawing/2014/main" id="{2FABB426-8DE5-4D53-ACA6-03D40632E2A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56" name="Text Box 204">
          <a:extLst>
            <a:ext uri="{FF2B5EF4-FFF2-40B4-BE49-F238E27FC236}">
              <a16:creationId xmlns:a16="http://schemas.microsoft.com/office/drawing/2014/main" id="{D67BEE8D-42D1-47EE-A4DE-D5D1966E6AC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57" name="Text Box 205">
          <a:extLst>
            <a:ext uri="{FF2B5EF4-FFF2-40B4-BE49-F238E27FC236}">
              <a16:creationId xmlns:a16="http://schemas.microsoft.com/office/drawing/2014/main" id="{8DFE327C-6812-470D-B496-86AF2664552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58" name="Text Box 204">
          <a:extLst>
            <a:ext uri="{FF2B5EF4-FFF2-40B4-BE49-F238E27FC236}">
              <a16:creationId xmlns:a16="http://schemas.microsoft.com/office/drawing/2014/main" id="{E8755A22-0CD4-4026-9A00-F45B1CF51A5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59" name="Text Box 205">
          <a:extLst>
            <a:ext uri="{FF2B5EF4-FFF2-40B4-BE49-F238E27FC236}">
              <a16:creationId xmlns:a16="http://schemas.microsoft.com/office/drawing/2014/main" id="{BD7B547C-64F9-4046-A1C7-9173ABECDD0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60" name="Text Box 204">
          <a:extLst>
            <a:ext uri="{FF2B5EF4-FFF2-40B4-BE49-F238E27FC236}">
              <a16:creationId xmlns:a16="http://schemas.microsoft.com/office/drawing/2014/main" id="{17120696-6515-4342-BB94-7AC6C70E058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61" name="Text Box 205">
          <a:extLst>
            <a:ext uri="{FF2B5EF4-FFF2-40B4-BE49-F238E27FC236}">
              <a16:creationId xmlns:a16="http://schemas.microsoft.com/office/drawing/2014/main" id="{65CBCB91-DC64-49D7-BCA6-8A7607E7AC0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62" name="Text Box 204">
          <a:extLst>
            <a:ext uri="{FF2B5EF4-FFF2-40B4-BE49-F238E27FC236}">
              <a16:creationId xmlns:a16="http://schemas.microsoft.com/office/drawing/2014/main" id="{399D6397-37EA-4904-8F65-2B314C1480B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63" name="Text Box 205">
          <a:extLst>
            <a:ext uri="{FF2B5EF4-FFF2-40B4-BE49-F238E27FC236}">
              <a16:creationId xmlns:a16="http://schemas.microsoft.com/office/drawing/2014/main" id="{B1B7B3DD-C5A6-43BB-9EB0-6B29F250373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64" name="Text Box 204">
          <a:extLst>
            <a:ext uri="{FF2B5EF4-FFF2-40B4-BE49-F238E27FC236}">
              <a16:creationId xmlns:a16="http://schemas.microsoft.com/office/drawing/2014/main" id="{2F44981A-E980-46B5-B415-D04EBF0AB26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65" name="Text Box 205">
          <a:extLst>
            <a:ext uri="{FF2B5EF4-FFF2-40B4-BE49-F238E27FC236}">
              <a16:creationId xmlns:a16="http://schemas.microsoft.com/office/drawing/2014/main" id="{5A519542-7D66-4853-9CE8-CE9047F822C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66" name="Text Box 204">
          <a:extLst>
            <a:ext uri="{FF2B5EF4-FFF2-40B4-BE49-F238E27FC236}">
              <a16:creationId xmlns:a16="http://schemas.microsoft.com/office/drawing/2014/main" id="{6A4A83F9-AB66-4A5C-AAC5-4DB9F17DEDC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67" name="Text Box 205">
          <a:extLst>
            <a:ext uri="{FF2B5EF4-FFF2-40B4-BE49-F238E27FC236}">
              <a16:creationId xmlns:a16="http://schemas.microsoft.com/office/drawing/2014/main" id="{B487F8E6-5AA5-428A-A533-B625166EE9F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68" name="Text Box 204">
          <a:extLst>
            <a:ext uri="{FF2B5EF4-FFF2-40B4-BE49-F238E27FC236}">
              <a16:creationId xmlns:a16="http://schemas.microsoft.com/office/drawing/2014/main" id="{E75D5CA2-965F-4A9C-989B-C8F22555716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69" name="Text Box 205">
          <a:extLst>
            <a:ext uri="{FF2B5EF4-FFF2-40B4-BE49-F238E27FC236}">
              <a16:creationId xmlns:a16="http://schemas.microsoft.com/office/drawing/2014/main" id="{0A984A0A-DA8F-4CE4-A167-9E4D9841282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70" name="Text Box 204">
          <a:extLst>
            <a:ext uri="{FF2B5EF4-FFF2-40B4-BE49-F238E27FC236}">
              <a16:creationId xmlns:a16="http://schemas.microsoft.com/office/drawing/2014/main" id="{B7427B61-547E-4D9C-9A5D-28E29BE2CAF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71" name="Text Box 205">
          <a:extLst>
            <a:ext uri="{FF2B5EF4-FFF2-40B4-BE49-F238E27FC236}">
              <a16:creationId xmlns:a16="http://schemas.microsoft.com/office/drawing/2014/main" id="{486BE027-2691-4189-A0F2-1C6C980E8C4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72" name="Text Box 204">
          <a:extLst>
            <a:ext uri="{FF2B5EF4-FFF2-40B4-BE49-F238E27FC236}">
              <a16:creationId xmlns:a16="http://schemas.microsoft.com/office/drawing/2014/main" id="{526D634C-BEFB-4A87-9165-693CBB36E83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73" name="Text Box 205">
          <a:extLst>
            <a:ext uri="{FF2B5EF4-FFF2-40B4-BE49-F238E27FC236}">
              <a16:creationId xmlns:a16="http://schemas.microsoft.com/office/drawing/2014/main" id="{82A56677-9940-4DC9-8157-0472F616559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74" name="Text Box 204">
          <a:extLst>
            <a:ext uri="{FF2B5EF4-FFF2-40B4-BE49-F238E27FC236}">
              <a16:creationId xmlns:a16="http://schemas.microsoft.com/office/drawing/2014/main" id="{1EE3FA65-DD1A-41D9-A4BC-F0930130989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75" name="Text Box 205">
          <a:extLst>
            <a:ext uri="{FF2B5EF4-FFF2-40B4-BE49-F238E27FC236}">
              <a16:creationId xmlns:a16="http://schemas.microsoft.com/office/drawing/2014/main" id="{F5DFEEA1-8710-40BB-93C3-32AD4808ADF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76" name="Text Box 204">
          <a:extLst>
            <a:ext uri="{FF2B5EF4-FFF2-40B4-BE49-F238E27FC236}">
              <a16:creationId xmlns:a16="http://schemas.microsoft.com/office/drawing/2014/main" id="{D8E5B163-E401-4B39-9886-AC3830D50F9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77" name="Text Box 205">
          <a:extLst>
            <a:ext uri="{FF2B5EF4-FFF2-40B4-BE49-F238E27FC236}">
              <a16:creationId xmlns:a16="http://schemas.microsoft.com/office/drawing/2014/main" id="{F41EB1AE-9887-4470-8B22-6E72D7C1613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78" name="Text Box 204">
          <a:extLst>
            <a:ext uri="{FF2B5EF4-FFF2-40B4-BE49-F238E27FC236}">
              <a16:creationId xmlns:a16="http://schemas.microsoft.com/office/drawing/2014/main" id="{3B26B5BD-E044-47F0-B555-32F9E97614A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79" name="Text Box 205">
          <a:extLst>
            <a:ext uri="{FF2B5EF4-FFF2-40B4-BE49-F238E27FC236}">
              <a16:creationId xmlns:a16="http://schemas.microsoft.com/office/drawing/2014/main" id="{F77C510D-9CEE-426A-81BF-636E1F6B36B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80" name="Text Box 204">
          <a:extLst>
            <a:ext uri="{FF2B5EF4-FFF2-40B4-BE49-F238E27FC236}">
              <a16:creationId xmlns:a16="http://schemas.microsoft.com/office/drawing/2014/main" id="{1DF2896F-9827-463C-B123-D6B54B0C2E2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81" name="Text Box 205">
          <a:extLst>
            <a:ext uri="{FF2B5EF4-FFF2-40B4-BE49-F238E27FC236}">
              <a16:creationId xmlns:a16="http://schemas.microsoft.com/office/drawing/2014/main" id="{D96533AF-5EAD-45F4-AA1D-67D22D6A17A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82" name="Text Box 204">
          <a:extLst>
            <a:ext uri="{FF2B5EF4-FFF2-40B4-BE49-F238E27FC236}">
              <a16:creationId xmlns:a16="http://schemas.microsoft.com/office/drawing/2014/main" id="{5BEF1C46-6E54-4B26-BECF-2D1B653719B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83" name="Text Box 205">
          <a:extLst>
            <a:ext uri="{FF2B5EF4-FFF2-40B4-BE49-F238E27FC236}">
              <a16:creationId xmlns:a16="http://schemas.microsoft.com/office/drawing/2014/main" id="{B5F09B46-A68B-46E2-97CD-4F524D685C2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84" name="Text Box 204">
          <a:extLst>
            <a:ext uri="{FF2B5EF4-FFF2-40B4-BE49-F238E27FC236}">
              <a16:creationId xmlns:a16="http://schemas.microsoft.com/office/drawing/2014/main" id="{2E938F0B-0B74-4F9A-BE73-14DACBA832E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85" name="Text Box 205">
          <a:extLst>
            <a:ext uri="{FF2B5EF4-FFF2-40B4-BE49-F238E27FC236}">
              <a16:creationId xmlns:a16="http://schemas.microsoft.com/office/drawing/2014/main" id="{CEC096D2-56B4-4F73-B302-6149079241D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86" name="Text Box 204">
          <a:extLst>
            <a:ext uri="{FF2B5EF4-FFF2-40B4-BE49-F238E27FC236}">
              <a16:creationId xmlns:a16="http://schemas.microsoft.com/office/drawing/2014/main" id="{0CA8E2B8-0912-48CE-9A3A-83FD4ECD6EC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87" name="Text Box 205">
          <a:extLst>
            <a:ext uri="{FF2B5EF4-FFF2-40B4-BE49-F238E27FC236}">
              <a16:creationId xmlns:a16="http://schemas.microsoft.com/office/drawing/2014/main" id="{336C6E83-09D3-47E0-89E4-99FE3554E96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88" name="Text Box 204">
          <a:extLst>
            <a:ext uri="{FF2B5EF4-FFF2-40B4-BE49-F238E27FC236}">
              <a16:creationId xmlns:a16="http://schemas.microsoft.com/office/drawing/2014/main" id="{31E61FDD-C2F7-4952-89A9-E5558B50988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89" name="Text Box 205">
          <a:extLst>
            <a:ext uri="{FF2B5EF4-FFF2-40B4-BE49-F238E27FC236}">
              <a16:creationId xmlns:a16="http://schemas.microsoft.com/office/drawing/2014/main" id="{BF35CF9C-80F6-4A80-978F-D143C04E3C2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90" name="Text Box 204">
          <a:extLst>
            <a:ext uri="{FF2B5EF4-FFF2-40B4-BE49-F238E27FC236}">
              <a16:creationId xmlns:a16="http://schemas.microsoft.com/office/drawing/2014/main" id="{9B505B28-C179-4BCC-9A11-3FC0401F758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91" name="Text Box 205">
          <a:extLst>
            <a:ext uri="{FF2B5EF4-FFF2-40B4-BE49-F238E27FC236}">
              <a16:creationId xmlns:a16="http://schemas.microsoft.com/office/drawing/2014/main" id="{16A0F081-1598-46FB-990D-02C04A91F27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92" name="Text Box 204">
          <a:extLst>
            <a:ext uri="{FF2B5EF4-FFF2-40B4-BE49-F238E27FC236}">
              <a16:creationId xmlns:a16="http://schemas.microsoft.com/office/drawing/2014/main" id="{020124E8-6820-4462-A1FA-1C1A8CDCE19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93" name="Text Box 205">
          <a:extLst>
            <a:ext uri="{FF2B5EF4-FFF2-40B4-BE49-F238E27FC236}">
              <a16:creationId xmlns:a16="http://schemas.microsoft.com/office/drawing/2014/main" id="{3598CA73-232B-4B16-A203-F9DBAF058AE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94" name="Text Box 204">
          <a:extLst>
            <a:ext uri="{FF2B5EF4-FFF2-40B4-BE49-F238E27FC236}">
              <a16:creationId xmlns:a16="http://schemas.microsoft.com/office/drawing/2014/main" id="{CE0C8A5C-211C-45C0-B0BE-3C06FBDE9B5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95" name="Text Box 205">
          <a:extLst>
            <a:ext uri="{FF2B5EF4-FFF2-40B4-BE49-F238E27FC236}">
              <a16:creationId xmlns:a16="http://schemas.microsoft.com/office/drawing/2014/main" id="{3A64761E-9E78-46BB-8D9D-C6E7B9365F0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96" name="Text Box 204">
          <a:extLst>
            <a:ext uri="{FF2B5EF4-FFF2-40B4-BE49-F238E27FC236}">
              <a16:creationId xmlns:a16="http://schemas.microsoft.com/office/drawing/2014/main" id="{850DDE61-7357-4D1B-B152-E0C1B88E8D3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97" name="Text Box 205">
          <a:extLst>
            <a:ext uri="{FF2B5EF4-FFF2-40B4-BE49-F238E27FC236}">
              <a16:creationId xmlns:a16="http://schemas.microsoft.com/office/drawing/2014/main" id="{E65BCBA9-86DD-49D2-ACC2-6D8A8C9E90B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98" name="Text Box 204">
          <a:extLst>
            <a:ext uri="{FF2B5EF4-FFF2-40B4-BE49-F238E27FC236}">
              <a16:creationId xmlns:a16="http://schemas.microsoft.com/office/drawing/2014/main" id="{085203D8-7BE3-40A6-9845-3B64682F997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499" name="Text Box 205">
          <a:extLst>
            <a:ext uri="{FF2B5EF4-FFF2-40B4-BE49-F238E27FC236}">
              <a16:creationId xmlns:a16="http://schemas.microsoft.com/office/drawing/2014/main" id="{D8F3A19A-D4C9-4C27-A380-6FD1AC3932D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00" name="Text Box 204">
          <a:extLst>
            <a:ext uri="{FF2B5EF4-FFF2-40B4-BE49-F238E27FC236}">
              <a16:creationId xmlns:a16="http://schemas.microsoft.com/office/drawing/2014/main" id="{89517A00-77B4-4128-B935-C047A4CBD59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01" name="Text Box 205">
          <a:extLst>
            <a:ext uri="{FF2B5EF4-FFF2-40B4-BE49-F238E27FC236}">
              <a16:creationId xmlns:a16="http://schemas.microsoft.com/office/drawing/2014/main" id="{8FC715AE-465E-4B4B-A598-84F096E6E79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02" name="Text Box 204">
          <a:extLst>
            <a:ext uri="{FF2B5EF4-FFF2-40B4-BE49-F238E27FC236}">
              <a16:creationId xmlns:a16="http://schemas.microsoft.com/office/drawing/2014/main" id="{F1D217E4-E8D9-4F35-BFD7-E807C7F9F6F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03" name="Text Box 205">
          <a:extLst>
            <a:ext uri="{FF2B5EF4-FFF2-40B4-BE49-F238E27FC236}">
              <a16:creationId xmlns:a16="http://schemas.microsoft.com/office/drawing/2014/main" id="{E51A35F0-9E5D-4020-A208-D78A0322052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04" name="Text Box 204">
          <a:extLst>
            <a:ext uri="{FF2B5EF4-FFF2-40B4-BE49-F238E27FC236}">
              <a16:creationId xmlns:a16="http://schemas.microsoft.com/office/drawing/2014/main" id="{A78DA03D-59F6-4CA0-B3DB-4180986C394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05" name="Text Box 205">
          <a:extLst>
            <a:ext uri="{FF2B5EF4-FFF2-40B4-BE49-F238E27FC236}">
              <a16:creationId xmlns:a16="http://schemas.microsoft.com/office/drawing/2014/main" id="{DA358EF9-B7BF-43D1-A582-B2A2E715B1E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06" name="Text Box 204">
          <a:extLst>
            <a:ext uri="{FF2B5EF4-FFF2-40B4-BE49-F238E27FC236}">
              <a16:creationId xmlns:a16="http://schemas.microsoft.com/office/drawing/2014/main" id="{FE5A123C-72DF-46E5-BB85-7389B7B4364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07" name="Text Box 205">
          <a:extLst>
            <a:ext uri="{FF2B5EF4-FFF2-40B4-BE49-F238E27FC236}">
              <a16:creationId xmlns:a16="http://schemas.microsoft.com/office/drawing/2014/main" id="{1C6E8F47-A840-4D98-A377-E0A58751E65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08" name="Text Box 204">
          <a:extLst>
            <a:ext uri="{FF2B5EF4-FFF2-40B4-BE49-F238E27FC236}">
              <a16:creationId xmlns:a16="http://schemas.microsoft.com/office/drawing/2014/main" id="{E136D795-7DCE-47D5-8C4C-4C531A61E41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09" name="Text Box 205">
          <a:extLst>
            <a:ext uri="{FF2B5EF4-FFF2-40B4-BE49-F238E27FC236}">
              <a16:creationId xmlns:a16="http://schemas.microsoft.com/office/drawing/2014/main" id="{53B6D83E-7707-4730-88D9-80B5E1533D1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10" name="Text Box 204">
          <a:extLst>
            <a:ext uri="{FF2B5EF4-FFF2-40B4-BE49-F238E27FC236}">
              <a16:creationId xmlns:a16="http://schemas.microsoft.com/office/drawing/2014/main" id="{91175B79-E259-4821-A296-C6FA293C5E3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11" name="Text Box 205">
          <a:extLst>
            <a:ext uri="{FF2B5EF4-FFF2-40B4-BE49-F238E27FC236}">
              <a16:creationId xmlns:a16="http://schemas.microsoft.com/office/drawing/2014/main" id="{487DDCBB-928B-457D-86C3-FA8BAECF282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12" name="Text Box 204">
          <a:extLst>
            <a:ext uri="{FF2B5EF4-FFF2-40B4-BE49-F238E27FC236}">
              <a16:creationId xmlns:a16="http://schemas.microsoft.com/office/drawing/2014/main" id="{D2E9C291-7FFA-4B5A-B2F9-602E6829618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13" name="Text Box 205">
          <a:extLst>
            <a:ext uri="{FF2B5EF4-FFF2-40B4-BE49-F238E27FC236}">
              <a16:creationId xmlns:a16="http://schemas.microsoft.com/office/drawing/2014/main" id="{F80670A8-C93D-426B-8179-221347AEFDF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14" name="Text Box 204">
          <a:extLst>
            <a:ext uri="{FF2B5EF4-FFF2-40B4-BE49-F238E27FC236}">
              <a16:creationId xmlns:a16="http://schemas.microsoft.com/office/drawing/2014/main" id="{DF26ABF1-CA74-4AFB-9799-4624973185C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15" name="Text Box 205">
          <a:extLst>
            <a:ext uri="{FF2B5EF4-FFF2-40B4-BE49-F238E27FC236}">
              <a16:creationId xmlns:a16="http://schemas.microsoft.com/office/drawing/2014/main" id="{BF1DB725-E5A7-44BB-ACD3-E6FA8726F34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16" name="Text Box 204">
          <a:extLst>
            <a:ext uri="{FF2B5EF4-FFF2-40B4-BE49-F238E27FC236}">
              <a16:creationId xmlns:a16="http://schemas.microsoft.com/office/drawing/2014/main" id="{EB67B973-ED18-401B-B1FE-15319166F8A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17" name="Text Box 205">
          <a:extLst>
            <a:ext uri="{FF2B5EF4-FFF2-40B4-BE49-F238E27FC236}">
              <a16:creationId xmlns:a16="http://schemas.microsoft.com/office/drawing/2014/main" id="{255CD077-8F8F-4468-8032-2359861E72C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18" name="Text Box 204">
          <a:extLst>
            <a:ext uri="{FF2B5EF4-FFF2-40B4-BE49-F238E27FC236}">
              <a16:creationId xmlns:a16="http://schemas.microsoft.com/office/drawing/2014/main" id="{AEEF49FB-5063-4348-8C4F-6371072F8C8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19" name="Text Box 205">
          <a:extLst>
            <a:ext uri="{FF2B5EF4-FFF2-40B4-BE49-F238E27FC236}">
              <a16:creationId xmlns:a16="http://schemas.microsoft.com/office/drawing/2014/main" id="{0D51F214-B643-4751-8AE8-F272C08F95F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20" name="Text Box 204">
          <a:extLst>
            <a:ext uri="{FF2B5EF4-FFF2-40B4-BE49-F238E27FC236}">
              <a16:creationId xmlns:a16="http://schemas.microsoft.com/office/drawing/2014/main" id="{5A4A7EC8-EDD6-483E-B75A-A2DA9B9B75A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21" name="Text Box 205">
          <a:extLst>
            <a:ext uri="{FF2B5EF4-FFF2-40B4-BE49-F238E27FC236}">
              <a16:creationId xmlns:a16="http://schemas.microsoft.com/office/drawing/2014/main" id="{92D8CDE9-3994-4873-8AB7-B5087F6CD5D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22" name="Text Box 204">
          <a:extLst>
            <a:ext uri="{FF2B5EF4-FFF2-40B4-BE49-F238E27FC236}">
              <a16:creationId xmlns:a16="http://schemas.microsoft.com/office/drawing/2014/main" id="{40B12932-66EA-4F85-A5DF-B56C30B3F95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23" name="Text Box 205">
          <a:extLst>
            <a:ext uri="{FF2B5EF4-FFF2-40B4-BE49-F238E27FC236}">
              <a16:creationId xmlns:a16="http://schemas.microsoft.com/office/drawing/2014/main" id="{C0B3E03E-B3A7-4540-81A9-23013F973E4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24" name="Text Box 204">
          <a:extLst>
            <a:ext uri="{FF2B5EF4-FFF2-40B4-BE49-F238E27FC236}">
              <a16:creationId xmlns:a16="http://schemas.microsoft.com/office/drawing/2014/main" id="{84849D06-3E85-48DD-BD7C-C9219E9B1F8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25" name="Text Box 205">
          <a:extLst>
            <a:ext uri="{FF2B5EF4-FFF2-40B4-BE49-F238E27FC236}">
              <a16:creationId xmlns:a16="http://schemas.microsoft.com/office/drawing/2014/main" id="{A2F8FA6D-D141-4BE1-B266-AC1EADDA505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26" name="Text Box 204">
          <a:extLst>
            <a:ext uri="{FF2B5EF4-FFF2-40B4-BE49-F238E27FC236}">
              <a16:creationId xmlns:a16="http://schemas.microsoft.com/office/drawing/2014/main" id="{009F011A-4BAD-45A5-B8F6-F9CB9B4CAFA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27" name="Text Box 205">
          <a:extLst>
            <a:ext uri="{FF2B5EF4-FFF2-40B4-BE49-F238E27FC236}">
              <a16:creationId xmlns:a16="http://schemas.microsoft.com/office/drawing/2014/main" id="{EA75B094-D6F5-4416-A8F5-8D5562C3417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28" name="Text Box 204">
          <a:extLst>
            <a:ext uri="{FF2B5EF4-FFF2-40B4-BE49-F238E27FC236}">
              <a16:creationId xmlns:a16="http://schemas.microsoft.com/office/drawing/2014/main" id="{975FA246-3957-4BF8-BF91-296CA6206FE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29" name="Text Box 205">
          <a:extLst>
            <a:ext uri="{FF2B5EF4-FFF2-40B4-BE49-F238E27FC236}">
              <a16:creationId xmlns:a16="http://schemas.microsoft.com/office/drawing/2014/main" id="{E63AF2FD-B38A-4855-8279-E5152AEFF3C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30" name="Text Box 204">
          <a:extLst>
            <a:ext uri="{FF2B5EF4-FFF2-40B4-BE49-F238E27FC236}">
              <a16:creationId xmlns:a16="http://schemas.microsoft.com/office/drawing/2014/main" id="{60D340D0-6F20-4D6A-8167-753A587741C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31" name="Text Box 205">
          <a:extLst>
            <a:ext uri="{FF2B5EF4-FFF2-40B4-BE49-F238E27FC236}">
              <a16:creationId xmlns:a16="http://schemas.microsoft.com/office/drawing/2014/main" id="{D3DD0E7E-C834-4182-B9F0-1D7522D53EB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32" name="Text Box 204">
          <a:extLst>
            <a:ext uri="{FF2B5EF4-FFF2-40B4-BE49-F238E27FC236}">
              <a16:creationId xmlns:a16="http://schemas.microsoft.com/office/drawing/2014/main" id="{5E3CCF8A-78EC-4BF7-8AE0-39A2D438F29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33" name="Text Box 205">
          <a:extLst>
            <a:ext uri="{FF2B5EF4-FFF2-40B4-BE49-F238E27FC236}">
              <a16:creationId xmlns:a16="http://schemas.microsoft.com/office/drawing/2014/main" id="{3F30822C-7904-4E46-983B-97F68DFA32A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34" name="Text Box 204">
          <a:extLst>
            <a:ext uri="{FF2B5EF4-FFF2-40B4-BE49-F238E27FC236}">
              <a16:creationId xmlns:a16="http://schemas.microsoft.com/office/drawing/2014/main" id="{E876CB9B-D72C-4A05-A829-0D1BBFA4F6A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35" name="Text Box 205">
          <a:extLst>
            <a:ext uri="{FF2B5EF4-FFF2-40B4-BE49-F238E27FC236}">
              <a16:creationId xmlns:a16="http://schemas.microsoft.com/office/drawing/2014/main" id="{40C159B0-51C4-4A9C-8257-9DDC4E28783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36" name="Text Box 204">
          <a:extLst>
            <a:ext uri="{FF2B5EF4-FFF2-40B4-BE49-F238E27FC236}">
              <a16:creationId xmlns:a16="http://schemas.microsoft.com/office/drawing/2014/main" id="{A4B8EEEB-90E0-486F-8B1B-483B55A0DA4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37" name="Text Box 205">
          <a:extLst>
            <a:ext uri="{FF2B5EF4-FFF2-40B4-BE49-F238E27FC236}">
              <a16:creationId xmlns:a16="http://schemas.microsoft.com/office/drawing/2014/main" id="{D0A315DE-04DB-4CDE-AFA0-BE33BDD477A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38" name="Text Box 204">
          <a:extLst>
            <a:ext uri="{FF2B5EF4-FFF2-40B4-BE49-F238E27FC236}">
              <a16:creationId xmlns:a16="http://schemas.microsoft.com/office/drawing/2014/main" id="{B294C9A4-4A05-45BC-B4D4-9B81613EE2C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39" name="Text Box 205">
          <a:extLst>
            <a:ext uri="{FF2B5EF4-FFF2-40B4-BE49-F238E27FC236}">
              <a16:creationId xmlns:a16="http://schemas.microsoft.com/office/drawing/2014/main" id="{ED378215-49A6-4124-B0F7-D55BD4C9D39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40" name="Text Box 204">
          <a:extLst>
            <a:ext uri="{FF2B5EF4-FFF2-40B4-BE49-F238E27FC236}">
              <a16:creationId xmlns:a16="http://schemas.microsoft.com/office/drawing/2014/main" id="{61BBA4C4-41D5-4632-8339-70F7F48BB46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41" name="Text Box 205">
          <a:extLst>
            <a:ext uri="{FF2B5EF4-FFF2-40B4-BE49-F238E27FC236}">
              <a16:creationId xmlns:a16="http://schemas.microsoft.com/office/drawing/2014/main" id="{1CE52FC4-8060-441F-996D-37B2D4144D3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42" name="Text Box 204">
          <a:extLst>
            <a:ext uri="{FF2B5EF4-FFF2-40B4-BE49-F238E27FC236}">
              <a16:creationId xmlns:a16="http://schemas.microsoft.com/office/drawing/2014/main" id="{84416B6A-59EF-4288-907D-39DD04AB79A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43" name="Text Box 205">
          <a:extLst>
            <a:ext uri="{FF2B5EF4-FFF2-40B4-BE49-F238E27FC236}">
              <a16:creationId xmlns:a16="http://schemas.microsoft.com/office/drawing/2014/main" id="{79BD55A9-9B74-40EB-9AB3-576A15C4B06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44" name="Text Box 204">
          <a:extLst>
            <a:ext uri="{FF2B5EF4-FFF2-40B4-BE49-F238E27FC236}">
              <a16:creationId xmlns:a16="http://schemas.microsoft.com/office/drawing/2014/main" id="{E103B4FE-29BE-4C78-BC14-29D5801A91C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45" name="Text Box 205">
          <a:extLst>
            <a:ext uri="{FF2B5EF4-FFF2-40B4-BE49-F238E27FC236}">
              <a16:creationId xmlns:a16="http://schemas.microsoft.com/office/drawing/2014/main" id="{397AF00C-918B-4167-A042-A99900B52C6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46" name="Text Box 204">
          <a:extLst>
            <a:ext uri="{FF2B5EF4-FFF2-40B4-BE49-F238E27FC236}">
              <a16:creationId xmlns:a16="http://schemas.microsoft.com/office/drawing/2014/main" id="{7A44984D-31C5-4EE7-B807-193420E2F63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47" name="Text Box 205">
          <a:extLst>
            <a:ext uri="{FF2B5EF4-FFF2-40B4-BE49-F238E27FC236}">
              <a16:creationId xmlns:a16="http://schemas.microsoft.com/office/drawing/2014/main" id="{126684AD-1FBF-43EE-987F-378BDF7CB5E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48" name="Text Box 204">
          <a:extLst>
            <a:ext uri="{FF2B5EF4-FFF2-40B4-BE49-F238E27FC236}">
              <a16:creationId xmlns:a16="http://schemas.microsoft.com/office/drawing/2014/main" id="{BF1AF966-A793-4C1B-A470-E60D946C40A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49" name="Text Box 205">
          <a:extLst>
            <a:ext uri="{FF2B5EF4-FFF2-40B4-BE49-F238E27FC236}">
              <a16:creationId xmlns:a16="http://schemas.microsoft.com/office/drawing/2014/main" id="{F5199F3B-FD89-47CB-9DC0-4A3BCDE22D9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50" name="Text Box 204">
          <a:extLst>
            <a:ext uri="{FF2B5EF4-FFF2-40B4-BE49-F238E27FC236}">
              <a16:creationId xmlns:a16="http://schemas.microsoft.com/office/drawing/2014/main" id="{C9AA1A5F-BF3B-4943-BE33-7309721F47D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51" name="Text Box 205">
          <a:extLst>
            <a:ext uri="{FF2B5EF4-FFF2-40B4-BE49-F238E27FC236}">
              <a16:creationId xmlns:a16="http://schemas.microsoft.com/office/drawing/2014/main" id="{010D2BA8-9D19-4E00-99ED-6D1FFDF4664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52" name="Text Box 204">
          <a:extLst>
            <a:ext uri="{FF2B5EF4-FFF2-40B4-BE49-F238E27FC236}">
              <a16:creationId xmlns:a16="http://schemas.microsoft.com/office/drawing/2014/main" id="{6A884168-B212-4626-87A5-69EF525A0EC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53" name="Text Box 205">
          <a:extLst>
            <a:ext uri="{FF2B5EF4-FFF2-40B4-BE49-F238E27FC236}">
              <a16:creationId xmlns:a16="http://schemas.microsoft.com/office/drawing/2014/main" id="{7B51E631-27F1-4399-8196-90DD55F3CE5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54" name="Text Box 204">
          <a:extLst>
            <a:ext uri="{FF2B5EF4-FFF2-40B4-BE49-F238E27FC236}">
              <a16:creationId xmlns:a16="http://schemas.microsoft.com/office/drawing/2014/main" id="{20E987CF-9F06-40F5-A7B6-922C811BCA3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55" name="Text Box 205">
          <a:extLst>
            <a:ext uri="{FF2B5EF4-FFF2-40B4-BE49-F238E27FC236}">
              <a16:creationId xmlns:a16="http://schemas.microsoft.com/office/drawing/2014/main" id="{74C25E23-1D58-4522-A4E6-03AF3E9162F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56" name="Text Box 204">
          <a:extLst>
            <a:ext uri="{FF2B5EF4-FFF2-40B4-BE49-F238E27FC236}">
              <a16:creationId xmlns:a16="http://schemas.microsoft.com/office/drawing/2014/main" id="{3812C348-065E-43BF-9E1A-EF2E2F60ACD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57" name="Text Box 205">
          <a:extLst>
            <a:ext uri="{FF2B5EF4-FFF2-40B4-BE49-F238E27FC236}">
              <a16:creationId xmlns:a16="http://schemas.microsoft.com/office/drawing/2014/main" id="{FA6A182D-6D57-4A6B-935C-58F9F3EE63A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58" name="Text Box 204">
          <a:extLst>
            <a:ext uri="{FF2B5EF4-FFF2-40B4-BE49-F238E27FC236}">
              <a16:creationId xmlns:a16="http://schemas.microsoft.com/office/drawing/2014/main" id="{B7C11A8B-CEE6-4039-99C3-6B6A69CFDD8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59" name="Text Box 205">
          <a:extLst>
            <a:ext uri="{FF2B5EF4-FFF2-40B4-BE49-F238E27FC236}">
              <a16:creationId xmlns:a16="http://schemas.microsoft.com/office/drawing/2014/main" id="{2B130E87-832E-42A5-93F1-BD1AC81E8FC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60" name="Text Box 204">
          <a:extLst>
            <a:ext uri="{FF2B5EF4-FFF2-40B4-BE49-F238E27FC236}">
              <a16:creationId xmlns:a16="http://schemas.microsoft.com/office/drawing/2014/main" id="{A73DB302-5BE2-4AA5-A580-F883B14887F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61" name="Text Box 205">
          <a:extLst>
            <a:ext uri="{FF2B5EF4-FFF2-40B4-BE49-F238E27FC236}">
              <a16:creationId xmlns:a16="http://schemas.microsoft.com/office/drawing/2014/main" id="{FC3C2C38-5FEB-4489-928B-892303F70C8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62" name="Text Box 204">
          <a:extLst>
            <a:ext uri="{FF2B5EF4-FFF2-40B4-BE49-F238E27FC236}">
              <a16:creationId xmlns:a16="http://schemas.microsoft.com/office/drawing/2014/main" id="{3BCC9050-14DC-4CD8-972F-817F85031C6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63" name="Text Box 205">
          <a:extLst>
            <a:ext uri="{FF2B5EF4-FFF2-40B4-BE49-F238E27FC236}">
              <a16:creationId xmlns:a16="http://schemas.microsoft.com/office/drawing/2014/main" id="{83B61431-A3D7-42D3-B558-EF3F5F279B9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64" name="Text Box 204">
          <a:extLst>
            <a:ext uri="{FF2B5EF4-FFF2-40B4-BE49-F238E27FC236}">
              <a16:creationId xmlns:a16="http://schemas.microsoft.com/office/drawing/2014/main" id="{FB93E030-516A-49F0-8A9F-9729614DEE1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65" name="Text Box 205">
          <a:extLst>
            <a:ext uri="{FF2B5EF4-FFF2-40B4-BE49-F238E27FC236}">
              <a16:creationId xmlns:a16="http://schemas.microsoft.com/office/drawing/2014/main" id="{196BB80B-04C8-40C8-99E4-BB52DEF0313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66" name="Text Box 204">
          <a:extLst>
            <a:ext uri="{FF2B5EF4-FFF2-40B4-BE49-F238E27FC236}">
              <a16:creationId xmlns:a16="http://schemas.microsoft.com/office/drawing/2014/main" id="{415B715A-F131-456C-BDD6-0F02D14BEC6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67" name="Text Box 205">
          <a:extLst>
            <a:ext uri="{FF2B5EF4-FFF2-40B4-BE49-F238E27FC236}">
              <a16:creationId xmlns:a16="http://schemas.microsoft.com/office/drawing/2014/main" id="{2DA5C187-4FC2-473D-A658-AA3A44BB9FF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68" name="Text Box 204">
          <a:extLst>
            <a:ext uri="{FF2B5EF4-FFF2-40B4-BE49-F238E27FC236}">
              <a16:creationId xmlns:a16="http://schemas.microsoft.com/office/drawing/2014/main" id="{3BCEA2DB-CC0A-41AB-B479-71EAA58562B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69" name="Text Box 205">
          <a:extLst>
            <a:ext uri="{FF2B5EF4-FFF2-40B4-BE49-F238E27FC236}">
              <a16:creationId xmlns:a16="http://schemas.microsoft.com/office/drawing/2014/main" id="{52879170-5B24-4786-B8C5-B00A05C8FEF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70" name="Text Box 204">
          <a:extLst>
            <a:ext uri="{FF2B5EF4-FFF2-40B4-BE49-F238E27FC236}">
              <a16:creationId xmlns:a16="http://schemas.microsoft.com/office/drawing/2014/main" id="{87F795FD-7328-42FD-A853-9402AC48E97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71" name="Text Box 205">
          <a:extLst>
            <a:ext uri="{FF2B5EF4-FFF2-40B4-BE49-F238E27FC236}">
              <a16:creationId xmlns:a16="http://schemas.microsoft.com/office/drawing/2014/main" id="{A62571D8-9DC6-426D-AFE3-D9674F0E752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72" name="Text Box 204">
          <a:extLst>
            <a:ext uri="{FF2B5EF4-FFF2-40B4-BE49-F238E27FC236}">
              <a16:creationId xmlns:a16="http://schemas.microsoft.com/office/drawing/2014/main" id="{2A8E29AB-F9A5-4CDE-BC62-4D6BBA23FFE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73" name="Text Box 205">
          <a:extLst>
            <a:ext uri="{FF2B5EF4-FFF2-40B4-BE49-F238E27FC236}">
              <a16:creationId xmlns:a16="http://schemas.microsoft.com/office/drawing/2014/main" id="{D9EF3108-835F-4DEB-B608-108D107D107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74" name="Text Box 204">
          <a:extLst>
            <a:ext uri="{FF2B5EF4-FFF2-40B4-BE49-F238E27FC236}">
              <a16:creationId xmlns:a16="http://schemas.microsoft.com/office/drawing/2014/main" id="{33545F6B-2726-443B-9C59-1635484AADA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75" name="Text Box 205">
          <a:extLst>
            <a:ext uri="{FF2B5EF4-FFF2-40B4-BE49-F238E27FC236}">
              <a16:creationId xmlns:a16="http://schemas.microsoft.com/office/drawing/2014/main" id="{61C22809-CF78-4D4B-8E39-4A2FA65D2B8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76" name="Text Box 204">
          <a:extLst>
            <a:ext uri="{FF2B5EF4-FFF2-40B4-BE49-F238E27FC236}">
              <a16:creationId xmlns:a16="http://schemas.microsoft.com/office/drawing/2014/main" id="{EE3EBCCC-13B1-4833-A365-489B4BDA8CF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77" name="Text Box 205">
          <a:extLst>
            <a:ext uri="{FF2B5EF4-FFF2-40B4-BE49-F238E27FC236}">
              <a16:creationId xmlns:a16="http://schemas.microsoft.com/office/drawing/2014/main" id="{7107B193-5939-4B68-B4B4-6554C130B79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78" name="Text Box 204">
          <a:extLst>
            <a:ext uri="{FF2B5EF4-FFF2-40B4-BE49-F238E27FC236}">
              <a16:creationId xmlns:a16="http://schemas.microsoft.com/office/drawing/2014/main" id="{193188E0-E17A-4A37-A546-87045BE3866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79" name="Text Box 205">
          <a:extLst>
            <a:ext uri="{FF2B5EF4-FFF2-40B4-BE49-F238E27FC236}">
              <a16:creationId xmlns:a16="http://schemas.microsoft.com/office/drawing/2014/main" id="{80EB4E44-30BD-46E4-9D55-16E0428A17C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80" name="Text Box 204">
          <a:extLst>
            <a:ext uri="{FF2B5EF4-FFF2-40B4-BE49-F238E27FC236}">
              <a16:creationId xmlns:a16="http://schemas.microsoft.com/office/drawing/2014/main" id="{66638EC9-0CD5-45F7-90C6-4CAF8B64863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81" name="Text Box 205">
          <a:extLst>
            <a:ext uri="{FF2B5EF4-FFF2-40B4-BE49-F238E27FC236}">
              <a16:creationId xmlns:a16="http://schemas.microsoft.com/office/drawing/2014/main" id="{3D3E91D1-D540-49EF-89C1-C84F7DA2A65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82" name="Text Box 204">
          <a:extLst>
            <a:ext uri="{FF2B5EF4-FFF2-40B4-BE49-F238E27FC236}">
              <a16:creationId xmlns:a16="http://schemas.microsoft.com/office/drawing/2014/main" id="{FADA78D3-4A7D-49FB-87B6-1A8CD321DED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83" name="Text Box 205">
          <a:extLst>
            <a:ext uri="{FF2B5EF4-FFF2-40B4-BE49-F238E27FC236}">
              <a16:creationId xmlns:a16="http://schemas.microsoft.com/office/drawing/2014/main" id="{EC4296D5-18AD-4656-BAC2-DE2A2E13698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84" name="Text Box 204">
          <a:extLst>
            <a:ext uri="{FF2B5EF4-FFF2-40B4-BE49-F238E27FC236}">
              <a16:creationId xmlns:a16="http://schemas.microsoft.com/office/drawing/2014/main" id="{A093BE16-063D-47AF-A1B5-4BC5620D8DC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85" name="Text Box 205">
          <a:extLst>
            <a:ext uri="{FF2B5EF4-FFF2-40B4-BE49-F238E27FC236}">
              <a16:creationId xmlns:a16="http://schemas.microsoft.com/office/drawing/2014/main" id="{9ADAA5EB-1FF9-493A-A870-2CB49DB48E2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86" name="Text Box 204">
          <a:extLst>
            <a:ext uri="{FF2B5EF4-FFF2-40B4-BE49-F238E27FC236}">
              <a16:creationId xmlns:a16="http://schemas.microsoft.com/office/drawing/2014/main" id="{9970287F-3AAE-4877-AEB0-330A144D440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87" name="Text Box 205">
          <a:extLst>
            <a:ext uri="{FF2B5EF4-FFF2-40B4-BE49-F238E27FC236}">
              <a16:creationId xmlns:a16="http://schemas.microsoft.com/office/drawing/2014/main" id="{4348489F-5969-44CE-B31D-76C357B9095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88" name="Text Box 204">
          <a:extLst>
            <a:ext uri="{FF2B5EF4-FFF2-40B4-BE49-F238E27FC236}">
              <a16:creationId xmlns:a16="http://schemas.microsoft.com/office/drawing/2014/main" id="{995956F3-429D-431F-AA29-3857E34AFF9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89" name="Text Box 205">
          <a:extLst>
            <a:ext uri="{FF2B5EF4-FFF2-40B4-BE49-F238E27FC236}">
              <a16:creationId xmlns:a16="http://schemas.microsoft.com/office/drawing/2014/main" id="{9F123E58-B807-4118-B405-DE1CEE528EA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90" name="Text Box 204">
          <a:extLst>
            <a:ext uri="{FF2B5EF4-FFF2-40B4-BE49-F238E27FC236}">
              <a16:creationId xmlns:a16="http://schemas.microsoft.com/office/drawing/2014/main" id="{9CCE1EC0-6686-474A-89B7-9E6C9CF73A7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91" name="Text Box 205">
          <a:extLst>
            <a:ext uri="{FF2B5EF4-FFF2-40B4-BE49-F238E27FC236}">
              <a16:creationId xmlns:a16="http://schemas.microsoft.com/office/drawing/2014/main" id="{72871A7F-4CE6-43BD-80C4-95B3FEB5866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92" name="Text Box 204">
          <a:extLst>
            <a:ext uri="{FF2B5EF4-FFF2-40B4-BE49-F238E27FC236}">
              <a16:creationId xmlns:a16="http://schemas.microsoft.com/office/drawing/2014/main" id="{1FDB25F7-5519-44BA-A67B-BCB239A7723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93" name="Text Box 205">
          <a:extLst>
            <a:ext uri="{FF2B5EF4-FFF2-40B4-BE49-F238E27FC236}">
              <a16:creationId xmlns:a16="http://schemas.microsoft.com/office/drawing/2014/main" id="{7D8966F1-22DA-4A5F-8757-2FC48522A28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94" name="Text Box 204">
          <a:extLst>
            <a:ext uri="{FF2B5EF4-FFF2-40B4-BE49-F238E27FC236}">
              <a16:creationId xmlns:a16="http://schemas.microsoft.com/office/drawing/2014/main" id="{21F85874-AFC6-4F60-B291-335A8E115EE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95" name="Text Box 205">
          <a:extLst>
            <a:ext uri="{FF2B5EF4-FFF2-40B4-BE49-F238E27FC236}">
              <a16:creationId xmlns:a16="http://schemas.microsoft.com/office/drawing/2014/main" id="{0AB58D71-E4E8-4E1F-A88F-E085F2557A0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96" name="Text Box 204">
          <a:extLst>
            <a:ext uri="{FF2B5EF4-FFF2-40B4-BE49-F238E27FC236}">
              <a16:creationId xmlns:a16="http://schemas.microsoft.com/office/drawing/2014/main" id="{C068FD60-C246-4D35-B8A5-1ACA1B08673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97" name="Text Box 205">
          <a:extLst>
            <a:ext uri="{FF2B5EF4-FFF2-40B4-BE49-F238E27FC236}">
              <a16:creationId xmlns:a16="http://schemas.microsoft.com/office/drawing/2014/main" id="{FDBD898B-A5FA-4243-A627-B9915AC75C1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98" name="Text Box 204">
          <a:extLst>
            <a:ext uri="{FF2B5EF4-FFF2-40B4-BE49-F238E27FC236}">
              <a16:creationId xmlns:a16="http://schemas.microsoft.com/office/drawing/2014/main" id="{90FCBAA3-801B-4B49-A270-787B231519C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599" name="Text Box 205">
          <a:extLst>
            <a:ext uri="{FF2B5EF4-FFF2-40B4-BE49-F238E27FC236}">
              <a16:creationId xmlns:a16="http://schemas.microsoft.com/office/drawing/2014/main" id="{60EA2E21-66AE-4C91-B9C2-D874313241C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00" name="Text Box 204">
          <a:extLst>
            <a:ext uri="{FF2B5EF4-FFF2-40B4-BE49-F238E27FC236}">
              <a16:creationId xmlns:a16="http://schemas.microsoft.com/office/drawing/2014/main" id="{7F03BBF2-B796-4AF8-81E2-7B122CDD5D8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01" name="Text Box 205">
          <a:extLst>
            <a:ext uri="{FF2B5EF4-FFF2-40B4-BE49-F238E27FC236}">
              <a16:creationId xmlns:a16="http://schemas.microsoft.com/office/drawing/2014/main" id="{F696DC80-849C-448B-BCA1-D8421B951DF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02" name="Text Box 204">
          <a:extLst>
            <a:ext uri="{FF2B5EF4-FFF2-40B4-BE49-F238E27FC236}">
              <a16:creationId xmlns:a16="http://schemas.microsoft.com/office/drawing/2014/main" id="{ADCAC088-7A1A-4BD0-B443-1F38B41CECA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03" name="Text Box 205">
          <a:extLst>
            <a:ext uri="{FF2B5EF4-FFF2-40B4-BE49-F238E27FC236}">
              <a16:creationId xmlns:a16="http://schemas.microsoft.com/office/drawing/2014/main" id="{38F7AF56-CBFA-479E-A936-2F2E8AF4877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04" name="Text Box 204">
          <a:extLst>
            <a:ext uri="{FF2B5EF4-FFF2-40B4-BE49-F238E27FC236}">
              <a16:creationId xmlns:a16="http://schemas.microsoft.com/office/drawing/2014/main" id="{1470BA0E-D045-4F74-8D50-265031CB336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05" name="Text Box 205">
          <a:extLst>
            <a:ext uri="{FF2B5EF4-FFF2-40B4-BE49-F238E27FC236}">
              <a16:creationId xmlns:a16="http://schemas.microsoft.com/office/drawing/2014/main" id="{537D5171-92A7-40F8-9BB7-88899D9BE12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06" name="Text Box 204">
          <a:extLst>
            <a:ext uri="{FF2B5EF4-FFF2-40B4-BE49-F238E27FC236}">
              <a16:creationId xmlns:a16="http://schemas.microsoft.com/office/drawing/2014/main" id="{7E7E49A9-C48F-40D0-832A-816A7B66653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07" name="Text Box 205">
          <a:extLst>
            <a:ext uri="{FF2B5EF4-FFF2-40B4-BE49-F238E27FC236}">
              <a16:creationId xmlns:a16="http://schemas.microsoft.com/office/drawing/2014/main" id="{2CE5D224-A362-4B22-8D00-0762A69E08D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08" name="Text Box 204">
          <a:extLst>
            <a:ext uri="{FF2B5EF4-FFF2-40B4-BE49-F238E27FC236}">
              <a16:creationId xmlns:a16="http://schemas.microsoft.com/office/drawing/2014/main" id="{47BF0CC5-3EF1-43E7-AFE2-D4E7CD5F4EE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09" name="Text Box 205">
          <a:extLst>
            <a:ext uri="{FF2B5EF4-FFF2-40B4-BE49-F238E27FC236}">
              <a16:creationId xmlns:a16="http://schemas.microsoft.com/office/drawing/2014/main" id="{FE02CC84-03D5-4EB9-9B88-BEBBA967FE4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10" name="Text Box 204">
          <a:extLst>
            <a:ext uri="{FF2B5EF4-FFF2-40B4-BE49-F238E27FC236}">
              <a16:creationId xmlns:a16="http://schemas.microsoft.com/office/drawing/2014/main" id="{92E4F935-75DD-41D1-9DA5-83477BBB776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11" name="Text Box 205">
          <a:extLst>
            <a:ext uri="{FF2B5EF4-FFF2-40B4-BE49-F238E27FC236}">
              <a16:creationId xmlns:a16="http://schemas.microsoft.com/office/drawing/2014/main" id="{EE30E445-3956-4E65-984E-AED5F2321E9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12" name="Text Box 204">
          <a:extLst>
            <a:ext uri="{FF2B5EF4-FFF2-40B4-BE49-F238E27FC236}">
              <a16:creationId xmlns:a16="http://schemas.microsoft.com/office/drawing/2014/main" id="{46C0B0E3-06D0-4F31-AF81-37473224760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13" name="Text Box 205">
          <a:extLst>
            <a:ext uri="{FF2B5EF4-FFF2-40B4-BE49-F238E27FC236}">
              <a16:creationId xmlns:a16="http://schemas.microsoft.com/office/drawing/2014/main" id="{284BFCE6-2BE2-463E-8A57-C2616F4674A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14" name="Text Box 204">
          <a:extLst>
            <a:ext uri="{FF2B5EF4-FFF2-40B4-BE49-F238E27FC236}">
              <a16:creationId xmlns:a16="http://schemas.microsoft.com/office/drawing/2014/main" id="{26FF624D-9D50-4D1D-987F-A311D83FC05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15" name="Text Box 205">
          <a:extLst>
            <a:ext uri="{FF2B5EF4-FFF2-40B4-BE49-F238E27FC236}">
              <a16:creationId xmlns:a16="http://schemas.microsoft.com/office/drawing/2014/main" id="{E93E25C0-3757-4F6E-9AF9-BB0D9EE2321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16" name="Text Box 204">
          <a:extLst>
            <a:ext uri="{FF2B5EF4-FFF2-40B4-BE49-F238E27FC236}">
              <a16:creationId xmlns:a16="http://schemas.microsoft.com/office/drawing/2014/main" id="{84932675-B3DC-487E-808C-5EFC4BAA8FA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17" name="Text Box 205">
          <a:extLst>
            <a:ext uri="{FF2B5EF4-FFF2-40B4-BE49-F238E27FC236}">
              <a16:creationId xmlns:a16="http://schemas.microsoft.com/office/drawing/2014/main" id="{EB1622F7-38CD-4265-9199-C9CEDEA3690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18" name="Text Box 204">
          <a:extLst>
            <a:ext uri="{FF2B5EF4-FFF2-40B4-BE49-F238E27FC236}">
              <a16:creationId xmlns:a16="http://schemas.microsoft.com/office/drawing/2014/main" id="{5B2280CB-68FF-4CE4-9EED-5FB6A3970D3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19" name="Text Box 205">
          <a:extLst>
            <a:ext uri="{FF2B5EF4-FFF2-40B4-BE49-F238E27FC236}">
              <a16:creationId xmlns:a16="http://schemas.microsoft.com/office/drawing/2014/main" id="{CB84F88A-3997-49C4-AE7C-D1DDDCB3B5F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20" name="Text Box 204">
          <a:extLst>
            <a:ext uri="{FF2B5EF4-FFF2-40B4-BE49-F238E27FC236}">
              <a16:creationId xmlns:a16="http://schemas.microsoft.com/office/drawing/2014/main" id="{F9BF5C5E-DCBC-4036-9823-C12AA2BAB8C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21" name="Text Box 205">
          <a:extLst>
            <a:ext uri="{FF2B5EF4-FFF2-40B4-BE49-F238E27FC236}">
              <a16:creationId xmlns:a16="http://schemas.microsoft.com/office/drawing/2014/main" id="{1CB62B4B-91BE-4F90-AEA5-3EF05D2956B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22" name="Text Box 204">
          <a:extLst>
            <a:ext uri="{FF2B5EF4-FFF2-40B4-BE49-F238E27FC236}">
              <a16:creationId xmlns:a16="http://schemas.microsoft.com/office/drawing/2014/main" id="{C0CD43BA-7368-4F8A-8F6E-30C505E9F95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23" name="Text Box 205">
          <a:extLst>
            <a:ext uri="{FF2B5EF4-FFF2-40B4-BE49-F238E27FC236}">
              <a16:creationId xmlns:a16="http://schemas.microsoft.com/office/drawing/2014/main" id="{EC9F056B-950E-4EE9-8110-295E5AB0D16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24" name="Text Box 204">
          <a:extLst>
            <a:ext uri="{FF2B5EF4-FFF2-40B4-BE49-F238E27FC236}">
              <a16:creationId xmlns:a16="http://schemas.microsoft.com/office/drawing/2014/main" id="{FDA3F225-19C0-4722-83E0-0D5312EFAAD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25" name="Text Box 205">
          <a:extLst>
            <a:ext uri="{FF2B5EF4-FFF2-40B4-BE49-F238E27FC236}">
              <a16:creationId xmlns:a16="http://schemas.microsoft.com/office/drawing/2014/main" id="{04A0E493-EE78-4C37-8E4B-86F54F81B31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26" name="Text Box 204">
          <a:extLst>
            <a:ext uri="{FF2B5EF4-FFF2-40B4-BE49-F238E27FC236}">
              <a16:creationId xmlns:a16="http://schemas.microsoft.com/office/drawing/2014/main" id="{93269976-283A-4190-A97A-C2707349D0D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27" name="Text Box 205">
          <a:extLst>
            <a:ext uri="{FF2B5EF4-FFF2-40B4-BE49-F238E27FC236}">
              <a16:creationId xmlns:a16="http://schemas.microsoft.com/office/drawing/2014/main" id="{795EF165-CD48-4A29-80A5-BF8CB23CD55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28" name="Text Box 204">
          <a:extLst>
            <a:ext uri="{FF2B5EF4-FFF2-40B4-BE49-F238E27FC236}">
              <a16:creationId xmlns:a16="http://schemas.microsoft.com/office/drawing/2014/main" id="{5DA69720-7BE0-4BF9-B6AA-303D8D5E2A1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29" name="Text Box 205">
          <a:extLst>
            <a:ext uri="{FF2B5EF4-FFF2-40B4-BE49-F238E27FC236}">
              <a16:creationId xmlns:a16="http://schemas.microsoft.com/office/drawing/2014/main" id="{D0263014-0320-491D-8047-E6391171EE2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30" name="Text Box 204">
          <a:extLst>
            <a:ext uri="{FF2B5EF4-FFF2-40B4-BE49-F238E27FC236}">
              <a16:creationId xmlns:a16="http://schemas.microsoft.com/office/drawing/2014/main" id="{2726F4C8-03B9-412B-BAAB-249F620F90B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31" name="Text Box 205">
          <a:extLst>
            <a:ext uri="{FF2B5EF4-FFF2-40B4-BE49-F238E27FC236}">
              <a16:creationId xmlns:a16="http://schemas.microsoft.com/office/drawing/2014/main" id="{596FD710-E29B-48C0-B060-C4D3782FC5A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32" name="Text Box 204">
          <a:extLst>
            <a:ext uri="{FF2B5EF4-FFF2-40B4-BE49-F238E27FC236}">
              <a16:creationId xmlns:a16="http://schemas.microsoft.com/office/drawing/2014/main" id="{5994BF06-97F8-482D-A119-97C49BA0F5A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33" name="Text Box 205">
          <a:extLst>
            <a:ext uri="{FF2B5EF4-FFF2-40B4-BE49-F238E27FC236}">
              <a16:creationId xmlns:a16="http://schemas.microsoft.com/office/drawing/2014/main" id="{71CB2207-8764-4710-9B86-5DE2A99273B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34" name="Text Box 204">
          <a:extLst>
            <a:ext uri="{FF2B5EF4-FFF2-40B4-BE49-F238E27FC236}">
              <a16:creationId xmlns:a16="http://schemas.microsoft.com/office/drawing/2014/main" id="{25831EF2-1C70-42BF-9EA8-D597D1F7B0F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35" name="Text Box 205">
          <a:extLst>
            <a:ext uri="{FF2B5EF4-FFF2-40B4-BE49-F238E27FC236}">
              <a16:creationId xmlns:a16="http://schemas.microsoft.com/office/drawing/2014/main" id="{40955A06-71F6-4024-AA3D-E0D77890C79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36" name="Text Box 204">
          <a:extLst>
            <a:ext uri="{FF2B5EF4-FFF2-40B4-BE49-F238E27FC236}">
              <a16:creationId xmlns:a16="http://schemas.microsoft.com/office/drawing/2014/main" id="{0D140874-C4DF-4A07-A10B-F1B2B9947DD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37" name="Text Box 205">
          <a:extLst>
            <a:ext uri="{FF2B5EF4-FFF2-40B4-BE49-F238E27FC236}">
              <a16:creationId xmlns:a16="http://schemas.microsoft.com/office/drawing/2014/main" id="{EE8E3574-34A9-47B4-8129-DFA9B38F4C5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38" name="Text Box 204">
          <a:extLst>
            <a:ext uri="{FF2B5EF4-FFF2-40B4-BE49-F238E27FC236}">
              <a16:creationId xmlns:a16="http://schemas.microsoft.com/office/drawing/2014/main" id="{C741C5EB-CDE1-46CE-9BCE-E5FFB2F9DBC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39" name="Text Box 205">
          <a:extLst>
            <a:ext uri="{FF2B5EF4-FFF2-40B4-BE49-F238E27FC236}">
              <a16:creationId xmlns:a16="http://schemas.microsoft.com/office/drawing/2014/main" id="{ED54861A-6779-45D0-B397-2C1337D5B5F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40" name="Text Box 204">
          <a:extLst>
            <a:ext uri="{FF2B5EF4-FFF2-40B4-BE49-F238E27FC236}">
              <a16:creationId xmlns:a16="http://schemas.microsoft.com/office/drawing/2014/main" id="{2430BC9B-D519-47DD-86BA-9E0F99BBA48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41" name="Text Box 205">
          <a:extLst>
            <a:ext uri="{FF2B5EF4-FFF2-40B4-BE49-F238E27FC236}">
              <a16:creationId xmlns:a16="http://schemas.microsoft.com/office/drawing/2014/main" id="{90EB7797-42CA-4419-BD30-3F80AB1E9BF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42" name="Text Box 204">
          <a:extLst>
            <a:ext uri="{FF2B5EF4-FFF2-40B4-BE49-F238E27FC236}">
              <a16:creationId xmlns:a16="http://schemas.microsoft.com/office/drawing/2014/main" id="{A3FB0084-775D-436B-8584-7AEE63B5D52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43" name="Text Box 205">
          <a:extLst>
            <a:ext uri="{FF2B5EF4-FFF2-40B4-BE49-F238E27FC236}">
              <a16:creationId xmlns:a16="http://schemas.microsoft.com/office/drawing/2014/main" id="{FD81D099-D556-489C-9E4E-FBA4FC24F19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44" name="Text Box 204">
          <a:extLst>
            <a:ext uri="{FF2B5EF4-FFF2-40B4-BE49-F238E27FC236}">
              <a16:creationId xmlns:a16="http://schemas.microsoft.com/office/drawing/2014/main" id="{FBE83C17-A9BC-4694-8335-3E2EECC11B9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45" name="Text Box 205">
          <a:extLst>
            <a:ext uri="{FF2B5EF4-FFF2-40B4-BE49-F238E27FC236}">
              <a16:creationId xmlns:a16="http://schemas.microsoft.com/office/drawing/2014/main" id="{578F6027-441C-4E9B-BF64-0FC54E6E230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46" name="Text Box 204">
          <a:extLst>
            <a:ext uri="{FF2B5EF4-FFF2-40B4-BE49-F238E27FC236}">
              <a16:creationId xmlns:a16="http://schemas.microsoft.com/office/drawing/2014/main" id="{8E940A8D-79DA-4265-8664-AE9A4584F9E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47" name="Text Box 205">
          <a:extLst>
            <a:ext uri="{FF2B5EF4-FFF2-40B4-BE49-F238E27FC236}">
              <a16:creationId xmlns:a16="http://schemas.microsoft.com/office/drawing/2014/main" id="{7535AC93-2680-40DF-8A8C-0B0B3AA6484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48" name="Text Box 204">
          <a:extLst>
            <a:ext uri="{FF2B5EF4-FFF2-40B4-BE49-F238E27FC236}">
              <a16:creationId xmlns:a16="http://schemas.microsoft.com/office/drawing/2014/main" id="{0A653120-C23E-49A5-B6A4-C191CDC484F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49" name="Text Box 205">
          <a:extLst>
            <a:ext uri="{FF2B5EF4-FFF2-40B4-BE49-F238E27FC236}">
              <a16:creationId xmlns:a16="http://schemas.microsoft.com/office/drawing/2014/main" id="{33CBDD36-1931-4697-AC84-CAF32DEE99C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50" name="Text Box 204">
          <a:extLst>
            <a:ext uri="{FF2B5EF4-FFF2-40B4-BE49-F238E27FC236}">
              <a16:creationId xmlns:a16="http://schemas.microsoft.com/office/drawing/2014/main" id="{CBEBCF44-33F1-4D09-A5F2-9C8D3A3B8CD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51" name="Text Box 205">
          <a:extLst>
            <a:ext uri="{FF2B5EF4-FFF2-40B4-BE49-F238E27FC236}">
              <a16:creationId xmlns:a16="http://schemas.microsoft.com/office/drawing/2014/main" id="{0DD2F96B-10CF-4BCD-9434-ED526B0F43B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52" name="Text Box 204">
          <a:extLst>
            <a:ext uri="{FF2B5EF4-FFF2-40B4-BE49-F238E27FC236}">
              <a16:creationId xmlns:a16="http://schemas.microsoft.com/office/drawing/2014/main" id="{3099BFDB-7D5E-4052-8CF3-955CE913B43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53" name="Text Box 205">
          <a:extLst>
            <a:ext uri="{FF2B5EF4-FFF2-40B4-BE49-F238E27FC236}">
              <a16:creationId xmlns:a16="http://schemas.microsoft.com/office/drawing/2014/main" id="{6D59BD59-DA21-403D-8040-751FB009029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54" name="Text Box 204">
          <a:extLst>
            <a:ext uri="{FF2B5EF4-FFF2-40B4-BE49-F238E27FC236}">
              <a16:creationId xmlns:a16="http://schemas.microsoft.com/office/drawing/2014/main" id="{2C1A9CCA-E327-492B-945F-A9507CF1708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55" name="Text Box 205">
          <a:extLst>
            <a:ext uri="{FF2B5EF4-FFF2-40B4-BE49-F238E27FC236}">
              <a16:creationId xmlns:a16="http://schemas.microsoft.com/office/drawing/2014/main" id="{E96006DC-3B77-4E51-88F0-348A91D5C04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56" name="Text Box 204">
          <a:extLst>
            <a:ext uri="{FF2B5EF4-FFF2-40B4-BE49-F238E27FC236}">
              <a16:creationId xmlns:a16="http://schemas.microsoft.com/office/drawing/2014/main" id="{CBBE4E6C-8143-4A0C-8F03-1829A772126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57" name="Text Box 205">
          <a:extLst>
            <a:ext uri="{FF2B5EF4-FFF2-40B4-BE49-F238E27FC236}">
              <a16:creationId xmlns:a16="http://schemas.microsoft.com/office/drawing/2014/main" id="{5794BAD3-242F-4912-9E8C-0D9298FD5E9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58" name="Text Box 204">
          <a:extLst>
            <a:ext uri="{FF2B5EF4-FFF2-40B4-BE49-F238E27FC236}">
              <a16:creationId xmlns:a16="http://schemas.microsoft.com/office/drawing/2014/main" id="{600192AD-6B5D-4DD4-8DF6-F0170E930ED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59" name="Text Box 205">
          <a:extLst>
            <a:ext uri="{FF2B5EF4-FFF2-40B4-BE49-F238E27FC236}">
              <a16:creationId xmlns:a16="http://schemas.microsoft.com/office/drawing/2014/main" id="{7D6A9274-B2D2-428E-803F-27F1E700B2C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60" name="Text Box 204">
          <a:extLst>
            <a:ext uri="{FF2B5EF4-FFF2-40B4-BE49-F238E27FC236}">
              <a16:creationId xmlns:a16="http://schemas.microsoft.com/office/drawing/2014/main" id="{0366D427-B61B-4407-B86C-72D9DD257BC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61" name="Text Box 205">
          <a:extLst>
            <a:ext uri="{FF2B5EF4-FFF2-40B4-BE49-F238E27FC236}">
              <a16:creationId xmlns:a16="http://schemas.microsoft.com/office/drawing/2014/main" id="{59BA67D9-47CF-4E93-8406-B64F3598300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62" name="Text Box 204">
          <a:extLst>
            <a:ext uri="{FF2B5EF4-FFF2-40B4-BE49-F238E27FC236}">
              <a16:creationId xmlns:a16="http://schemas.microsoft.com/office/drawing/2014/main" id="{27633CD4-8FDF-4C6D-9F22-B8A57A08CE3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63" name="Text Box 205">
          <a:extLst>
            <a:ext uri="{FF2B5EF4-FFF2-40B4-BE49-F238E27FC236}">
              <a16:creationId xmlns:a16="http://schemas.microsoft.com/office/drawing/2014/main" id="{B18FB426-B429-48E6-B5D3-58EAA2C2B7E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64" name="Text Box 204">
          <a:extLst>
            <a:ext uri="{FF2B5EF4-FFF2-40B4-BE49-F238E27FC236}">
              <a16:creationId xmlns:a16="http://schemas.microsoft.com/office/drawing/2014/main" id="{10E099FC-5A30-4D86-AC42-B73564237F1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65" name="Text Box 205">
          <a:extLst>
            <a:ext uri="{FF2B5EF4-FFF2-40B4-BE49-F238E27FC236}">
              <a16:creationId xmlns:a16="http://schemas.microsoft.com/office/drawing/2014/main" id="{9AB81DF5-8D16-491B-AEC4-D51C04DA152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66" name="Text Box 204">
          <a:extLst>
            <a:ext uri="{FF2B5EF4-FFF2-40B4-BE49-F238E27FC236}">
              <a16:creationId xmlns:a16="http://schemas.microsoft.com/office/drawing/2014/main" id="{5E3CCDB4-5CCD-4D10-86C7-0CB5AE76975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67" name="Text Box 205">
          <a:extLst>
            <a:ext uri="{FF2B5EF4-FFF2-40B4-BE49-F238E27FC236}">
              <a16:creationId xmlns:a16="http://schemas.microsoft.com/office/drawing/2014/main" id="{F4A78D63-BFC0-454A-9396-EB1D13CD185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68" name="Text Box 204">
          <a:extLst>
            <a:ext uri="{FF2B5EF4-FFF2-40B4-BE49-F238E27FC236}">
              <a16:creationId xmlns:a16="http://schemas.microsoft.com/office/drawing/2014/main" id="{9729F54A-E56D-4C54-8109-3B043E2C1B4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69" name="Text Box 205">
          <a:extLst>
            <a:ext uri="{FF2B5EF4-FFF2-40B4-BE49-F238E27FC236}">
              <a16:creationId xmlns:a16="http://schemas.microsoft.com/office/drawing/2014/main" id="{C6E17A0D-A804-46B9-A895-944F6BD9680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70" name="Text Box 204">
          <a:extLst>
            <a:ext uri="{FF2B5EF4-FFF2-40B4-BE49-F238E27FC236}">
              <a16:creationId xmlns:a16="http://schemas.microsoft.com/office/drawing/2014/main" id="{12F90072-79F3-4BEF-9DE5-E3247B444A4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71" name="Text Box 205">
          <a:extLst>
            <a:ext uri="{FF2B5EF4-FFF2-40B4-BE49-F238E27FC236}">
              <a16:creationId xmlns:a16="http://schemas.microsoft.com/office/drawing/2014/main" id="{86E81EE8-58EA-4701-A248-A8FEA312562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72" name="Text Box 204">
          <a:extLst>
            <a:ext uri="{FF2B5EF4-FFF2-40B4-BE49-F238E27FC236}">
              <a16:creationId xmlns:a16="http://schemas.microsoft.com/office/drawing/2014/main" id="{390F79AD-21B3-4C12-B24A-E07FC23925D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73" name="Text Box 205">
          <a:extLst>
            <a:ext uri="{FF2B5EF4-FFF2-40B4-BE49-F238E27FC236}">
              <a16:creationId xmlns:a16="http://schemas.microsoft.com/office/drawing/2014/main" id="{3EF3F095-E0EB-4DEA-864E-1483A4A6804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74" name="Text Box 204">
          <a:extLst>
            <a:ext uri="{FF2B5EF4-FFF2-40B4-BE49-F238E27FC236}">
              <a16:creationId xmlns:a16="http://schemas.microsoft.com/office/drawing/2014/main" id="{830AD523-6A18-42FE-B6DB-756C7AC70B1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75" name="Text Box 205">
          <a:extLst>
            <a:ext uri="{FF2B5EF4-FFF2-40B4-BE49-F238E27FC236}">
              <a16:creationId xmlns:a16="http://schemas.microsoft.com/office/drawing/2014/main" id="{587DABD7-26A2-4EB9-9F15-F34F30FB051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76" name="Text Box 204">
          <a:extLst>
            <a:ext uri="{FF2B5EF4-FFF2-40B4-BE49-F238E27FC236}">
              <a16:creationId xmlns:a16="http://schemas.microsoft.com/office/drawing/2014/main" id="{698FE99D-2FAC-4E52-8292-3AC7B6AB01A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77" name="Text Box 205">
          <a:extLst>
            <a:ext uri="{FF2B5EF4-FFF2-40B4-BE49-F238E27FC236}">
              <a16:creationId xmlns:a16="http://schemas.microsoft.com/office/drawing/2014/main" id="{7E92A49C-5F13-4E32-8F5A-A30634FB4F1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78" name="Text Box 204">
          <a:extLst>
            <a:ext uri="{FF2B5EF4-FFF2-40B4-BE49-F238E27FC236}">
              <a16:creationId xmlns:a16="http://schemas.microsoft.com/office/drawing/2014/main" id="{CA6A5A00-F271-4C7C-A64B-2FB746BB244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79" name="Text Box 205">
          <a:extLst>
            <a:ext uri="{FF2B5EF4-FFF2-40B4-BE49-F238E27FC236}">
              <a16:creationId xmlns:a16="http://schemas.microsoft.com/office/drawing/2014/main" id="{576B2A88-B246-49D6-947D-C603CAE6AC6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80" name="Text Box 204">
          <a:extLst>
            <a:ext uri="{FF2B5EF4-FFF2-40B4-BE49-F238E27FC236}">
              <a16:creationId xmlns:a16="http://schemas.microsoft.com/office/drawing/2014/main" id="{4C0EA652-A53A-4CCC-ABA4-4B9337AD87F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81" name="Text Box 205">
          <a:extLst>
            <a:ext uri="{FF2B5EF4-FFF2-40B4-BE49-F238E27FC236}">
              <a16:creationId xmlns:a16="http://schemas.microsoft.com/office/drawing/2014/main" id="{78AC4F7C-2D10-4894-B536-A097200A778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82" name="Text Box 204">
          <a:extLst>
            <a:ext uri="{FF2B5EF4-FFF2-40B4-BE49-F238E27FC236}">
              <a16:creationId xmlns:a16="http://schemas.microsoft.com/office/drawing/2014/main" id="{63A73244-95CE-4891-A528-057B4389723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83" name="Text Box 205">
          <a:extLst>
            <a:ext uri="{FF2B5EF4-FFF2-40B4-BE49-F238E27FC236}">
              <a16:creationId xmlns:a16="http://schemas.microsoft.com/office/drawing/2014/main" id="{E5330088-22F9-458F-BB75-77FC28BCD8B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84" name="Text Box 204">
          <a:extLst>
            <a:ext uri="{FF2B5EF4-FFF2-40B4-BE49-F238E27FC236}">
              <a16:creationId xmlns:a16="http://schemas.microsoft.com/office/drawing/2014/main" id="{6AFCC57F-B0BC-4143-8F59-4DCCC01618B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85" name="Text Box 205">
          <a:extLst>
            <a:ext uri="{FF2B5EF4-FFF2-40B4-BE49-F238E27FC236}">
              <a16:creationId xmlns:a16="http://schemas.microsoft.com/office/drawing/2014/main" id="{08E2C442-CA15-4ED1-B6BF-1C73F75C237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86" name="Text Box 204">
          <a:extLst>
            <a:ext uri="{FF2B5EF4-FFF2-40B4-BE49-F238E27FC236}">
              <a16:creationId xmlns:a16="http://schemas.microsoft.com/office/drawing/2014/main" id="{3E32D9B0-04F7-42C9-B354-1320A375579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87" name="Text Box 205">
          <a:extLst>
            <a:ext uri="{FF2B5EF4-FFF2-40B4-BE49-F238E27FC236}">
              <a16:creationId xmlns:a16="http://schemas.microsoft.com/office/drawing/2014/main" id="{9341507A-955F-48F0-9182-73A38E17E3C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88" name="Text Box 204">
          <a:extLst>
            <a:ext uri="{FF2B5EF4-FFF2-40B4-BE49-F238E27FC236}">
              <a16:creationId xmlns:a16="http://schemas.microsoft.com/office/drawing/2014/main" id="{725FA488-F390-4306-A73A-471D13976FD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89" name="Text Box 205">
          <a:extLst>
            <a:ext uri="{FF2B5EF4-FFF2-40B4-BE49-F238E27FC236}">
              <a16:creationId xmlns:a16="http://schemas.microsoft.com/office/drawing/2014/main" id="{E886732D-388A-459E-9407-D98AB3DEE57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90" name="Text Box 204">
          <a:extLst>
            <a:ext uri="{FF2B5EF4-FFF2-40B4-BE49-F238E27FC236}">
              <a16:creationId xmlns:a16="http://schemas.microsoft.com/office/drawing/2014/main" id="{39B88680-1804-49ED-B056-E6CC806079C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91" name="Text Box 205">
          <a:extLst>
            <a:ext uri="{FF2B5EF4-FFF2-40B4-BE49-F238E27FC236}">
              <a16:creationId xmlns:a16="http://schemas.microsoft.com/office/drawing/2014/main" id="{F02D0EC4-EA52-4FE7-909E-02DD51B4851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92" name="Text Box 204">
          <a:extLst>
            <a:ext uri="{FF2B5EF4-FFF2-40B4-BE49-F238E27FC236}">
              <a16:creationId xmlns:a16="http://schemas.microsoft.com/office/drawing/2014/main" id="{E7587A8C-E444-41B4-BAC7-3EEF395F751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93" name="Text Box 205">
          <a:extLst>
            <a:ext uri="{FF2B5EF4-FFF2-40B4-BE49-F238E27FC236}">
              <a16:creationId xmlns:a16="http://schemas.microsoft.com/office/drawing/2014/main" id="{BE339E0A-DC0F-4AB4-82B2-17F36EF0D1E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94" name="Text Box 204">
          <a:extLst>
            <a:ext uri="{FF2B5EF4-FFF2-40B4-BE49-F238E27FC236}">
              <a16:creationId xmlns:a16="http://schemas.microsoft.com/office/drawing/2014/main" id="{C8B2DAC2-BE35-4262-AB4A-26458E5395F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95" name="Text Box 205">
          <a:extLst>
            <a:ext uri="{FF2B5EF4-FFF2-40B4-BE49-F238E27FC236}">
              <a16:creationId xmlns:a16="http://schemas.microsoft.com/office/drawing/2014/main" id="{6AC2C05E-749E-4958-950F-57C1BCD4087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96" name="Text Box 204">
          <a:extLst>
            <a:ext uri="{FF2B5EF4-FFF2-40B4-BE49-F238E27FC236}">
              <a16:creationId xmlns:a16="http://schemas.microsoft.com/office/drawing/2014/main" id="{BEDDD55C-D6FC-491C-8397-BAE6D6288F0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97" name="Text Box 205">
          <a:extLst>
            <a:ext uri="{FF2B5EF4-FFF2-40B4-BE49-F238E27FC236}">
              <a16:creationId xmlns:a16="http://schemas.microsoft.com/office/drawing/2014/main" id="{F6577ABA-014C-4BDB-B0DF-2FE3270228D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98" name="Text Box 204">
          <a:extLst>
            <a:ext uri="{FF2B5EF4-FFF2-40B4-BE49-F238E27FC236}">
              <a16:creationId xmlns:a16="http://schemas.microsoft.com/office/drawing/2014/main" id="{566872E5-9C2C-4820-A34D-57CB8266192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699" name="Text Box 205">
          <a:extLst>
            <a:ext uri="{FF2B5EF4-FFF2-40B4-BE49-F238E27FC236}">
              <a16:creationId xmlns:a16="http://schemas.microsoft.com/office/drawing/2014/main" id="{5CA24758-F414-4598-8927-9EC50212083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00" name="Text Box 204">
          <a:extLst>
            <a:ext uri="{FF2B5EF4-FFF2-40B4-BE49-F238E27FC236}">
              <a16:creationId xmlns:a16="http://schemas.microsoft.com/office/drawing/2014/main" id="{75A12499-7EED-4136-B775-9DEABE01913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01" name="Text Box 205">
          <a:extLst>
            <a:ext uri="{FF2B5EF4-FFF2-40B4-BE49-F238E27FC236}">
              <a16:creationId xmlns:a16="http://schemas.microsoft.com/office/drawing/2014/main" id="{039AC7FB-EA54-4918-B091-93C94990657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02" name="Text Box 204">
          <a:extLst>
            <a:ext uri="{FF2B5EF4-FFF2-40B4-BE49-F238E27FC236}">
              <a16:creationId xmlns:a16="http://schemas.microsoft.com/office/drawing/2014/main" id="{762592A6-77FB-4873-89C3-59D1CAC8464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03" name="Text Box 205">
          <a:extLst>
            <a:ext uri="{FF2B5EF4-FFF2-40B4-BE49-F238E27FC236}">
              <a16:creationId xmlns:a16="http://schemas.microsoft.com/office/drawing/2014/main" id="{5D658B55-C7AD-4AC2-832B-E23E96D2D35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04" name="Text Box 204">
          <a:extLst>
            <a:ext uri="{FF2B5EF4-FFF2-40B4-BE49-F238E27FC236}">
              <a16:creationId xmlns:a16="http://schemas.microsoft.com/office/drawing/2014/main" id="{DAE59A19-FB83-4B4C-BAF9-FD0423CEC5C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05" name="Text Box 205">
          <a:extLst>
            <a:ext uri="{FF2B5EF4-FFF2-40B4-BE49-F238E27FC236}">
              <a16:creationId xmlns:a16="http://schemas.microsoft.com/office/drawing/2014/main" id="{4FA93384-9D44-4B5F-8587-57F6A265DBF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06" name="Text Box 204">
          <a:extLst>
            <a:ext uri="{FF2B5EF4-FFF2-40B4-BE49-F238E27FC236}">
              <a16:creationId xmlns:a16="http://schemas.microsoft.com/office/drawing/2014/main" id="{4DCCEAD8-A2C6-4100-8C23-3F3744560FB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07" name="Text Box 205">
          <a:extLst>
            <a:ext uri="{FF2B5EF4-FFF2-40B4-BE49-F238E27FC236}">
              <a16:creationId xmlns:a16="http://schemas.microsoft.com/office/drawing/2014/main" id="{F24E86EF-DDCC-427E-BD20-07E10C2D49F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08" name="Text Box 204">
          <a:extLst>
            <a:ext uri="{FF2B5EF4-FFF2-40B4-BE49-F238E27FC236}">
              <a16:creationId xmlns:a16="http://schemas.microsoft.com/office/drawing/2014/main" id="{79274658-A43F-433E-A396-2ADA47B70D6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09" name="Text Box 205">
          <a:extLst>
            <a:ext uri="{FF2B5EF4-FFF2-40B4-BE49-F238E27FC236}">
              <a16:creationId xmlns:a16="http://schemas.microsoft.com/office/drawing/2014/main" id="{34B8A72E-9D23-43A3-905F-997B0DC81E9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10" name="Text Box 204">
          <a:extLst>
            <a:ext uri="{FF2B5EF4-FFF2-40B4-BE49-F238E27FC236}">
              <a16:creationId xmlns:a16="http://schemas.microsoft.com/office/drawing/2014/main" id="{B0CF33A7-04E4-4320-B571-23F933C889A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11" name="Text Box 205">
          <a:extLst>
            <a:ext uri="{FF2B5EF4-FFF2-40B4-BE49-F238E27FC236}">
              <a16:creationId xmlns:a16="http://schemas.microsoft.com/office/drawing/2014/main" id="{E22B7AE6-0CE7-4C60-926F-BFC38177473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12" name="Text Box 204">
          <a:extLst>
            <a:ext uri="{FF2B5EF4-FFF2-40B4-BE49-F238E27FC236}">
              <a16:creationId xmlns:a16="http://schemas.microsoft.com/office/drawing/2014/main" id="{52039420-E021-4D37-9353-59DB32D9297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13" name="Text Box 205">
          <a:extLst>
            <a:ext uri="{FF2B5EF4-FFF2-40B4-BE49-F238E27FC236}">
              <a16:creationId xmlns:a16="http://schemas.microsoft.com/office/drawing/2014/main" id="{A31502D0-4660-4CA8-B761-544534E3D62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14" name="Text Box 204">
          <a:extLst>
            <a:ext uri="{FF2B5EF4-FFF2-40B4-BE49-F238E27FC236}">
              <a16:creationId xmlns:a16="http://schemas.microsoft.com/office/drawing/2014/main" id="{A2772873-9AED-4C70-82A8-8D5A788C0A1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15" name="Text Box 205">
          <a:extLst>
            <a:ext uri="{FF2B5EF4-FFF2-40B4-BE49-F238E27FC236}">
              <a16:creationId xmlns:a16="http://schemas.microsoft.com/office/drawing/2014/main" id="{7D541DCD-D482-4C39-B37E-B9A1A1F4A83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16" name="Text Box 204">
          <a:extLst>
            <a:ext uri="{FF2B5EF4-FFF2-40B4-BE49-F238E27FC236}">
              <a16:creationId xmlns:a16="http://schemas.microsoft.com/office/drawing/2014/main" id="{D706C307-82F6-4D36-B12F-A0667ECAFC4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17" name="Text Box 205">
          <a:extLst>
            <a:ext uri="{FF2B5EF4-FFF2-40B4-BE49-F238E27FC236}">
              <a16:creationId xmlns:a16="http://schemas.microsoft.com/office/drawing/2014/main" id="{39CCC011-06CE-46FB-9325-9A98F6C4B77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18" name="Text Box 204">
          <a:extLst>
            <a:ext uri="{FF2B5EF4-FFF2-40B4-BE49-F238E27FC236}">
              <a16:creationId xmlns:a16="http://schemas.microsoft.com/office/drawing/2014/main" id="{435E94AC-CBE8-4886-9F7A-EB8F79422AB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19" name="Text Box 205">
          <a:extLst>
            <a:ext uri="{FF2B5EF4-FFF2-40B4-BE49-F238E27FC236}">
              <a16:creationId xmlns:a16="http://schemas.microsoft.com/office/drawing/2014/main" id="{46C6886D-440E-487C-A24A-8D0574A4771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20" name="Text Box 204">
          <a:extLst>
            <a:ext uri="{FF2B5EF4-FFF2-40B4-BE49-F238E27FC236}">
              <a16:creationId xmlns:a16="http://schemas.microsoft.com/office/drawing/2014/main" id="{8ECE4289-7025-465D-8749-462334FB753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21" name="Text Box 205">
          <a:extLst>
            <a:ext uri="{FF2B5EF4-FFF2-40B4-BE49-F238E27FC236}">
              <a16:creationId xmlns:a16="http://schemas.microsoft.com/office/drawing/2014/main" id="{F1C4D00B-B4A4-4FC4-AC1C-D01322CAF69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22" name="Text Box 204">
          <a:extLst>
            <a:ext uri="{FF2B5EF4-FFF2-40B4-BE49-F238E27FC236}">
              <a16:creationId xmlns:a16="http://schemas.microsoft.com/office/drawing/2014/main" id="{79CCC6FE-57E1-4BA6-A379-343FD2594AF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23" name="Text Box 205">
          <a:extLst>
            <a:ext uri="{FF2B5EF4-FFF2-40B4-BE49-F238E27FC236}">
              <a16:creationId xmlns:a16="http://schemas.microsoft.com/office/drawing/2014/main" id="{A1B9B5F1-DA6A-498F-874D-EF523E0AF74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24" name="Text Box 204">
          <a:extLst>
            <a:ext uri="{FF2B5EF4-FFF2-40B4-BE49-F238E27FC236}">
              <a16:creationId xmlns:a16="http://schemas.microsoft.com/office/drawing/2014/main" id="{6A66988F-F085-4772-AA9F-C340768CB13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25" name="Text Box 205">
          <a:extLst>
            <a:ext uri="{FF2B5EF4-FFF2-40B4-BE49-F238E27FC236}">
              <a16:creationId xmlns:a16="http://schemas.microsoft.com/office/drawing/2014/main" id="{BA960C1E-D31F-44AE-AFE5-E8EED29D439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26" name="Text Box 204">
          <a:extLst>
            <a:ext uri="{FF2B5EF4-FFF2-40B4-BE49-F238E27FC236}">
              <a16:creationId xmlns:a16="http://schemas.microsoft.com/office/drawing/2014/main" id="{09116E70-45FC-4252-BCF2-CE6AB18B56D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27" name="Text Box 205">
          <a:extLst>
            <a:ext uri="{FF2B5EF4-FFF2-40B4-BE49-F238E27FC236}">
              <a16:creationId xmlns:a16="http://schemas.microsoft.com/office/drawing/2014/main" id="{25C73D96-DD54-434D-8BC1-0219EA35F72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28" name="Text Box 204">
          <a:extLst>
            <a:ext uri="{FF2B5EF4-FFF2-40B4-BE49-F238E27FC236}">
              <a16:creationId xmlns:a16="http://schemas.microsoft.com/office/drawing/2014/main" id="{55E07CAC-3289-4A63-B3CF-D76FA06EA09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29" name="Text Box 205">
          <a:extLst>
            <a:ext uri="{FF2B5EF4-FFF2-40B4-BE49-F238E27FC236}">
              <a16:creationId xmlns:a16="http://schemas.microsoft.com/office/drawing/2014/main" id="{C8ACEFEE-21DC-42F0-97A6-23339BE0D8B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30" name="Text Box 204">
          <a:extLst>
            <a:ext uri="{FF2B5EF4-FFF2-40B4-BE49-F238E27FC236}">
              <a16:creationId xmlns:a16="http://schemas.microsoft.com/office/drawing/2014/main" id="{CF1D1541-5E11-4913-9A5C-F506F80D46C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31" name="Text Box 205">
          <a:extLst>
            <a:ext uri="{FF2B5EF4-FFF2-40B4-BE49-F238E27FC236}">
              <a16:creationId xmlns:a16="http://schemas.microsoft.com/office/drawing/2014/main" id="{3F90C18D-F8D5-4C9B-B953-4A9AF790B28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32" name="Text Box 204">
          <a:extLst>
            <a:ext uri="{FF2B5EF4-FFF2-40B4-BE49-F238E27FC236}">
              <a16:creationId xmlns:a16="http://schemas.microsoft.com/office/drawing/2014/main" id="{3C9F5EE9-2D11-445A-A99B-355FBCDE795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33" name="Text Box 205">
          <a:extLst>
            <a:ext uri="{FF2B5EF4-FFF2-40B4-BE49-F238E27FC236}">
              <a16:creationId xmlns:a16="http://schemas.microsoft.com/office/drawing/2014/main" id="{867CCD7E-C1F3-4230-8394-557EA651A87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34" name="Text Box 204">
          <a:extLst>
            <a:ext uri="{FF2B5EF4-FFF2-40B4-BE49-F238E27FC236}">
              <a16:creationId xmlns:a16="http://schemas.microsoft.com/office/drawing/2014/main" id="{C0F83480-BF8A-4B57-9A9B-1D82A05FE52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35" name="Text Box 205">
          <a:extLst>
            <a:ext uri="{FF2B5EF4-FFF2-40B4-BE49-F238E27FC236}">
              <a16:creationId xmlns:a16="http://schemas.microsoft.com/office/drawing/2014/main" id="{65EC1E6D-55A9-42D7-950C-C2AEFAFA757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36" name="Text Box 204">
          <a:extLst>
            <a:ext uri="{FF2B5EF4-FFF2-40B4-BE49-F238E27FC236}">
              <a16:creationId xmlns:a16="http://schemas.microsoft.com/office/drawing/2014/main" id="{7F9815FA-1DFC-4838-908B-5A24C87B212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37" name="Text Box 205">
          <a:extLst>
            <a:ext uri="{FF2B5EF4-FFF2-40B4-BE49-F238E27FC236}">
              <a16:creationId xmlns:a16="http://schemas.microsoft.com/office/drawing/2014/main" id="{AD4FADA9-672A-41D7-805E-7DEBE36D4FA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38" name="Text Box 204">
          <a:extLst>
            <a:ext uri="{FF2B5EF4-FFF2-40B4-BE49-F238E27FC236}">
              <a16:creationId xmlns:a16="http://schemas.microsoft.com/office/drawing/2014/main" id="{518F7D4F-AB7B-473B-A05F-393BCBDF20D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39" name="Text Box 205">
          <a:extLst>
            <a:ext uri="{FF2B5EF4-FFF2-40B4-BE49-F238E27FC236}">
              <a16:creationId xmlns:a16="http://schemas.microsoft.com/office/drawing/2014/main" id="{87AB4D80-442A-4A62-BAFF-191556A82ED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40" name="Text Box 204">
          <a:extLst>
            <a:ext uri="{FF2B5EF4-FFF2-40B4-BE49-F238E27FC236}">
              <a16:creationId xmlns:a16="http://schemas.microsoft.com/office/drawing/2014/main" id="{FA5767C3-C44C-4D90-9A43-961343CCBE8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41" name="Text Box 205">
          <a:extLst>
            <a:ext uri="{FF2B5EF4-FFF2-40B4-BE49-F238E27FC236}">
              <a16:creationId xmlns:a16="http://schemas.microsoft.com/office/drawing/2014/main" id="{DA768A59-1BE8-4AA7-A901-9CA46942F65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42" name="Text Box 204">
          <a:extLst>
            <a:ext uri="{FF2B5EF4-FFF2-40B4-BE49-F238E27FC236}">
              <a16:creationId xmlns:a16="http://schemas.microsoft.com/office/drawing/2014/main" id="{B9D7DFB2-F054-4EF3-9BE9-5B147B5BD96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43" name="Text Box 205">
          <a:extLst>
            <a:ext uri="{FF2B5EF4-FFF2-40B4-BE49-F238E27FC236}">
              <a16:creationId xmlns:a16="http://schemas.microsoft.com/office/drawing/2014/main" id="{506A06EF-044F-4E31-8C6E-FA60745945A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44" name="Text Box 204">
          <a:extLst>
            <a:ext uri="{FF2B5EF4-FFF2-40B4-BE49-F238E27FC236}">
              <a16:creationId xmlns:a16="http://schemas.microsoft.com/office/drawing/2014/main" id="{D0504D39-79CD-42F0-B151-13CEF77E7F6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45" name="Text Box 205">
          <a:extLst>
            <a:ext uri="{FF2B5EF4-FFF2-40B4-BE49-F238E27FC236}">
              <a16:creationId xmlns:a16="http://schemas.microsoft.com/office/drawing/2014/main" id="{9498672D-581B-4B6E-9166-40FEB5BD09B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46" name="Text Box 204">
          <a:extLst>
            <a:ext uri="{FF2B5EF4-FFF2-40B4-BE49-F238E27FC236}">
              <a16:creationId xmlns:a16="http://schemas.microsoft.com/office/drawing/2014/main" id="{D1806375-D170-4B71-9BA4-1F36E8D0A86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47" name="Text Box 205">
          <a:extLst>
            <a:ext uri="{FF2B5EF4-FFF2-40B4-BE49-F238E27FC236}">
              <a16:creationId xmlns:a16="http://schemas.microsoft.com/office/drawing/2014/main" id="{9D8EFA07-86D2-477D-BD48-223076D61EF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48" name="Text Box 204">
          <a:extLst>
            <a:ext uri="{FF2B5EF4-FFF2-40B4-BE49-F238E27FC236}">
              <a16:creationId xmlns:a16="http://schemas.microsoft.com/office/drawing/2014/main" id="{3AE36B1A-93BF-49D6-A5D7-C132FA787E3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49" name="Text Box 205">
          <a:extLst>
            <a:ext uri="{FF2B5EF4-FFF2-40B4-BE49-F238E27FC236}">
              <a16:creationId xmlns:a16="http://schemas.microsoft.com/office/drawing/2014/main" id="{2D4859D4-44A0-4DDD-A190-A58136C59A7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50" name="Text Box 204">
          <a:extLst>
            <a:ext uri="{FF2B5EF4-FFF2-40B4-BE49-F238E27FC236}">
              <a16:creationId xmlns:a16="http://schemas.microsoft.com/office/drawing/2014/main" id="{CEECC8B4-3370-47BB-B660-CACCC9831FE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51" name="Text Box 205">
          <a:extLst>
            <a:ext uri="{FF2B5EF4-FFF2-40B4-BE49-F238E27FC236}">
              <a16:creationId xmlns:a16="http://schemas.microsoft.com/office/drawing/2014/main" id="{E8EE6AB8-64E4-4DF8-B0A7-29CD95D49E3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52" name="Text Box 204">
          <a:extLst>
            <a:ext uri="{FF2B5EF4-FFF2-40B4-BE49-F238E27FC236}">
              <a16:creationId xmlns:a16="http://schemas.microsoft.com/office/drawing/2014/main" id="{9BA22D1F-58AC-4F9F-91B3-E55D2E50B45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53" name="Text Box 205">
          <a:extLst>
            <a:ext uri="{FF2B5EF4-FFF2-40B4-BE49-F238E27FC236}">
              <a16:creationId xmlns:a16="http://schemas.microsoft.com/office/drawing/2014/main" id="{AEA7B8BD-0D9E-4E71-AE16-A907E6AB05C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54" name="Text Box 204">
          <a:extLst>
            <a:ext uri="{FF2B5EF4-FFF2-40B4-BE49-F238E27FC236}">
              <a16:creationId xmlns:a16="http://schemas.microsoft.com/office/drawing/2014/main" id="{98282A56-FD9E-4B0D-BC2C-FDA2C7B777F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55" name="Text Box 205">
          <a:extLst>
            <a:ext uri="{FF2B5EF4-FFF2-40B4-BE49-F238E27FC236}">
              <a16:creationId xmlns:a16="http://schemas.microsoft.com/office/drawing/2014/main" id="{39A69C3F-F0F1-4144-8924-B7C9D5F1265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56" name="Text Box 204">
          <a:extLst>
            <a:ext uri="{FF2B5EF4-FFF2-40B4-BE49-F238E27FC236}">
              <a16:creationId xmlns:a16="http://schemas.microsoft.com/office/drawing/2014/main" id="{95C469D9-E47E-41B0-AD11-F939815EC3B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57" name="Text Box 205">
          <a:extLst>
            <a:ext uri="{FF2B5EF4-FFF2-40B4-BE49-F238E27FC236}">
              <a16:creationId xmlns:a16="http://schemas.microsoft.com/office/drawing/2014/main" id="{DD2906C8-0138-4697-B9AF-0D9AF74DA3D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58" name="Text Box 204">
          <a:extLst>
            <a:ext uri="{FF2B5EF4-FFF2-40B4-BE49-F238E27FC236}">
              <a16:creationId xmlns:a16="http://schemas.microsoft.com/office/drawing/2014/main" id="{2D565110-450D-4C63-8705-D569B47BEDC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59" name="Text Box 205">
          <a:extLst>
            <a:ext uri="{FF2B5EF4-FFF2-40B4-BE49-F238E27FC236}">
              <a16:creationId xmlns:a16="http://schemas.microsoft.com/office/drawing/2014/main" id="{3A9D5135-82A1-4693-87DF-C197F1F8B3B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60" name="Text Box 204">
          <a:extLst>
            <a:ext uri="{FF2B5EF4-FFF2-40B4-BE49-F238E27FC236}">
              <a16:creationId xmlns:a16="http://schemas.microsoft.com/office/drawing/2014/main" id="{34813F33-472D-4373-A7AF-2BF834227A7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61" name="Text Box 205">
          <a:extLst>
            <a:ext uri="{FF2B5EF4-FFF2-40B4-BE49-F238E27FC236}">
              <a16:creationId xmlns:a16="http://schemas.microsoft.com/office/drawing/2014/main" id="{A4743132-72E5-4A6F-A8F3-9A5822F013E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62" name="Text Box 204">
          <a:extLst>
            <a:ext uri="{FF2B5EF4-FFF2-40B4-BE49-F238E27FC236}">
              <a16:creationId xmlns:a16="http://schemas.microsoft.com/office/drawing/2014/main" id="{6CA972C9-121E-4362-8AEB-E9FEC06B7DC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63" name="Text Box 205">
          <a:extLst>
            <a:ext uri="{FF2B5EF4-FFF2-40B4-BE49-F238E27FC236}">
              <a16:creationId xmlns:a16="http://schemas.microsoft.com/office/drawing/2014/main" id="{A2745518-0909-493A-8365-1CBA4F9C4F1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64" name="Text Box 204">
          <a:extLst>
            <a:ext uri="{FF2B5EF4-FFF2-40B4-BE49-F238E27FC236}">
              <a16:creationId xmlns:a16="http://schemas.microsoft.com/office/drawing/2014/main" id="{97ECBD49-EDCC-4891-926B-4A6B969493B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65" name="Text Box 205">
          <a:extLst>
            <a:ext uri="{FF2B5EF4-FFF2-40B4-BE49-F238E27FC236}">
              <a16:creationId xmlns:a16="http://schemas.microsoft.com/office/drawing/2014/main" id="{C3AC1460-2522-4271-ABC5-4F2A9DD29D1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66" name="Text Box 204">
          <a:extLst>
            <a:ext uri="{FF2B5EF4-FFF2-40B4-BE49-F238E27FC236}">
              <a16:creationId xmlns:a16="http://schemas.microsoft.com/office/drawing/2014/main" id="{80A21060-8F75-4B4B-8744-C84C6C1316F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67" name="Text Box 205">
          <a:extLst>
            <a:ext uri="{FF2B5EF4-FFF2-40B4-BE49-F238E27FC236}">
              <a16:creationId xmlns:a16="http://schemas.microsoft.com/office/drawing/2014/main" id="{6362AC16-1116-409E-B883-403486787A2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68" name="Text Box 204">
          <a:extLst>
            <a:ext uri="{FF2B5EF4-FFF2-40B4-BE49-F238E27FC236}">
              <a16:creationId xmlns:a16="http://schemas.microsoft.com/office/drawing/2014/main" id="{309E7510-93F3-4550-9D25-D182F81B5BF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69" name="Text Box 205">
          <a:extLst>
            <a:ext uri="{FF2B5EF4-FFF2-40B4-BE49-F238E27FC236}">
              <a16:creationId xmlns:a16="http://schemas.microsoft.com/office/drawing/2014/main" id="{5A4A8BC7-8BBF-4433-BD32-A2B11578350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70" name="Text Box 204">
          <a:extLst>
            <a:ext uri="{FF2B5EF4-FFF2-40B4-BE49-F238E27FC236}">
              <a16:creationId xmlns:a16="http://schemas.microsoft.com/office/drawing/2014/main" id="{480FAA2C-E4C5-4F61-AC50-4973EEE5E91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71" name="Text Box 205">
          <a:extLst>
            <a:ext uri="{FF2B5EF4-FFF2-40B4-BE49-F238E27FC236}">
              <a16:creationId xmlns:a16="http://schemas.microsoft.com/office/drawing/2014/main" id="{490DF937-9EF0-4595-80ED-AAA7E4C8E0F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72" name="Text Box 204">
          <a:extLst>
            <a:ext uri="{FF2B5EF4-FFF2-40B4-BE49-F238E27FC236}">
              <a16:creationId xmlns:a16="http://schemas.microsoft.com/office/drawing/2014/main" id="{91EB4B00-3A0E-4920-9E55-D13C01D2958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73" name="Text Box 205">
          <a:extLst>
            <a:ext uri="{FF2B5EF4-FFF2-40B4-BE49-F238E27FC236}">
              <a16:creationId xmlns:a16="http://schemas.microsoft.com/office/drawing/2014/main" id="{9C9568E5-2278-413F-B420-4326B12C100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74" name="Text Box 204">
          <a:extLst>
            <a:ext uri="{FF2B5EF4-FFF2-40B4-BE49-F238E27FC236}">
              <a16:creationId xmlns:a16="http://schemas.microsoft.com/office/drawing/2014/main" id="{C790F8EA-BC5A-4744-98A7-0253676A5DE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75" name="Text Box 205">
          <a:extLst>
            <a:ext uri="{FF2B5EF4-FFF2-40B4-BE49-F238E27FC236}">
              <a16:creationId xmlns:a16="http://schemas.microsoft.com/office/drawing/2014/main" id="{5AB148DF-DBE2-4EFB-B6C5-0CB2B73AC43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76" name="Text Box 204">
          <a:extLst>
            <a:ext uri="{FF2B5EF4-FFF2-40B4-BE49-F238E27FC236}">
              <a16:creationId xmlns:a16="http://schemas.microsoft.com/office/drawing/2014/main" id="{C563D46C-BC15-41EB-B143-BAC6623DEC8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77" name="Text Box 205">
          <a:extLst>
            <a:ext uri="{FF2B5EF4-FFF2-40B4-BE49-F238E27FC236}">
              <a16:creationId xmlns:a16="http://schemas.microsoft.com/office/drawing/2014/main" id="{843DBF7B-BCE1-4C92-8565-CE44BF6C9C6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78" name="Text Box 204">
          <a:extLst>
            <a:ext uri="{FF2B5EF4-FFF2-40B4-BE49-F238E27FC236}">
              <a16:creationId xmlns:a16="http://schemas.microsoft.com/office/drawing/2014/main" id="{F1CE5955-E87F-4F85-B82A-6D9CA16132D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79" name="Text Box 205">
          <a:extLst>
            <a:ext uri="{FF2B5EF4-FFF2-40B4-BE49-F238E27FC236}">
              <a16:creationId xmlns:a16="http://schemas.microsoft.com/office/drawing/2014/main" id="{6C4DC1D0-D90D-4944-B47A-C264D5423AA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80" name="Text Box 204">
          <a:extLst>
            <a:ext uri="{FF2B5EF4-FFF2-40B4-BE49-F238E27FC236}">
              <a16:creationId xmlns:a16="http://schemas.microsoft.com/office/drawing/2014/main" id="{5486ED10-D3E9-4605-9969-A26FE47038F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81" name="Text Box 205">
          <a:extLst>
            <a:ext uri="{FF2B5EF4-FFF2-40B4-BE49-F238E27FC236}">
              <a16:creationId xmlns:a16="http://schemas.microsoft.com/office/drawing/2014/main" id="{8983B521-740C-4FF6-8FFD-D03E8CB278A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82" name="Text Box 204">
          <a:extLst>
            <a:ext uri="{FF2B5EF4-FFF2-40B4-BE49-F238E27FC236}">
              <a16:creationId xmlns:a16="http://schemas.microsoft.com/office/drawing/2014/main" id="{4E90A9C7-C689-4CCB-BD79-67B34FAF7B9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83" name="Text Box 205">
          <a:extLst>
            <a:ext uri="{FF2B5EF4-FFF2-40B4-BE49-F238E27FC236}">
              <a16:creationId xmlns:a16="http://schemas.microsoft.com/office/drawing/2014/main" id="{E8CAAEC4-9A18-400E-9872-66319EF64FF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84" name="Text Box 204">
          <a:extLst>
            <a:ext uri="{FF2B5EF4-FFF2-40B4-BE49-F238E27FC236}">
              <a16:creationId xmlns:a16="http://schemas.microsoft.com/office/drawing/2014/main" id="{E6FDB58B-A642-45A8-830A-14DE65F9BAE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85" name="Text Box 205">
          <a:extLst>
            <a:ext uri="{FF2B5EF4-FFF2-40B4-BE49-F238E27FC236}">
              <a16:creationId xmlns:a16="http://schemas.microsoft.com/office/drawing/2014/main" id="{1AF3EC66-61BF-4274-9D1D-AEC7F0E4CDB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86" name="Text Box 204">
          <a:extLst>
            <a:ext uri="{FF2B5EF4-FFF2-40B4-BE49-F238E27FC236}">
              <a16:creationId xmlns:a16="http://schemas.microsoft.com/office/drawing/2014/main" id="{D57D3C70-6F53-429C-8407-F63448B8C9B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87" name="Text Box 205">
          <a:extLst>
            <a:ext uri="{FF2B5EF4-FFF2-40B4-BE49-F238E27FC236}">
              <a16:creationId xmlns:a16="http://schemas.microsoft.com/office/drawing/2014/main" id="{9FFCB79F-B9C3-4B5C-80DF-7D097CF50CE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88" name="Text Box 204">
          <a:extLst>
            <a:ext uri="{FF2B5EF4-FFF2-40B4-BE49-F238E27FC236}">
              <a16:creationId xmlns:a16="http://schemas.microsoft.com/office/drawing/2014/main" id="{A95A9DC7-0A52-4010-9F51-D46CA6DA3F0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89" name="Text Box 205">
          <a:extLst>
            <a:ext uri="{FF2B5EF4-FFF2-40B4-BE49-F238E27FC236}">
              <a16:creationId xmlns:a16="http://schemas.microsoft.com/office/drawing/2014/main" id="{B5DF02A4-0151-4F31-9489-AE9A5DF94E4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90" name="Text Box 204">
          <a:extLst>
            <a:ext uri="{FF2B5EF4-FFF2-40B4-BE49-F238E27FC236}">
              <a16:creationId xmlns:a16="http://schemas.microsoft.com/office/drawing/2014/main" id="{239DFE0F-DD25-467A-9214-4C063E439DD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91" name="Text Box 205">
          <a:extLst>
            <a:ext uri="{FF2B5EF4-FFF2-40B4-BE49-F238E27FC236}">
              <a16:creationId xmlns:a16="http://schemas.microsoft.com/office/drawing/2014/main" id="{00F1626F-B352-4D4F-BF3C-FC1298F0050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92" name="Text Box 204">
          <a:extLst>
            <a:ext uri="{FF2B5EF4-FFF2-40B4-BE49-F238E27FC236}">
              <a16:creationId xmlns:a16="http://schemas.microsoft.com/office/drawing/2014/main" id="{8466A196-3D09-4629-A37B-5F9D8EE8FCE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93" name="Text Box 205">
          <a:extLst>
            <a:ext uri="{FF2B5EF4-FFF2-40B4-BE49-F238E27FC236}">
              <a16:creationId xmlns:a16="http://schemas.microsoft.com/office/drawing/2014/main" id="{6EBC7B27-B1C4-4C2B-91EF-69430E73981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94" name="Text Box 204">
          <a:extLst>
            <a:ext uri="{FF2B5EF4-FFF2-40B4-BE49-F238E27FC236}">
              <a16:creationId xmlns:a16="http://schemas.microsoft.com/office/drawing/2014/main" id="{8E584D97-4DCA-47A6-9C4A-2E2D9EED66E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95" name="Text Box 205">
          <a:extLst>
            <a:ext uri="{FF2B5EF4-FFF2-40B4-BE49-F238E27FC236}">
              <a16:creationId xmlns:a16="http://schemas.microsoft.com/office/drawing/2014/main" id="{F95DF983-FA0C-48FB-B523-3170E23C7E6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96" name="Text Box 204">
          <a:extLst>
            <a:ext uri="{FF2B5EF4-FFF2-40B4-BE49-F238E27FC236}">
              <a16:creationId xmlns:a16="http://schemas.microsoft.com/office/drawing/2014/main" id="{67E864B2-38AA-4DB0-AA7D-FA1390CB061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97" name="Text Box 205">
          <a:extLst>
            <a:ext uri="{FF2B5EF4-FFF2-40B4-BE49-F238E27FC236}">
              <a16:creationId xmlns:a16="http://schemas.microsoft.com/office/drawing/2014/main" id="{37CBB0A3-CC50-447D-A660-99AB57120F2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98" name="Text Box 204">
          <a:extLst>
            <a:ext uri="{FF2B5EF4-FFF2-40B4-BE49-F238E27FC236}">
              <a16:creationId xmlns:a16="http://schemas.microsoft.com/office/drawing/2014/main" id="{326FA8A2-7999-487F-BA16-F4AC323F7DC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799" name="Text Box 205">
          <a:extLst>
            <a:ext uri="{FF2B5EF4-FFF2-40B4-BE49-F238E27FC236}">
              <a16:creationId xmlns:a16="http://schemas.microsoft.com/office/drawing/2014/main" id="{8B0EF8A8-4148-4D59-957B-A3554AF7F85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00" name="Text Box 204">
          <a:extLst>
            <a:ext uri="{FF2B5EF4-FFF2-40B4-BE49-F238E27FC236}">
              <a16:creationId xmlns:a16="http://schemas.microsoft.com/office/drawing/2014/main" id="{E7097F0A-9E5A-4102-BBF0-9F072BBABCB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01" name="Text Box 205">
          <a:extLst>
            <a:ext uri="{FF2B5EF4-FFF2-40B4-BE49-F238E27FC236}">
              <a16:creationId xmlns:a16="http://schemas.microsoft.com/office/drawing/2014/main" id="{410C5975-10C0-42AF-B84C-AB4EBCDE67F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02" name="Text Box 204">
          <a:extLst>
            <a:ext uri="{FF2B5EF4-FFF2-40B4-BE49-F238E27FC236}">
              <a16:creationId xmlns:a16="http://schemas.microsoft.com/office/drawing/2014/main" id="{853090FA-931D-4790-B773-40488B97476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03" name="Text Box 205">
          <a:extLst>
            <a:ext uri="{FF2B5EF4-FFF2-40B4-BE49-F238E27FC236}">
              <a16:creationId xmlns:a16="http://schemas.microsoft.com/office/drawing/2014/main" id="{DBAAC991-263B-4D76-BE2E-4AC91896743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04" name="Text Box 204">
          <a:extLst>
            <a:ext uri="{FF2B5EF4-FFF2-40B4-BE49-F238E27FC236}">
              <a16:creationId xmlns:a16="http://schemas.microsoft.com/office/drawing/2014/main" id="{A4DA4127-B3BC-4CA7-BBAA-AD15659D578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05" name="Text Box 205">
          <a:extLst>
            <a:ext uri="{FF2B5EF4-FFF2-40B4-BE49-F238E27FC236}">
              <a16:creationId xmlns:a16="http://schemas.microsoft.com/office/drawing/2014/main" id="{BFA9FB35-4562-4802-A320-0A64BE3497B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06" name="Text Box 204">
          <a:extLst>
            <a:ext uri="{FF2B5EF4-FFF2-40B4-BE49-F238E27FC236}">
              <a16:creationId xmlns:a16="http://schemas.microsoft.com/office/drawing/2014/main" id="{E5E8A0C2-8D29-4A93-98D4-0F08C653976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07" name="Text Box 205">
          <a:extLst>
            <a:ext uri="{FF2B5EF4-FFF2-40B4-BE49-F238E27FC236}">
              <a16:creationId xmlns:a16="http://schemas.microsoft.com/office/drawing/2014/main" id="{5762589F-543E-43C8-BCDF-87E88B9883A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08" name="Text Box 204">
          <a:extLst>
            <a:ext uri="{FF2B5EF4-FFF2-40B4-BE49-F238E27FC236}">
              <a16:creationId xmlns:a16="http://schemas.microsoft.com/office/drawing/2014/main" id="{242D2A4B-213E-478D-AEC1-D0C1C382EA6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09" name="Text Box 205">
          <a:extLst>
            <a:ext uri="{FF2B5EF4-FFF2-40B4-BE49-F238E27FC236}">
              <a16:creationId xmlns:a16="http://schemas.microsoft.com/office/drawing/2014/main" id="{1B9BC074-2530-4696-AA6A-8CAD0B65546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10" name="Text Box 204">
          <a:extLst>
            <a:ext uri="{FF2B5EF4-FFF2-40B4-BE49-F238E27FC236}">
              <a16:creationId xmlns:a16="http://schemas.microsoft.com/office/drawing/2014/main" id="{9C2D62B6-E524-4023-8A69-24BAD257084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11" name="Text Box 205">
          <a:extLst>
            <a:ext uri="{FF2B5EF4-FFF2-40B4-BE49-F238E27FC236}">
              <a16:creationId xmlns:a16="http://schemas.microsoft.com/office/drawing/2014/main" id="{6D4AD86A-5637-4A14-ACA7-59EF2F66710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12" name="Text Box 204">
          <a:extLst>
            <a:ext uri="{FF2B5EF4-FFF2-40B4-BE49-F238E27FC236}">
              <a16:creationId xmlns:a16="http://schemas.microsoft.com/office/drawing/2014/main" id="{46560652-6D1A-4ACE-BC12-BC8E0537EB5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13" name="Text Box 205">
          <a:extLst>
            <a:ext uri="{FF2B5EF4-FFF2-40B4-BE49-F238E27FC236}">
              <a16:creationId xmlns:a16="http://schemas.microsoft.com/office/drawing/2014/main" id="{043DC936-972D-4586-B645-D56AF34DB4B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14" name="Text Box 204">
          <a:extLst>
            <a:ext uri="{FF2B5EF4-FFF2-40B4-BE49-F238E27FC236}">
              <a16:creationId xmlns:a16="http://schemas.microsoft.com/office/drawing/2014/main" id="{620CF89D-0083-4E15-B067-18ADF1775F3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15" name="Text Box 205">
          <a:extLst>
            <a:ext uri="{FF2B5EF4-FFF2-40B4-BE49-F238E27FC236}">
              <a16:creationId xmlns:a16="http://schemas.microsoft.com/office/drawing/2014/main" id="{D27E9F65-BADD-45C3-99DB-A7B0953D484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16" name="Text Box 204">
          <a:extLst>
            <a:ext uri="{FF2B5EF4-FFF2-40B4-BE49-F238E27FC236}">
              <a16:creationId xmlns:a16="http://schemas.microsoft.com/office/drawing/2014/main" id="{2CD676B3-1707-4452-9855-F30BD4F6C32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17" name="Text Box 205">
          <a:extLst>
            <a:ext uri="{FF2B5EF4-FFF2-40B4-BE49-F238E27FC236}">
              <a16:creationId xmlns:a16="http://schemas.microsoft.com/office/drawing/2014/main" id="{CC12106F-3967-4C75-933F-CBBFE8C8EFD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18" name="Text Box 204">
          <a:extLst>
            <a:ext uri="{FF2B5EF4-FFF2-40B4-BE49-F238E27FC236}">
              <a16:creationId xmlns:a16="http://schemas.microsoft.com/office/drawing/2014/main" id="{356202CD-F319-4151-B0D1-6BB85DF7AA2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19" name="Text Box 205">
          <a:extLst>
            <a:ext uri="{FF2B5EF4-FFF2-40B4-BE49-F238E27FC236}">
              <a16:creationId xmlns:a16="http://schemas.microsoft.com/office/drawing/2014/main" id="{705809B3-41BF-4330-A5F5-A5FA2ED16C9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20" name="Text Box 204">
          <a:extLst>
            <a:ext uri="{FF2B5EF4-FFF2-40B4-BE49-F238E27FC236}">
              <a16:creationId xmlns:a16="http://schemas.microsoft.com/office/drawing/2014/main" id="{743278AB-8462-4873-AF7B-B944A9AEFFA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21" name="Text Box 205">
          <a:extLst>
            <a:ext uri="{FF2B5EF4-FFF2-40B4-BE49-F238E27FC236}">
              <a16:creationId xmlns:a16="http://schemas.microsoft.com/office/drawing/2014/main" id="{E4DFA5BF-C733-460A-9402-543FE1DCB93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22" name="Text Box 204">
          <a:extLst>
            <a:ext uri="{FF2B5EF4-FFF2-40B4-BE49-F238E27FC236}">
              <a16:creationId xmlns:a16="http://schemas.microsoft.com/office/drawing/2014/main" id="{0EC9024A-00B7-4693-821A-190F6510B01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23" name="Text Box 205">
          <a:extLst>
            <a:ext uri="{FF2B5EF4-FFF2-40B4-BE49-F238E27FC236}">
              <a16:creationId xmlns:a16="http://schemas.microsoft.com/office/drawing/2014/main" id="{80D40382-09E8-40B2-AA8C-8196011F7C3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24" name="Text Box 204">
          <a:extLst>
            <a:ext uri="{FF2B5EF4-FFF2-40B4-BE49-F238E27FC236}">
              <a16:creationId xmlns:a16="http://schemas.microsoft.com/office/drawing/2014/main" id="{5FB3A9DB-752A-4BBB-B094-2223B29E3DE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25" name="Text Box 205">
          <a:extLst>
            <a:ext uri="{FF2B5EF4-FFF2-40B4-BE49-F238E27FC236}">
              <a16:creationId xmlns:a16="http://schemas.microsoft.com/office/drawing/2014/main" id="{964C7421-37C9-4D8A-A30E-DAC981A7C8C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26" name="Text Box 204">
          <a:extLst>
            <a:ext uri="{FF2B5EF4-FFF2-40B4-BE49-F238E27FC236}">
              <a16:creationId xmlns:a16="http://schemas.microsoft.com/office/drawing/2014/main" id="{54EED8F0-F7BF-4280-8B15-6111C2B165C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27" name="Text Box 205">
          <a:extLst>
            <a:ext uri="{FF2B5EF4-FFF2-40B4-BE49-F238E27FC236}">
              <a16:creationId xmlns:a16="http://schemas.microsoft.com/office/drawing/2014/main" id="{B9DBDDDB-9D81-4989-B4B5-162CA869530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28" name="Text Box 204">
          <a:extLst>
            <a:ext uri="{FF2B5EF4-FFF2-40B4-BE49-F238E27FC236}">
              <a16:creationId xmlns:a16="http://schemas.microsoft.com/office/drawing/2014/main" id="{36C9E55F-7356-4434-8301-8925624DFB7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29" name="Text Box 205">
          <a:extLst>
            <a:ext uri="{FF2B5EF4-FFF2-40B4-BE49-F238E27FC236}">
              <a16:creationId xmlns:a16="http://schemas.microsoft.com/office/drawing/2014/main" id="{9EB934EE-1060-4C6E-8A6F-6CC958FB551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30" name="Text Box 204">
          <a:extLst>
            <a:ext uri="{FF2B5EF4-FFF2-40B4-BE49-F238E27FC236}">
              <a16:creationId xmlns:a16="http://schemas.microsoft.com/office/drawing/2014/main" id="{2B7D262A-715F-4F62-894F-0645B8D0CB0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31" name="Text Box 205">
          <a:extLst>
            <a:ext uri="{FF2B5EF4-FFF2-40B4-BE49-F238E27FC236}">
              <a16:creationId xmlns:a16="http://schemas.microsoft.com/office/drawing/2014/main" id="{ED241C0E-BEAC-4EB0-B022-04AFADA509F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32" name="Text Box 204">
          <a:extLst>
            <a:ext uri="{FF2B5EF4-FFF2-40B4-BE49-F238E27FC236}">
              <a16:creationId xmlns:a16="http://schemas.microsoft.com/office/drawing/2014/main" id="{A476DDB4-6A52-4186-A925-F19EF1D5DB8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33" name="Text Box 205">
          <a:extLst>
            <a:ext uri="{FF2B5EF4-FFF2-40B4-BE49-F238E27FC236}">
              <a16:creationId xmlns:a16="http://schemas.microsoft.com/office/drawing/2014/main" id="{461308AC-9C80-40F0-AE3A-77E858241CB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34" name="Text Box 204">
          <a:extLst>
            <a:ext uri="{FF2B5EF4-FFF2-40B4-BE49-F238E27FC236}">
              <a16:creationId xmlns:a16="http://schemas.microsoft.com/office/drawing/2014/main" id="{F62A914D-5E6F-481C-825B-F4177D7851A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35" name="Text Box 205">
          <a:extLst>
            <a:ext uri="{FF2B5EF4-FFF2-40B4-BE49-F238E27FC236}">
              <a16:creationId xmlns:a16="http://schemas.microsoft.com/office/drawing/2014/main" id="{DBD61FBE-7439-4247-9931-60B71F31585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36" name="Text Box 204">
          <a:extLst>
            <a:ext uri="{FF2B5EF4-FFF2-40B4-BE49-F238E27FC236}">
              <a16:creationId xmlns:a16="http://schemas.microsoft.com/office/drawing/2014/main" id="{32D35514-6826-4290-A140-920553670E9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37" name="Text Box 205">
          <a:extLst>
            <a:ext uri="{FF2B5EF4-FFF2-40B4-BE49-F238E27FC236}">
              <a16:creationId xmlns:a16="http://schemas.microsoft.com/office/drawing/2014/main" id="{2D170B52-68E6-4784-99FE-2D07EF985F0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38" name="Text Box 204">
          <a:extLst>
            <a:ext uri="{FF2B5EF4-FFF2-40B4-BE49-F238E27FC236}">
              <a16:creationId xmlns:a16="http://schemas.microsoft.com/office/drawing/2014/main" id="{712649BB-243E-4AE0-9474-0874AAC88B4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39" name="Text Box 205">
          <a:extLst>
            <a:ext uri="{FF2B5EF4-FFF2-40B4-BE49-F238E27FC236}">
              <a16:creationId xmlns:a16="http://schemas.microsoft.com/office/drawing/2014/main" id="{84EE50B6-5481-493C-B614-330F24722E6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40" name="Text Box 204">
          <a:extLst>
            <a:ext uri="{FF2B5EF4-FFF2-40B4-BE49-F238E27FC236}">
              <a16:creationId xmlns:a16="http://schemas.microsoft.com/office/drawing/2014/main" id="{8F009543-1F2F-4366-ACD8-199523D990B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41" name="Text Box 205">
          <a:extLst>
            <a:ext uri="{FF2B5EF4-FFF2-40B4-BE49-F238E27FC236}">
              <a16:creationId xmlns:a16="http://schemas.microsoft.com/office/drawing/2014/main" id="{2BFEC8A0-2D43-4DFB-B90F-AC41C40CE5A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42" name="Text Box 204">
          <a:extLst>
            <a:ext uri="{FF2B5EF4-FFF2-40B4-BE49-F238E27FC236}">
              <a16:creationId xmlns:a16="http://schemas.microsoft.com/office/drawing/2014/main" id="{FFBA5AA0-98DB-4CC5-B4A5-4B137F9CCC2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43" name="Text Box 205">
          <a:extLst>
            <a:ext uri="{FF2B5EF4-FFF2-40B4-BE49-F238E27FC236}">
              <a16:creationId xmlns:a16="http://schemas.microsoft.com/office/drawing/2014/main" id="{629DBF16-D189-451D-B6C5-96A18F34389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44" name="Text Box 204">
          <a:extLst>
            <a:ext uri="{FF2B5EF4-FFF2-40B4-BE49-F238E27FC236}">
              <a16:creationId xmlns:a16="http://schemas.microsoft.com/office/drawing/2014/main" id="{7E7653A6-EA98-4F56-B4AE-F449B2D9C4A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45" name="Text Box 205">
          <a:extLst>
            <a:ext uri="{FF2B5EF4-FFF2-40B4-BE49-F238E27FC236}">
              <a16:creationId xmlns:a16="http://schemas.microsoft.com/office/drawing/2014/main" id="{90A6C952-E4CB-4F78-ADBE-DDC9A89D6A4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46" name="Text Box 204">
          <a:extLst>
            <a:ext uri="{FF2B5EF4-FFF2-40B4-BE49-F238E27FC236}">
              <a16:creationId xmlns:a16="http://schemas.microsoft.com/office/drawing/2014/main" id="{A2BA9306-C87A-4DB7-B851-A9906A85D36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47" name="Text Box 205">
          <a:extLst>
            <a:ext uri="{FF2B5EF4-FFF2-40B4-BE49-F238E27FC236}">
              <a16:creationId xmlns:a16="http://schemas.microsoft.com/office/drawing/2014/main" id="{F1869A40-CD12-492B-A63E-0B9F1A71308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48" name="Text Box 204">
          <a:extLst>
            <a:ext uri="{FF2B5EF4-FFF2-40B4-BE49-F238E27FC236}">
              <a16:creationId xmlns:a16="http://schemas.microsoft.com/office/drawing/2014/main" id="{15E3C6DB-828C-452B-91AD-726922F96EC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49" name="Text Box 205">
          <a:extLst>
            <a:ext uri="{FF2B5EF4-FFF2-40B4-BE49-F238E27FC236}">
              <a16:creationId xmlns:a16="http://schemas.microsoft.com/office/drawing/2014/main" id="{074D9E48-9E3E-4820-8247-3A1B70F691D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50" name="Text Box 204">
          <a:extLst>
            <a:ext uri="{FF2B5EF4-FFF2-40B4-BE49-F238E27FC236}">
              <a16:creationId xmlns:a16="http://schemas.microsoft.com/office/drawing/2014/main" id="{DFAA1807-5F98-4B0B-B6B8-DBE68E2977E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51" name="Text Box 205">
          <a:extLst>
            <a:ext uri="{FF2B5EF4-FFF2-40B4-BE49-F238E27FC236}">
              <a16:creationId xmlns:a16="http://schemas.microsoft.com/office/drawing/2014/main" id="{771D41F7-C0C6-4694-B837-9FC88EA7B0E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52" name="Text Box 204">
          <a:extLst>
            <a:ext uri="{FF2B5EF4-FFF2-40B4-BE49-F238E27FC236}">
              <a16:creationId xmlns:a16="http://schemas.microsoft.com/office/drawing/2014/main" id="{6FCD8351-C0E6-4914-B8F9-2F67570B388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53" name="Text Box 205">
          <a:extLst>
            <a:ext uri="{FF2B5EF4-FFF2-40B4-BE49-F238E27FC236}">
              <a16:creationId xmlns:a16="http://schemas.microsoft.com/office/drawing/2014/main" id="{81F7C585-D3B5-4E1B-A6EF-050D8A3B1A1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54" name="Text Box 204">
          <a:extLst>
            <a:ext uri="{FF2B5EF4-FFF2-40B4-BE49-F238E27FC236}">
              <a16:creationId xmlns:a16="http://schemas.microsoft.com/office/drawing/2014/main" id="{49460F10-643D-4996-BEDC-95A8EF7FAA9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55" name="Text Box 205">
          <a:extLst>
            <a:ext uri="{FF2B5EF4-FFF2-40B4-BE49-F238E27FC236}">
              <a16:creationId xmlns:a16="http://schemas.microsoft.com/office/drawing/2014/main" id="{9CB53A1E-D663-44FC-A5CE-6C701988FCA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56" name="Text Box 204">
          <a:extLst>
            <a:ext uri="{FF2B5EF4-FFF2-40B4-BE49-F238E27FC236}">
              <a16:creationId xmlns:a16="http://schemas.microsoft.com/office/drawing/2014/main" id="{DA2BA8DD-7A67-4DA5-BF37-DDCFF6A7BAD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57" name="Text Box 205">
          <a:extLst>
            <a:ext uri="{FF2B5EF4-FFF2-40B4-BE49-F238E27FC236}">
              <a16:creationId xmlns:a16="http://schemas.microsoft.com/office/drawing/2014/main" id="{D8A1107D-4E2A-49AE-B6FE-E19D9E89C65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58" name="Text Box 204">
          <a:extLst>
            <a:ext uri="{FF2B5EF4-FFF2-40B4-BE49-F238E27FC236}">
              <a16:creationId xmlns:a16="http://schemas.microsoft.com/office/drawing/2014/main" id="{B7450B57-8144-4B71-B061-63F2366DB10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59" name="Text Box 205">
          <a:extLst>
            <a:ext uri="{FF2B5EF4-FFF2-40B4-BE49-F238E27FC236}">
              <a16:creationId xmlns:a16="http://schemas.microsoft.com/office/drawing/2014/main" id="{9A931181-73CC-428D-996B-42052A05E42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60" name="Text Box 204">
          <a:extLst>
            <a:ext uri="{FF2B5EF4-FFF2-40B4-BE49-F238E27FC236}">
              <a16:creationId xmlns:a16="http://schemas.microsoft.com/office/drawing/2014/main" id="{FCA06045-D1EB-44E4-BBC6-3D9102B9AF1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61" name="Text Box 205">
          <a:extLst>
            <a:ext uri="{FF2B5EF4-FFF2-40B4-BE49-F238E27FC236}">
              <a16:creationId xmlns:a16="http://schemas.microsoft.com/office/drawing/2014/main" id="{1BAD9A81-E27E-4FE1-8E63-2FEB1D5B2A8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62" name="Text Box 204">
          <a:extLst>
            <a:ext uri="{FF2B5EF4-FFF2-40B4-BE49-F238E27FC236}">
              <a16:creationId xmlns:a16="http://schemas.microsoft.com/office/drawing/2014/main" id="{A981E9E7-6650-4F59-9D00-3CC69A55021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63" name="Text Box 205">
          <a:extLst>
            <a:ext uri="{FF2B5EF4-FFF2-40B4-BE49-F238E27FC236}">
              <a16:creationId xmlns:a16="http://schemas.microsoft.com/office/drawing/2014/main" id="{ADFCACDB-D076-4165-BAF8-8E313DB574D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64" name="Text Box 204">
          <a:extLst>
            <a:ext uri="{FF2B5EF4-FFF2-40B4-BE49-F238E27FC236}">
              <a16:creationId xmlns:a16="http://schemas.microsoft.com/office/drawing/2014/main" id="{60F8339B-9203-40AF-B029-A8E05DB446C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65" name="Text Box 205">
          <a:extLst>
            <a:ext uri="{FF2B5EF4-FFF2-40B4-BE49-F238E27FC236}">
              <a16:creationId xmlns:a16="http://schemas.microsoft.com/office/drawing/2014/main" id="{EAC737E2-B76B-46AC-A9BB-CA63B0E8A88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66" name="Text Box 204">
          <a:extLst>
            <a:ext uri="{FF2B5EF4-FFF2-40B4-BE49-F238E27FC236}">
              <a16:creationId xmlns:a16="http://schemas.microsoft.com/office/drawing/2014/main" id="{EC10781D-F84D-468A-AD3F-983411C9CC4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67" name="Text Box 205">
          <a:extLst>
            <a:ext uri="{FF2B5EF4-FFF2-40B4-BE49-F238E27FC236}">
              <a16:creationId xmlns:a16="http://schemas.microsoft.com/office/drawing/2014/main" id="{5F1FF224-5FE4-4439-8039-15E0455C298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68" name="Text Box 204">
          <a:extLst>
            <a:ext uri="{FF2B5EF4-FFF2-40B4-BE49-F238E27FC236}">
              <a16:creationId xmlns:a16="http://schemas.microsoft.com/office/drawing/2014/main" id="{FA6C3063-595A-4BA4-8927-5F71C2481ED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69" name="Text Box 205">
          <a:extLst>
            <a:ext uri="{FF2B5EF4-FFF2-40B4-BE49-F238E27FC236}">
              <a16:creationId xmlns:a16="http://schemas.microsoft.com/office/drawing/2014/main" id="{0BA697C7-0FB6-401E-BE2F-668A162C355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70" name="Text Box 204">
          <a:extLst>
            <a:ext uri="{FF2B5EF4-FFF2-40B4-BE49-F238E27FC236}">
              <a16:creationId xmlns:a16="http://schemas.microsoft.com/office/drawing/2014/main" id="{0E6134F4-35B3-4AC8-B64E-DBEE4F3AFBD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71" name="Text Box 205">
          <a:extLst>
            <a:ext uri="{FF2B5EF4-FFF2-40B4-BE49-F238E27FC236}">
              <a16:creationId xmlns:a16="http://schemas.microsoft.com/office/drawing/2014/main" id="{6B1E4680-213C-4057-9091-97EFDFC59EB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72" name="Text Box 204">
          <a:extLst>
            <a:ext uri="{FF2B5EF4-FFF2-40B4-BE49-F238E27FC236}">
              <a16:creationId xmlns:a16="http://schemas.microsoft.com/office/drawing/2014/main" id="{8B69ECAB-594C-4582-94F6-1595C57AC83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73" name="Text Box 205">
          <a:extLst>
            <a:ext uri="{FF2B5EF4-FFF2-40B4-BE49-F238E27FC236}">
              <a16:creationId xmlns:a16="http://schemas.microsoft.com/office/drawing/2014/main" id="{E57864A3-351D-40AA-9D79-2952F9F6613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74" name="Text Box 204">
          <a:extLst>
            <a:ext uri="{FF2B5EF4-FFF2-40B4-BE49-F238E27FC236}">
              <a16:creationId xmlns:a16="http://schemas.microsoft.com/office/drawing/2014/main" id="{8343D971-AB63-4E68-B586-CBAD3E2B469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75" name="Text Box 205">
          <a:extLst>
            <a:ext uri="{FF2B5EF4-FFF2-40B4-BE49-F238E27FC236}">
              <a16:creationId xmlns:a16="http://schemas.microsoft.com/office/drawing/2014/main" id="{C426DE52-D845-4C21-8FB5-16EE2C2A465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76" name="Text Box 204">
          <a:extLst>
            <a:ext uri="{FF2B5EF4-FFF2-40B4-BE49-F238E27FC236}">
              <a16:creationId xmlns:a16="http://schemas.microsoft.com/office/drawing/2014/main" id="{FB263760-7527-4E30-9745-5F0692AA0F2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77" name="Text Box 205">
          <a:extLst>
            <a:ext uri="{FF2B5EF4-FFF2-40B4-BE49-F238E27FC236}">
              <a16:creationId xmlns:a16="http://schemas.microsoft.com/office/drawing/2014/main" id="{F6DA2E0D-5949-42D0-9763-69A2751B109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78" name="Text Box 204">
          <a:extLst>
            <a:ext uri="{FF2B5EF4-FFF2-40B4-BE49-F238E27FC236}">
              <a16:creationId xmlns:a16="http://schemas.microsoft.com/office/drawing/2014/main" id="{3CA37C3C-5E57-4D8B-BAE8-23F3D17EA33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79" name="Text Box 205">
          <a:extLst>
            <a:ext uri="{FF2B5EF4-FFF2-40B4-BE49-F238E27FC236}">
              <a16:creationId xmlns:a16="http://schemas.microsoft.com/office/drawing/2014/main" id="{146EE56B-3169-408D-8B68-1629339B4EE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80" name="Text Box 204">
          <a:extLst>
            <a:ext uri="{FF2B5EF4-FFF2-40B4-BE49-F238E27FC236}">
              <a16:creationId xmlns:a16="http://schemas.microsoft.com/office/drawing/2014/main" id="{4569023A-5392-4205-916A-0F82EBD7AD3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81" name="Text Box 205">
          <a:extLst>
            <a:ext uri="{FF2B5EF4-FFF2-40B4-BE49-F238E27FC236}">
              <a16:creationId xmlns:a16="http://schemas.microsoft.com/office/drawing/2014/main" id="{7D4BF7A1-7798-429D-A95D-254CED37EC3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82" name="Text Box 204">
          <a:extLst>
            <a:ext uri="{FF2B5EF4-FFF2-40B4-BE49-F238E27FC236}">
              <a16:creationId xmlns:a16="http://schemas.microsoft.com/office/drawing/2014/main" id="{66F6D963-5A82-41BA-B5BE-62DEE46278E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83" name="Text Box 205">
          <a:extLst>
            <a:ext uri="{FF2B5EF4-FFF2-40B4-BE49-F238E27FC236}">
              <a16:creationId xmlns:a16="http://schemas.microsoft.com/office/drawing/2014/main" id="{9DFF9896-A4FC-4834-99B5-22640BEA072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84" name="Text Box 204">
          <a:extLst>
            <a:ext uri="{FF2B5EF4-FFF2-40B4-BE49-F238E27FC236}">
              <a16:creationId xmlns:a16="http://schemas.microsoft.com/office/drawing/2014/main" id="{646C3DD8-D606-44A0-8DE7-2CA567978D8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85" name="Text Box 205">
          <a:extLst>
            <a:ext uri="{FF2B5EF4-FFF2-40B4-BE49-F238E27FC236}">
              <a16:creationId xmlns:a16="http://schemas.microsoft.com/office/drawing/2014/main" id="{99F65440-0447-4449-A802-7BD2BA908C6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86" name="Text Box 204">
          <a:extLst>
            <a:ext uri="{FF2B5EF4-FFF2-40B4-BE49-F238E27FC236}">
              <a16:creationId xmlns:a16="http://schemas.microsoft.com/office/drawing/2014/main" id="{80385860-2F26-415C-B152-8C672FE9FED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87" name="Text Box 205">
          <a:extLst>
            <a:ext uri="{FF2B5EF4-FFF2-40B4-BE49-F238E27FC236}">
              <a16:creationId xmlns:a16="http://schemas.microsoft.com/office/drawing/2014/main" id="{1EEE58F9-0334-4C01-BEF0-64A3A54A4BB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88" name="Text Box 204">
          <a:extLst>
            <a:ext uri="{FF2B5EF4-FFF2-40B4-BE49-F238E27FC236}">
              <a16:creationId xmlns:a16="http://schemas.microsoft.com/office/drawing/2014/main" id="{5E5248CE-C692-4DF2-AB0C-BE84436ADF8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89" name="Text Box 205">
          <a:extLst>
            <a:ext uri="{FF2B5EF4-FFF2-40B4-BE49-F238E27FC236}">
              <a16:creationId xmlns:a16="http://schemas.microsoft.com/office/drawing/2014/main" id="{2B3C09EC-76DA-47F8-A145-624B1AC617A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90" name="Text Box 204">
          <a:extLst>
            <a:ext uri="{FF2B5EF4-FFF2-40B4-BE49-F238E27FC236}">
              <a16:creationId xmlns:a16="http://schemas.microsoft.com/office/drawing/2014/main" id="{1842A8C1-5AFE-4275-AB75-A743AA32869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91" name="Text Box 205">
          <a:extLst>
            <a:ext uri="{FF2B5EF4-FFF2-40B4-BE49-F238E27FC236}">
              <a16:creationId xmlns:a16="http://schemas.microsoft.com/office/drawing/2014/main" id="{A99B4D66-E3D7-426E-BE0F-DCE543E2F25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92" name="Text Box 204">
          <a:extLst>
            <a:ext uri="{FF2B5EF4-FFF2-40B4-BE49-F238E27FC236}">
              <a16:creationId xmlns:a16="http://schemas.microsoft.com/office/drawing/2014/main" id="{1C772150-9A1A-489F-90BF-8A1241D1609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93" name="Text Box 205">
          <a:extLst>
            <a:ext uri="{FF2B5EF4-FFF2-40B4-BE49-F238E27FC236}">
              <a16:creationId xmlns:a16="http://schemas.microsoft.com/office/drawing/2014/main" id="{A28110F9-1DE8-4046-B252-CE76E589151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94" name="Text Box 204">
          <a:extLst>
            <a:ext uri="{FF2B5EF4-FFF2-40B4-BE49-F238E27FC236}">
              <a16:creationId xmlns:a16="http://schemas.microsoft.com/office/drawing/2014/main" id="{4125F65A-DA37-4D61-A70D-D11EC5DFB16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95" name="Text Box 205">
          <a:extLst>
            <a:ext uri="{FF2B5EF4-FFF2-40B4-BE49-F238E27FC236}">
              <a16:creationId xmlns:a16="http://schemas.microsoft.com/office/drawing/2014/main" id="{B38A2C75-825E-436D-BD8A-D551EC95747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96" name="Text Box 204">
          <a:extLst>
            <a:ext uri="{FF2B5EF4-FFF2-40B4-BE49-F238E27FC236}">
              <a16:creationId xmlns:a16="http://schemas.microsoft.com/office/drawing/2014/main" id="{7AC51E82-9516-4FDA-95EB-CFBEEAE020C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97" name="Text Box 205">
          <a:extLst>
            <a:ext uri="{FF2B5EF4-FFF2-40B4-BE49-F238E27FC236}">
              <a16:creationId xmlns:a16="http://schemas.microsoft.com/office/drawing/2014/main" id="{067EE988-E17E-428E-8DAD-C09B30E5382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98" name="Text Box 204">
          <a:extLst>
            <a:ext uri="{FF2B5EF4-FFF2-40B4-BE49-F238E27FC236}">
              <a16:creationId xmlns:a16="http://schemas.microsoft.com/office/drawing/2014/main" id="{5FE21962-28DA-4396-A0AF-0AA2D0135F0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899" name="Text Box 205">
          <a:extLst>
            <a:ext uri="{FF2B5EF4-FFF2-40B4-BE49-F238E27FC236}">
              <a16:creationId xmlns:a16="http://schemas.microsoft.com/office/drawing/2014/main" id="{68F1F140-3971-4833-99CC-CBD4E05CA09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00" name="Text Box 204">
          <a:extLst>
            <a:ext uri="{FF2B5EF4-FFF2-40B4-BE49-F238E27FC236}">
              <a16:creationId xmlns:a16="http://schemas.microsoft.com/office/drawing/2014/main" id="{11522F62-876E-425C-BF5B-7435A752571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01" name="Text Box 205">
          <a:extLst>
            <a:ext uri="{FF2B5EF4-FFF2-40B4-BE49-F238E27FC236}">
              <a16:creationId xmlns:a16="http://schemas.microsoft.com/office/drawing/2014/main" id="{48789D0B-2A58-46B4-9FAB-B5692A0EC2B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02" name="Text Box 204">
          <a:extLst>
            <a:ext uri="{FF2B5EF4-FFF2-40B4-BE49-F238E27FC236}">
              <a16:creationId xmlns:a16="http://schemas.microsoft.com/office/drawing/2014/main" id="{2E5602FC-58EE-43DE-9410-A1C50D3D39B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03" name="Text Box 205">
          <a:extLst>
            <a:ext uri="{FF2B5EF4-FFF2-40B4-BE49-F238E27FC236}">
              <a16:creationId xmlns:a16="http://schemas.microsoft.com/office/drawing/2014/main" id="{CAB1CB84-BF14-492C-AE28-28B3BE802C5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04" name="Text Box 204">
          <a:extLst>
            <a:ext uri="{FF2B5EF4-FFF2-40B4-BE49-F238E27FC236}">
              <a16:creationId xmlns:a16="http://schemas.microsoft.com/office/drawing/2014/main" id="{B61CEC0A-4461-42AE-BAD2-0F84EA0739A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05" name="Text Box 205">
          <a:extLst>
            <a:ext uri="{FF2B5EF4-FFF2-40B4-BE49-F238E27FC236}">
              <a16:creationId xmlns:a16="http://schemas.microsoft.com/office/drawing/2014/main" id="{82F05AB5-E76B-49CD-B485-F9284F80982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06" name="Text Box 204">
          <a:extLst>
            <a:ext uri="{FF2B5EF4-FFF2-40B4-BE49-F238E27FC236}">
              <a16:creationId xmlns:a16="http://schemas.microsoft.com/office/drawing/2014/main" id="{9111A76F-88BA-48F1-9B22-58A21105CCC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07" name="Text Box 205">
          <a:extLst>
            <a:ext uri="{FF2B5EF4-FFF2-40B4-BE49-F238E27FC236}">
              <a16:creationId xmlns:a16="http://schemas.microsoft.com/office/drawing/2014/main" id="{F68139D2-6E3E-4BF0-B91F-97F0B6E5410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08" name="Text Box 204">
          <a:extLst>
            <a:ext uri="{FF2B5EF4-FFF2-40B4-BE49-F238E27FC236}">
              <a16:creationId xmlns:a16="http://schemas.microsoft.com/office/drawing/2014/main" id="{9E9C8B3B-BDBE-4CED-8F67-425C38B45CB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09" name="Text Box 205">
          <a:extLst>
            <a:ext uri="{FF2B5EF4-FFF2-40B4-BE49-F238E27FC236}">
              <a16:creationId xmlns:a16="http://schemas.microsoft.com/office/drawing/2014/main" id="{984545A2-9634-4FA4-BB5C-8159AF23F19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10" name="Text Box 204">
          <a:extLst>
            <a:ext uri="{FF2B5EF4-FFF2-40B4-BE49-F238E27FC236}">
              <a16:creationId xmlns:a16="http://schemas.microsoft.com/office/drawing/2014/main" id="{13E9B8DB-D65D-4AC8-8D16-A7872CE864B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11" name="Text Box 205">
          <a:extLst>
            <a:ext uri="{FF2B5EF4-FFF2-40B4-BE49-F238E27FC236}">
              <a16:creationId xmlns:a16="http://schemas.microsoft.com/office/drawing/2014/main" id="{8100542B-CFA9-4408-A8A5-A79F6B7D47A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12" name="Text Box 204">
          <a:extLst>
            <a:ext uri="{FF2B5EF4-FFF2-40B4-BE49-F238E27FC236}">
              <a16:creationId xmlns:a16="http://schemas.microsoft.com/office/drawing/2014/main" id="{6F81D123-E875-4F88-9F83-C74E2A93347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13" name="Text Box 205">
          <a:extLst>
            <a:ext uri="{FF2B5EF4-FFF2-40B4-BE49-F238E27FC236}">
              <a16:creationId xmlns:a16="http://schemas.microsoft.com/office/drawing/2014/main" id="{B4F4D38D-68E9-4505-BCFE-E572D112890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14" name="Text Box 204">
          <a:extLst>
            <a:ext uri="{FF2B5EF4-FFF2-40B4-BE49-F238E27FC236}">
              <a16:creationId xmlns:a16="http://schemas.microsoft.com/office/drawing/2014/main" id="{AA6AEBC7-8B2B-424E-8F5A-D1616B7C15B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15" name="Text Box 205">
          <a:extLst>
            <a:ext uri="{FF2B5EF4-FFF2-40B4-BE49-F238E27FC236}">
              <a16:creationId xmlns:a16="http://schemas.microsoft.com/office/drawing/2014/main" id="{FD153C21-3F95-45BD-8427-B4E2C260266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16" name="Text Box 204">
          <a:extLst>
            <a:ext uri="{FF2B5EF4-FFF2-40B4-BE49-F238E27FC236}">
              <a16:creationId xmlns:a16="http://schemas.microsoft.com/office/drawing/2014/main" id="{C7D657F6-87FB-42DE-A53A-7C6D49EF490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17" name="Text Box 205">
          <a:extLst>
            <a:ext uri="{FF2B5EF4-FFF2-40B4-BE49-F238E27FC236}">
              <a16:creationId xmlns:a16="http://schemas.microsoft.com/office/drawing/2014/main" id="{30F44E44-1F68-4B48-BF7E-686750DAC9C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18" name="Text Box 204">
          <a:extLst>
            <a:ext uri="{FF2B5EF4-FFF2-40B4-BE49-F238E27FC236}">
              <a16:creationId xmlns:a16="http://schemas.microsoft.com/office/drawing/2014/main" id="{1A6FF14A-92AB-4CAB-9F3F-BBDB68336C7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19" name="Text Box 205">
          <a:extLst>
            <a:ext uri="{FF2B5EF4-FFF2-40B4-BE49-F238E27FC236}">
              <a16:creationId xmlns:a16="http://schemas.microsoft.com/office/drawing/2014/main" id="{9308096C-48E7-4EC7-84BD-0C018058439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20" name="Text Box 204">
          <a:extLst>
            <a:ext uri="{FF2B5EF4-FFF2-40B4-BE49-F238E27FC236}">
              <a16:creationId xmlns:a16="http://schemas.microsoft.com/office/drawing/2014/main" id="{85133EC2-6E3C-43A1-8A74-46551D95E5D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21" name="Text Box 205">
          <a:extLst>
            <a:ext uri="{FF2B5EF4-FFF2-40B4-BE49-F238E27FC236}">
              <a16:creationId xmlns:a16="http://schemas.microsoft.com/office/drawing/2014/main" id="{58D37CE9-6070-424A-93E0-5BF7431FB4C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22" name="Text Box 204">
          <a:extLst>
            <a:ext uri="{FF2B5EF4-FFF2-40B4-BE49-F238E27FC236}">
              <a16:creationId xmlns:a16="http://schemas.microsoft.com/office/drawing/2014/main" id="{B88D62E8-7EA7-4B01-819A-BD7ACB3A403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23" name="Text Box 205">
          <a:extLst>
            <a:ext uri="{FF2B5EF4-FFF2-40B4-BE49-F238E27FC236}">
              <a16:creationId xmlns:a16="http://schemas.microsoft.com/office/drawing/2014/main" id="{C5C32118-FDF4-41B1-B319-964D5EFDA40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24" name="Text Box 204">
          <a:extLst>
            <a:ext uri="{FF2B5EF4-FFF2-40B4-BE49-F238E27FC236}">
              <a16:creationId xmlns:a16="http://schemas.microsoft.com/office/drawing/2014/main" id="{255AE381-850B-4BC9-9889-FAC87CBC3C3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25" name="Text Box 205">
          <a:extLst>
            <a:ext uri="{FF2B5EF4-FFF2-40B4-BE49-F238E27FC236}">
              <a16:creationId xmlns:a16="http://schemas.microsoft.com/office/drawing/2014/main" id="{627C6F95-872D-49E9-AD58-8B1ECD8C118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26" name="Text Box 204">
          <a:extLst>
            <a:ext uri="{FF2B5EF4-FFF2-40B4-BE49-F238E27FC236}">
              <a16:creationId xmlns:a16="http://schemas.microsoft.com/office/drawing/2014/main" id="{321C1306-507B-450B-895F-3BB0A94CCAA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27" name="Text Box 205">
          <a:extLst>
            <a:ext uri="{FF2B5EF4-FFF2-40B4-BE49-F238E27FC236}">
              <a16:creationId xmlns:a16="http://schemas.microsoft.com/office/drawing/2014/main" id="{B2638FCE-3FD7-480A-9AE6-DB59115F78D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28" name="Text Box 204">
          <a:extLst>
            <a:ext uri="{FF2B5EF4-FFF2-40B4-BE49-F238E27FC236}">
              <a16:creationId xmlns:a16="http://schemas.microsoft.com/office/drawing/2014/main" id="{484CA163-EE18-4091-9E87-40D143ADF92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29" name="Text Box 205">
          <a:extLst>
            <a:ext uri="{FF2B5EF4-FFF2-40B4-BE49-F238E27FC236}">
              <a16:creationId xmlns:a16="http://schemas.microsoft.com/office/drawing/2014/main" id="{7AF42ABD-16CA-4950-B9DD-A1BDE048A26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30" name="Text Box 204">
          <a:extLst>
            <a:ext uri="{FF2B5EF4-FFF2-40B4-BE49-F238E27FC236}">
              <a16:creationId xmlns:a16="http://schemas.microsoft.com/office/drawing/2014/main" id="{2458D8BF-4A44-44DC-AFE0-5448EEB31D2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31" name="Text Box 205">
          <a:extLst>
            <a:ext uri="{FF2B5EF4-FFF2-40B4-BE49-F238E27FC236}">
              <a16:creationId xmlns:a16="http://schemas.microsoft.com/office/drawing/2014/main" id="{253E2BDD-2496-4CC4-A260-383C4517D94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32" name="Text Box 204">
          <a:extLst>
            <a:ext uri="{FF2B5EF4-FFF2-40B4-BE49-F238E27FC236}">
              <a16:creationId xmlns:a16="http://schemas.microsoft.com/office/drawing/2014/main" id="{A248A46E-E44F-4C8B-9AFF-260D3AB65B7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33" name="Text Box 205">
          <a:extLst>
            <a:ext uri="{FF2B5EF4-FFF2-40B4-BE49-F238E27FC236}">
              <a16:creationId xmlns:a16="http://schemas.microsoft.com/office/drawing/2014/main" id="{E2205094-A52B-4ECE-8E27-359410AE65A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34" name="Text Box 204">
          <a:extLst>
            <a:ext uri="{FF2B5EF4-FFF2-40B4-BE49-F238E27FC236}">
              <a16:creationId xmlns:a16="http://schemas.microsoft.com/office/drawing/2014/main" id="{3EE8436E-C58E-4EE6-8AFE-E7B2AFAC754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35" name="Text Box 205">
          <a:extLst>
            <a:ext uri="{FF2B5EF4-FFF2-40B4-BE49-F238E27FC236}">
              <a16:creationId xmlns:a16="http://schemas.microsoft.com/office/drawing/2014/main" id="{3984A946-24A2-4E43-96EB-6FC9D119255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36" name="Text Box 204">
          <a:extLst>
            <a:ext uri="{FF2B5EF4-FFF2-40B4-BE49-F238E27FC236}">
              <a16:creationId xmlns:a16="http://schemas.microsoft.com/office/drawing/2014/main" id="{13432C80-E74A-4D84-B16C-BFFA0AB0127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37" name="Text Box 205">
          <a:extLst>
            <a:ext uri="{FF2B5EF4-FFF2-40B4-BE49-F238E27FC236}">
              <a16:creationId xmlns:a16="http://schemas.microsoft.com/office/drawing/2014/main" id="{0F1736CD-7777-4480-B64E-96ED4206298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38" name="Text Box 204">
          <a:extLst>
            <a:ext uri="{FF2B5EF4-FFF2-40B4-BE49-F238E27FC236}">
              <a16:creationId xmlns:a16="http://schemas.microsoft.com/office/drawing/2014/main" id="{4EF7FB3C-4C02-498C-B912-E9CF8CE6716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39" name="Text Box 205">
          <a:extLst>
            <a:ext uri="{FF2B5EF4-FFF2-40B4-BE49-F238E27FC236}">
              <a16:creationId xmlns:a16="http://schemas.microsoft.com/office/drawing/2014/main" id="{497A2FE1-B6B1-49EA-A1D6-216F3B1E4F5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40" name="Text Box 204">
          <a:extLst>
            <a:ext uri="{FF2B5EF4-FFF2-40B4-BE49-F238E27FC236}">
              <a16:creationId xmlns:a16="http://schemas.microsoft.com/office/drawing/2014/main" id="{C3766B90-566E-4D6A-86E2-5051C9FE6E3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41" name="Text Box 205">
          <a:extLst>
            <a:ext uri="{FF2B5EF4-FFF2-40B4-BE49-F238E27FC236}">
              <a16:creationId xmlns:a16="http://schemas.microsoft.com/office/drawing/2014/main" id="{479620E7-A409-4E97-B3F6-63ABBE4DDCC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42" name="Text Box 204">
          <a:extLst>
            <a:ext uri="{FF2B5EF4-FFF2-40B4-BE49-F238E27FC236}">
              <a16:creationId xmlns:a16="http://schemas.microsoft.com/office/drawing/2014/main" id="{2C580A9D-81B6-48A6-9D49-CB34BEAFD1C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43" name="Text Box 205">
          <a:extLst>
            <a:ext uri="{FF2B5EF4-FFF2-40B4-BE49-F238E27FC236}">
              <a16:creationId xmlns:a16="http://schemas.microsoft.com/office/drawing/2014/main" id="{5CD426CF-78C7-405D-9480-AA0D898A1F8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44" name="Text Box 204">
          <a:extLst>
            <a:ext uri="{FF2B5EF4-FFF2-40B4-BE49-F238E27FC236}">
              <a16:creationId xmlns:a16="http://schemas.microsoft.com/office/drawing/2014/main" id="{AE47E9E9-12C1-49BA-BC47-7093CB48A50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45" name="Text Box 205">
          <a:extLst>
            <a:ext uri="{FF2B5EF4-FFF2-40B4-BE49-F238E27FC236}">
              <a16:creationId xmlns:a16="http://schemas.microsoft.com/office/drawing/2014/main" id="{7C61A8FA-B8B9-4A93-A93B-08171BC1865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46" name="Text Box 204">
          <a:extLst>
            <a:ext uri="{FF2B5EF4-FFF2-40B4-BE49-F238E27FC236}">
              <a16:creationId xmlns:a16="http://schemas.microsoft.com/office/drawing/2014/main" id="{8A6BE3EE-908E-4E27-A5FD-E2D0E37C0FE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47" name="Text Box 205">
          <a:extLst>
            <a:ext uri="{FF2B5EF4-FFF2-40B4-BE49-F238E27FC236}">
              <a16:creationId xmlns:a16="http://schemas.microsoft.com/office/drawing/2014/main" id="{0964D3DE-C02A-4374-A3E7-E48915CDD96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48" name="Text Box 204">
          <a:extLst>
            <a:ext uri="{FF2B5EF4-FFF2-40B4-BE49-F238E27FC236}">
              <a16:creationId xmlns:a16="http://schemas.microsoft.com/office/drawing/2014/main" id="{1D35C77B-BF6C-432B-83B1-DD297363F93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49" name="Text Box 205">
          <a:extLst>
            <a:ext uri="{FF2B5EF4-FFF2-40B4-BE49-F238E27FC236}">
              <a16:creationId xmlns:a16="http://schemas.microsoft.com/office/drawing/2014/main" id="{31FE89A9-9F3A-4D18-8A6D-46B2FF29041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50" name="Text Box 204">
          <a:extLst>
            <a:ext uri="{FF2B5EF4-FFF2-40B4-BE49-F238E27FC236}">
              <a16:creationId xmlns:a16="http://schemas.microsoft.com/office/drawing/2014/main" id="{FD61AD9D-E20B-441E-8722-4FB8AB30A75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51" name="Text Box 205">
          <a:extLst>
            <a:ext uri="{FF2B5EF4-FFF2-40B4-BE49-F238E27FC236}">
              <a16:creationId xmlns:a16="http://schemas.microsoft.com/office/drawing/2014/main" id="{F1878A55-30EB-459D-98A9-4F3FBA72BED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52" name="Text Box 204">
          <a:extLst>
            <a:ext uri="{FF2B5EF4-FFF2-40B4-BE49-F238E27FC236}">
              <a16:creationId xmlns:a16="http://schemas.microsoft.com/office/drawing/2014/main" id="{27E7DF75-3FBB-422E-B81F-88F191D2854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53" name="Text Box 205">
          <a:extLst>
            <a:ext uri="{FF2B5EF4-FFF2-40B4-BE49-F238E27FC236}">
              <a16:creationId xmlns:a16="http://schemas.microsoft.com/office/drawing/2014/main" id="{20466D03-937C-415A-8F9F-F9785004AB3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54" name="Text Box 204">
          <a:extLst>
            <a:ext uri="{FF2B5EF4-FFF2-40B4-BE49-F238E27FC236}">
              <a16:creationId xmlns:a16="http://schemas.microsoft.com/office/drawing/2014/main" id="{C13C28AB-18DF-45C0-AB22-6EF30133645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55" name="Text Box 205">
          <a:extLst>
            <a:ext uri="{FF2B5EF4-FFF2-40B4-BE49-F238E27FC236}">
              <a16:creationId xmlns:a16="http://schemas.microsoft.com/office/drawing/2014/main" id="{0D01AA51-E1EA-45B0-B7A1-A7C9AA9C2E2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56" name="Text Box 204">
          <a:extLst>
            <a:ext uri="{FF2B5EF4-FFF2-40B4-BE49-F238E27FC236}">
              <a16:creationId xmlns:a16="http://schemas.microsoft.com/office/drawing/2014/main" id="{63C287F0-FDA4-4A7B-BDD5-E60355BE1CE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57" name="Text Box 205">
          <a:extLst>
            <a:ext uri="{FF2B5EF4-FFF2-40B4-BE49-F238E27FC236}">
              <a16:creationId xmlns:a16="http://schemas.microsoft.com/office/drawing/2014/main" id="{990DFAAC-41A2-44F6-9ADC-30481597623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58" name="Text Box 204">
          <a:extLst>
            <a:ext uri="{FF2B5EF4-FFF2-40B4-BE49-F238E27FC236}">
              <a16:creationId xmlns:a16="http://schemas.microsoft.com/office/drawing/2014/main" id="{1FE964C0-3F0C-4250-ACA4-8904F85D8AD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59" name="Text Box 205">
          <a:extLst>
            <a:ext uri="{FF2B5EF4-FFF2-40B4-BE49-F238E27FC236}">
              <a16:creationId xmlns:a16="http://schemas.microsoft.com/office/drawing/2014/main" id="{84EEFC19-653E-4F12-86ED-EF6BB3213F4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60" name="Text Box 204">
          <a:extLst>
            <a:ext uri="{FF2B5EF4-FFF2-40B4-BE49-F238E27FC236}">
              <a16:creationId xmlns:a16="http://schemas.microsoft.com/office/drawing/2014/main" id="{415ED287-EEA2-42F7-95A5-5DC9600B224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61" name="Text Box 205">
          <a:extLst>
            <a:ext uri="{FF2B5EF4-FFF2-40B4-BE49-F238E27FC236}">
              <a16:creationId xmlns:a16="http://schemas.microsoft.com/office/drawing/2014/main" id="{953981B1-5364-4335-B247-2BBD5BA5FDB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62" name="Text Box 204">
          <a:extLst>
            <a:ext uri="{FF2B5EF4-FFF2-40B4-BE49-F238E27FC236}">
              <a16:creationId xmlns:a16="http://schemas.microsoft.com/office/drawing/2014/main" id="{BBD7F5D6-8D78-401E-B0C1-C24FBF2117D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63" name="Text Box 205">
          <a:extLst>
            <a:ext uri="{FF2B5EF4-FFF2-40B4-BE49-F238E27FC236}">
              <a16:creationId xmlns:a16="http://schemas.microsoft.com/office/drawing/2014/main" id="{9ABFB652-14E6-477B-87B7-EE76F4B766D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64" name="Text Box 204">
          <a:extLst>
            <a:ext uri="{FF2B5EF4-FFF2-40B4-BE49-F238E27FC236}">
              <a16:creationId xmlns:a16="http://schemas.microsoft.com/office/drawing/2014/main" id="{01F792BB-B45E-4FDA-9045-5B3A29C7385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65" name="Text Box 205">
          <a:extLst>
            <a:ext uri="{FF2B5EF4-FFF2-40B4-BE49-F238E27FC236}">
              <a16:creationId xmlns:a16="http://schemas.microsoft.com/office/drawing/2014/main" id="{9C56E2E8-9AD5-4076-9A4D-F318EC45203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66" name="Text Box 204">
          <a:extLst>
            <a:ext uri="{FF2B5EF4-FFF2-40B4-BE49-F238E27FC236}">
              <a16:creationId xmlns:a16="http://schemas.microsoft.com/office/drawing/2014/main" id="{75A9FBD0-41AA-4112-955A-6B0864920CE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67" name="Text Box 205">
          <a:extLst>
            <a:ext uri="{FF2B5EF4-FFF2-40B4-BE49-F238E27FC236}">
              <a16:creationId xmlns:a16="http://schemas.microsoft.com/office/drawing/2014/main" id="{C3741207-EA8F-43D5-BAB3-D59EDCB03F4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68" name="Text Box 204">
          <a:extLst>
            <a:ext uri="{FF2B5EF4-FFF2-40B4-BE49-F238E27FC236}">
              <a16:creationId xmlns:a16="http://schemas.microsoft.com/office/drawing/2014/main" id="{E35CC236-5689-4EDA-86A5-D1F6D22D591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69" name="Text Box 205">
          <a:extLst>
            <a:ext uri="{FF2B5EF4-FFF2-40B4-BE49-F238E27FC236}">
              <a16:creationId xmlns:a16="http://schemas.microsoft.com/office/drawing/2014/main" id="{40573494-00D0-4DD2-AD60-ED351BCCD28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70" name="Text Box 204">
          <a:extLst>
            <a:ext uri="{FF2B5EF4-FFF2-40B4-BE49-F238E27FC236}">
              <a16:creationId xmlns:a16="http://schemas.microsoft.com/office/drawing/2014/main" id="{7B792E19-4974-446E-A864-3B445C95682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71" name="Text Box 205">
          <a:extLst>
            <a:ext uri="{FF2B5EF4-FFF2-40B4-BE49-F238E27FC236}">
              <a16:creationId xmlns:a16="http://schemas.microsoft.com/office/drawing/2014/main" id="{DF89434D-0545-4AB4-A01C-AD32B318B86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72" name="Text Box 204">
          <a:extLst>
            <a:ext uri="{FF2B5EF4-FFF2-40B4-BE49-F238E27FC236}">
              <a16:creationId xmlns:a16="http://schemas.microsoft.com/office/drawing/2014/main" id="{3D4C0388-0476-4B51-9392-6A48D4A434C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73" name="Text Box 205">
          <a:extLst>
            <a:ext uri="{FF2B5EF4-FFF2-40B4-BE49-F238E27FC236}">
              <a16:creationId xmlns:a16="http://schemas.microsoft.com/office/drawing/2014/main" id="{10D4AC7C-147D-4263-9479-9E26B0AF30A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74" name="Text Box 204">
          <a:extLst>
            <a:ext uri="{FF2B5EF4-FFF2-40B4-BE49-F238E27FC236}">
              <a16:creationId xmlns:a16="http://schemas.microsoft.com/office/drawing/2014/main" id="{03DE9B48-20DA-4199-B839-0C52D0FCCB0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75" name="Text Box 205">
          <a:extLst>
            <a:ext uri="{FF2B5EF4-FFF2-40B4-BE49-F238E27FC236}">
              <a16:creationId xmlns:a16="http://schemas.microsoft.com/office/drawing/2014/main" id="{37FEA157-4BE3-4223-A7B0-8CC9655A316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76" name="Text Box 204">
          <a:extLst>
            <a:ext uri="{FF2B5EF4-FFF2-40B4-BE49-F238E27FC236}">
              <a16:creationId xmlns:a16="http://schemas.microsoft.com/office/drawing/2014/main" id="{12BBAF52-F400-42A7-9334-10C505A7374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77" name="Text Box 205">
          <a:extLst>
            <a:ext uri="{FF2B5EF4-FFF2-40B4-BE49-F238E27FC236}">
              <a16:creationId xmlns:a16="http://schemas.microsoft.com/office/drawing/2014/main" id="{EA141510-32C7-4D27-BA72-FBC5448D7ED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78" name="Text Box 204">
          <a:extLst>
            <a:ext uri="{FF2B5EF4-FFF2-40B4-BE49-F238E27FC236}">
              <a16:creationId xmlns:a16="http://schemas.microsoft.com/office/drawing/2014/main" id="{EA63ABE1-7D97-4D2C-8932-845CEAE5FE1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79" name="Text Box 205">
          <a:extLst>
            <a:ext uri="{FF2B5EF4-FFF2-40B4-BE49-F238E27FC236}">
              <a16:creationId xmlns:a16="http://schemas.microsoft.com/office/drawing/2014/main" id="{BCE7BFC6-3C51-4FF4-B963-4E68407ADE6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80" name="Text Box 204">
          <a:extLst>
            <a:ext uri="{FF2B5EF4-FFF2-40B4-BE49-F238E27FC236}">
              <a16:creationId xmlns:a16="http://schemas.microsoft.com/office/drawing/2014/main" id="{67B65AED-1D89-4DDA-934D-9E32CC26DD7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81" name="Text Box 205">
          <a:extLst>
            <a:ext uri="{FF2B5EF4-FFF2-40B4-BE49-F238E27FC236}">
              <a16:creationId xmlns:a16="http://schemas.microsoft.com/office/drawing/2014/main" id="{61139735-83FF-4C82-B60C-E4361FF3243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82" name="Text Box 204">
          <a:extLst>
            <a:ext uri="{FF2B5EF4-FFF2-40B4-BE49-F238E27FC236}">
              <a16:creationId xmlns:a16="http://schemas.microsoft.com/office/drawing/2014/main" id="{E0A9A0A6-D585-4692-9C0F-B656AA2AE5E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83" name="Text Box 205">
          <a:extLst>
            <a:ext uri="{FF2B5EF4-FFF2-40B4-BE49-F238E27FC236}">
              <a16:creationId xmlns:a16="http://schemas.microsoft.com/office/drawing/2014/main" id="{42BF1D86-0A91-4817-97F0-42704B1CA8B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84" name="Text Box 204">
          <a:extLst>
            <a:ext uri="{FF2B5EF4-FFF2-40B4-BE49-F238E27FC236}">
              <a16:creationId xmlns:a16="http://schemas.microsoft.com/office/drawing/2014/main" id="{12DC6BD6-A30E-4179-BE7E-F2250B874A5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85" name="Text Box 205">
          <a:extLst>
            <a:ext uri="{FF2B5EF4-FFF2-40B4-BE49-F238E27FC236}">
              <a16:creationId xmlns:a16="http://schemas.microsoft.com/office/drawing/2014/main" id="{1944F523-EA02-444C-9A48-1E14DE6B343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86" name="Text Box 204">
          <a:extLst>
            <a:ext uri="{FF2B5EF4-FFF2-40B4-BE49-F238E27FC236}">
              <a16:creationId xmlns:a16="http://schemas.microsoft.com/office/drawing/2014/main" id="{7B249035-5826-4AC6-AD2A-BC142CFB7A0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87" name="Text Box 205">
          <a:extLst>
            <a:ext uri="{FF2B5EF4-FFF2-40B4-BE49-F238E27FC236}">
              <a16:creationId xmlns:a16="http://schemas.microsoft.com/office/drawing/2014/main" id="{5D103792-CC1B-4A80-9E50-2E788001A08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88" name="Text Box 204">
          <a:extLst>
            <a:ext uri="{FF2B5EF4-FFF2-40B4-BE49-F238E27FC236}">
              <a16:creationId xmlns:a16="http://schemas.microsoft.com/office/drawing/2014/main" id="{C2DC4987-B54B-4C4C-8418-CB60A6F8928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89" name="Text Box 205">
          <a:extLst>
            <a:ext uri="{FF2B5EF4-FFF2-40B4-BE49-F238E27FC236}">
              <a16:creationId xmlns:a16="http://schemas.microsoft.com/office/drawing/2014/main" id="{6F4B1EA7-040D-4A91-A6C6-2D22F1AD17C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90" name="Text Box 204">
          <a:extLst>
            <a:ext uri="{FF2B5EF4-FFF2-40B4-BE49-F238E27FC236}">
              <a16:creationId xmlns:a16="http://schemas.microsoft.com/office/drawing/2014/main" id="{BF9F716D-49AF-4C59-BC69-CD5C32912A9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91" name="Text Box 205">
          <a:extLst>
            <a:ext uri="{FF2B5EF4-FFF2-40B4-BE49-F238E27FC236}">
              <a16:creationId xmlns:a16="http://schemas.microsoft.com/office/drawing/2014/main" id="{919D68BA-094E-4695-9037-E225EEC099C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92" name="Text Box 204">
          <a:extLst>
            <a:ext uri="{FF2B5EF4-FFF2-40B4-BE49-F238E27FC236}">
              <a16:creationId xmlns:a16="http://schemas.microsoft.com/office/drawing/2014/main" id="{A41C2B7A-322B-4AD3-8E4E-D473469A1A3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93" name="Text Box 205">
          <a:extLst>
            <a:ext uri="{FF2B5EF4-FFF2-40B4-BE49-F238E27FC236}">
              <a16:creationId xmlns:a16="http://schemas.microsoft.com/office/drawing/2014/main" id="{AD4EA130-CE1A-494C-BE40-7FE623D1FA9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94" name="Text Box 204">
          <a:extLst>
            <a:ext uri="{FF2B5EF4-FFF2-40B4-BE49-F238E27FC236}">
              <a16:creationId xmlns:a16="http://schemas.microsoft.com/office/drawing/2014/main" id="{253ED433-D696-4295-9F38-774F04FD3DA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95" name="Text Box 205">
          <a:extLst>
            <a:ext uri="{FF2B5EF4-FFF2-40B4-BE49-F238E27FC236}">
              <a16:creationId xmlns:a16="http://schemas.microsoft.com/office/drawing/2014/main" id="{3FB55473-C4C2-4739-BE9E-1D789BA257F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96" name="Text Box 204">
          <a:extLst>
            <a:ext uri="{FF2B5EF4-FFF2-40B4-BE49-F238E27FC236}">
              <a16:creationId xmlns:a16="http://schemas.microsoft.com/office/drawing/2014/main" id="{06DB70BC-A779-4433-B821-38EB8FB8523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97" name="Text Box 205">
          <a:extLst>
            <a:ext uri="{FF2B5EF4-FFF2-40B4-BE49-F238E27FC236}">
              <a16:creationId xmlns:a16="http://schemas.microsoft.com/office/drawing/2014/main" id="{90C04035-7E1C-4261-8A09-7B01507A8A8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98" name="Text Box 204">
          <a:extLst>
            <a:ext uri="{FF2B5EF4-FFF2-40B4-BE49-F238E27FC236}">
              <a16:creationId xmlns:a16="http://schemas.microsoft.com/office/drawing/2014/main" id="{5E6DCD55-BC96-4AB1-B7F7-80EB6C2469A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999" name="Text Box 205">
          <a:extLst>
            <a:ext uri="{FF2B5EF4-FFF2-40B4-BE49-F238E27FC236}">
              <a16:creationId xmlns:a16="http://schemas.microsoft.com/office/drawing/2014/main" id="{60A2E6FA-FAFE-4073-B7DE-CE2A11E695E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00" name="Text Box 204">
          <a:extLst>
            <a:ext uri="{FF2B5EF4-FFF2-40B4-BE49-F238E27FC236}">
              <a16:creationId xmlns:a16="http://schemas.microsoft.com/office/drawing/2014/main" id="{8FF18406-2E89-4E18-93DC-5C232B4E197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01" name="Text Box 205">
          <a:extLst>
            <a:ext uri="{FF2B5EF4-FFF2-40B4-BE49-F238E27FC236}">
              <a16:creationId xmlns:a16="http://schemas.microsoft.com/office/drawing/2014/main" id="{3DA1819D-31BE-425C-8853-6D13046191B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02" name="Text Box 204">
          <a:extLst>
            <a:ext uri="{FF2B5EF4-FFF2-40B4-BE49-F238E27FC236}">
              <a16:creationId xmlns:a16="http://schemas.microsoft.com/office/drawing/2014/main" id="{330ADD8F-21CA-44B2-93E5-C6C42590DA6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03" name="Text Box 205">
          <a:extLst>
            <a:ext uri="{FF2B5EF4-FFF2-40B4-BE49-F238E27FC236}">
              <a16:creationId xmlns:a16="http://schemas.microsoft.com/office/drawing/2014/main" id="{EE3598E5-79BA-4920-9FB3-6495769FA3D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04" name="Text Box 204">
          <a:extLst>
            <a:ext uri="{FF2B5EF4-FFF2-40B4-BE49-F238E27FC236}">
              <a16:creationId xmlns:a16="http://schemas.microsoft.com/office/drawing/2014/main" id="{43F6523F-9629-4933-8478-29057160B40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05" name="Text Box 205">
          <a:extLst>
            <a:ext uri="{FF2B5EF4-FFF2-40B4-BE49-F238E27FC236}">
              <a16:creationId xmlns:a16="http://schemas.microsoft.com/office/drawing/2014/main" id="{30E2AFCC-24F6-48AF-8C36-3CB0387EC83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06" name="Text Box 204">
          <a:extLst>
            <a:ext uri="{FF2B5EF4-FFF2-40B4-BE49-F238E27FC236}">
              <a16:creationId xmlns:a16="http://schemas.microsoft.com/office/drawing/2014/main" id="{0271969F-3D8E-4906-854B-BB3ACCD384E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07" name="Text Box 205">
          <a:extLst>
            <a:ext uri="{FF2B5EF4-FFF2-40B4-BE49-F238E27FC236}">
              <a16:creationId xmlns:a16="http://schemas.microsoft.com/office/drawing/2014/main" id="{4C952E53-91D6-40E2-A156-0CD51ACD6B7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08" name="Text Box 204">
          <a:extLst>
            <a:ext uri="{FF2B5EF4-FFF2-40B4-BE49-F238E27FC236}">
              <a16:creationId xmlns:a16="http://schemas.microsoft.com/office/drawing/2014/main" id="{89DBEB9D-D9C1-4EF4-81A8-CB50A52F115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09" name="Text Box 205">
          <a:extLst>
            <a:ext uri="{FF2B5EF4-FFF2-40B4-BE49-F238E27FC236}">
              <a16:creationId xmlns:a16="http://schemas.microsoft.com/office/drawing/2014/main" id="{B90671CE-4E6C-49D5-84B7-A5FE52A1AC6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10" name="Text Box 204">
          <a:extLst>
            <a:ext uri="{FF2B5EF4-FFF2-40B4-BE49-F238E27FC236}">
              <a16:creationId xmlns:a16="http://schemas.microsoft.com/office/drawing/2014/main" id="{549391B9-2E76-4660-85CD-3C8378A14F1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11" name="Text Box 205">
          <a:extLst>
            <a:ext uri="{FF2B5EF4-FFF2-40B4-BE49-F238E27FC236}">
              <a16:creationId xmlns:a16="http://schemas.microsoft.com/office/drawing/2014/main" id="{54093003-0DB8-4DFB-BF30-C149C36B100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12" name="Text Box 204">
          <a:extLst>
            <a:ext uri="{FF2B5EF4-FFF2-40B4-BE49-F238E27FC236}">
              <a16:creationId xmlns:a16="http://schemas.microsoft.com/office/drawing/2014/main" id="{5B280268-442E-42F0-8D10-CC4623D4ABA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13" name="Text Box 205">
          <a:extLst>
            <a:ext uri="{FF2B5EF4-FFF2-40B4-BE49-F238E27FC236}">
              <a16:creationId xmlns:a16="http://schemas.microsoft.com/office/drawing/2014/main" id="{FCB9CACB-5D2D-4FBD-8AF8-46F79A88BA7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14" name="Text Box 204">
          <a:extLst>
            <a:ext uri="{FF2B5EF4-FFF2-40B4-BE49-F238E27FC236}">
              <a16:creationId xmlns:a16="http://schemas.microsoft.com/office/drawing/2014/main" id="{CA8B8322-ACBB-4934-90F0-932F34FF661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15" name="Text Box 205">
          <a:extLst>
            <a:ext uri="{FF2B5EF4-FFF2-40B4-BE49-F238E27FC236}">
              <a16:creationId xmlns:a16="http://schemas.microsoft.com/office/drawing/2014/main" id="{F7540524-44EF-4D1D-9176-9015442606A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16" name="Text Box 204">
          <a:extLst>
            <a:ext uri="{FF2B5EF4-FFF2-40B4-BE49-F238E27FC236}">
              <a16:creationId xmlns:a16="http://schemas.microsoft.com/office/drawing/2014/main" id="{EB3C671F-AE79-4AD9-A08C-6C2475D8EF4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17" name="Text Box 205">
          <a:extLst>
            <a:ext uri="{FF2B5EF4-FFF2-40B4-BE49-F238E27FC236}">
              <a16:creationId xmlns:a16="http://schemas.microsoft.com/office/drawing/2014/main" id="{E80087BE-6C93-4214-9AC9-EE8607A6D87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18" name="Text Box 204">
          <a:extLst>
            <a:ext uri="{FF2B5EF4-FFF2-40B4-BE49-F238E27FC236}">
              <a16:creationId xmlns:a16="http://schemas.microsoft.com/office/drawing/2014/main" id="{FDE5A6DD-F57A-4C6B-8765-F92BFB2B45D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19" name="Text Box 205">
          <a:extLst>
            <a:ext uri="{FF2B5EF4-FFF2-40B4-BE49-F238E27FC236}">
              <a16:creationId xmlns:a16="http://schemas.microsoft.com/office/drawing/2014/main" id="{636AACCF-34F1-456E-B707-98B1C73B094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20" name="Text Box 204">
          <a:extLst>
            <a:ext uri="{FF2B5EF4-FFF2-40B4-BE49-F238E27FC236}">
              <a16:creationId xmlns:a16="http://schemas.microsoft.com/office/drawing/2014/main" id="{F03D03AF-FFFE-45D4-A9A7-7B155E7B283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21" name="Text Box 205">
          <a:extLst>
            <a:ext uri="{FF2B5EF4-FFF2-40B4-BE49-F238E27FC236}">
              <a16:creationId xmlns:a16="http://schemas.microsoft.com/office/drawing/2014/main" id="{DAD13E03-868E-40F9-B968-E7944183DAB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22" name="Text Box 204">
          <a:extLst>
            <a:ext uri="{FF2B5EF4-FFF2-40B4-BE49-F238E27FC236}">
              <a16:creationId xmlns:a16="http://schemas.microsoft.com/office/drawing/2014/main" id="{F20203FD-A293-4FF4-95EB-B0D83EA4734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23" name="Text Box 205">
          <a:extLst>
            <a:ext uri="{FF2B5EF4-FFF2-40B4-BE49-F238E27FC236}">
              <a16:creationId xmlns:a16="http://schemas.microsoft.com/office/drawing/2014/main" id="{EFCEFA51-672E-4479-B67B-5D6245DFDE8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24" name="Text Box 204">
          <a:extLst>
            <a:ext uri="{FF2B5EF4-FFF2-40B4-BE49-F238E27FC236}">
              <a16:creationId xmlns:a16="http://schemas.microsoft.com/office/drawing/2014/main" id="{6DF11499-7C90-436F-97C6-E1982F9C6A2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25" name="Text Box 205">
          <a:extLst>
            <a:ext uri="{FF2B5EF4-FFF2-40B4-BE49-F238E27FC236}">
              <a16:creationId xmlns:a16="http://schemas.microsoft.com/office/drawing/2014/main" id="{686B2487-4062-4B1B-B9AB-5ACA6B4FA33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26" name="Text Box 204">
          <a:extLst>
            <a:ext uri="{FF2B5EF4-FFF2-40B4-BE49-F238E27FC236}">
              <a16:creationId xmlns:a16="http://schemas.microsoft.com/office/drawing/2014/main" id="{63CD6E83-AE9B-4ACA-A7CC-E1528E211CC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27" name="Text Box 205">
          <a:extLst>
            <a:ext uri="{FF2B5EF4-FFF2-40B4-BE49-F238E27FC236}">
              <a16:creationId xmlns:a16="http://schemas.microsoft.com/office/drawing/2014/main" id="{B391FE93-D4C8-49C9-81F2-A15B5054B08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28" name="Text Box 204">
          <a:extLst>
            <a:ext uri="{FF2B5EF4-FFF2-40B4-BE49-F238E27FC236}">
              <a16:creationId xmlns:a16="http://schemas.microsoft.com/office/drawing/2014/main" id="{4B31BDF1-D767-49B4-B9ED-B60B672CDBF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29" name="Text Box 205">
          <a:extLst>
            <a:ext uri="{FF2B5EF4-FFF2-40B4-BE49-F238E27FC236}">
              <a16:creationId xmlns:a16="http://schemas.microsoft.com/office/drawing/2014/main" id="{8D8E46A0-04AF-468B-9B3C-F963495AAB4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30" name="Text Box 204">
          <a:extLst>
            <a:ext uri="{FF2B5EF4-FFF2-40B4-BE49-F238E27FC236}">
              <a16:creationId xmlns:a16="http://schemas.microsoft.com/office/drawing/2014/main" id="{030EA942-5A6C-42FB-B507-DA4BBA51D94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31" name="Text Box 205">
          <a:extLst>
            <a:ext uri="{FF2B5EF4-FFF2-40B4-BE49-F238E27FC236}">
              <a16:creationId xmlns:a16="http://schemas.microsoft.com/office/drawing/2014/main" id="{8EAFBEEB-D191-4B2F-81F1-30666FF1904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32" name="Text Box 204">
          <a:extLst>
            <a:ext uri="{FF2B5EF4-FFF2-40B4-BE49-F238E27FC236}">
              <a16:creationId xmlns:a16="http://schemas.microsoft.com/office/drawing/2014/main" id="{512753D6-C094-4B5D-B400-D390613A5F3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33" name="Text Box 205">
          <a:extLst>
            <a:ext uri="{FF2B5EF4-FFF2-40B4-BE49-F238E27FC236}">
              <a16:creationId xmlns:a16="http://schemas.microsoft.com/office/drawing/2014/main" id="{D42CA1AD-4CA1-4AA9-979B-1941DCF178F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34" name="Text Box 204">
          <a:extLst>
            <a:ext uri="{FF2B5EF4-FFF2-40B4-BE49-F238E27FC236}">
              <a16:creationId xmlns:a16="http://schemas.microsoft.com/office/drawing/2014/main" id="{FAE5CCF1-8E8A-47EC-8C48-FE156C95B75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35" name="Text Box 205">
          <a:extLst>
            <a:ext uri="{FF2B5EF4-FFF2-40B4-BE49-F238E27FC236}">
              <a16:creationId xmlns:a16="http://schemas.microsoft.com/office/drawing/2014/main" id="{7DB6A3E1-646C-4B0F-B129-E160CC4D770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36" name="Text Box 204">
          <a:extLst>
            <a:ext uri="{FF2B5EF4-FFF2-40B4-BE49-F238E27FC236}">
              <a16:creationId xmlns:a16="http://schemas.microsoft.com/office/drawing/2014/main" id="{13B282E1-FEF4-4360-86E6-55E5961CFB7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37" name="Text Box 205">
          <a:extLst>
            <a:ext uri="{FF2B5EF4-FFF2-40B4-BE49-F238E27FC236}">
              <a16:creationId xmlns:a16="http://schemas.microsoft.com/office/drawing/2014/main" id="{12349724-73B4-4C54-9CC1-D747A25FE72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38" name="Text Box 204">
          <a:extLst>
            <a:ext uri="{FF2B5EF4-FFF2-40B4-BE49-F238E27FC236}">
              <a16:creationId xmlns:a16="http://schemas.microsoft.com/office/drawing/2014/main" id="{04F011DA-380D-4B37-B5B5-320FCDA076D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39" name="Text Box 205">
          <a:extLst>
            <a:ext uri="{FF2B5EF4-FFF2-40B4-BE49-F238E27FC236}">
              <a16:creationId xmlns:a16="http://schemas.microsoft.com/office/drawing/2014/main" id="{D3B89EC2-6F4B-462A-89D2-56EB1507E98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40" name="Text Box 204">
          <a:extLst>
            <a:ext uri="{FF2B5EF4-FFF2-40B4-BE49-F238E27FC236}">
              <a16:creationId xmlns:a16="http://schemas.microsoft.com/office/drawing/2014/main" id="{9800EAB3-8353-4C0E-852A-268A9BD73D5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41" name="Text Box 205">
          <a:extLst>
            <a:ext uri="{FF2B5EF4-FFF2-40B4-BE49-F238E27FC236}">
              <a16:creationId xmlns:a16="http://schemas.microsoft.com/office/drawing/2014/main" id="{BA0A6F59-34BB-45FE-93AE-B0355E2A215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42" name="Text Box 204">
          <a:extLst>
            <a:ext uri="{FF2B5EF4-FFF2-40B4-BE49-F238E27FC236}">
              <a16:creationId xmlns:a16="http://schemas.microsoft.com/office/drawing/2014/main" id="{5C54F710-E511-40F4-8C88-F5534E0243A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43" name="Text Box 205">
          <a:extLst>
            <a:ext uri="{FF2B5EF4-FFF2-40B4-BE49-F238E27FC236}">
              <a16:creationId xmlns:a16="http://schemas.microsoft.com/office/drawing/2014/main" id="{99FAEDB8-8F09-4EA0-9832-9BD334975C3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44" name="Text Box 204">
          <a:extLst>
            <a:ext uri="{FF2B5EF4-FFF2-40B4-BE49-F238E27FC236}">
              <a16:creationId xmlns:a16="http://schemas.microsoft.com/office/drawing/2014/main" id="{150A8ED8-FEA3-4A6F-82E8-6BE7983BC12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45" name="Text Box 205">
          <a:extLst>
            <a:ext uri="{FF2B5EF4-FFF2-40B4-BE49-F238E27FC236}">
              <a16:creationId xmlns:a16="http://schemas.microsoft.com/office/drawing/2014/main" id="{29E20066-855D-45EA-86E8-1F36DAD3104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46" name="Text Box 204">
          <a:extLst>
            <a:ext uri="{FF2B5EF4-FFF2-40B4-BE49-F238E27FC236}">
              <a16:creationId xmlns:a16="http://schemas.microsoft.com/office/drawing/2014/main" id="{2EBB7CE9-1C6D-4AC2-804A-79448E652AB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47" name="Text Box 205">
          <a:extLst>
            <a:ext uri="{FF2B5EF4-FFF2-40B4-BE49-F238E27FC236}">
              <a16:creationId xmlns:a16="http://schemas.microsoft.com/office/drawing/2014/main" id="{BFB1D476-1BE2-41D8-88DE-222426A2780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48" name="Text Box 204">
          <a:extLst>
            <a:ext uri="{FF2B5EF4-FFF2-40B4-BE49-F238E27FC236}">
              <a16:creationId xmlns:a16="http://schemas.microsoft.com/office/drawing/2014/main" id="{E7F7630E-CFB7-403E-BB7E-F28D8032D1C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49" name="Text Box 205">
          <a:extLst>
            <a:ext uri="{FF2B5EF4-FFF2-40B4-BE49-F238E27FC236}">
              <a16:creationId xmlns:a16="http://schemas.microsoft.com/office/drawing/2014/main" id="{4ED42B66-57FF-4939-BA53-A21FD62D368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50" name="Text Box 204">
          <a:extLst>
            <a:ext uri="{FF2B5EF4-FFF2-40B4-BE49-F238E27FC236}">
              <a16:creationId xmlns:a16="http://schemas.microsoft.com/office/drawing/2014/main" id="{CB28DC82-D3AC-440D-9F77-33E4DBA076B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51" name="Text Box 205">
          <a:extLst>
            <a:ext uri="{FF2B5EF4-FFF2-40B4-BE49-F238E27FC236}">
              <a16:creationId xmlns:a16="http://schemas.microsoft.com/office/drawing/2014/main" id="{331695BC-462A-447B-896B-517DFEF8965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52" name="Text Box 204">
          <a:extLst>
            <a:ext uri="{FF2B5EF4-FFF2-40B4-BE49-F238E27FC236}">
              <a16:creationId xmlns:a16="http://schemas.microsoft.com/office/drawing/2014/main" id="{22884837-D808-4CBF-A79F-4CF8BDDD677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53" name="Text Box 205">
          <a:extLst>
            <a:ext uri="{FF2B5EF4-FFF2-40B4-BE49-F238E27FC236}">
              <a16:creationId xmlns:a16="http://schemas.microsoft.com/office/drawing/2014/main" id="{8E436254-9AFF-4E0B-8E9C-9CAF26E46B1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54" name="Text Box 204">
          <a:extLst>
            <a:ext uri="{FF2B5EF4-FFF2-40B4-BE49-F238E27FC236}">
              <a16:creationId xmlns:a16="http://schemas.microsoft.com/office/drawing/2014/main" id="{19F1FDF2-64CD-472C-84D7-BBB5154ECFD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55" name="Text Box 205">
          <a:extLst>
            <a:ext uri="{FF2B5EF4-FFF2-40B4-BE49-F238E27FC236}">
              <a16:creationId xmlns:a16="http://schemas.microsoft.com/office/drawing/2014/main" id="{9777115F-DD16-4D0C-9843-EC3B2758197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56" name="Text Box 204">
          <a:extLst>
            <a:ext uri="{FF2B5EF4-FFF2-40B4-BE49-F238E27FC236}">
              <a16:creationId xmlns:a16="http://schemas.microsoft.com/office/drawing/2014/main" id="{5E64B162-EFB5-4A29-AE13-6F2BE3F8D04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57" name="Text Box 205">
          <a:extLst>
            <a:ext uri="{FF2B5EF4-FFF2-40B4-BE49-F238E27FC236}">
              <a16:creationId xmlns:a16="http://schemas.microsoft.com/office/drawing/2014/main" id="{E7112A9A-34D9-4BCF-A147-DED473DD33F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58" name="Text Box 204">
          <a:extLst>
            <a:ext uri="{FF2B5EF4-FFF2-40B4-BE49-F238E27FC236}">
              <a16:creationId xmlns:a16="http://schemas.microsoft.com/office/drawing/2014/main" id="{A97A24D0-D42F-44C8-90DE-0C25857661A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59" name="Text Box 205">
          <a:extLst>
            <a:ext uri="{FF2B5EF4-FFF2-40B4-BE49-F238E27FC236}">
              <a16:creationId xmlns:a16="http://schemas.microsoft.com/office/drawing/2014/main" id="{5E00D2B0-A2B0-44BE-845A-AFA96BD1DB0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60" name="Text Box 204">
          <a:extLst>
            <a:ext uri="{FF2B5EF4-FFF2-40B4-BE49-F238E27FC236}">
              <a16:creationId xmlns:a16="http://schemas.microsoft.com/office/drawing/2014/main" id="{788D8254-A0C9-47E9-A572-045A7216B82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61" name="Text Box 205">
          <a:extLst>
            <a:ext uri="{FF2B5EF4-FFF2-40B4-BE49-F238E27FC236}">
              <a16:creationId xmlns:a16="http://schemas.microsoft.com/office/drawing/2014/main" id="{4B6ED3C8-2E5E-4349-A7B3-4210C395482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62" name="Text Box 204">
          <a:extLst>
            <a:ext uri="{FF2B5EF4-FFF2-40B4-BE49-F238E27FC236}">
              <a16:creationId xmlns:a16="http://schemas.microsoft.com/office/drawing/2014/main" id="{309B9C35-B746-477F-B2FB-66B20DDAE11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63" name="Text Box 205">
          <a:extLst>
            <a:ext uri="{FF2B5EF4-FFF2-40B4-BE49-F238E27FC236}">
              <a16:creationId xmlns:a16="http://schemas.microsoft.com/office/drawing/2014/main" id="{AF13FCE2-5E3A-4655-BBFF-F37526642E3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64" name="Text Box 204">
          <a:extLst>
            <a:ext uri="{FF2B5EF4-FFF2-40B4-BE49-F238E27FC236}">
              <a16:creationId xmlns:a16="http://schemas.microsoft.com/office/drawing/2014/main" id="{CBCE9365-74ED-4FC9-8E8B-36496899931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65" name="Text Box 205">
          <a:extLst>
            <a:ext uri="{FF2B5EF4-FFF2-40B4-BE49-F238E27FC236}">
              <a16:creationId xmlns:a16="http://schemas.microsoft.com/office/drawing/2014/main" id="{71709285-D108-47AC-97B7-F8D4524F3C0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66" name="Text Box 204">
          <a:extLst>
            <a:ext uri="{FF2B5EF4-FFF2-40B4-BE49-F238E27FC236}">
              <a16:creationId xmlns:a16="http://schemas.microsoft.com/office/drawing/2014/main" id="{36CA2A51-D86D-4EA4-ADD4-C8350D42C35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67" name="Text Box 205">
          <a:extLst>
            <a:ext uri="{FF2B5EF4-FFF2-40B4-BE49-F238E27FC236}">
              <a16:creationId xmlns:a16="http://schemas.microsoft.com/office/drawing/2014/main" id="{72BF0D44-604D-4D2E-815B-1846B5C5E05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68" name="Text Box 204">
          <a:extLst>
            <a:ext uri="{FF2B5EF4-FFF2-40B4-BE49-F238E27FC236}">
              <a16:creationId xmlns:a16="http://schemas.microsoft.com/office/drawing/2014/main" id="{9359C43B-F484-478A-887D-249501556C9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69" name="Text Box 205">
          <a:extLst>
            <a:ext uri="{FF2B5EF4-FFF2-40B4-BE49-F238E27FC236}">
              <a16:creationId xmlns:a16="http://schemas.microsoft.com/office/drawing/2014/main" id="{6FF98844-BBFE-41CD-8EA5-9E4FD5313EE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70" name="Text Box 204">
          <a:extLst>
            <a:ext uri="{FF2B5EF4-FFF2-40B4-BE49-F238E27FC236}">
              <a16:creationId xmlns:a16="http://schemas.microsoft.com/office/drawing/2014/main" id="{8D88DFC3-2D74-41D4-8CFC-F51E7A006AD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71" name="Text Box 205">
          <a:extLst>
            <a:ext uri="{FF2B5EF4-FFF2-40B4-BE49-F238E27FC236}">
              <a16:creationId xmlns:a16="http://schemas.microsoft.com/office/drawing/2014/main" id="{D13BE9B0-BB0A-4A5E-8EFB-A7A47DC339A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72" name="Text Box 204">
          <a:extLst>
            <a:ext uri="{FF2B5EF4-FFF2-40B4-BE49-F238E27FC236}">
              <a16:creationId xmlns:a16="http://schemas.microsoft.com/office/drawing/2014/main" id="{CE0E8D25-4042-43F2-A44C-CF5859105B2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73" name="Text Box 205">
          <a:extLst>
            <a:ext uri="{FF2B5EF4-FFF2-40B4-BE49-F238E27FC236}">
              <a16:creationId xmlns:a16="http://schemas.microsoft.com/office/drawing/2014/main" id="{E631DC32-A4F2-459E-8CAC-8B13A9D0533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74" name="Text Box 204">
          <a:extLst>
            <a:ext uri="{FF2B5EF4-FFF2-40B4-BE49-F238E27FC236}">
              <a16:creationId xmlns:a16="http://schemas.microsoft.com/office/drawing/2014/main" id="{FDD0B5B5-420E-4CB2-B12E-B61751A8194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75" name="Text Box 205">
          <a:extLst>
            <a:ext uri="{FF2B5EF4-FFF2-40B4-BE49-F238E27FC236}">
              <a16:creationId xmlns:a16="http://schemas.microsoft.com/office/drawing/2014/main" id="{162FCD78-2635-4015-8883-6B7C2ECE2E0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76" name="Text Box 204">
          <a:extLst>
            <a:ext uri="{FF2B5EF4-FFF2-40B4-BE49-F238E27FC236}">
              <a16:creationId xmlns:a16="http://schemas.microsoft.com/office/drawing/2014/main" id="{F408159D-7FD5-499B-A649-D868D10ABB3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77" name="Text Box 205">
          <a:extLst>
            <a:ext uri="{FF2B5EF4-FFF2-40B4-BE49-F238E27FC236}">
              <a16:creationId xmlns:a16="http://schemas.microsoft.com/office/drawing/2014/main" id="{4BBD60E2-C0D4-47CA-A282-EBF3DBCA2C9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78" name="Text Box 204">
          <a:extLst>
            <a:ext uri="{FF2B5EF4-FFF2-40B4-BE49-F238E27FC236}">
              <a16:creationId xmlns:a16="http://schemas.microsoft.com/office/drawing/2014/main" id="{55EAA7C1-F047-4239-ADE2-6FB40DD4C73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79" name="Text Box 205">
          <a:extLst>
            <a:ext uri="{FF2B5EF4-FFF2-40B4-BE49-F238E27FC236}">
              <a16:creationId xmlns:a16="http://schemas.microsoft.com/office/drawing/2014/main" id="{E4CE099B-5661-4519-9504-7EA8343A7A9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80" name="Text Box 204">
          <a:extLst>
            <a:ext uri="{FF2B5EF4-FFF2-40B4-BE49-F238E27FC236}">
              <a16:creationId xmlns:a16="http://schemas.microsoft.com/office/drawing/2014/main" id="{4FE0EEFF-F774-4235-A6F1-493C68EB751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81" name="Text Box 205">
          <a:extLst>
            <a:ext uri="{FF2B5EF4-FFF2-40B4-BE49-F238E27FC236}">
              <a16:creationId xmlns:a16="http://schemas.microsoft.com/office/drawing/2014/main" id="{15EBC281-4632-45DE-8DD6-DCF8115732B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82" name="Text Box 204">
          <a:extLst>
            <a:ext uri="{FF2B5EF4-FFF2-40B4-BE49-F238E27FC236}">
              <a16:creationId xmlns:a16="http://schemas.microsoft.com/office/drawing/2014/main" id="{2748A4D5-29CB-41F2-8214-D7A49ECC3F6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83" name="Text Box 205">
          <a:extLst>
            <a:ext uri="{FF2B5EF4-FFF2-40B4-BE49-F238E27FC236}">
              <a16:creationId xmlns:a16="http://schemas.microsoft.com/office/drawing/2014/main" id="{000C2F03-3355-4DA1-8C38-3F02A36F5A6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84" name="Text Box 204">
          <a:extLst>
            <a:ext uri="{FF2B5EF4-FFF2-40B4-BE49-F238E27FC236}">
              <a16:creationId xmlns:a16="http://schemas.microsoft.com/office/drawing/2014/main" id="{A016755A-0278-4165-8C8C-116B80F4B95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85" name="Text Box 205">
          <a:extLst>
            <a:ext uri="{FF2B5EF4-FFF2-40B4-BE49-F238E27FC236}">
              <a16:creationId xmlns:a16="http://schemas.microsoft.com/office/drawing/2014/main" id="{C6D85245-1B03-45C2-A29A-F60E6B283E2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86" name="Text Box 204">
          <a:extLst>
            <a:ext uri="{FF2B5EF4-FFF2-40B4-BE49-F238E27FC236}">
              <a16:creationId xmlns:a16="http://schemas.microsoft.com/office/drawing/2014/main" id="{242FFA9B-9760-4D85-9D8B-4F2BDB60AD1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87" name="Text Box 205">
          <a:extLst>
            <a:ext uri="{FF2B5EF4-FFF2-40B4-BE49-F238E27FC236}">
              <a16:creationId xmlns:a16="http://schemas.microsoft.com/office/drawing/2014/main" id="{17FB67E1-9763-4D40-90A4-AF92A3FB32D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88" name="Text Box 204">
          <a:extLst>
            <a:ext uri="{FF2B5EF4-FFF2-40B4-BE49-F238E27FC236}">
              <a16:creationId xmlns:a16="http://schemas.microsoft.com/office/drawing/2014/main" id="{77DD4441-B04A-435C-B015-46546287367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89" name="Text Box 205">
          <a:extLst>
            <a:ext uri="{FF2B5EF4-FFF2-40B4-BE49-F238E27FC236}">
              <a16:creationId xmlns:a16="http://schemas.microsoft.com/office/drawing/2014/main" id="{5EAA8340-7993-4D6C-B434-F188081180D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90" name="Text Box 204">
          <a:extLst>
            <a:ext uri="{FF2B5EF4-FFF2-40B4-BE49-F238E27FC236}">
              <a16:creationId xmlns:a16="http://schemas.microsoft.com/office/drawing/2014/main" id="{29C1E142-6B9B-44FA-BF25-8AAFA2E2515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91" name="Text Box 205">
          <a:extLst>
            <a:ext uri="{FF2B5EF4-FFF2-40B4-BE49-F238E27FC236}">
              <a16:creationId xmlns:a16="http://schemas.microsoft.com/office/drawing/2014/main" id="{C5833C59-BFB7-450E-B52B-ACCD014CBBD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92" name="Text Box 204">
          <a:extLst>
            <a:ext uri="{FF2B5EF4-FFF2-40B4-BE49-F238E27FC236}">
              <a16:creationId xmlns:a16="http://schemas.microsoft.com/office/drawing/2014/main" id="{4CCF354E-66E3-499E-8DA0-0CA67CE0AD8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93" name="Text Box 205">
          <a:extLst>
            <a:ext uri="{FF2B5EF4-FFF2-40B4-BE49-F238E27FC236}">
              <a16:creationId xmlns:a16="http://schemas.microsoft.com/office/drawing/2014/main" id="{0E362A4A-435E-4968-B5C8-D87F18732B4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94" name="Text Box 204">
          <a:extLst>
            <a:ext uri="{FF2B5EF4-FFF2-40B4-BE49-F238E27FC236}">
              <a16:creationId xmlns:a16="http://schemas.microsoft.com/office/drawing/2014/main" id="{CE74590E-042D-4DAA-81E2-8FE825B051E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95" name="Text Box 205">
          <a:extLst>
            <a:ext uri="{FF2B5EF4-FFF2-40B4-BE49-F238E27FC236}">
              <a16:creationId xmlns:a16="http://schemas.microsoft.com/office/drawing/2014/main" id="{C48369D7-5229-435A-BC61-3DFEB17FD3B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96" name="Text Box 204">
          <a:extLst>
            <a:ext uri="{FF2B5EF4-FFF2-40B4-BE49-F238E27FC236}">
              <a16:creationId xmlns:a16="http://schemas.microsoft.com/office/drawing/2014/main" id="{ED71A925-DBEF-4670-90CA-13C5B14D54A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97" name="Text Box 205">
          <a:extLst>
            <a:ext uri="{FF2B5EF4-FFF2-40B4-BE49-F238E27FC236}">
              <a16:creationId xmlns:a16="http://schemas.microsoft.com/office/drawing/2014/main" id="{5B92A043-53C8-42FD-8EE8-C1398F75F51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98" name="Text Box 204">
          <a:extLst>
            <a:ext uri="{FF2B5EF4-FFF2-40B4-BE49-F238E27FC236}">
              <a16:creationId xmlns:a16="http://schemas.microsoft.com/office/drawing/2014/main" id="{86DD736E-0B32-45A9-9F55-150BFD925A4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099" name="Text Box 205">
          <a:extLst>
            <a:ext uri="{FF2B5EF4-FFF2-40B4-BE49-F238E27FC236}">
              <a16:creationId xmlns:a16="http://schemas.microsoft.com/office/drawing/2014/main" id="{CCAA4B47-FA05-42B0-9072-7CC925D9188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00" name="Text Box 204">
          <a:extLst>
            <a:ext uri="{FF2B5EF4-FFF2-40B4-BE49-F238E27FC236}">
              <a16:creationId xmlns:a16="http://schemas.microsoft.com/office/drawing/2014/main" id="{68347F98-C289-4991-8C7B-4D325A85A74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01" name="Text Box 205">
          <a:extLst>
            <a:ext uri="{FF2B5EF4-FFF2-40B4-BE49-F238E27FC236}">
              <a16:creationId xmlns:a16="http://schemas.microsoft.com/office/drawing/2014/main" id="{670ED0BC-EF4E-43D1-98C3-8137ECB1AAB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02" name="Text Box 204">
          <a:extLst>
            <a:ext uri="{FF2B5EF4-FFF2-40B4-BE49-F238E27FC236}">
              <a16:creationId xmlns:a16="http://schemas.microsoft.com/office/drawing/2014/main" id="{32C474F3-AACF-4D7B-9C9F-D0F30179F3C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03" name="Text Box 205">
          <a:extLst>
            <a:ext uri="{FF2B5EF4-FFF2-40B4-BE49-F238E27FC236}">
              <a16:creationId xmlns:a16="http://schemas.microsoft.com/office/drawing/2014/main" id="{B2273A5A-25A0-44F8-83FD-9399DF4D1C4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04" name="Text Box 204">
          <a:extLst>
            <a:ext uri="{FF2B5EF4-FFF2-40B4-BE49-F238E27FC236}">
              <a16:creationId xmlns:a16="http://schemas.microsoft.com/office/drawing/2014/main" id="{E1825E27-A231-452D-AB8E-14613104885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05" name="Text Box 205">
          <a:extLst>
            <a:ext uri="{FF2B5EF4-FFF2-40B4-BE49-F238E27FC236}">
              <a16:creationId xmlns:a16="http://schemas.microsoft.com/office/drawing/2014/main" id="{98A94225-2AC9-4250-AD5C-B218FD495C9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06" name="Text Box 204">
          <a:extLst>
            <a:ext uri="{FF2B5EF4-FFF2-40B4-BE49-F238E27FC236}">
              <a16:creationId xmlns:a16="http://schemas.microsoft.com/office/drawing/2014/main" id="{01D5C83E-1D1C-441F-BD96-DA2D681EDD9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07" name="Text Box 205">
          <a:extLst>
            <a:ext uri="{FF2B5EF4-FFF2-40B4-BE49-F238E27FC236}">
              <a16:creationId xmlns:a16="http://schemas.microsoft.com/office/drawing/2014/main" id="{2541835D-D37C-4150-8641-6BAA63229CF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08" name="Text Box 204">
          <a:extLst>
            <a:ext uri="{FF2B5EF4-FFF2-40B4-BE49-F238E27FC236}">
              <a16:creationId xmlns:a16="http://schemas.microsoft.com/office/drawing/2014/main" id="{C81C5AC4-133B-4A59-8762-A23E041ECD0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09" name="Text Box 205">
          <a:extLst>
            <a:ext uri="{FF2B5EF4-FFF2-40B4-BE49-F238E27FC236}">
              <a16:creationId xmlns:a16="http://schemas.microsoft.com/office/drawing/2014/main" id="{8259ABE8-8615-4CF8-B32E-AF064282868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10" name="Text Box 204">
          <a:extLst>
            <a:ext uri="{FF2B5EF4-FFF2-40B4-BE49-F238E27FC236}">
              <a16:creationId xmlns:a16="http://schemas.microsoft.com/office/drawing/2014/main" id="{B779DCB2-8888-49D2-8E31-4BF891C79C5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11" name="Text Box 205">
          <a:extLst>
            <a:ext uri="{FF2B5EF4-FFF2-40B4-BE49-F238E27FC236}">
              <a16:creationId xmlns:a16="http://schemas.microsoft.com/office/drawing/2014/main" id="{8EC0AD6A-CDC9-4FC3-81F7-138EA6B3F14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12" name="Text Box 204">
          <a:extLst>
            <a:ext uri="{FF2B5EF4-FFF2-40B4-BE49-F238E27FC236}">
              <a16:creationId xmlns:a16="http://schemas.microsoft.com/office/drawing/2014/main" id="{8A4BD4DE-73DD-46CF-BFAC-0A8D64B1446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13" name="Text Box 205">
          <a:extLst>
            <a:ext uri="{FF2B5EF4-FFF2-40B4-BE49-F238E27FC236}">
              <a16:creationId xmlns:a16="http://schemas.microsoft.com/office/drawing/2014/main" id="{F21DB082-ACBD-4727-B64F-ED3AB476EAE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14" name="Text Box 204">
          <a:extLst>
            <a:ext uri="{FF2B5EF4-FFF2-40B4-BE49-F238E27FC236}">
              <a16:creationId xmlns:a16="http://schemas.microsoft.com/office/drawing/2014/main" id="{C2C92036-5F2F-4FAE-A48F-6ED740C1FAE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15" name="Text Box 205">
          <a:extLst>
            <a:ext uri="{FF2B5EF4-FFF2-40B4-BE49-F238E27FC236}">
              <a16:creationId xmlns:a16="http://schemas.microsoft.com/office/drawing/2014/main" id="{4D0C42C6-837B-4BB3-A168-13E708C8FAB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16" name="Text Box 204">
          <a:extLst>
            <a:ext uri="{FF2B5EF4-FFF2-40B4-BE49-F238E27FC236}">
              <a16:creationId xmlns:a16="http://schemas.microsoft.com/office/drawing/2014/main" id="{352C68BF-3C62-4E47-9CCE-6339358E870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17" name="Text Box 205">
          <a:extLst>
            <a:ext uri="{FF2B5EF4-FFF2-40B4-BE49-F238E27FC236}">
              <a16:creationId xmlns:a16="http://schemas.microsoft.com/office/drawing/2014/main" id="{157C930D-7A06-46DD-A3BD-A461887443B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18" name="Text Box 204">
          <a:extLst>
            <a:ext uri="{FF2B5EF4-FFF2-40B4-BE49-F238E27FC236}">
              <a16:creationId xmlns:a16="http://schemas.microsoft.com/office/drawing/2014/main" id="{F5A774C7-7A79-4232-9CDA-B21976CFDD4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19" name="Text Box 205">
          <a:extLst>
            <a:ext uri="{FF2B5EF4-FFF2-40B4-BE49-F238E27FC236}">
              <a16:creationId xmlns:a16="http://schemas.microsoft.com/office/drawing/2014/main" id="{DB452277-6C2D-43E1-8C4D-867C62644FD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20" name="Text Box 204">
          <a:extLst>
            <a:ext uri="{FF2B5EF4-FFF2-40B4-BE49-F238E27FC236}">
              <a16:creationId xmlns:a16="http://schemas.microsoft.com/office/drawing/2014/main" id="{179D4FB4-F070-410B-A4EB-7C0AA03FC66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21" name="Text Box 205">
          <a:extLst>
            <a:ext uri="{FF2B5EF4-FFF2-40B4-BE49-F238E27FC236}">
              <a16:creationId xmlns:a16="http://schemas.microsoft.com/office/drawing/2014/main" id="{831D5A1D-BC2E-4852-9953-6C0F5DEEDB1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22" name="Text Box 204">
          <a:extLst>
            <a:ext uri="{FF2B5EF4-FFF2-40B4-BE49-F238E27FC236}">
              <a16:creationId xmlns:a16="http://schemas.microsoft.com/office/drawing/2014/main" id="{560EC17A-8181-4270-AA8A-238C676744A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23" name="Text Box 205">
          <a:extLst>
            <a:ext uri="{FF2B5EF4-FFF2-40B4-BE49-F238E27FC236}">
              <a16:creationId xmlns:a16="http://schemas.microsoft.com/office/drawing/2014/main" id="{E007EECC-A3F8-405C-9F02-7D1BE26316D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24" name="Text Box 204">
          <a:extLst>
            <a:ext uri="{FF2B5EF4-FFF2-40B4-BE49-F238E27FC236}">
              <a16:creationId xmlns:a16="http://schemas.microsoft.com/office/drawing/2014/main" id="{0F29AB1F-9976-49CA-8111-5B54093385B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25" name="Text Box 205">
          <a:extLst>
            <a:ext uri="{FF2B5EF4-FFF2-40B4-BE49-F238E27FC236}">
              <a16:creationId xmlns:a16="http://schemas.microsoft.com/office/drawing/2014/main" id="{4B5F980D-6696-410C-9CAA-A264B145D31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26" name="Text Box 204">
          <a:extLst>
            <a:ext uri="{FF2B5EF4-FFF2-40B4-BE49-F238E27FC236}">
              <a16:creationId xmlns:a16="http://schemas.microsoft.com/office/drawing/2014/main" id="{8CDEB311-7D08-4E71-ADB6-F42FE355D02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27" name="Text Box 205">
          <a:extLst>
            <a:ext uri="{FF2B5EF4-FFF2-40B4-BE49-F238E27FC236}">
              <a16:creationId xmlns:a16="http://schemas.microsoft.com/office/drawing/2014/main" id="{FD01965A-1C5B-470F-8E1B-42A723E8A4D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28" name="Text Box 204">
          <a:extLst>
            <a:ext uri="{FF2B5EF4-FFF2-40B4-BE49-F238E27FC236}">
              <a16:creationId xmlns:a16="http://schemas.microsoft.com/office/drawing/2014/main" id="{06B67C23-B06C-498A-8F0E-C6C5398CC81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29" name="Text Box 205">
          <a:extLst>
            <a:ext uri="{FF2B5EF4-FFF2-40B4-BE49-F238E27FC236}">
              <a16:creationId xmlns:a16="http://schemas.microsoft.com/office/drawing/2014/main" id="{856A8309-CB9F-4442-A827-032A0A338DB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30" name="Text Box 204">
          <a:extLst>
            <a:ext uri="{FF2B5EF4-FFF2-40B4-BE49-F238E27FC236}">
              <a16:creationId xmlns:a16="http://schemas.microsoft.com/office/drawing/2014/main" id="{2569639F-1E29-4A3B-935F-23C50278478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31" name="Text Box 205">
          <a:extLst>
            <a:ext uri="{FF2B5EF4-FFF2-40B4-BE49-F238E27FC236}">
              <a16:creationId xmlns:a16="http://schemas.microsoft.com/office/drawing/2014/main" id="{5CA8E215-1F8E-48F7-B1F0-2BDF0A0E3B4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32" name="Text Box 204">
          <a:extLst>
            <a:ext uri="{FF2B5EF4-FFF2-40B4-BE49-F238E27FC236}">
              <a16:creationId xmlns:a16="http://schemas.microsoft.com/office/drawing/2014/main" id="{0C33F12D-7938-4348-BA8C-BD5B3422F3D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33" name="Text Box 205">
          <a:extLst>
            <a:ext uri="{FF2B5EF4-FFF2-40B4-BE49-F238E27FC236}">
              <a16:creationId xmlns:a16="http://schemas.microsoft.com/office/drawing/2014/main" id="{02489491-9470-49DD-BE17-E61224AA398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34" name="Text Box 204">
          <a:extLst>
            <a:ext uri="{FF2B5EF4-FFF2-40B4-BE49-F238E27FC236}">
              <a16:creationId xmlns:a16="http://schemas.microsoft.com/office/drawing/2014/main" id="{E7B42B36-24BB-4B13-B519-BC41AD53086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35" name="Text Box 205">
          <a:extLst>
            <a:ext uri="{FF2B5EF4-FFF2-40B4-BE49-F238E27FC236}">
              <a16:creationId xmlns:a16="http://schemas.microsoft.com/office/drawing/2014/main" id="{3026CB3E-944B-4630-8331-1CCC7C01E75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36" name="Text Box 204">
          <a:extLst>
            <a:ext uri="{FF2B5EF4-FFF2-40B4-BE49-F238E27FC236}">
              <a16:creationId xmlns:a16="http://schemas.microsoft.com/office/drawing/2014/main" id="{9FD9C798-2C0E-43D2-BC7D-3FDAE85BE59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37" name="Text Box 205">
          <a:extLst>
            <a:ext uri="{FF2B5EF4-FFF2-40B4-BE49-F238E27FC236}">
              <a16:creationId xmlns:a16="http://schemas.microsoft.com/office/drawing/2014/main" id="{1C03B76E-E643-420D-B6A1-D0EC19E6BC4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38" name="Text Box 204">
          <a:extLst>
            <a:ext uri="{FF2B5EF4-FFF2-40B4-BE49-F238E27FC236}">
              <a16:creationId xmlns:a16="http://schemas.microsoft.com/office/drawing/2014/main" id="{5B9D8395-A372-47D5-A7D2-FFEE27C1B84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39" name="Text Box 205">
          <a:extLst>
            <a:ext uri="{FF2B5EF4-FFF2-40B4-BE49-F238E27FC236}">
              <a16:creationId xmlns:a16="http://schemas.microsoft.com/office/drawing/2014/main" id="{634E095D-AE1C-4846-81F0-15DAF590AAB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40" name="Text Box 204">
          <a:extLst>
            <a:ext uri="{FF2B5EF4-FFF2-40B4-BE49-F238E27FC236}">
              <a16:creationId xmlns:a16="http://schemas.microsoft.com/office/drawing/2014/main" id="{548C97E7-B2DF-429E-96EC-62ACF753C7E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41" name="Text Box 205">
          <a:extLst>
            <a:ext uri="{FF2B5EF4-FFF2-40B4-BE49-F238E27FC236}">
              <a16:creationId xmlns:a16="http://schemas.microsoft.com/office/drawing/2014/main" id="{E3154583-8A54-4077-AB4B-7563BDBD952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42" name="Text Box 204">
          <a:extLst>
            <a:ext uri="{FF2B5EF4-FFF2-40B4-BE49-F238E27FC236}">
              <a16:creationId xmlns:a16="http://schemas.microsoft.com/office/drawing/2014/main" id="{63AA5CE5-02F8-4FF3-B7A5-E7D2F06AEDA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43" name="Text Box 205">
          <a:extLst>
            <a:ext uri="{FF2B5EF4-FFF2-40B4-BE49-F238E27FC236}">
              <a16:creationId xmlns:a16="http://schemas.microsoft.com/office/drawing/2014/main" id="{0F7C2C5B-F0CC-44A6-B29A-91119EA15D3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44" name="Text Box 204">
          <a:extLst>
            <a:ext uri="{FF2B5EF4-FFF2-40B4-BE49-F238E27FC236}">
              <a16:creationId xmlns:a16="http://schemas.microsoft.com/office/drawing/2014/main" id="{DC17AA15-7C71-44A5-911B-14BD1EC86B0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45" name="Text Box 205">
          <a:extLst>
            <a:ext uri="{FF2B5EF4-FFF2-40B4-BE49-F238E27FC236}">
              <a16:creationId xmlns:a16="http://schemas.microsoft.com/office/drawing/2014/main" id="{0C0C47C8-D5DC-43DA-8DAB-2FC5AE5BBE7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46" name="Text Box 204">
          <a:extLst>
            <a:ext uri="{FF2B5EF4-FFF2-40B4-BE49-F238E27FC236}">
              <a16:creationId xmlns:a16="http://schemas.microsoft.com/office/drawing/2014/main" id="{24514308-D12F-4BA3-BF9A-9E87B3A87D6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47" name="Text Box 205">
          <a:extLst>
            <a:ext uri="{FF2B5EF4-FFF2-40B4-BE49-F238E27FC236}">
              <a16:creationId xmlns:a16="http://schemas.microsoft.com/office/drawing/2014/main" id="{920C70DF-16C6-400D-BAF5-0F22333A20A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48" name="Text Box 204">
          <a:extLst>
            <a:ext uri="{FF2B5EF4-FFF2-40B4-BE49-F238E27FC236}">
              <a16:creationId xmlns:a16="http://schemas.microsoft.com/office/drawing/2014/main" id="{016B19F9-FD8E-4054-9A2F-F1282506082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49" name="Text Box 205">
          <a:extLst>
            <a:ext uri="{FF2B5EF4-FFF2-40B4-BE49-F238E27FC236}">
              <a16:creationId xmlns:a16="http://schemas.microsoft.com/office/drawing/2014/main" id="{F1D73968-7A91-47DF-930E-A9A952B2C2B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50" name="Text Box 204">
          <a:extLst>
            <a:ext uri="{FF2B5EF4-FFF2-40B4-BE49-F238E27FC236}">
              <a16:creationId xmlns:a16="http://schemas.microsoft.com/office/drawing/2014/main" id="{6E4B8369-1DAB-4E72-ABAA-23D91EE2442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51" name="Text Box 205">
          <a:extLst>
            <a:ext uri="{FF2B5EF4-FFF2-40B4-BE49-F238E27FC236}">
              <a16:creationId xmlns:a16="http://schemas.microsoft.com/office/drawing/2014/main" id="{250C9AC8-EAEA-4515-8B73-3A81CEEF993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52" name="Text Box 204">
          <a:extLst>
            <a:ext uri="{FF2B5EF4-FFF2-40B4-BE49-F238E27FC236}">
              <a16:creationId xmlns:a16="http://schemas.microsoft.com/office/drawing/2014/main" id="{C92D1023-42F9-42ED-824C-216229722CE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53" name="Text Box 205">
          <a:extLst>
            <a:ext uri="{FF2B5EF4-FFF2-40B4-BE49-F238E27FC236}">
              <a16:creationId xmlns:a16="http://schemas.microsoft.com/office/drawing/2014/main" id="{FA5AEC35-9553-4CE5-BCD4-460892218DD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54" name="Text Box 204">
          <a:extLst>
            <a:ext uri="{FF2B5EF4-FFF2-40B4-BE49-F238E27FC236}">
              <a16:creationId xmlns:a16="http://schemas.microsoft.com/office/drawing/2014/main" id="{6293F34E-05E0-426E-9C74-CAA3A776B55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55" name="Text Box 205">
          <a:extLst>
            <a:ext uri="{FF2B5EF4-FFF2-40B4-BE49-F238E27FC236}">
              <a16:creationId xmlns:a16="http://schemas.microsoft.com/office/drawing/2014/main" id="{CFE5DB40-228A-45A3-8A73-0D7FC29FDBE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56" name="Text Box 204">
          <a:extLst>
            <a:ext uri="{FF2B5EF4-FFF2-40B4-BE49-F238E27FC236}">
              <a16:creationId xmlns:a16="http://schemas.microsoft.com/office/drawing/2014/main" id="{5466A036-E6AF-4560-BB5A-C41979526F1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57" name="Text Box 205">
          <a:extLst>
            <a:ext uri="{FF2B5EF4-FFF2-40B4-BE49-F238E27FC236}">
              <a16:creationId xmlns:a16="http://schemas.microsoft.com/office/drawing/2014/main" id="{A00F0460-4FBA-4F95-8729-07A2DC2D0F5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58" name="Text Box 204">
          <a:extLst>
            <a:ext uri="{FF2B5EF4-FFF2-40B4-BE49-F238E27FC236}">
              <a16:creationId xmlns:a16="http://schemas.microsoft.com/office/drawing/2014/main" id="{755D5A7A-EEEA-4D7D-8DE0-DC12A9CA0EC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59" name="Text Box 205">
          <a:extLst>
            <a:ext uri="{FF2B5EF4-FFF2-40B4-BE49-F238E27FC236}">
              <a16:creationId xmlns:a16="http://schemas.microsoft.com/office/drawing/2014/main" id="{B615F133-25E2-4E2F-B2EF-A663BF1489C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60" name="Text Box 204">
          <a:extLst>
            <a:ext uri="{FF2B5EF4-FFF2-40B4-BE49-F238E27FC236}">
              <a16:creationId xmlns:a16="http://schemas.microsoft.com/office/drawing/2014/main" id="{6F6CD9A2-678D-454A-A8BC-094BA215D8C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61" name="Text Box 205">
          <a:extLst>
            <a:ext uri="{FF2B5EF4-FFF2-40B4-BE49-F238E27FC236}">
              <a16:creationId xmlns:a16="http://schemas.microsoft.com/office/drawing/2014/main" id="{B0264665-4B7D-4189-A8C7-EF0214225E1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62" name="Text Box 204">
          <a:extLst>
            <a:ext uri="{FF2B5EF4-FFF2-40B4-BE49-F238E27FC236}">
              <a16:creationId xmlns:a16="http://schemas.microsoft.com/office/drawing/2014/main" id="{AF229259-8551-446B-9B4C-2F3C2A4C165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63" name="Text Box 205">
          <a:extLst>
            <a:ext uri="{FF2B5EF4-FFF2-40B4-BE49-F238E27FC236}">
              <a16:creationId xmlns:a16="http://schemas.microsoft.com/office/drawing/2014/main" id="{EFDD3488-B7BA-4CBF-999A-B168E158CCD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64" name="Text Box 204">
          <a:extLst>
            <a:ext uri="{FF2B5EF4-FFF2-40B4-BE49-F238E27FC236}">
              <a16:creationId xmlns:a16="http://schemas.microsoft.com/office/drawing/2014/main" id="{D72E6D53-F1BD-4261-A1E1-CCFC5C52E74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65" name="Text Box 205">
          <a:extLst>
            <a:ext uri="{FF2B5EF4-FFF2-40B4-BE49-F238E27FC236}">
              <a16:creationId xmlns:a16="http://schemas.microsoft.com/office/drawing/2014/main" id="{6EB57606-C5DE-4FE4-A432-53D1207F216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66" name="Text Box 204">
          <a:extLst>
            <a:ext uri="{FF2B5EF4-FFF2-40B4-BE49-F238E27FC236}">
              <a16:creationId xmlns:a16="http://schemas.microsoft.com/office/drawing/2014/main" id="{718FF9CC-5563-4BBD-B3F0-C19D4222521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67" name="Text Box 205">
          <a:extLst>
            <a:ext uri="{FF2B5EF4-FFF2-40B4-BE49-F238E27FC236}">
              <a16:creationId xmlns:a16="http://schemas.microsoft.com/office/drawing/2014/main" id="{D44346B0-F03D-4377-8E68-B207B8E422D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68" name="Text Box 204">
          <a:extLst>
            <a:ext uri="{FF2B5EF4-FFF2-40B4-BE49-F238E27FC236}">
              <a16:creationId xmlns:a16="http://schemas.microsoft.com/office/drawing/2014/main" id="{9E05A43E-1499-4A07-A22E-4E39AAADDC4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69" name="Text Box 205">
          <a:extLst>
            <a:ext uri="{FF2B5EF4-FFF2-40B4-BE49-F238E27FC236}">
              <a16:creationId xmlns:a16="http://schemas.microsoft.com/office/drawing/2014/main" id="{4167DBD1-3F0B-4E1C-9E2C-9B3004CEF0A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70" name="Text Box 204">
          <a:extLst>
            <a:ext uri="{FF2B5EF4-FFF2-40B4-BE49-F238E27FC236}">
              <a16:creationId xmlns:a16="http://schemas.microsoft.com/office/drawing/2014/main" id="{F13C829E-020F-404D-A311-387DBBB09DC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71" name="Text Box 205">
          <a:extLst>
            <a:ext uri="{FF2B5EF4-FFF2-40B4-BE49-F238E27FC236}">
              <a16:creationId xmlns:a16="http://schemas.microsoft.com/office/drawing/2014/main" id="{A8C4DA64-11AA-4349-B7D3-F8DBFE0E912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72" name="Text Box 204">
          <a:extLst>
            <a:ext uri="{FF2B5EF4-FFF2-40B4-BE49-F238E27FC236}">
              <a16:creationId xmlns:a16="http://schemas.microsoft.com/office/drawing/2014/main" id="{3ED67E2E-E855-40F1-878F-5EABD5D9330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73" name="Text Box 205">
          <a:extLst>
            <a:ext uri="{FF2B5EF4-FFF2-40B4-BE49-F238E27FC236}">
              <a16:creationId xmlns:a16="http://schemas.microsoft.com/office/drawing/2014/main" id="{A2F8D302-C0E0-4FC1-95ED-B664B626B38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74" name="Text Box 204">
          <a:extLst>
            <a:ext uri="{FF2B5EF4-FFF2-40B4-BE49-F238E27FC236}">
              <a16:creationId xmlns:a16="http://schemas.microsoft.com/office/drawing/2014/main" id="{6E2E7F83-3B81-4464-B88E-797B0BABC33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75" name="Text Box 205">
          <a:extLst>
            <a:ext uri="{FF2B5EF4-FFF2-40B4-BE49-F238E27FC236}">
              <a16:creationId xmlns:a16="http://schemas.microsoft.com/office/drawing/2014/main" id="{C3877C5F-6BDA-4CF6-B751-8E85FE1A157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76" name="Text Box 204">
          <a:extLst>
            <a:ext uri="{FF2B5EF4-FFF2-40B4-BE49-F238E27FC236}">
              <a16:creationId xmlns:a16="http://schemas.microsoft.com/office/drawing/2014/main" id="{1352A019-AB50-409B-A63D-ED52909E98E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77" name="Text Box 205">
          <a:extLst>
            <a:ext uri="{FF2B5EF4-FFF2-40B4-BE49-F238E27FC236}">
              <a16:creationId xmlns:a16="http://schemas.microsoft.com/office/drawing/2014/main" id="{A7173377-2439-4D70-A50E-C6E867B02BD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78" name="Text Box 204">
          <a:extLst>
            <a:ext uri="{FF2B5EF4-FFF2-40B4-BE49-F238E27FC236}">
              <a16:creationId xmlns:a16="http://schemas.microsoft.com/office/drawing/2014/main" id="{94CDF6EC-1331-421D-BF58-A41B8F40078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79" name="Text Box 205">
          <a:extLst>
            <a:ext uri="{FF2B5EF4-FFF2-40B4-BE49-F238E27FC236}">
              <a16:creationId xmlns:a16="http://schemas.microsoft.com/office/drawing/2014/main" id="{FD7221E4-906D-43D6-9ECD-C0B26D3AF7C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80" name="Text Box 204">
          <a:extLst>
            <a:ext uri="{FF2B5EF4-FFF2-40B4-BE49-F238E27FC236}">
              <a16:creationId xmlns:a16="http://schemas.microsoft.com/office/drawing/2014/main" id="{18F9D1E3-B46F-47C2-A860-46262875B7F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81" name="Text Box 205">
          <a:extLst>
            <a:ext uri="{FF2B5EF4-FFF2-40B4-BE49-F238E27FC236}">
              <a16:creationId xmlns:a16="http://schemas.microsoft.com/office/drawing/2014/main" id="{A24C3452-3520-44F4-B0DD-D262EC98B12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82" name="Text Box 204">
          <a:extLst>
            <a:ext uri="{FF2B5EF4-FFF2-40B4-BE49-F238E27FC236}">
              <a16:creationId xmlns:a16="http://schemas.microsoft.com/office/drawing/2014/main" id="{4E4D0D8F-FDC2-4815-B116-B23891E241B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83" name="Text Box 205">
          <a:extLst>
            <a:ext uri="{FF2B5EF4-FFF2-40B4-BE49-F238E27FC236}">
              <a16:creationId xmlns:a16="http://schemas.microsoft.com/office/drawing/2014/main" id="{E8BA93EE-1421-4CE5-ACAC-623547AE044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84" name="Text Box 204">
          <a:extLst>
            <a:ext uri="{FF2B5EF4-FFF2-40B4-BE49-F238E27FC236}">
              <a16:creationId xmlns:a16="http://schemas.microsoft.com/office/drawing/2014/main" id="{FFB5AB5E-05BD-4405-8750-F2AAC374406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85" name="Text Box 205">
          <a:extLst>
            <a:ext uri="{FF2B5EF4-FFF2-40B4-BE49-F238E27FC236}">
              <a16:creationId xmlns:a16="http://schemas.microsoft.com/office/drawing/2014/main" id="{97B5A8E1-060E-44F8-BA84-5EDAEEB5E57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86" name="Text Box 204">
          <a:extLst>
            <a:ext uri="{FF2B5EF4-FFF2-40B4-BE49-F238E27FC236}">
              <a16:creationId xmlns:a16="http://schemas.microsoft.com/office/drawing/2014/main" id="{3C1A110A-1F62-4F0D-B62D-85862CB4A70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87" name="Text Box 205">
          <a:extLst>
            <a:ext uri="{FF2B5EF4-FFF2-40B4-BE49-F238E27FC236}">
              <a16:creationId xmlns:a16="http://schemas.microsoft.com/office/drawing/2014/main" id="{D1A93491-E998-4EA3-A3C8-B068F59F376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88" name="Text Box 204">
          <a:extLst>
            <a:ext uri="{FF2B5EF4-FFF2-40B4-BE49-F238E27FC236}">
              <a16:creationId xmlns:a16="http://schemas.microsoft.com/office/drawing/2014/main" id="{72CB7A23-B413-4BAA-B4CA-E0A21DAD763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89" name="Text Box 205">
          <a:extLst>
            <a:ext uri="{FF2B5EF4-FFF2-40B4-BE49-F238E27FC236}">
              <a16:creationId xmlns:a16="http://schemas.microsoft.com/office/drawing/2014/main" id="{0D1D103B-9D48-4C4F-AFDA-35C16EEACC6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90" name="Text Box 204">
          <a:extLst>
            <a:ext uri="{FF2B5EF4-FFF2-40B4-BE49-F238E27FC236}">
              <a16:creationId xmlns:a16="http://schemas.microsoft.com/office/drawing/2014/main" id="{11AAC3B9-8109-4701-9D39-C63E6F41F06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91" name="Text Box 205">
          <a:extLst>
            <a:ext uri="{FF2B5EF4-FFF2-40B4-BE49-F238E27FC236}">
              <a16:creationId xmlns:a16="http://schemas.microsoft.com/office/drawing/2014/main" id="{D0EC50BB-08A7-48D0-A6B0-0302C01B20E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92" name="Text Box 204">
          <a:extLst>
            <a:ext uri="{FF2B5EF4-FFF2-40B4-BE49-F238E27FC236}">
              <a16:creationId xmlns:a16="http://schemas.microsoft.com/office/drawing/2014/main" id="{4A14121F-8D0E-4C5D-9B8B-E5F1F20F897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93" name="Text Box 205">
          <a:extLst>
            <a:ext uri="{FF2B5EF4-FFF2-40B4-BE49-F238E27FC236}">
              <a16:creationId xmlns:a16="http://schemas.microsoft.com/office/drawing/2014/main" id="{D689946D-236D-4212-8BC6-767AA463076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94" name="Text Box 204">
          <a:extLst>
            <a:ext uri="{FF2B5EF4-FFF2-40B4-BE49-F238E27FC236}">
              <a16:creationId xmlns:a16="http://schemas.microsoft.com/office/drawing/2014/main" id="{0E98EAD9-2E44-4075-A461-9D3FFC1D345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95" name="Text Box 205">
          <a:extLst>
            <a:ext uri="{FF2B5EF4-FFF2-40B4-BE49-F238E27FC236}">
              <a16:creationId xmlns:a16="http://schemas.microsoft.com/office/drawing/2014/main" id="{0A4C7603-11C2-453D-98BF-EAD6BD58278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96" name="Text Box 204">
          <a:extLst>
            <a:ext uri="{FF2B5EF4-FFF2-40B4-BE49-F238E27FC236}">
              <a16:creationId xmlns:a16="http://schemas.microsoft.com/office/drawing/2014/main" id="{A62C5878-98CE-4A7E-8E94-27C9A7EBE07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97" name="Text Box 205">
          <a:extLst>
            <a:ext uri="{FF2B5EF4-FFF2-40B4-BE49-F238E27FC236}">
              <a16:creationId xmlns:a16="http://schemas.microsoft.com/office/drawing/2014/main" id="{DF323FD2-363F-4947-859C-DB6537DFF74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98" name="Text Box 204">
          <a:extLst>
            <a:ext uri="{FF2B5EF4-FFF2-40B4-BE49-F238E27FC236}">
              <a16:creationId xmlns:a16="http://schemas.microsoft.com/office/drawing/2014/main" id="{F462B06F-DB6E-488C-B627-DB7678191B2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199" name="Text Box 205">
          <a:extLst>
            <a:ext uri="{FF2B5EF4-FFF2-40B4-BE49-F238E27FC236}">
              <a16:creationId xmlns:a16="http://schemas.microsoft.com/office/drawing/2014/main" id="{65B658DF-856D-43A2-BAF0-953BCF8426E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00" name="Text Box 204">
          <a:extLst>
            <a:ext uri="{FF2B5EF4-FFF2-40B4-BE49-F238E27FC236}">
              <a16:creationId xmlns:a16="http://schemas.microsoft.com/office/drawing/2014/main" id="{FA52D94D-6811-463C-B813-CEF2350AAA4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01" name="Text Box 205">
          <a:extLst>
            <a:ext uri="{FF2B5EF4-FFF2-40B4-BE49-F238E27FC236}">
              <a16:creationId xmlns:a16="http://schemas.microsoft.com/office/drawing/2014/main" id="{466DC551-C3A4-4DC6-B155-C1178EB9505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02" name="Text Box 204">
          <a:extLst>
            <a:ext uri="{FF2B5EF4-FFF2-40B4-BE49-F238E27FC236}">
              <a16:creationId xmlns:a16="http://schemas.microsoft.com/office/drawing/2014/main" id="{22B0235F-FCA3-4538-86AF-72C49A6C221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03" name="Text Box 205">
          <a:extLst>
            <a:ext uri="{FF2B5EF4-FFF2-40B4-BE49-F238E27FC236}">
              <a16:creationId xmlns:a16="http://schemas.microsoft.com/office/drawing/2014/main" id="{5F6D7518-4D2E-4B6C-83A3-04461E4CA4F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04" name="Text Box 204">
          <a:extLst>
            <a:ext uri="{FF2B5EF4-FFF2-40B4-BE49-F238E27FC236}">
              <a16:creationId xmlns:a16="http://schemas.microsoft.com/office/drawing/2014/main" id="{17C63C26-D9B6-4D61-9B04-F48ED3104EB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05" name="Text Box 205">
          <a:extLst>
            <a:ext uri="{FF2B5EF4-FFF2-40B4-BE49-F238E27FC236}">
              <a16:creationId xmlns:a16="http://schemas.microsoft.com/office/drawing/2014/main" id="{0EEE8A19-650C-435F-B059-8EA7B5883BF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06" name="Text Box 204">
          <a:extLst>
            <a:ext uri="{FF2B5EF4-FFF2-40B4-BE49-F238E27FC236}">
              <a16:creationId xmlns:a16="http://schemas.microsoft.com/office/drawing/2014/main" id="{776FAA49-3D4A-49F5-9EA4-3873F3DE031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07" name="Text Box 205">
          <a:extLst>
            <a:ext uri="{FF2B5EF4-FFF2-40B4-BE49-F238E27FC236}">
              <a16:creationId xmlns:a16="http://schemas.microsoft.com/office/drawing/2014/main" id="{457D1552-52E2-448A-BA81-1FEAC42064D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08" name="Text Box 204">
          <a:extLst>
            <a:ext uri="{FF2B5EF4-FFF2-40B4-BE49-F238E27FC236}">
              <a16:creationId xmlns:a16="http://schemas.microsoft.com/office/drawing/2014/main" id="{CDF5ED0A-798F-431D-9035-FC0D5B128F9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09" name="Text Box 205">
          <a:extLst>
            <a:ext uri="{FF2B5EF4-FFF2-40B4-BE49-F238E27FC236}">
              <a16:creationId xmlns:a16="http://schemas.microsoft.com/office/drawing/2014/main" id="{F6001F1E-9383-470C-B0D6-D4E8C471BF2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10" name="Text Box 204">
          <a:extLst>
            <a:ext uri="{FF2B5EF4-FFF2-40B4-BE49-F238E27FC236}">
              <a16:creationId xmlns:a16="http://schemas.microsoft.com/office/drawing/2014/main" id="{CD5F0F4F-C13F-419C-AF78-24E710F8630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11" name="Text Box 205">
          <a:extLst>
            <a:ext uri="{FF2B5EF4-FFF2-40B4-BE49-F238E27FC236}">
              <a16:creationId xmlns:a16="http://schemas.microsoft.com/office/drawing/2014/main" id="{651B926B-A0F6-45E3-9F9E-7690DBABD84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12" name="Text Box 204">
          <a:extLst>
            <a:ext uri="{FF2B5EF4-FFF2-40B4-BE49-F238E27FC236}">
              <a16:creationId xmlns:a16="http://schemas.microsoft.com/office/drawing/2014/main" id="{A012DF8A-CF80-46C8-A263-6472B75DD50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13" name="Text Box 205">
          <a:extLst>
            <a:ext uri="{FF2B5EF4-FFF2-40B4-BE49-F238E27FC236}">
              <a16:creationId xmlns:a16="http://schemas.microsoft.com/office/drawing/2014/main" id="{D0365AA1-C512-40A0-9A74-0B4D002617D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14" name="Text Box 204">
          <a:extLst>
            <a:ext uri="{FF2B5EF4-FFF2-40B4-BE49-F238E27FC236}">
              <a16:creationId xmlns:a16="http://schemas.microsoft.com/office/drawing/2014/main" id="{2DD02B10-BE88-4FD6-84EB-9A3BD756748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15" name="Text Box 205">
          <a:extLst>
            <a:ext uri="{FF2B5EF4-FFF2-40B4-BE49-F238E27FC236}">
              <a16:creationId xmlns:a16="http://schemas.microsoft.com/office/drawing/2014/main" id="{0B2F8760-FCE0-418C-81F3-4580688C6D9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16" name="Text Box 204">
          <a:extLst>
            <a:ext uri="{FF2B5EF4-FFF2-40B4-BE49-F238E27FC236}">
              <a16:creationId xmlns:a16="http://schemas.microsoft.com/office/drawing/2014/main" id="{D1B633D0-2082-4866-930D-586CC44E704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17" name="Text Box 205">
          <a:extLst>
            <a:ext uri="{FF2B5EF4-FFF2-40B4-BE49-F238E27FC236}">
              <a16:creationId xmlns:a16="http://schemas.microsoft.com/office/drawing/2014/main" id="{7D76C039-3C99-4F28-BF88-AB78CC09C65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18" name="Text Box 204">
          <a:extLst>
            <a:ext uri="{FF2B5EF4-FFF2-40B4-BE49-F238E27FC236}">
              <a16:creationId xmlns:a16="http://schemas.microsoft.com/office/drawing/2014/main" id="{42B6C879-2ED3-4BF7-B76C-6FBB4198ABA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19" name="Text Box 205">
          <a:extLst>
            <a:ext uri="{FF2B5EF4-FFF2-40B4-BE49-F238E27FC236}">
              <a16:creationId xmlns:a16="http://schemas.microsoft.com/office/drawing/2014/main" id="{EC1744C3-0417-47CB-9B0E-AF4B9C56A19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20" name="Text Box 204">
          <a:extLst>
            <a:ext uri="{FF2B5EF4-FFF2-40B4-BE49-F238E27FC236}">
              <a16:creationId xmlns:a16="http://schemas.microsoft.com/office/drawing/2014/main" id="{61482A55-7200-4997-B612-79D26D585CB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21" name="Text Box 205">
          <a:extLst>
            <a:ext uri="{FF2B5EF4-FFF2-40B4-BE49-F238E27FC236}">
              <a16:creationId xmlns:a16="http://schemas.microsoft.com/office/drawing/2014/main" id="{BECB3CF5-2E4A-46C9-AC92-335A1E3404D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22" name="Text Box 204">
          <a:extLst>
            <a:ext uri="{FF2B5EF4-FFF2-40B4-BE49-F238E27FC236}">
              <a16:creationId xmlns:a16="http://schemas.microsoft.com/office/drawing/2014/main" id="{1AEF8346-40C7-45DF-9D50-8912842DFE0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23" name="Text Box 205">
          <a:extLst>
            <a:ext uri="{FF2B5EF4-FFF2-40B4-BE49-F238E27FC236}">
              <a16:creationId xmlns:a16="http://schemas.microsoft.com/office/drawing/2014/main" id="{892F9EE1-3510-42C3-953E-26CB8C4E3EA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24" name="Text Box 204">
          <a:extLst>
            <a:ext uri="{FF2B5EF4-FFF2-40B4-BE49-F238E27FC236}">
              <a16:creationId xmlns:a16="http://schemas.microsoft.com/office/drawing/2014/main" id="{C3DC2420-F3E5-4158-B967-D45985F6777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25" name="Text Box 205">
          <a:extLst>
            <a:ext uri="{FF2B5EF4-FFF2-40B4-BE49-F238E27FC236}">
              <a16:creationId xmlns:a16="http://schemas.microsoft.com/office/drawing/2014/main" id="{6C877BF6-8FEE-4D69-B278-5C722B05FB5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26" name="Text Box 204">
          <a:extLst>
            <a:ext uri="{FF2B5EF4-FFF2-40B4-BE49-F238E27FC236}">
              <a16:creationId xmlns:a16="http://schemas.microsoft.com/office/drawing/2014/main" id="{060BA802-770C-4893-94C4-BF755B6C25E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27" name="Text Box 205">
          <a:extLst>
            <a:ext uri="{FF2B5EF4-FFF2-40B4-BE49-F238E27FC236}">
              <a16:creationId xmlns:a16="http://schemas.microsoft.com/office/drawing/2014/main" id="{8241BCF5-606D-4263-99AA-A3AEAB72BB9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28" name="Text Box 204">
          <a:extLst>
            <a:ext uri="{FF2B5EF4-FFF2-40B4-BE49-F238E27FC236}">
              <a16:creationId xmlns:a16="http://schemas.microsoft.com/office/drawing/2014/main" id="{8C00AEC9-784B-4BED-821D-D3E433F5F2C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29" name="Text Box 205">
          <a:extLst>
            <a:ext uri="{FF2B5EF4-FFF2-40B4-BE49-F238E27FC236}">
              <a16:creationId xmlns:a16="http://schemas.microsoft.com/office/drawing/2014/main" id="{A4C7DE94-C498-40F3-9F08-A1EC9D4B597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30" name="Text Box 204">
          <a:extLst>
            <a:ext uri="{FF2B5EF4-FFF2-40B4-BE49-F238E27FC236}">
              <a16:creationId xmlns:a16="http://schemas.microsoft.com/office/drawing/2014/main" id="{68DEBC62-9E5C-4F85-831C-5E92ED9D7CC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31" name="Text Box 205">
          <a:extLst>
            <a:ext uri="{FF2B5EF4-FFF2-40B4-BE49-F238E27FC236}">
              <a16:creationId xmlns:a16="http://schemas.microsoft.com/office/drawing/2014/main" id="{F7301BCD-03AD-4E86-9D2F-E211086AA4A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32" name="Text Box 204">
          <a:extLst>
            <a:ext uri="{FF2B5EF4-FFF2-40B4-BE49-F238E27FC236}">
              <a16:creationId xmlns:a16="http://schemas.microsoft.com/office/drawing/2014/main" id="{01F9CD14-00AB-4F8E-AAFD-13F62E43E00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33" name="Text Box 205">
          <a:extLst>
            <a:ext uri="{FF2B5EF4-FFF2-40B4-BE49-F238E27FC236}">
              <a16:creationId xmlns:a16="http://schemas.microsoft.com/office/drawing/2014/main" id="{C8AD4BF6-A33B-47B9-8174-5435D2BDBAF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34" name="Text Box 204">
          <a:extLst>
            <a:ext uri="{FF2B5EF4-FFF2-40B4-BE49-F238E27FC236}">
              <a16:creationId xmlns:a16="http://schemas.microsoft.com/office/drawing/2014/main" id="{1C2145BD-3CE0-45D8-9231-5A09B9F5C2A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35" name="Text Box 205">
          <a:extLst>
            <a:ext uri="{FF2B5EF4-FFF2-40B4-BE49-F238E27FC236}">
              <a16:creationId xmlns:a16="http://schemas.microsoft.com/office/drawing/2014/main" id="{44020F49-7B57-4FC3-BF01-6FAD5492AC6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36" name="Text Box 204">
          <a:extLst>
            <a:ext uri="{FF2B5EF4-FFF2-40B4-BE49-F238E27FC236}">
              <a16:creationId xmlns:a16="http://schemas.microsoft.com/office/drawing/2014/main" id="{5A340263-2A4D-48B9-81EC-73DE1D983E9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37" name="Text Box 205">
          <a:extLst>
            <a:ext uri="{FF2B5EF4-FFF2-40B4-BE49-F238E27FC236}">
              <a16:creationId xmlns:a16="http://schemas.microsoft.com/office/drawing/2014/main" id="{CDB97AA5-4A4E-4213-8C6B-A5F1C6F9D4B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38" name="Text Box 204">
          <a:extLst>
            <a:ext uri="{FF2B5EF4-FFF2-40B4-BE49-F238E27FC236}">
              <a16:creationId xmlns:a16="http://schemas.microsoft.com/office/drawing/2014/main" id="{43295A86-5CD1-4ADE-8B77-0AFB75FC4E3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39" name="Text Box 205">
          <a:extLst>
            <a:ext uri="{FF2B5EF4-FFF2-40B4-BE49-F238E27FC236}">
              <a16:creationId xmlns:a16="http://schemas.microsoft.com/office/drawing/2014/main" id="{A28104DC-C6AA-4D61-9B4C-DAC389AEF0D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40" name="Text Box 204">
          <a:extLst>
            <a:ext uri="{FF2B5EF4-FFF2-40B4-BE49-F238E27FC236}">
              <a16:creationId xmlns:a16="http://schemas.microsoft.com/office/drawing/2014/main" id="{7A4428B5-6DC0-4AA9-97AD-A439622D112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41" name="Text Box 205">
          <a:extLst>
            <a:ext uri="{FF2B5EF4-FFF2-40B4-BE49-F238E27FC236}">
              <a16:creationId xmlns:a16="http://schemas.microsoft.com/office/drawing/2014/main" id="{2E73562F-F6E2-4B21-A2A6-842CEEEF535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42" name="Text Box 204">
          <a:extLst>
            <a:ext uri="{FF2B5EF4-FFF2-40B4-BE49-F238E27FC236}">
              <a16:creationId xmlns:a16="http://schemas.microsoft.com/office/drawing/2014/main" id="{C554B141-1C54-42F1-AB16-E0664D5580E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43" name="Text Box 205">
          <a:extLst>
            <a:ext uri="{FF2B5EF4-FFF2-40B4-BE49-F238E27FC236}">
              <a16:creationId xmlns:a16="http://schemas.microsoft.com/office/drawing/2014/main" id="{B42C40F9-6949-4217-B7F7-076700A9E8D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44" name="Text Box 204">
          <a:extLst>
            <a:ext uri="{FF2B5EF4-FFF2-40B4-BE49-F238E27FC236}">
              <a16:creationId xmlns:a16="http://schemas.microsoft.com/office/drawing/2014/main" id="{D32A8104-F4FD-4D00-8AE1-6431AED2BCB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45" name="Text Box 205">
          <a:extLst>
            <a:ext uri="{FF2B5EF4-FFF2-40B4-BE49-F238E27FC236}">
              <a16:creationId xmlns:a16="http://schemas.microsoft.com/office/drawing/2014/main" id="{F40A0C98-4C2E-4F47-9CED-5DDA4C1066A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46" name="Text Box 204">
          <a:extLst>
            <a:ext uri="{FF2B5EF4-FFF2-40B4-BE49-F238E27FC236}">
              <a16:creationId xmlns:a16="http://schemas.microsoft.com/office/drawing/2014/main" id="{1A0C043B-C0EA-4975-882B-2F546D99773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47" name="Text Box 205">
          <a:extLst>
            <a:ext uri="{FF2B5EF4-FFF2-40B4-BE49-F238E27FC236}">
              <a16:creationId xmlns:a16="http://schemas.microsoft.com/office/drawing/2014/main" id="{C01BEC74-11FD-4045-99EA-FF3F7D35E83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48" name="Text Box 204">
          <a:extLst>
            <a:ext uri="{FF2B5EF4-FFF2-40B4-BE49-F238E27FC236}">
              <a16:creationId xmlns:a16="http://schemas.microsoft.com/office/drawing/2014/main" id="{5428C6A8-D0DB-4CAD-8BC5-02203B82E7D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49" name="Text Box 205">
          <a:extLst>
            <a:ext uri="{FF2B5EF4-FFF2-40B4-BE49-F238E27FC236}">
              <a16:creationId xmlns:a16="http://schemas.microsoft.com/office/drawing/2014/main" id="{40FA0697-750E-4673-959A-0993BC9105D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50" name="Text Box 204">
          <a:extLst>
            <a:ext uri="{FF2B5EF4-FFF2-40B4-BE49-F238E27FC236}">
              <a16:creationId xmlns:a16="http://schemas.microsoft.com/office/drawing/2014/main" id="{B842D48C-5701-4A59-B824-10636214658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51" name="Text Box 205">
          <a:extLst>
            <a:ext uri="{FF2B5EF4-FFF2-40B4-BE49-F238E27FC236}">
              <a16:creationId xmlns:a16="http://schemas.microsoft.com/office/drawing/2014/main" id="{EC23FAAD-121B-4A30-88DD-46F34742A4B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52" name="Text Box 204">
          <a:extLst>
            <a:ext uri="{FF2B5EF4-FFF2-40B4-BE49-F238E27FC236}">
              <a16:creationId xmlns:a16="http://schemas.microsoft.com/office/drawing/2014/main" id="{4051EBA6-A51E-406B-9390-37C6480EC66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53" name="Text Box 205">
          <a:extLst>
            <a:ext uri="{FF2B5EF4-FFF2-40B4-BE49-F238E27FC236}">
              <a16:creationId xmlns:a16="http://schemas.microsoft.com/office/drawing/2014/main" id="{E3F680B0-7CA6-4C11-896E-FF73F129B61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54" name="Text Box 204">
          <a:extLst>
            <a:ext uri="{FF2B5EF4-FFF2-40B4-BE49-F238E27FC236}">
              <a16:creationId xmlns:a16="http://schemas.microsoft.com/office/drawing/2014/main" id="{6889CA70-B29F-4678-B99B-038936F5032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55" name="Text Box 205">
          <a:extLst>
            <a:ext uri="{FF2B5EF4-FFF2-40B4-BE49-F238E27FC236}">
              <a16:creationId xmlns:a16="http://schemas.microsoft.com/office/drawing/2014/main" id="{99BC361D-CA37-4858-AF74-C27DEB8D6BB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56" name="Text Box 204">
          <a:extLst>
            <a:ext uri="{FF2B5EF4-FFF2-40B4-BE49-F238E27FC236}">
              <a16:creationId xmlns:a16="http://schemas.microsoft.com/office/drawing/2014/main" id="{EBCA1C18-3BBE-47D8-9DB1-4F2ABADDE65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57" name="Text Box 205">
          <a:extLst>
            <a:ext uri="{FF2B5EF4-FFF2-40B4-BE49-F238E27FC236}">
              <a16:creationId xmlns:a16="http://schemas.microsoft.com/office/drawing/2014/main" id="{E0384375-12A7-470D-92A2-16862E5200A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58" name="Text Box 204">
          <a:extLst>
            <a:ext uri="{FF2B5EF4-FFF2-40B4-BE49-F238E27FC236}">
              <a16:creationId xmlns:a16="http://schemas.microsoft.com/office/drawing/2014/main" id="{A25F1BBE-B058-4B43-AB33-C0900648CAD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59" name="Text Box 205">
          <a:extLst>
            <a:ext uri="{FF2B5EF4-FFF2-40B4-BE49-F238E27FC236}">
              <a16:creationId xmlns:a16="http://schemas.microsoft.com/office/drawing/2014/main" id="{E9BE5011-0D58-48CF-94C4-B3B71463153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60" name="Text Box 204">
          <a:extLst>
            <a:ext uri="{FF2B5EF4-FFF2-40B4-BE49-F238E27FC236}">
              <a16:creationId xmlns:a16="http://schemas.microsoft.com/office/drawing/2014/main" id="{243253A9-E95A-436A-8ECC-0388D59ED54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61" name="Text Box 205">
          <a:extLst>
            <a:ext uri="{FF2B5EF4-FFF2-40B4-BE49-F238E27FC236}">
              <a16:creationId xmlns:a16="http://schemas.microsoft.com/office/drawing/2014/main" id="{119D7F38-1775-4CAF-8B50-9C1EDE3934F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62" name="Text Box 204">
          <a:extLst>
            <a:ext uri="{FF2B5EF4-FFF2-40B4-BE49-F238E27FC236}">
              <a16:creationId xmlns:a16="http://schemas.microsoft.com/office/drawing/2014/main" id="{2E1E1475-BFE3-4118-B8BA-FE3C501E04D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63" name="Text Box 205">
          <a:extLst>
            <a:ext uri="{FF2B5EF4-FFF2-40B4-BE49-F238E27FC236}">
              <a16:creationId xmlns:a16="http://schemas.microsoft.com/office/drawing/2014/main" id="{25C179E3-2930-4AB5-9CBB-9AD384840B9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64" name="Text Box 204">
          <a:extLst>
            <a:ext uri="{FF2B5EF4-FFF2-40B4-BE49-F238E27FC236}">
              <a16:creationId xmlns:a16="http://schemas.microsoft.com/office/drawing/2014/main" id="{1D1F9FA4-D1F8-4B2F-B4F7-E5512AE2B78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65" name="Text Box 205">
          <a:extLst>
            <a:ext uri="{FF2B5EF4-FFF2-40B4-BE49-F238E27FC236}">
              <a16:creationId xmlns:a16="http://schemas.microsoft.com/office/drawing/2014/main" id="{53B1FE44-ED9F-468F-903A-4CDBCA7AAEB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66" name="Text Box 204">
          <a:extLst>
            <a:ext uri="{FF2B5EF4-FFF2-40B4-BE49-F238E27FC236}">
              <a16:creationId xmlns:a16="http://schemas.microsoft.com/office/drawing/2014/main" id="{A38E2D80-CB4A-4A04-AEE1-3BEBC40E7B1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67" name="Text Box 205">
          <a:extLst>
            <a:ext uri="{FF2B5EF4-FFF2-40B4-BE49-F238E27FC236}">
              <a16:creationId xmlns:a16="http://schemas.microsoft.com/office/drawing/2014/main" id="{36A399C0-9707-4452-BF17-597FD7FA495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68" name="Text Box 204">
          <a:extLst>
            <a:ext uri="{FF2B5EF4-FFF2-40B4-BE49-F238E27FC236}">
              <a16:creationId xmlns:a16="http://schemas.microsoft.com/office/drawing/2014/main" id="{E8872CB3-530A-4C48-858D-F4A1E03D034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69" name="Text Box 205">
          <a:extLst>
            <a:ext uri="{FF2B5EF4-FFF2-40B4-BE49-F238E27FC236}">
              <a16:creationId xmlns:a16="http://schemas.microsoft.com/office/drawing/2014/main" id="{525751F1-BA1B-480D-A34D-8FD75B00F88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70" name="Text Box 204">
          <a:extLst>
            <a:ext uri="{FF2B5EF4-FFF2-40B4-BE49-F238E27FC236}">
              <a16:creationId xmlns:a16="http://schemas.microsoft.com/office/drawing/2014/main" id="{B35AEA63-39CC-4841-B38F-98A39597C42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71" name="Text Box 205">
          <a:extLst>
            <a:ext uri="{FF2B5EF4-FFF2-40B4-BE49-F238E27FC236}">
              <a16:creationId xmlns:a16="http://schemas.microsoft.com/office/drawing/2014/main" id="{4E88F267-1D77-4120-86F2-EEBEA76F85A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72" name="Text Box 204">
          <a:extLst>
            <a:ext uri="{FF2B5EF4-FFF2-40B4-BE49-F238E27FC236}">
              <a16:creationId xmlns:a16="http://schemas.microsoft.com/office/drawing/2014/main" id="{23996564-4253-4DBF-9015-FE4A0B48CF3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73" name="Text Box 205">
          <a:extLst>
            <a:ext uri="{FF2B5EF4-FFF2-40B4-BE49-F238E27FC236}">
              <a16:creationId xmlns:a16="http://schemas.microsoft.com/office/drawing/2014/main" id="{A8E2235F-7CED-4E3F-AB14-1DD5D9D81BC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74" name="Text Box 204">
          <a:extLst>
            <a:ext uri="{FF2B5EF4-FFF2-40B4-BE49-F238E27FC236}">
              <a16:creationId xmlns:a16="http://schemas.microsoft.com/office/drawing/2014/main" id="{D87E613D-8103-48FC-91D1-AE14181F01A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75" name="Text Box 205">
          <a:extLst>
            <a:ext uri="{FF2B5EF4-FFF2-40B4-BE49-F238E27FC236}">
              <a16:creationId xmlns:a16="http://schemas.microsoft.com/office/drawing/2014/main" id="{16446CB5-20EE-46BD-8C8F-636159CFAD3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76" name="Text Box 204">
          <a:extLst>
            <a:ext uri="{FF2B5EF4-FFF2-40B4-BE49-F238E27FC236}">
              <a16:creationId xmlns:a16="http://schemas.microsoft.com/office/drawing/2014/main" id="{4A78C361-856A-4EF3-A538-53398CEBFCB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77" name="Text Box 205">
          <a:extLst>
            <a:ext uri="{FF2B5EF4-FFF2-40B4-BE49-F238E27FC236}">
              <a16:creationId xmlns:a16="http://schemas.microsoft.com/office/drawing/2014/main" id="{8D9F42F3-F2D8-43FB-9ACD-F68B4CDA32A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78" name="Text Box 204">
          <a:extLst>
            <a:ext uri="{FF2B5EF4-FFF2-40B4-BE49-F238E27FC236}">
              <a16:creationId xmlns:a16="http://schemas.microsoft.com/office/drawing/2014/main" id="{A0201118-7CD4-4568-95AC-96973B73E7D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79" name="Text Box 205">
          <a:extLst>
            <a:ext uri="{FF2B5EF4-FFF2-40B4-BE49-F238E27FC236}">
              <a16:creationId xmlns:a16="http://schemas.microsoft.com/office/drawing/2014/main" id="{85C916F8-0D6C-43DE-84C9-B7EBFD9ED74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80" name="Text Box 204">
          <a:extLst>
            <a:ext uri="{FF2B5EF4-FFF2-40B4-BE49-F238E27FC236}">
              <a16:creationId xmlns:a16="http://schemas.microsoft.com/office/drawing/2014/main" id="{E7F5943E-192A-4A26-ABD2-449D995F138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81" name="Text Box 205">
          <a:extLst>
            <a:ext uri="{FF2B5EF4-FFF2-40B4-BE49-F238E27FC236}">
              <a16:creationId xmlns:a16="http://schemas.microsoft.com/office/drawing/2014/main" id="{06A52063-9158-4643-B8AE-C083D53E22C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82" name="Text Box 204">
          <a:extLst>
            <a:ext uri="{FF2B5EF4-FFF2-40B4-BE49-F238E27FC236}">
              <a16:creationId xmlns:a16="http://schemas.microsoft.com/office/drawing/2014/main" id="{FF0653F9-088B-4F43-AC63-B7842D27D81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83" name="Text Box 205">
          <a:extLst>
            <a:ext uri="{FF2B5EF4-FFF2-40B4-BE49-F238E27FC236}">
              <a16:creationId xmlns:a16="http://schemas.microsoft.com/office/drawing/2014/main" id="{9C306219-9587-4292-9D51-57B78095699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84" name="Text Box 204">
          <a:extLst>
            <a:ext uri="{FF2B5EF4-FFF2-40B4-BE49-F238E27FC236}">
              <a16:creationId xmlns:a16="http://schemas.microsoft.com/office/drawing/2014/main" id="{82357A04-2791-46DC-8136-B035213DAAE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85" name="Text Box 205">
          <a:extLst>
            <a:ext uri="{FF2B5EF4-FFF2-40B4-BE49-F238E27FC236}">
              <a16:creationId xmlns:a16="http://schemas.microsoft.com/office/drawing/2014/main" id="{1FCB501F-0BAC-4FC7-9D84-912F2547E3E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86" name="Text Box 204">
          <a:extLst>
            <a:ext uri="{FF2B5EF4-FFF2-40B4-BE49-F238E27FC236}">
              <a16:creationId xmlns:a16="http://schemas.microsoft.com/office/drawing/2014/main" id="{2940AC25-9AD9-47B4-80C6-202ACA126C2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87" name="Text Box 205">
          <a:extLst>
            <a:ext uri="{FF2B5EF4-FFF2-40B4-BE49-F238E27FC236}">
              <a16:creationId xmlns:a16="http://schemas.microsoft.com/office/drawing/2014/main" id="{B63BB558-B7CC-470B-8048-620CC5FAEF9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88" name="Text Box 204">
          <a:extLst>
            <a:ext uri="{FF2B5EF4-FFF2-40B4-BE49-F238E27FC236}">
              <a16:creationId xmlns:a16="http://schemas.microsoft.com/office/drawing/2014/main" id="{B77880F2-798F-4E70-AA9E-E6C0D157F21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89" name="Text Box 205">
          <a:extLst>
            <a:ext uri="{FF2B5EF4-FFF2-40B4-BE49-F238E27FC236}">
              <a16:creationId xmlns:a16="http://schemas.microsoft.com/office/drawing/2014/main" id="{1F8D8FAE-91C8-4B4D-A4B0-0146199CD4E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90" name="Text Box 204">
          <a:extLst>
            <a:ext uri="{FF2B5EF4-FFF2-40B4-BE49-F238E27FC236}">
              <a16:creationId xmlns:a16="http://schemas.microsoft.com/office/drawing/2014/main" id="{C03B886B-224A-4957-B289-721C48E8077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91" name="Text Box 205">
          <a:extLst>
            <a:ext uri="{FF2B5EF4-FFF2-40B4-BE49-F238E27FC236}">
              <a16:creationId xmlns:a16="http://schemas.microsoft.com/office/drawing/2014/main" id="{BCD8A3F1-B672-4DAE-B9AE-E4A7F713FCF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92" name="Text Box 204">
          <a:extLst>
            <a:ext uri="{FF2B5EF4-FFF2-40B4-BE49-F238E27FC236}">
              <a16:creationId xmlns:a16="http://schemas.microsoft.com/office/drawing/2014/main" id="{35FF59B4-2B4C-4EED-AE21-9D15592E096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93" name="Text Box 205">
          <a:extLst>
            <a:ext uri="{FF2B5EF4-FFF2-40B4-BE49-F238E27FC236}">
              <a16:creationId xmlns:a16="http://schemas.microsoft.com/office/drawing/2014/main" id="{3681B35C-79E0-4678-A244-E790C37E37F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94" name="Text Box 204">
          <a:extLst>
            <a:ext uri="{FF2B5EF4-FFF2-40B4-BE49-F238E27FC236}">
              <a16:creationId xmlns:a16="http://schemas.microsoft.com/office/drawing/2014/main" id="{FDCECC3C-5C4D-4113-8691-D32BF929D67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95" name="Text Box 205">
          <a:extLst>
            <a:ext uri="{FF2B5EF4-FFF2-40B4-BE49-F238E27FC236}">
              <a16:creationId xmlns:a16="http://schemas.microsoft.com/office/drawing/2014/main" id="{B5676153-D344-4217-A4A2-5ED45A52E77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96" name="Text Box 204">
          <a:extLst>
            <a:ext uri="{FF2B5EF4-FFF2-40B4-BE49-F238E27FC236}">
              <a16:creationId xmlns:a16="http://schemas.microsoft.com/office/drawing/2014/main" id="{16FD9567-5DDF-4042-A719-8361AD475DE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97" name="Text Box 205">
          <a:extLst>
            <a:ext uri="{FF2B5EF4-FFF2-40B4-BE49-F238E27FC236}">
              <a16:creationId xmlns:a16="http://schemas.microsoft.com/office/drawing/2014/main" id="{D9648574-3F40-4491-9E8A-2433A684444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98" name="Text Box 204">
          <a:extLst>
            <a:ext uri="{FF2B5EF4-FFF2-40B4-BE49-F238E27FC236}">
              <a16:creationId xmlns:a16="http://schemas.microsoft.com/office/drawing/2014/main" id="{5883A51E-A793-4E08-AA31-AC0ADBEF0B7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299" name="Text Box 205">
          <a:extLst>
            <a:ext uri="{FF2B5EF4-FFF2-40B4-BE49-F238E27FC236}">
              <a16:creationId xmlns:a16="http://schemas.microsoft.com/office/drawing/2014/main" id="{0AAFD260-448E-4E46-BA5A-C2165F9138D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00" name="Text Box 204">
          <a:extLst>
            <a:ext uri="{FF2B5EF4-FFF2-40B4-BE49-F238E27FC236}">
              <a16:creationId xmlns:a16="http://schemas.microsoft.com/office/drawing/2014/main" id="{22596789-E780-459A-8914-F2BD9E4A4E5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01" name="Text Box 205">
          <a:extLst>
            <a:ext uri="{FF2B5EF4-FFF2-40B4-BE49-F238E27FC236}">
              <a16:creationId xmlns:a16="http://schemas.microsoft.com/office/drawing/2014/main" id="{7E1F0AB3-EF3D-46DE-A8F5-0C79AAF56A4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02" name="Text Box 204">
          <a:extLst>
            <a:ext uri="{FF2B5EF4-FFF2-40B4-BE49-F238E27FC236}">
              <a16:creationId xmlns:a16="http://schemas.microsoft.com/office/drawing/2014/main" id="{4BE72DCD-EC65-4DBF-88CE-25A511C45ED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03" name="Text Box 205">
          <a:extLst>
            <a:ext uri="{FF2B5EF4-FFF2-40B4-BE49-F238E27FC236}">
              <a16:creationId xmlns:a16="http://schemas.microsoft.com/office/drawing/2014/main" id="{D59F4937-8DF0-4685-9D5B-EDC42998C50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04" name="Text Box 204">
          <a:extLst>
            <a:ext uri="{FF2B5EF4-FFF2-40B4-BE49-F238E27FC236}">
              <a16:creationId xmlns:a16="http://schemas.microsoft.com/office/drawing/2014/main" id="{BBE3450C-D041-4B28-81E7-08974D193D8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05" name="Text Box 205">
          <a:extLst>
            <a:ext uri="{FF2B5EF4-FFF2-40B4-BE49-F238E27FC236}">
              <a16:creationId xmlns:a16="http://schemas.microsoft.com/office/drawing/2014/main" id="{3663B743-3944-4535-8F95-48EA1A3CED7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06" name="Text Box 204">
          <a:extLst>
            <a:ext uri="{FF2B5EF4-FFF2-40B4-BE49-F238E27FC236}">
              <a16:creationId xmlns:a16="http://schemas.microsoft.com/office/drawing/2014/main" id="{B4C1E33D-26B8-4D6C-B864-D0163A12288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07" name="Text Box 205">
          <a:extLst>
            <a:ext uri="{FF2B5EF4-FFF2-40B4-BE49-F238E27FC236}">
              <a16:creationId xmlns:a16="http://schemas.microsoft.com/office/drawing/2014/main" id="{1CBD518B-2238-4A93-9658-19C63E52D48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08" name="Text Box 204">
          <a:extLst>
            <a:ext uri="{FF2B5EF4-FFF2-40B4-BE49-F238E27FC236}">
              <a16:creationId xmlns:a16="http://schemas.microsoft.com/office/drawing/2014/main" id="{C51AFF07-1E20-4B6D-A6AB-A206E972D47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09" name="Text Box 205">
          <a:extLst>
            <a:ext uri="{FF2B5EF4-FFF2-40B4-BE49-F238E27FC236}">
              <a16:creationId xmlns:a16="http://schemas.microsoft.com/office/drawing/2014/main" id="{59CB0892-72E8-45D9-9BF5-D31039F5231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10" name="Text Box 204">
          <a:extLst>
            <a:ext uri="{FF2B5EF4-FFF2-40B4-BE49-F238E27FC236}">
              <a16:creationId xmlns:a16="http://schemas.microsoft.com/office/drawing/2014/main" id="{5DD35135-3B93-4288-BF29-F6B94DDD325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11" name="Text Box 205">
          <a:extLst>
            <a:ext uri="{FF2B5EF4-FFF2-40B4-BE49-F238E27FC236}">
              <a16:creationId xmlns:a16="http://schemas.microsoft.com/office/drawing/2014/main" id="{54F9886E-DA8A-4EE7-8154-C4E740E2AB2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12" name="Text Box 204">
          <a:extLst>
            <a:ext uri="{FF2B5EF4-FFF2-40B4-BE49-F238E27FC236}">
              <a16:creationId xmlns:a16="http://schemas.microsoft.com/office/drawing/2014/main" id="{28910B9C-4CCF-484B-B286-95A0E815DDF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13" name="Text Box 205">
          <a:extLst>
            <a:ext uri="{FF2B5EF4-FFF2-40B4-BE49-F238E27FC236}">
              <a16:creationId xmlns:a16="http://schemas.microsoft.com/office/drawing/2014/main" id="{49E5FB3F-3CF0-4F16-B9C1-23607C1F573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14" name="Text Box 204">
          <a:extLst>
            <a:ext uri="{FF2B5EF4-FFF2-40B4-BE49-F238E27FC236}">
              <a16:creationId xmlns:a16="http://schemas.microsoft.com/office/drawing/2014/main" id="{D5CEF9CC-0EF5-4F62-9042-CB8BDCBF05B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15" name="Text Box 205">
          <a:extLst>
            <a:ext uri="{FF2B5EF4-FFF2-40B4-BE49-F238E27FC236}">
              <a16:creationId xmlns:a16="http://schemas.microsoft.com/office/drawing/2014/main" id="{D0DA9B61-C963-4015-A689-76CFDFE92C9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16" name="Text Box 204">
          <a:extLst>
            <a:ext uri="{FF2B5EF4-FFF2-40B4-BE49-F238E27FC236}">
              <a16:creationId xmlns:a16="http://schemas.microsoft.com/office/drawing/2014/main" id="{90CD1069-EA51-4D0D-A734-1CDFEDABDE4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17" name="Text Box 205">
          <a:extLst>
            <a:ext uri="{FF2B5EF4-FFF2-40B4-BE49-F238E27FC236}">
              <a16:creationId xmlns:a16="http://schemas.microsoft.com/office/drawing/2014/main" id="{B744C80A-EDBB-465F-AE9E-CCE3461776C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18" name="Text Box 204">
          <a:extLst>
            <a:ext uri="{FF2B5EF4-FFF2-40B4-BE49-F238E27FC236}">
              <a16:creationId xmlns:a16="http://schemas.microsoft.com/office/drawing/2014/main" id="{BE40DD70-F361-4689-8E71-C0E75F81389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19" name="Text Box 205">
          <a:extLst>
            <a:ext uri="{FF2B5EF4-FFF2-40B4-BE49-F238E27FC236}">
              <a16:creationId xmlns:a16="http://schemas.microsoft.com/office/drawing/2014/main" id="{730D79C6-1F5A-4C32-A445-EC31967C4F2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20" name="Text Box 204">
          <a:extLst>
            <a:ext uri="{FF2B5EF4-FFF2-40B4-BE49-F238E27FC236}">
              <a16:creationId xmlns:a16="http://schemas.microsoft.com/office/drawing/2014/main" id="{531781A5-6F24-415D-BFE6-23BEC6CD2CF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21" name="Text Box 205">
          <a:extLst>
            <a:ext uri="{FF2B5EF4-FFF2-40B4-BE49-F238E27FC236}">
              <a16:creationId xmlns:a16="http://schemas.microsoft.com/office/drawing/2014/main" id="{D4E0783D-306B-4733-861A-09F5A3241FC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22" name="Text Box 204">
          <a:extLst>
            <a:ext uri="{FF2B5EF4-FFF2-40B4-BE49-F238E27FC236}">
              <a16:creationId xmlns:a16="http://schemas.microsoft.com/office/drawing/2014/main" id="{5AABCEAE-6546-4AE8-BECF-9781745DE27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23" name="Text Box 205">
          <a:extLst>
            <a:ext uri="{FF2B5EF4-FFF2-40B4-BE49-F238E27FC236}">
              <a16:creationId xmlns:a16="http://schemas.microsoft.com/office/drawing/2014/main" id="{1F252F25-3CC8-4C8C-AFBE-1B7A89BB514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24" name="Text Box 204">
          <a:extLst>
            <a:ext uri="{FF2B5EF4-FFF2-40B4-BE49-F238E27FC236}">
              <a16:creationId xmlns:a16="http://schemas.microsoft.com/office/drawing/2014/main" id="{6CB6EA5A-5503-47EF-A4B6-B60B3B56914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25" name="Text Box 205">
          <a:extLst>
            <a:ext uri="{FF2B5EF4-FFF2-40B4-BE49-F238E27FC236}">
              <a16:creationId xmlns:a16="http://schemas.microsoft.com/office/drawing/2014/main" id="{FAD7E626-4F83-472D-8012-CEB6F4F7EFF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26" name="Text Box 204">
          <a:extLst>
            <a:ext uri="{FF2B5EF4-FFF2-40B4-BE49-F238E27FC236}">
              <a16:creationId xmlns:a16="http://schemas.microsoft.com/office/drawing/2014/main" id="{C1E81614-9C9D-4569-AF35-97EEA55F574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27" name="Text Box 205">
          <a:extLst>
            <a:ext uri="{FF2B5EF4-FFF2-40B4-BE49-F238E27FC236}">
              <a16:creationId xmlns:a16="http://schemas.microsoft.com/office/drawing/2014/main" id="{131F30E1-7DA4-48D1-A63D-1621E43D001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28" name="Text Box 204">
          <a:extLst>
            <a:ext uri="{FF2B5EF4-FFF2-40B4-BE49-F238E27FC236}">
              <a16:creationId xmlns:a16="http://schemas.microsoft.com/office/drawing/2014/main" id="{AC5ED9F8-881B-4A94-AAEC-8F67ADC3BA8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29" name="Text Box 205">
          <a:extLst>
            <a:ext uri="{FF2B5EF4-FFF2-40B4-BE49-F238E27FC236}">
              <a16:creationId xmlns:a16="http://schemas.microsoft.com/office/drawing/2014/main" id="{E45A79F1-C7D4-4175-A96C-4D963E79A39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30" name="Text Box 204">
          <a:extLst>
            <a:ext uri="{FF2B5EF4-FFF2-40B4-BE49-F238E27FC236}">
              <a16:creationId xmlns:a16="http://schemas.microsoft.com/office/drawing/2014/main" id="{F8209327-67DE-48D3-9770-85984032C42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31" name="Text Box 205">
          <a:extLst>
            <a:ext uri="{FF2B5EF4-FFF2-40B4-BE49-F238E27FC236}">
              <a16:creationId xmlns:a16="http://schemas.microsoft.com/office/drawing/2014/main" id="{ABACD7B7-C1A0-44AC-91B7-4CF3D9C43F2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32" name="Text Box 204">
          <a:extLst>
            <a:ext uri="{FF2B5EF4-FFF2-40B4-BE49-F238E27FC236}">
              <a16:creationId xmlns:a16="http://schemas.microsoft.com/office/drawing/2014/main" id="{E80E2B62-47E8-4C09-8C1B-FC1EB43D5E2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33" name="Text Box 205">
          <a:extLst>
            <a:ext uri="{FF2B5EF4-FFF2-40B4-BE49-F238E27FC236}">
              <a16:creationId xmlns:a16="http://schemas.microsoft.com/office/drawing/2014/main" id="{4C430E8D-4A96-4041-85BC-DD44FC73278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34" name="Text Box 204">
          <a:extLst>
            <a:ext uri="{FF2B5EF4-FFF2-40B4-BE49-F238E27FC236}">
              <a16:creationId xmlns:a16="http://schemas.microsoft.com/office/drawing/2014/main" id="{A62C074B-8B70-4622-9F54-B900A35A932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35" name="Text Box 205">
          <a:extLst>
            <a:ext uri="{FF2B5EF4-FFF2-40B4-BE49-F238E27FC236}">
              <a16:creationId xmlns:a16="http://schemas.microsoft.com/office/drawing/2014/main" id="{CA79EAA0-E78F-4CC3-9574-2710617B17D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36" name="Text Box 204">
          <a:extLst>
            <a:ext uri="{FF2B5EF4-FFF2-40B4-BE49-F238E27FC236}">
              <a16:creationId xmlns:a16="http://schemas.microsoft.com/office/drawing/2014/main" id="{8DC1FFE4-F8B1-40BF-BE17-DF80EC45031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37" name="Text Box 205">
          <a:extLst>
            <a:ext uri="{FF2B5EF4-FFF2-40B4-BE49-F238E27FC236}">
              <a16:creationId xmlns:a16="http://schemas.microsoft.com/office/drawing/2014/main" id="{418585E7-30BB-4A0C-BBF4-94218F60C3C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38" name="Text Box 204">
          <a:extLst>
            <a:ext uri="{FF2B5EF4-FFF2-40B4-BE49-F238E27FC236}">
              <a16:creationId xmlns:a16="http://schemas.microsoft.com/office/drawing/2014/main" id="{3DF1AD27-70EF-40FF-B8D8-C0132AAE16C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39" name="Text Box 205">
          <a:extLst>
            <a:ext uri="{FF2B5EF4-FFF2-40B4-BE49-F238E27FC236}">
              <a16:creationId xmlns:a16="http://schemas.microsoft.com/office/drawing/2014/main" id="{7620E147-77D0-4FC7-8516-6D9DD939D12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40" name="Text Box 204">
          <a:extLst>
            <a:ext uri="{FF2B5EF4-FFF2-40B4-BE49-F238E27FC236}">
              <a16:creationId xmlns:a16="http://schemas.microsoft.com/office/drawing/2014/main" id="{97F0A2BD-663F-48A6-B3B1-97EAA6BA81D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41" name="Text Box 205">
          <a:extLst>
            <a:ext uri="{FF2B5EF4-FFF2-40B4-BE49-F238E27FC236}">
              <a16:creationId xmlns:a16="http://schemas.microsoft.com/office/drawing/2014/main" id="{C55B33C8-7296-4C49-BE31-5B65383F944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42" name="Text Box 204">
          <a:extLst>
            <a:ext uri="{FF2B5EF4-FFF2-40B4-BE49-F238E27FC236}">
              <a16:creationId xmlns:a16="http://schemas.microsoft.com/office/drawing/2014/main" id="{29FEAD03-7CBA-42F4-A136-BA7CA285DFE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43" name="Text Box 205">
          <a:extLst>
            <a:ext uri="{FF2B5EF4-FFF2-40B4-BE49-F238E27FC236}">
              <a16:creationId xmlns:a16="http://schemas.microsoft.com/office/drawing/2014/main" id="{A1C72964-A6F3-49B6-A96F-17BB361BAD2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44" name="Text Box 204">
          <a:extLst>
            <a:ext uri="{FF2B5EF4-FFF2-40B4-BE49-F238E27FC236}">
              <a16:creationId xmlns:a16="http://schemas.microsoft.com/office/drawing/2014/main" id="{6573627B-661C-495A-93CC-930C53E741B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45" name="Text Box 205">
          <a:extLst>
            <a:ext uri="{FF2B5EF4-FFF2-40B4-BE49-F238E27FC236}">
              <a16:creationId xmlns:a16="http://schemas.microsoft.com/office/drawing/2014/main" id="{ACD3CB16-8D5A-4632-97D5-CAD5A3A4705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46" name="Text Box 204">
          <a:extLst>
            <a:ext uri="{FF2B5EF4-FFF2-40B4-BE49-F238E27FC236}">
              <a16:creationId xmlns:a16="http://schemas.microsoft.com/office/drawing/2014/main" id="{33FBCAD8-505C-493F-AB96-753D4D316DA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47" name="Text Box 205">
          <a:extLst>
            <a:ext uri="{FF2B5EF4-FFF2-40B4-BE49-F238E27FC236}">
              <a16:creationId xmlns:a16="http://schemas.microsoft.com/office/drawing/2014/main" id="{0D5268D0-BA3A-4D61-A45C-2414682DF0A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48" name="Text Box 204">
          <a:extLst>
            <a:ext uri="{FF2B5EF4-FFF2-40B4-BE49-F238E27FC236}">
              <a16:creationId xmlns:a16="http://schemas.microsoft.com/office/drawing/2014/main" id="{45D423D4-211F-4E2D-9294-3486E552CE4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49" name="Text Box 205">
          <a:extLst>
            <a:ext uri="{FF2B5EF4-FFF2-40B4-BE49-F238E27FC236}">
              <a16:creationId xmlns:a16="http://schemas.microsoft.com/office/drawing/2014/main" id="{E253EBC3-0DD7-4B6C-9279-7A64CEB7AD9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50" name="Text Box 204">
          <a:extLst>
            <a:ext uri="{FF2B5EF4-FFF2-40B4-BE49-F238E27FC236}">
              <a16:creationId xmlns:a16="http://schemas.microsoft.com/office/drawing/2014/main" id="{54F1B15A-8F89-4D29-A37B-D2886A5787D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51" name="Text Box 205">
          <a:extLst>
            <a:ext uri="{FF2B5EF4-FFF2-40B4-BE49-F238E27FC236}">
              <a16:creationId xmlns:a16="http://schemas.microsoft.com/office/drawing/2014/main" id="{8355472A-2E7F-4AC6-A277-4A9BD026E1D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52" name="Text Box 204">
          <a:extLst>
            <a:ext uri="{FF2B5EF4-FFF2-40B4-BE49-F238E27FC236}">
              <a16:creationId xmlns:a16="http://schemas.microsoft.com/office/drawing/2014/main" id="{86C8036E-2ED0-450A-91E0-2E8C6C0D9E9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53" name="Text Box 205">
          <a:extLst>
            <a:ext uri="{FF2B5EF4-FFF2-40B4-BE49-F238E27FC236}">
              <a16:creationId xmlns:a16="http://schemas.microsoft.com/office/drawing/2014/main" id="{A087C1E2-A42D-4779-8CB6-F1CEDEAF1BB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54" name="Text Box 204">
          <a:extLst>
            <a:ext uri="{FF2B5EF4-FFF2-40B4-BE49-F238E27FC236}">
              <a16:creationId xmlns:a16="http://schemas.microsoft.com/office/drawing/2014/main" id="{8F3FBEBA-C19D-4E90-9225-86845D90A2A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55" name="Text Box 205">
          <a:extLst>
            <a:ext uri="{FF2B5EF4-FFF2-40B4-BE49-F238E27FC236}">
              <a16:creationId xmlns:a16="http://schemas.microsoft.com/office/drawing/2014/main" id="{3F49BC34-5DA2-41A8-A9B9-C586449BF7C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56" name="Text Box 204">
          <a:extLst>
            <a:ext uri="{FF2B5EF4-FFF2-40B4-BE49-F238E27FC236}">
              <a16:creationId xmlns:a16="http://schemas.microsoft.com/office/drawing/2014/main" id="{8FD72DA9-37E9-4488-89CA-8EC969ED744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57" name="Text Box 205">
          <a:extLst>
            <a:ext uri="{FF2B5EF4-FFF2-40B4-BE49-F238E27FC236}">
              <a16:creationId xmlns:a16="http://schemas.microsoft.com/office/drawing/2014/main" id="{5BB0940D-CBFF-436C-9965-9A0B0056927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58" name="Text Box 204">
          <a:extLst>
            <a:ext uri="{FF2B5EF4-FFF2-40B4-BE49-F238E27FC236}">
              <a16:creationId xmlns:a16="http://schemas.microsoft.com/office/drawing/2014/main" id="{BC0319B0-D835-47FF-AAF1-DEA30EF80CA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59" name="Text Box 205">
          <a:extLst>
            <a:ext uri="{FF2B5EF4-FFF2-40B4-BE49-F238E27FC236}">
              <a16:creationId xmlns:a16="http://schemas.microsoft.com/office/drawing/2014/main" id="{3682C8C4-8D15-4457-9BC1-0B4ABE4A6E6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60" name="Text Box 204">
          <a:extLst>
            <a:ext uri="{FF2B5EF4-FFF2-40B4-BE49-F238E27FC236}">
              <a16:creationId xmlns:a16="http://schemas.microsoft.com/office/drawing/2014/main" id="{5F02292E-E124-4A51-A9F1-460EEA611F7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61" name="Text Box 205">
          <a:extLst>
            <a:ext uri="{FF2B5EF4-FFF2-40B4-BE49-F238E27FC236}">
              <a16:creationId xmlns:a16="http://schemas.microsoft.com/office/drawing/2014/main" id="{0C6B5DA7-C9DF-4FB7-A215-41EB6324A65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62" name="Text Box 204">
          <a:extLst>
            <a:ext uri="{FF2B5EF4-FFF2-40B4-BE49-F238E27FC236}">
              <a16:creationId xmlns:a16="http://schemas.microsoft.com/office/drawing/2014/main" id="{1D20B196-CE2D-446A-9705-2EFC63E6C8F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63" name="Text Box 205">
          <a:extLst>
            <a:ext uri="{FF2B5EF4-FFF2-40B4-BE49-F238E27FC236}">
              <a16:creationId xmlns:a16="http://schemas.microsoft.com/office/drawing/2014/main" id="{706FDAC4-8498-40D4-ABC6-A4116931678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64" name="Text Box 204">
          <a:extLst>
            <a:ext uri="{FF2B5EF4-FFF2-40B4-BE49-F238E27FC236}">
              <a16:creationId xmlns:a16="http://schemas.microsoft.com/office/drawing/2014/main" id="{032BD482-BECA-4E2C-9F50-28CFFB61DDC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65" name="Text Box 205">
          <a:extLst>
            <a:ext uri="{FF2B5EF4-FFF2-40B4-BE49-F238E27FC236}">
              <a16:creationId xmlns:a16="http://schemas.microsoft.com/office/drawing/2014/main" id="{51041A72-BD20-40E4-8EF8-A1123B32310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66" name="Text Box 204">
          <a:extLst>
            <a:ext uri="{FF2B5EF4-FFF2-40B4-BE49-F238E27FC236}">
              <a16:creationId xmlns:a16="http://schemas.microsoft.com/office/drawing/2014/main" id="{B6ECE8B6-9D7D-41C0-82B6-77B6DE70029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67" name="Text Box 205">
          <a:extLst>
            <a:ext uri="{FF2B5EF4-FFF2-40B4-BE49-F238E27FC236}">
              <a16:creationId xmlns:a16="http://schemas.microsoft.com/office/drawing/2014/main" id="{B9E19F75-A85F-4762-A830-436CCABA8CC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68" name="Text Box 204">
          <a:extLst>
            <a:ext uri="{FF2B5EF4-FFF2-40B4-BE49-F238E27FC236}">
              <a16:creationId xmlns:a16="http://schemas.microsoft.com/office/drawing/2014/main" id="{CEF26FAE-C01E-459F-B01D-3DE5C2852AE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69" name="Text Box 205">
          <a:extLst>
            <a:ext uri="{FF2B5EF4-FFF2-40B4-BE49-F238E27FC236}">
              <a16:creationId xmlns:a16="http://schemas.microsoft.com/office/drawing/2014/main" id="{CF27D829-1525-4D23-8C19-7C9E5F5D323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70" name="Text Box 204">
          <a:extLst>
            <a:ext uri="{FF2B5EF4-FFF2-40B4-BE49-F238E27FC236}">
              <a16:creationId xmlns:a16="http://schemas.microsoft.com/office/drawing/2014/main" id="{01721538-0ECA-4146-ABB1-2D41C800E46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71" name="Text Box 205">
          <a:extLst>
            <a:ext uri="{FF2B5EF4-FFF2-40B4-BE49-F238E27FC236}">
              <a16:creationId xmlns:a16="http://schemas.microsoft.com/office/drawing/2014/main" id="{EE9CF03E-6293-4032-A440-D724615018F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72" name="Text Box 204">
          <a:extLst>
            <a:ext uri="{FF2B5EF4-FFF2-40B4-BE49-F238E27FC236}">
              <a16:creationId xmlns:a16="http://schemas.microsoft.com/office/drawing/2014/main" id="{DE6D2874-85F8-4830-A8B1-0B17600ED69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73" name="Text Box 205">
          <a:extLst>
            <a:ext uri="{FF2B5EF4-FFF2-40B4-BE49-F238E27FC236}">
              <a16:creationId xmlns:a16="http://schemas.microsoft.com/office/drawing/2014/main" id="{5E7EDE97-F5A0-41D2-BF3E-49B12689A9F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74" name="Text Box 204">
          <a:extLst>
            <a:ext uri="{FF2B5EF4-FFF2-40B4-BE49-F238E27FC236}">
              <a16:creationId xmlns:a16="http://schemas.microsoft.com/office/drawing/2014/main" id="{44A681AF-9AE8-4827-82DB-6C0012D69C8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75" name="Text Box 205">
          <a:extLst>
            <a:ext uri="{FF2B5EF4-FFF2-40B4-BE49-F238E27FC236}">
              <a16:creationId xmlns:a16="http://schemas.microsoft.com/office/drawing/2014/main" id="{4F40C449-F0AD-4ADD-B753-99A09BAE70B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76" name="Text Box 204">
          <a:extLst>
            <a:ext uri="{FF2B5EF4-FFF2-40B4-BE49-F238E27FC236}">
              <a16:creationId xmlns:a16="http://schemas.microsoft.com/office/drawing/2014/main" id="{D899EEAF-3992-4AEB-AEDF-C7A069E0DF1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77" name="Text Box 205">
          <a:extLst>
            <a:ext uri="{FF2B5EF4-FFF2-40B4-BE49-F238E27FC236}">
              <a16:creationId xmlns:a16="http://schemas.microsoft.com/office/drawing/2014/main" id="{56DB551F-8400-4850-A5C3-716152998DD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78" name="Text Box 204">
          <a:extLst>
            <a:ext uri="{FF2B5EF4-FFF2-40B4-BE49-F238E27FC236}">
              <a16:creationId xmlns:a16="http://schemas.microsoft.com/office/drawing/2014/main" id="{FC81A5CA-E84B-4C35-B2BE-D0F598EC991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79" name="Text Box 205">
          <a:extLst>
            <a:ext uri="{FF2B5EF4-FFF2-40B4-BE49-F238E27FC236}">
              <a16:creationId xmlns:a16="http://schemas.microsoft.com/office/drawing/2014/main" id="{FFA6546C-2FFF-44D1-8DE6-139AE573347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80" name="Text Box 204">
          <a:extLst>
            <a:ext uri="{FF2B5EF4-FFF2-40B4-BE49-F238E27FC236}">
              <a16:creationId xmlns:a16="http://schemas.microsoft.com/office/drawing/2014/main" id="{D65454FB-4BAD-442B-8E15-5EE517FAA13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81" name="Text Box 205">
          <a:extLst>
            <a:ext uri="{FF2B5EF4-FFF2-40B4-BE49-F238E27FC236}">
              <a16:creationId xmlns:a16="http://schemas.microsoft.com/office/drawing/2014/main" id="{711DD580-988B-42C5-8777-9BE5C88F5A8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82" name="Text Box 204">
          <a:extLst>
            <a:ext uri="{FF2B5EF4-FFF2-40B4-BE49-F238E27FC236}">
              <a16:creationId xmlns:a16="http://schemas.microsoft.com/office/drawing/2014/main" id="{7ACDF371-0A6D-46E3-B791-5D42346F0A8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83" name="Text Box 205">
          <a:extLst>
            <a:ext uri="{FF2B5EF4-FFF2-40B4-BE49-F238E27FC236}">
              <a16:creationId xmlns:a16="http://schemas.microsoft.com/office/drawing/2014/main" id="{FB385C6A-F321-4C76-A65F-2EF77F46260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84" name="Text Box 204">
          <a:extLst>
            <a:ext uri="{FF2B5EF4-FFF2-40B4-BE49-F238E27FC236}">
              <a16:creationId xmlns:a16="http://schemas.microsoft.com/office/drawing/2014/main" id="{EA8A38AC-DB47-4039-9B31-6801196C95C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85" name="Text Box 205">
          <a:extLst>
            <a:ext uri="{FF2B5EF4-FFF2-40B4-BE49-F238E27FC236}">
              <a16:creationId xmlns:a16="http://schemas.microsoft.com/office/drawing/2014/main" id="{F338C3C7-9EB6-45C3-9A5D-C09644E73DF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86" name="Text Box 204">
          <a:extLst>
            <a:ext uri="{FF2B5EF4-FFF2-40B4-BE49-F238E27FC236}">
              <a16:creationId xmlns:a16="http://schemas.microsoft.com/office/drawing/2014/main" id="{0A25FDA2-1A82-4D28-8074-CD8FE96C63F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87" name="Text Box 205">
          <a:extLst>
            <a:ext uri="{FF2B5EF4-FFF2-40B4-BE49-F238E27FC236}">
              <a16:creationId xmlns:a16="http://schemas.microsoft.com/office/drawing/2014/main" id="{37216D1D-0882-4372-B451-7045188FBA5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88" name="Text Box 204">
          <a:extLst>
            <a:ext uri="{FF2B5EF4-FFF2-40B4-BE49-F238E27FC236}">
              <a16:creationId xmlns:a16="http://schemas.microsoft.com/office/drawing/2014/main" id="{B36CF16A-2353-4927-8890-B3EDB0D5FCD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89" name="Text Box 205">
          <a:extLst>
            <a:ext uri="{FF2B5EF4-FFF2-40B4-BE49-F238E27FC236}">
              <a16:creationId xmlns:a16="http://schemas.microsoft.com/office/drawing/2014/main" id="{9641FEC5-BC7D-4C6F-BA81-FBFF1583632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90" name="Text Box 204">
          <a:extLst>
            <a:ext uri="{FF2B5EF4-FFF2-40B4-BE49-F238E27FC236}">
              <a16:creationId xmlns:a16="http://schemas.microsoft.com/office/drawing/2014/main" id="{88AE9736-A8FB-4453-8D11-CE09971D24A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91" name="Text Box 205">
          <a:extLst>
            <a:ext uri="{FF2B5EF4-FFF2-40B4-BE49-F238E27FC236}">
              <a16:creationId xmlns:a16="http://schemas.microsoft.com/office/drawing/2014/main" id="{7DA208B6-80F1-4180-A6F5-70423BD9F98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92" name="Text Box 204">
          <a:extLst>
            <a:ext uri="{FF2B5EF4-FFF2-40B4-BE49-F238E27FC236}">
              <a16:creationId xmlns:a16="http://schemas.microsoft.com/office/drawing/2014/main" id="{3C929E81-0194-4E4E-A2E9-8A8BC04B95F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93" name="Text Box 205">
          <a:extLst>
            <a:ext uri="{FF2B5EF4-FFF2-40B4-BE49-F238E27FC236}">
              <a16:creationId xmlns:a16="http://schemas.microsoft.com/office/drawing/2014/main" id="{27B57DB9-20D6-4D0E-89B8-47EB90F4E3C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94" name="Text Box 204">
          <a:extLst>
            <a:ext uri="{FF2B5EF4-FFF2-40B4-BE49-F238E27FC236}">
              <a16:creationId xmlns:a16="http://schemas.microsoft.com/office/drawing/2014/main" id="{2DB02EB0-AD20-44FF-9106-99EA079426A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95" name="Text Box 205">
          <a:extLst>
            <a:ext uri="{FF2B5EF4-FFF2-40B4-BE49-F238E27FC236}">
              <a16:creationId xmlns:a16="http://schemas.microsoft.com/office/drawing/2014/main" id="{C197B7E0-C534-484C-997A-43914B1DB09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96" name="Text Box 204">
          <a:extLst>
            <a:ext uri="{FF2B5EF4-FFF2-40B4-BE49-F238E27FC236}">
              <a16:creationId xmlns:a16="http://schemas.microsoft.com/office/drawing/2014/main" id="{C06C38D2-C229-4E0C-B096-ED6D9FCFC90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97" name="Text Box 205">
          <a:extLst>
            <a:ext uri="{FF2B5EF4-FFF2-40B4-BE49-F238E27FC236}">
              <a16:creationId xmlns:a16="http://schemas.microsoft.com/office/drawing/2014/main" id="{A1FF099C-9F95-481C-8FDB-06EFCACF73F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98" name="Text Box 204">
          <a:extLst>
            <a:ext uri="{FF2B5EF4-FFF2-40B4-BE49-F238E27FC236}">
              <a16:creationId xmlns:a16="http://schemas.microsoft.com/office/drawing/2014/main" id="{5A737A79-25C2-4C5E-B5AD-40CD85891E3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399" name="Text Box 205">
          <a:extLst>
            <a:ext uri="{FF2B5EF4-FFF2-40B4-BE49-F238E27FC236}">
              <a16:creationId xmlns:a16="http://schemas.microsoft.com/office/drawing/2014/main" id="{F6D5C8DB-D8DE-40C6-A5EC-AA7191CC016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00" name="Text Box 204">
          <a:extLst>
            <a:ext uri="{FF2B5EF4-FFF2-40B4-BE49-F238E27FC236}">
              <a16:creationId xmlns:a16="http://schemas.microsoft.com/office/drawing/2014/main" id="{7CF86BE1-859F-421B-AE70-A1DB8BC0DEA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01" name="Text Box 205">
          <a:extLst>
            <a:ext uri="{FF2B5EF4-FFF2-40B4-BE49-F238E27FC236}">
              <a16:creationId xmlns:a16="http://schemas.microsoft.com/office/drawing/2014/main" id="{7B805FC1-5E96-4C64-B087-EAB4F5ABBA6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02" name="Text Box 204">
          <a:extLst>
            <a:ext uri="{FF2B5EF4-FFF2-40B4-BE49-F238E27FC236}">
              <a16:creationId xmlns:a16="http://schemas.microsoft.com/office/drawing/2014/main" id="{D2CFB11D-815E-487F-B6EA-F198996F48A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03" name="Text Box 205">
          <a:extLst>
            <a:ext uri="{FF2B5EF4-FFF2-40B4-BE49-F238E27FC236}">
              <a16:creationId xmlns:a16="http://schemas.microsoft.com/office/drawing/2014/main" id="{CB515A0D-677F-49BB-B3C4-8E8A5B74B2B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04" name="Text Box 204">
          <a:extLst>
            <a:ext uri="{FF2B5EF4-FFF2-40B4-BE49-F238E27FC236}">
              <a16:creationId xmlns:a16="http://schemas.microsoft.com/office/drawing/2014/main" id="{3A53373A-1424-415D-AAF3-27D5DB22491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05" name="Text Box 205">
          <a:extLst>
            <a:ext uri="{FF2B5EF4-FFF2-40B4-BE49-F238E27FC236}">
              <a16:creationId xmlns:a16="http://schemas.microsoft.com/office/drawing/2014/main" id="{38A9D402-F807-4C60-BAC3-56E248523DC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06" name="Text Box 204">
          <a:extLst>
            <a:ext uri="{FF2B5EF4-FFF2-40B4-BE49-F238E27FC236}">
              <a16:creationId xmlns:a16="http://schemas.microsoft.com/office/drawing/2014/main" id="{1392C321-D66F-4DFA-9C3B-1B4332E8C7C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07" name="Text Box 205">
          <a:extLst>
            <a:ext uri="{FF2B5EF4-FFF2-40B4-BE49-F238E27FC236}">
              <a16:creationId xmlns:a16="http://schemas.microsoft.com/office/drawing/2014/main" id="{5857D8EC-E4CD-4318-81D4-54E3B43C553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08" name="Text Box 204">
          <a:extLst>
            <a:ext uri="{FF2B5EF4-FFF2-40B4-BE49-F238E27FC236}">
              <a16:creationId xmlns:a16="http://schemas.microsoft.com/office/drawing/2014/main" id="{A5DF50B6-6B72-4A53-8377-2D81E3A0F7D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09" name="Text Box 205">
          <a:extLst>
            <a:ext uri="{FF2B5EF4-FFF2-40B4-BE49-F238E27FC236}">
              <a16:creationId xmlns:a16="http://schemas.microsoft.com/office/drawing/2014/main" id="{BFDF1CD8-0007-4724-8B6E-7760D65854C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10" name="Text Box 204">
          <a:extLst>
            <a:ext uri="{FF2B5EF4-FFF2-40B4-BE49-F238E27FC236}">
              <a16:creationId xmlns:a16="http://schemas.microsoft.com/office/drawing/2014/main" id="{FA9E6EDB-AB47-4F3B-B899-3871F94869A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11" name="Text Box 205">
          <a:extLst>
            <a:ext uri="{FF2B5EF4-FFF2-40B4-BE49-F238E27FC236}">
              <a16:creationId xmlns:a16="http://schemas.microsoft.com/office/drawing/2014/main" id="{C5ECE40A-ED1C-4182-A985-242F85C2578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12" name="Text Box 204">
          <a:extLst>
            <a:ext uri="{FF2B5EF4-FFF2-40B4-BE49-F238E27FC236}">
              <a16:creationId xmlns:a16="http://schemas.microsoft.com/office/drawing/2014/main" id="{0271409C-233B-4F5E-AD84-D8A9D137BB2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13" name="Text Box 205">
          <a:extLst>
            <a:ext uri="{FF2B5EF4-FFF2-40B4-BE49-F238E27FC236}">
              <a16:creationId xmlns:a16="http://schemas.microsoft.com/office/drawing/2014/main" id="{3C047098-1801-47F7-B7A5-33B27ECC652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14" name="Text Box 204">
          <a:extLst>
            <a:ext uri="{FF2B5EF4-FFF2-40B4-BE49-F238E27FC236}">
              <a16:creationId xmlns:a16="http://schemas.microsoft.com/office/drawing/2014/main" id="{70934465-65EF-4862-933C-9110E402D9B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15" name="Text Box 205">
          <a:extLst>
            <a:ext uri="{FF2B5EF4-FFF2-40B4-BE49-F238E27FC236}">
              <a16:creationId xmlns:a16="http://schemas.microsoft.com/office/drawing/2014/main" id="{C787AB01-6991-4197-9E91-03C979B61B4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16" name="Text Box 204">
          <a:extLst>
            <a:ext uri="{FF2B5EF4-FFF2-40B4-BE49-F238E27FC236}">
              <a16:creationId xmlns:a16="http://schemas.microsoft.com/office/drawing/2014/main" id="{E5B3A2B6-5A59-48F4-9B52-DC3BE93BF56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17" name="Text Box 205">
          <a:extLst>
            <a:ext uri="{FF2B5EF4-FFF2-40B4-BE49-F238E27FC236}">
              <a16:creationId xmlns:a16="http://schemas.microsoft.com/office/drawing/2014/main" id="{5CEA730D-12E8-438C-A054-6BB2E31CD99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18" name="Text Box 204">
          <a:extLst>
            <a:ext uri="{FF2B5EF4-FFF2-40B4-BE49-F238E27FC236}">
              <a16:creationId xmlns:a16="http://schemas.microsoft.com/office/drawing/2014/main" id="{670A5D4A-DD5A-4FE4-BF93-B51CC31E069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19" name="Text Box 205">
          <a:extLst>
            <a:ext uri="{FF2B5EF4-FFF2-40B4-BE49-F238E27FC236}">
              <a16:creationId xmlns:a16="http://schemas.microsoft.com/office/drawing/2014/main" id="{9D7420A9-11A3-4D8B-940D-3D9E1327AA6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20" name="Text Box 204">
          <a:extLst>
            <a:ext uri="{FF2B5EF4-FFF2-40B4-BE49-F238E27FC236}">
              <a16:creationId xmlns:a16="http://schemas.microsoft.com/office/drawing/2014/main" id="{8FFC1ABF-FE53-49FC-B8B9-99DCD3BCFF1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21" name="Text Box 205">
          <a:extLst>
            <a:ext uri="{FF2B5EF4-FFF2-40B4-BE49-F238E27FC236}">
              <a16:creationId xmlns:a16="http://schemas.microsoft.com/office/drawing/2014/main" id="{F7915335-AE63-4E2C-B853-AF5B84EC2E3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22" name="Text Box 204">
          <a:extLst>
            <a:ext uri="{FF2B5EF4-FFF2-40B4-BE49-F238E27FC236}">
              <a16:creationId xmlns:a16="http://schemas.microsoft.com/office/drawing/2014/main" id="{4C8E8160-477E-431F-9A5F-D1A1BE84415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23" name="Text Box 205">
          <a:extLst>
            <a:ext uri="{FF2B5EF4-FFF2-40B4-BE49-F238E27FC236}">
              <a16:creationId xmlns:a16="http://schemas.microsoft.com/office/drawing/2014/main" id="{2777C28F-2D4B-4B9D-A398-A73A4144AD4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24" name="Text Box 204">
          <a:extLst>
            <a:ext uri="{FF2B5EF4-FFF2-40B4-BE49-F238E27FC236}">
              <a16:creationId xmlns:a16="http://schemas.microsoft.com/office/drawing/2014/main" id="{0EC8FC80-D1A5-47C2-81FA-F46B75C9DBD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25" name="Text Box 205">
          <a:extLst>
            <a:ext uri="{FF2B5EF4-FFF2-40B4-BE49-F238E27FC236}">
              <a16:creationId xmlns:a16="http://schemas.microsoft.com/office/drawing/2014/main" id="{B16A6562-D873-4C7F-B2EC-480F8384F69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26" name="Text Box 204">
          <a:extLst>
            <a:ext uri="{FF2B5EF4-FFF2-40B4-BE49-F238E27FC236}">
              <a16:creationId xmlns:a16="http://schemas.microsoft.com/office/drawing/2014/main" id="{1C41C7B9-3CC7-4854-AF04-EC41077C2AB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27" name="Text Box 205">
          <a:extLst>
            <a:ext uri="{FF2B5EF4-FFF2-40B4-BE49-F238E27FC236}">
              <a16:creationId xmlns:a16="http://schemas.microsoft.com/office/drawing/2014/main" id="{4972FA2B-6C1A-4F0A-855D-BB3DE470288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28" name="Text Box 204">
          <a:extLst>
            <a:ext uri="{FF2B5EF4-FFF2-40B4-BE49-F238E27FC236}">
              <a16:creationId xmlns:a16="http://schemas.microsoft.com/office/drawing/2014/main" id="{049C6AD3-CF30-46B3-B450-1E8C334553F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29" name="Text Box 205">
          <a:extLst>
            <a:ext uri="{FF2B5EF4-FFF2-40B4-BE49-F238E27FC236}">
              <a16:creationId xmlns:a16="http://schemas.microsoft.com/office/drawing/2014/main" id="{A6DDCB60-4CF1-460D-852A-F2D5614F481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30" name="Text Box 204">
          <a:extLst>
            <a:ext uri="{FF2B5EF4-FFF2-40B4-BE49-F238E27FC236}">
              <a16:creationId xmlns:a16="http://schemas.microsoft.com/office/drawing/2014/main" id="{CD255BE6-0CCD-4F1D-946C-0F3F4567FF2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31" name="Text Box 205">
          <a:extLst>
            <a:ext uri="{FF2B5EF4-FFF2-40B4-BE49-F238E27FC236}">
              <a16:creationId xmlns:a16="http://schemas.microsoft.com/office/drawing/2014/main" id="{A8A906CA-ECFB-4F32-A698-780D4D206C3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32" name="Text Box 204">
          <a:extLst>
            <a:ext uri="{FF2B5EF4-FFF2-40B4-BE49-F238E27FC236}">
              <a16:creationId xmlns:a16="http://schemas.microsoft.com/office/drawing/2014/main" id="{62B97943-7AFE-4453-98F3-A674F8C29F7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33" name="Text Box 205">
          <a:extLst>
            <a:ext uri="{FF2B5EF4-FFF2-40B4-BE49-F238E27FC236}">
              <a16:creationId xmlns:a16="http://schemas.microsoft.com/office/drawing/2014/main" id="{066467DE-F6F7-433D-A639-6039C8863A2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34" name="Text Box 204">
          <a:extLst>
            <a:ext uri="{FF2B5EF4-FFF2-40B4-BE49-F238E27FC236}">
              <a16:creationId xmlns:a16="http://schemas.microsoft.com/office/drawing/2014/main" id="{DFE70D9A-5DB0-4D9E-B361-08EE01E7B7C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35" name="Text Box 205">
          <a:extLst>
            <a:ext uri="{FF2B5EF4-FFF2-40B4-BE49-F238E27FC236}">
              <a16:creationId xmlns:a16="http://schemas.microsoft.com/office/drawing/2014/main" id="{C86A925C-028F-486E-8737-7F9C35CCCF2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36" name="Text Box 204">
          <a:extLst>
            <a:ext uri="{FF2B5EF4-FFF2-40B4-BE49-F238E27FC236}">
              <a16:creationId xmlns:a16="http://schemas.microsoft.com/office/drawing/2014/main" id="{16BAEEE1-3FBC-46F1-89B6-CF0432A4B53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37" name="Text Box 205">
          <a:extLst>
            <a:ext uri="{FF2B5EF4-FFF2-40B4-BE49-F238E27FC236}">
              <a16:creationId xmlns:a16="http://schemas.microsoft.com/office/drawing/2014/main" id="{9301E10B-7910-4700-B95A-6B01402A5E2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38" name="Text Box 204">
          <a:extLst>
            <a:ext uri="{FF2B5EF4-FFF2-40B4-BE49-F238E27FC236}">
              <a16:creationId xmlns:a16="http://schemas.microsoft.com/office/drawing/2014/main" id="{E9B296A9-615A-483F-B811-B4CC05D64194}"/>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39" name="Text Box 205">
          <a:extLst>
            <a:ext uri="{FF2B5EF4-FFF2-40B4-BE49-F238E27FC236}">
              <a16:creationId xmlns:a16="http://schemas.microsoft.com/office/drawing/2014/main" id="{AFB22994-3882-4CAB-93B2-FF51482F3AD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40" name="Text Box 204">
          <a:extLst>
            <a:ext uri="{FF2B5EF4-FFF2-40B4-BE49-F238E27FC236}">
              <a16:creationId xmlns:a16="http://schemas.microsoft.com/office/drawing/2014/main" id="{50E657DE-3B39-40E1-81F8-D55FF066B30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41" name="Text Box 205">
          <a:extLst>
            <a:ext uri="{FF2B5EF4-FFF2-40B4-BE49-F238E27FC236}">
              <a16:creationId xmlns:a16="http://schemas.microsoft.com/office/drawing/2014/main" id="{EBECD19F-6A8A-4D76-B839-EDD65CD1892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42" name="Text Box 204">
          <a:extLst>
            <a:ext uri="{FF2B5EF4-FFF2-40B4-BE49-F238E27FC236}">
              <a16:creationId xmlns:a16="http://schemas.microsoft.com/office/drawing/2014/main" id="{E9E2418F-EE54-4216-A90A-1C9A3BD3C19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43" name="Text Box 205">
          <a:extLst>
            <a:ext uri="{FF2B5EF4-FFF2-40B4-BE49-F238E27FC236}">
              <a16:creationId xmlns:a16="http://schemas.microsoft.com/office/drawing/2014/main" id="{274739A9-1431-440E-9037-E2C91175E06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44" name="Text Box 204">
          <a:extLst>
            <a:ext uri="{FF2B5EF4-FFF2-40B4-BE49-F238E27FC236}">
              <a16:creationId xmlns:a16="http://schemas.microsoft.com/office/drawing/2014/main" id="{1FECAD61-9B73-44FF-8C50-725AA0FA5BC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45" name="Text Box 205">
          <a:extLst>
            <a:ext uri="{FF2B5EF4-FFF2-40B4-BE49-F238E27FC236}">
              <a16:creationId xmlns:a16="http://schemas.microsoft.com/office/drawing/2014/main" id="{F8235431-96A6-4D6E-91D0-C5352AE1F7F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46" name="Text Box 204">
          <a:extLst>
            <a:ext uri="{FF2B5EF4-FFF2-40B4-BE49-F238E27FC236}">
              <a16:creationId xmlns:a16="http://schemas.microsoft.com/office/drawing/2014/main" id="{1F05B579-02CF-49D6-98CC-7DE51437153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47" name="Text Box 205">
          <a:extLst>
            <a:ext uri="{FF2B5EF4-FFF2-40B4-BE49-F238E27FC236}">
              <a16:creationId xmlns:a16="http://schemas.microsoft.com/office/drawing/2014/main" id="{D7F493B6-982D-44F0-B77E-F12375FB35A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48" name="Text Box 204">
          <a:extLst>
            <a:ext uri="{FF2B5EF4-FFF2-40B4-BE49-F238E27FC236}">
              <a16:creationId xmlns:a16="http://schemas.microsoft.com/office/drawing/2014/main" id="{5AB15159-2BBF-473C-B036-99A2C3752C6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49" name="Text Box 205">
          <a:extLst>
            <a:ext uri="{FF2B5EF4-FFF2-40B4-BE49-F238E27FC236}">
              <a16:creationId xmlns:a16="http://schemas.microsoft.com/office/drawing/2014/main" id="{38849295-1FA9-4693-9BDD-1C0F53C7A64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50" name="Text Box 204">
          <a:extLst>
            <a:ext uri="{FF2B5EF4-FFF2-40B4-BE49-F238E27FC236}">
              <a16:creationId xmlns:a16="http://schemas.microsoft.com/office/drawing/2014/main" id="{F3CA492D-9A29-436A-AAC8-D457880B073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51" name="Text Box 205">
          <a:extLst>
            <a:ext uri="{FF2B5EF4-FFF2-40B4-BE49-F238E27FC236}">
              <a16:creationId xmlns:a16="http://schemas.microsoft.com/office/drawing/2014/main" id="{5C8AF37F-468A-4ECD-8055-A93E3EBA91C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52" name="Text Box 204">
          <a:extLst>
            <a:ext uri="{FF2B5EF4-FFF2-40B4-BE49-F238E27FC236}">
              <a16:creationId xmlns:a16="http://schemas.microsoft.com/office/drawing/2014/main" id="{6D058A7A-C33A-45A1-84FA-0C9B60EB224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53" name="Text Box 205">
          <a:extLst>
            <a:ext uri="{FF2B5EF4-FFF2-40B4-BE49-F238E27FC236}">
              <a16:creationId xmlns:a16="http://schemas.microsoft.com/office/drawing/2014/main" id="{52FE8342-33A0-4E97-9D77-9E4BFBBFF8C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54" name="Text Box 204">
          <a:extLst>
            <a:ext uri="{FF2B5EF4-FFF2-40B4-BE49-F238E27FC236}">
              <a16:creationId xmlns:a16="http://schemas.microsoft.com/office/drawing/2014/main" id="{5ED7169E-6B05-4168-9F73-725C2469482A}"/>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55" name="Text Box 205">
          <a:extLst>
            <a:ext uri="{FF2B5EF4-FFF2-40B4-BE49-F238E27FC236}">
              <a16:creationId xmlns:a16="http://schemas.microsoft.com/office/drawing/2014/main" id="{F2A70CAE-2F88-4082-A4A1-E44F7FF1CE9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56" name="Text Box 204">
          <a:extLst>
            <a:ext uri="{FF2B5EF4-FFF2-40B4-BE49-F238E27FC236}">
              <a16:creationId xmlns:a16="http://schemas.microsoft.com/office/drawing/2014/main" id="{62FD0D49-B27D-45CB-9310-62C5C306E95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57" name="Text Box 205">
          <a:extLst>
            <a:ext uri="{FF2B5EF4-FFF2-40B4-BE49-F238E27FC236}">
              <a16:creationId xmlns:a16="http://schemas.microsoft.com/office/drawing/2014/main" id="{EAC492B6-011D-4B31-9CDB-EBE1662E95B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58" name="Text Box 204">
          <a:extLst>
            <a:ext uri="{FF2B5EF4-FFF2-40B4-BE49-F238E27FC236}">
              <a16:creationId xmlns:a16="http://schemas.microsoft.com/office/drawing/2014/main" id="{F1C4B4D0-FEFF-424C-84B5-961E56F7A4B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59" name="Text Box 205">
          <a:extLst>
            <a:ext uri="{FF2B5EF4-FFF2-40B4-BE49-F238E27FC236}">
              <a16:creationId xmlns:a16="http://schemas.microsoft.com/office/drawing/2014/main" id="{947A15FF-40C2-48A6-90D7-817BED965F8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60" name="Text Box 204">
          <a:extLst>
            <a:ext uri="{FF2B5EF4-FFF2-40B4-BE49-F238E27FC236}">
              <a16:creationId xmlns:a16="http://schemas.microsoft.com/office/drawing/2014/main" id="{C53D7418-C3DA-46B9-B20D-D2C654F2CA8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61" name="Text Box 205">
          <a:extLst>
            <a:ext uri="{FF2B5EF4-FFF2-40B4-BE49-F238E27FC236}">
              <a16:creationId xmlns:a16="http://schemas.microsoft.com/office/drawing/2014/main" id="{68A2E3FD-8DB1-4C8A-9E93-3D591B28F69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62" name="Text Box 204">
          <a:extLst>
            <a:ext uri="{FF2B5EF4-FFF2-40B4-BE49-F238E27FC236}">
              <a16:creationId xmlns:a16="http://schemas.microsoft.com/office/drawing/2014/main" id="{3FC55421-4256-4F22-A070-F25BA3154BCF}"/>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63" name="Text Box 205">
          <a:extLst>
            <a:ext uri="{FF2B5EF4-FFF2-40B4-BE49-F238E27FC236}">
              <a16:creationId xmlns:a16="http://schemas.microsoft.com/office/drawing/2014/main" id="{A34D976C-7762-4A90-B47D-88ED3E8202A8}"/>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64" name="Text Box 204">
          <a:extLst>
            <a:ext uri="{FF2B5EF4-FFF2-40B4-BE49-F238E27FC236}">
              <a16:creationId xmlns:a16="http://schemas.microsoft.com/office/drawing/2014/main" id="{609D8F69-CB99-4EEE-9279-C32472CB8A1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65" name="Text Box 205">
          <a:extLst>
            <a:ext uri="{FF2B5EF4-FFF2-40B4-BE49-F238E27FC236}">
              <a16:creationId xmlns:a16="http://schemas.microsoft.com/office/drawing/2014/main" id="{DE20C1B2-C763-44C2-A6CD-C9BE5E60539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66" name="Text Box 204">
          <a:extLst>
            <a:ext uri="{FF2B5EF4-FFF2-40B4-BE49-F238E27FC236}">
              <a16:creationId xmlns:a16="http://schemas.microsoft.com/office/drawing/2014/main" id="{EC3CBE88-090D-4500-9EDC-423198D81BF1}"/>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67" name="Text Box 205">
          <a:extLst>
            <a:ext uri="{FF2B5EF4-FFF2-40B4-BE49-F238E27FC236}">
              <a16:creationId xmlns:a16="http://schemas.microsoft.com/office/drawing/2014/main" id="{FF44432B-52F7-4632-B0DC-1E6151A47D4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68" name="Text Box 204">
          <a:extLst>
            <a:ext uri="{FF2B5EF4-FFF2-40B4-BE49-F238E27FC236}">
              <a16:creationId xmlns:a16="http://schemas.microsoft.com/office/drawing/2014/main" id="{3A6BA304-73D5-4E9C-93E6-289F6975DFC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69" name="Text Box 205">
          <a:extLst>
            <a:ext uri="{FF2B5EF4-FFF2-40B4-BE49-F238E27FC236}">
              <a16:creationId xmlns:a16="http://schemas.microsoft.com/office/drawing/2014/main" id="{D700C970-A70D-4720-8F37-0A7569FB881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70" name="Text Box 204">
          <a:extLst>
            <a:ext uri="{FF2B5EF4-FFF2-40B4-BE49-F238E27FC236}">
              <a16:creationId xmlns:a16="http://schemas.microsoft.com/office/drawing/2014/main" id="{CA3076A1-A899-45CD-B651-1903B2B7135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71" name="Text Box 205">
          <a:extLst>
            <a:ext uri="{FF2B5EF4-FFF2-40B4-BE49-F238E27FC236}">
              <a16:creationId xmlns:a16="http://schemas.microsoft.com/office/drawing/2014/main" id="{E49C381E-6966-490B-A5FC-50E199304EC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72" name="Text Box 204">
          <a:extLst>
            <a:ext uri="{FF2B5EF4-FFF2-40B4-BE49-F238E27FC236}">
              <a16:creationId xmlns:a16="http://schemas.microsoft.com/office/drawing/2014/main" id="{F7873BD3-BBCB-45FB-9B70-7CCAA1D32513}"/>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73" name="Text Box 205">
          <a:extLst>
            <a:ext uri="{FF2B5EF4-FFF2-40B4-BE49-F238E27FC236}">
              <a16:creationId xmlns:a16="http://schemas.microsoft.com/office/drawing/2014/main" id="{BAB25979-CB5C-43D5-9E0A-86ED1E4BDF6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74" name="Text Box 204">
          <a:extLst>
            <a:ext uri="{FF2B5EF4-FFF2-40B4-BE49-F238E27FC236}">
              <a16:creationId xmlns:a16="http://schemas.microsoft.com/office/drawing/2014/main" id="{E8250E2A-9914-4AD8-ADEB-472F234347C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75" name="Text Box 205">
          <a:extLst>
            <a:ext uri="{FF2B5EF4-FFF2-40B4-BE49-F238E27FC236}">
              <a16:creationId xmlns:a16="http://schemas.microsoft.com/office/drawing/2014/main" id="{E25F3D0C-2484-4220-810A-1804AD68C217}"/>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76" name="Text Box 204">
          <a:extLst>
            <a:ext uri="{FF2B5EF4-FFF2-40B4-BE49-F238E27FC236}">
              <a16:creationId xmlns:a16="http://schemas.microsoft.com/office/drawing/2014/main" id="{04749952-9487-4C9A-99F2-19B92F8182A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77" name="Text Box 205">
          <a:extLst>
            <a:ext uri="{FF2B5EF4-FFF2-40B4-BE49-F238E27FC236}">
              <a16:creationId xmlns:a16="http://schemas.microsoft.com/office/drawing/2014/main" id="{FB216CC6-A00A-43B6-85A1-2A713CA6E95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78" name="Text Box 204">
          <a:extLst>
            <a:ext uri="{FF2B5EF4-FFF2-40B4-BE49-F238E27FC236}">
              <a16:creationId xmlns:a16="http://schemas.microsoft.com/office/drawing/2014/main" id="{4F1F671C-5440-411E-9C94-CE93B4323AE5}"/>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79" name="Text Box 205">
          <a:extLst>
            <a:ext uri="{FF2B5EF4-FFF2-40B4-BE49-F238E27FC236}">
              <a16:creationId xmlns:a16="http://schemas.microsoft.com/office/drawing/2014/main" id="{E6C9D493-192F-4B40-818D-B9ED2A08ED3D}"/>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80" name="Text Box 204">
          <a:extLst>
            <a:ext uri="{FF2B5EF4-FFF2-40B4-BE49-F238E27FC236}">
              <a16:creationId xmlns:a16="http://schemas.microsoft.com/office/drawing/2014/main" id="{29FCE449-08FE-4F82-A6B0-09B477477E6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81" name="Text Box 205">
          <a:extLst>
            <a:ext uri="{FF2B5EF4-FFF2-40B4-BE49-F238E27FC236}">
              <a16:creationId xmlns:a16="http://schemas.microsoft.com/office/drawing/2014/main" id="{E393C93C-9E1C-414A-A4E2-F652BE32001C}"/>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82" name="Text Box 204">
          <a:extLst>
            <a:ext uri="{FF2B5EF4-FFF2-40B4-BE49-F238E27FC236}">
              <a16:creationId xmlns:a16="http://schemas.microsoft.com/office/drawing/2014/main" id="{77F962EC-A858-4E62-AF65-89AF10D7027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83" name="Text Box 205">
          <a:extLst>
            <a:ext uri="{FF2B5EF4-FFF2-40B4-BE49-F238E27FC236}">
              <a16:creationId xmlns:a16="http://schemas.microsoft.com/office/drawing/2014/main" id="{DF22BC84-E37B-4422-881B-DDB9ED824CC9}"/>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84" name="Text Box 204">
          <a:extLst>
            <a:ext uri="{FF2B5EF4-FFF2-40B4-BE49-F238E27FC236}">
              <a16:creationId xmlns:a16="http://schemas.microsoft.com/office/drawing/2014/main" id="{4EAB12E3-C9D2-4E68-BA06-8282FDCCBC9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85" name="Text Box 205">
          <a:extLst>
            <a:ext uri="{FF2B5EF4-FFF2-40B4-BE49-F238E27FC236}">
              <a16:creationId xmlns:a16="http://schemas.microsoft.com/office/drawing/2014/main" id="{E7C32D48-A7B1-495B-A446-8BEAB833FB9B}"/>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86" name="Text Box 204">
          <a:extLst>
            <a:ext uri="{FF2B5EF4-FFF2-40B4-BE49-F238E27FC236}">
              <a16:creationId xmlns:a16="http://schemas.microsoft.com/office/drawing/2014/main" id="{A79BA59B-D2EC-4EBC-A991-B800A01AE3E0}"/>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87" name="Text Box 205">
          <a:extLst>
            <a:ext uri="{FF2B5EF4-FFF2-40B4-BE49-F238E27FC236}">
              <a16:creationId xmlns:a16="http://schemas.microsoft.com/office/drawing/2014/main" id="{F68D68C8-86F1-4AF8-BAAA-C14CC5A317AE}"/>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88" name="Text Box 204">
          <a:extLst>
            <a:ext uri="{FF2B5EF4-FFF2-40B4-BE49-F238E27FC236}">
              <a16:creationId xmlns:a16="http://schemas.microsoft.com/office/drawing/2014/main" id="{34FDB2B1-4BE1-4A59-B572-0107D916F506}"/>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48</xdr:row>
      <xdr:rowOff>0</xdr:rowOff>
    </xdr:from>
    <xdr:ext cx="76200" cy="200025"/>
    <xdr:sp macro="" textlink="">
      <xdr:nvSpPr>
        <xdr:cNvPr id="1489" name="Text Box 205">
          <a:extLst>
            <a:ext uri="{FF2B5EF4-FFF2-40B4-BE49-F238E27FC236}">
              <a16:creationId xmlns:a16="http://schemas.microsoft.com/office/drawing/2014/main" id="{73488F05-1DD7-4635-829E-1063C3F651B2}"/>
            </a:ext>
          </a:extLst>
        </xdr:cNvPr>
        <xdr:cNvSpPr txBox="1">
          <a:spLocks noChangeArrowheads="1"/>
        </xdr:cNvSpPr>
      </xdr:nvSpPr>
      <xdr:spPr bwMode="auto">
        <a:xfrm>
          <a:off x="2063115" y="1467612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490" name="Text Box 204">
          <a:extLst>
            <a:ext uri="{FF2B5EF4-FFF2-40B4-BE49-F238E27FC236}">
              <a16:creationId xmlns:a16="http://schemas.microsoft.com/office/drawing/2014/main" id="{39B891A8-A55A-4D14-B3BC-07BCD521B10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491" name="Text Box 205">
          <a:extLst>
            <a:ext uri="{FF2B5EF4-FFF2-40B4-BE49-F238E27FC236}">
              <a16:creationId xmlns:a16="http://schemas.microsoft.com/office/drawing/2014/main" id="{E5E99A71-DDAE-4545-B6AD-752B251AE665}"/>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492" name="Text Box 204">
          <a:extLst>
            <a:ext uri="{FF2B5EF4-FFF2-40B4-BE49-F238E27FC236}">
              <a16:creationId xmlns:a16="http://schemas.microsoft.com/office/drawing/2014/main" id="{4D152DC8-3E73-49AB-BCA8-7B4E98331A8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493" name="Text Box 205">
          <a:extLst>
            <a:ext uri="{FF2B5EF4-FFF2-40B4-BE49-F238E27FC236}">
              <a16:creationId xmlns:a16="http://schemas.microsoft.com/office/drawing/2014/main" id="{51EE9766-0363-41B9-A129-05A6DA3AD31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494" name="Text Box 204">
          <a:extLst>
            <a:ext uri="{FF2B5EF4-FFF2-40B4-BE49-F238E27FC236}">
              <a16:creationId xmlns:a16="http://schemas.microsoft.com/office/drawing/2014/main" id="{93B8C330-959F-411E-88D9-26346C8A9A2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495" name="Text Box 205">
          <a:extLst>
            <a:ext uri="{FF2B5EF4-FFF2-40B4-BE49-F238E27FC236}">
              <a16:creationId xmlns:a16="http://schemas.microsoft.com/office/drawing/2014/main" id="{2EEB810E-349D-4766-A77F-5C6BC0E69B2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496" name="Text Box 204">
          <a:extLst>
            <a:ext uri="{FF2B5EF4-FFF2-40B4-BE49-F238E27FC236}">
              <a16:creationId xmlns:a16="http://schemas.microsoft.com/office/drawing/2014/main" id="{C24E0416-BA62-4F7A-828F-51B9C0B2437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497" name="Text Box 205">
          <a:extLst>
            <a:ext uri="{FF2B5EF4-FFF2-40B4-BE49-F238E27FC236}">
              <a16:creationId xmlns:a16="http://schemas.microsoft.com/office/drawing/2014/main" id="{5F79787E-ACDB-4635-809D-2BE93474D38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498" name="Text Box 204">
          <a:extLst>
            <a:ext uri="{FF2B5EF4-FFF2-40B4-BE49-F238E27FC236}">
              <a16:creationId xmlns:a16="http://schemas.microsoft.com/office/drawing/2014/main" id="{D078489F-4A69-4C35-AA7C-212C49533166}"/>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499" name="Text Box 205">
          <a:extLst>
            <a:ext uri="{FF2B5EF4-FFF2-40B4-BE49-F238E27FC236}">
              <a16:creationId xmlns:a16="http://schemas.microsoft.com/office/drawing/2014/main" id="{810ED0AC-919E-4CB1-8505-0F051B72A8D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00" name="Text Box 204">
          <a:extLst>
            <a:ext uri="{FF2B5EF4-FFF2-40B4-BE49-F238E27FC236}">
              <a16:creationId xmlns:a16="http://schemas.microsoft.com/office/drawing/2014/main" id="{D5F2B0B3-2EA6-430E-BFDE-B5F4EC303C0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01" name="Text Box 205">
          <a:extLst>
            <a:ext uri="{FF2B5EF4-FFF2-40B4-BE49-F238E27FC236}">
              <a16:creationId xmlns:a16="http://schemas.microsoft.com/office/drawing/2014/main" id="{BBA8160C-6F42-41FF-87CC-B132A60621C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02" name="Text Box 204">
          <a:extLst>
            <a:ext uri="{FF2B5EF4-FFF2-40B4-BE49-F238E27FC236}">
              <a16:creationId xmlns:a16="http://schemas.microsoft.com/office/drawing/2014/main" id="{3BF26F5C-4FE6-4033-ADC1-AA7605445696}"/>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03" name="Text Box 205">
          <a:extLst>
            <a:ext uri="{FF2B5EF4-FFF2-40B4-BE49-F238E27FC236}">
              <a16:creationId xmlns:a16="http://schemas.microsoft.com/office/drawing/2014/main" id="{3687E15A-E382-40D1-B2EE-DEFE288E81A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04" name="Text Box 204">
          <a:extLst>
            <a:ext uri="{FF2B5EF4-FFF2-40B4-BE49-F238E27FC236}">
              <a16:creationId xmlns:a16="http://schemas.microsoft.com/office/drawing/2014/main" id="{A52E8EF5-654F-4ADC-A388-9A1EBCDC376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05" name="Text Box 205">
          <a:extLst>
            <a:ext uri="{FF2B5EF4-FFF2-40B4-BE49-F238E27FC236}">
              <a16:creationId xmlns:a16="http://schemas.microsoft.com/office/drawing/2014/main" id="{150F4971-7D4D-48A0-8C5C-6D4E8BFC16A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06" name="Text Box 204">
          <a:extLst>
            <a:ext uri="{FF2B5EF4-FFF2-40B4-BE49-F238E27FC236}">
              <a16:creationId xmlns:a16="http://schemas.microsoft.com/office/drawing/2014/main" id="{9EF9A0B9-367E-46EC-85C9-E9D65A4232C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07" name="Text Box 205">
          <a:extLst>
            <a:ext uri="{FF2B5EF4-FFF2-40B4-BE49-F238E27FC236}">
              <a16:creationId xmlns:a16="http://schemas.microsoft.com/office/drawing/2014/main" id="{31AAFE07-BFB6-4D70-872F-D652D75508F6}"/>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08" name="Text Box 204">
          <a:extLst>
            <a:ext uri="{FF2B5EF4-FFF2-40B4-BE49-F238E27FC236}">
              <a16:creationId xmlns:a16="http://schemas.microsoft.com/office/drawing/2014/main" id="{44BB7B5D-D852-49E1-9ABE-C7571DC657E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09" name="Text Box 205">
          <a:extLst>
            <a:ext uri="{FF2B5EF4-FFF2-40B4-BE49-F238E27FC236}">
              <a16:creationId xmlns:a16="http://schemas.microsoft.com/office/drawing/2014/main" id="{F9CE3A13-AA9A-4F6C-8750-2CB3A179F76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10" name="Text Box 204">
          <a:extLst>
            <a:ext uri="{FF2B5EF4-FFF2-40B4-BE49-F238E27FC236}">
              <a16:creationId xmlns:a16="http://schemas.microsoft.com/office/drawing/2014/main" id="{A31F9477-251B-4EB5-97A4-92DC4A6E34A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11" name="Text Box 205">
          <a:extLst>
            <a:ext uri="{FF2B5EF4-FFF2-40B4-BE49-F238E27FC236}">
              <a16:creationId xmlns:a16="http://schemas.microsoft.com/office/drawing/2014/main" id="{4D19F6F4-889F-4F1D-AE4A-FDC67FE5564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12" name="Text Box 204">
          <a:extLst>
            <a:ext uri="{FF2B5EF4-FFF2-40B4-BE49-F238E27FC236}">
              <a16:creationId xmlns:a16="http://schemas.microsoft.com/office/drawing/2014/main" id="{F260A926-B34F-49B9-BECD-5A930BEF3F2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13" name="Text Box 205">
          <a:extLst>
            <a:ext uri="{FF2B5EF4-FFF2-40B4-BE49-F238E27FC236}">
              <a16:creationId xmlns:a16="http://schemas.microsoft.com/office/drawing/2014/main" id="{97FC7085-F9B0-4D91-A7BD-19DD3D8175B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14" name="Text Box 204">
          <a:extLst>
            <a:ext uri="{FF2B5EF4-FFF2-40B4-BE49-F238E27FC236}">
              <a16:creationId xmlns:a16="http://schemas.microsoft.com/office/drawing/2014/main" id="{EF41C2E4-48AB-4488-9502-2B236F65CA8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15" name="Text Box 205">
          <a:extLst>
            <a:ext uri="{FF2B5EF4-FFF2-40B4-BE49-F238E27FC236}">
              <a16:creationId xmlns:a16="http://schemas.microsoft.com/office/drawing/2014/main" id="{48F3DE30-9F31-4035-9CB1-9877F6D18BD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16" name="Text Box 204">
          <a:extLst>
            <a:ext uri="{FF2B5EF4-FFF2-40B4-BE49-F238E27FC236}">
              <a16:creationId xmlns:a16="http://schemas.microsoft.com/office/drawing/2014/main" id="{6A58594A-06DA-4326-B07A-8434ADD761F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17" name="Text Box 205">
          <a:extLst>
            <a:ext uri="{FF2B5EF4-FFF2-40B4-BE49-F238E27FC236}">
              <a16:creationId xmlns:a16="http://schemas.microsoft.com/office/drawing/2014/main" id="{60F42E8E-25FD-4641-9EE3-80DE0D9B5F0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18" name="Text Box 204">
          <a:extLst>
            <a:ext uri="{FF2B5EF4-FFF2-40B4-BE49-F238E27FC236}">
              <a16:creationId xmlns:a16="http://schemas.microsoft.com/office/drawing/2014/main" id="{45C4EA16-A518-4D73-9593-364A04439695}"/>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19" name="Text Box 205">
          <a:extLst>
            <a:ext uri="{FF2B5EF4-FFF2-40B4-BE49-F238E27FC236}">
              <a16:creationId xmlns:a16="http://schemas.microsoft.com/office/drawing/2014/main" id="{F5AB9063-51C9-4C59-A5BC-E1273AA5854E}"/>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20" name="Text Box 204">
          <a:extLst>
            <a:ext uri="{FF2B5EF4-FFF2-40B4-BE49-F238E27FC236}">
              <a16:creationId xmlns:a16="http://schemas.microsoft.com/office/drawing/2014/main" id="{C9409F72-8AE1-4E5D-B118-840D0DE80FE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21" name="Text Box 205">
          <a:extLst>
            <a:ext uri="{FF2B5EF4-FFF2-40B4-BE49-F238E27FC236}">
              <a16:creationId xmlns:a16="http://schemas.microsoft.com/office/drawing/2014/main" id="{C662C815-EE25-4822-904C-085BE45D1674}"/>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22" name="Text Box 204">
          <a:extLst>
            <a:ext uri="{FF2B5EF4-FFF2-40B4-BE49-F238E27FC236}">
              <a16:creationId xmlns:a16="http://schemas.microsoft.com/office/drawing/2014/main" id="{5215098E-ED1F-412E-A91A-4094C3E2278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23" name="Text Box 205">
          <a:extLst>
            <a:ext uri="{FF2B5EF4-FFF2-40B4-BE49-F238E27FC236}">
              <a16:creationId xmlns:a16="http://schemas.microsoft.com/office/drawing/2014/main" id="{90BE9170-293B-4251-92EF-780252FD269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24" name="Text Box 204">
          <a:extLst>
            <a:ext uri="{FF2B5EF4-FFF2-40B4-BE49-F238E27FC236}">
              <a16:creationId xmlns:a16="http://schemas.microsoft.com/office/drawing/2014/main" id="{5D1B0967-7797-42AD-ABC4-977EC17C553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25" name="Text Box 205">
          <a:extLst>
            <a:ext uri="{FF2B5EF4-FFF2-40B4-BE49-F238E27FC236}">
              <a16:creationId xmlns:a16="http://schemas.microsoft.com/office/drawing/2014/main" id="{E8141E47-62CC-477A-ABAE-F4CED24057F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26" name="Text Box 204">
          <a:extLst>
            <a:ext uri="{FF2B5EF4-FFF2-40B4-BE49-F238E27FC236}">
              <a16:creationId xmlns:a16="http://schemas.microsoft.com/office/drawing/2014/main" id="{DACC43C8-7C01-4825-80C8-8D401EFBFF8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27" name="Text Box 205">
          <a:extLst>
            <a:ext uri="{FF2B5EF4-FFF2-40B4-BE49-F238E27FC236}">
              <a16:creationId xmlns:a16="http://schemas.microsoft.com/office/drawing/2014/main" id="{14A200AE-B5A7-42AF-94BA-DF47C7D39BC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28" name="Text Box 204">
          <a:extLst>
            <a:ext uri="{FF2B5EF4-FFF2-40B4-BE49-F238E27FC236}">
              <a16:creationId xmlns:a16="http://schemas.microsoft.com/office/drawing/2014/main" id="{E90121E2-335A-4C60-868C-30E5F2E05B56}"/>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29" name="Text Box 205">
          <a:extLst>
            <a:ext uri="{FF2B5EF4-FFF2-40B4-BE49-F238E27FC236}">
              <a16:creationId xmlns:a16="http://schemas.microsoft.com/office/drawing/2014/main" id="{5FAFB724-7FA4-44B1-A47D-A296DEDC4734}"/>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30" name="Text Box 204">
          <a:extLst>
            <a:ext uri="{FF2B5EF4-FFF2-40B4-BE49-F238E27FC236}">
              <a16:creationId xmlns:a16="http://schemas.microsoft.com/office/drawing/2014/main" id="{45F953E8-F92A-49DB-89FB-A559F304D31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31" name="Text Box 205">
          <a:extLst>
            <a:ext uri="{FF2B5EF4-FFF2-40B4-BE49-F238E27FC236}">
              <a16:creationId xmlns:a16="http://schemas.microsoft.com/office/drawing/2014/main" id="{7957C169-4C3A-4C64-9DE4-54D577AC13D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32" name="Text Box 204">
          <a:extLst>
            <a:ext uri="{FF2B5EF4-FFF2-40B4-BE49-F238E27FC236}">
              <a16:creationId xmlns:a16="http://schemas.microsoft.com/office/drawing/2014/main" id="{E0FFD66F-A25F-493D-B928-276295EA4E1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33" name="Text Box 205">
          <a:extLst>
            <a:ext uri="{FF2B5EF4-FFF2-40B4-BE49-F238E27FC236}">
              <a16:creationId xmlns:a16="http://schemas.microsoft.com/office/drawing/2014/main" id="{6FBEC50B-D53E-485B-821F-0E6F9BBB846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34" name="Text Box 204">
          <a:extLst>
            <a:ext uri="{FF2B5EF4-FFF2-40B4-BE49-F238E27FC236}">
              <a16:creationId xmlns:a16="http://schemas.microsoft.com/office/drawing/2014/main" id="{1216A2B9-A79F-40BF-92CD-85D67A3C421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35" name="Text Box 205">
          <a:extLst>
            <a:ext uri="{FF2B5EF4-FFF2-40B4-BE49-F238E27FC236}">
              <a16:creationId xmlns:a16="http://schemas.microsoft.com/office/drawing/2014/main" id="{7AB582DE-7B0C-493E-A3F4-436D10638ED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36" name="Text Box 204">
          <a:extLst>
            <a:ext uri="{FF2B5EF4-FFF2-40B4-BE49-F238E27FC236}">
              <a16:creationId xmlns:a16="http://schemas.microsoft.com/office/drawing/2014/main" id="{7B0D1E29-5BC2-4B55-9410-D4723579F99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37" name="Text Box 205">
          <a:extLst>
            <a:ext uri="{FF2B5EF4-FFF2-40B4-BE49-F238E27FC236}">
              <a16:creationId xmlns:a16="http://schemas.microsoft.com/office/drawing/2014/main" id="{42EB26FA-356E-4000-A43B-869FBAA53ED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38" name="Text Box 204">
          <a:extLst>
            <a:ext uri="{FF2B5EF4-FFF2-40B4-BE49-F238E27FC236}">
              <a16:creationId xmlns:a16="http://schemas.microsoft.com/office/drawing/2014/main" id="{25CEEE60-3BE7-4076-8A51-98B22BF7EAA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39" name="Text Box 205">
          <a:extLst>
            <a:ext uri="{FF2B5EF4-FFF2-40B4-BE49-F238E27FC236}">
              <a16:creationId xmlns:a16="http://schemas.microsoft.com/office/drawing/2014/main" id="{7CB09B16-3453-45CC-BEF3-1319B41A3DF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40" name="Text Box 204">
          <a:extLst>
            <a:ext uri="{FF2B5EF4-FFF2-40B4-BE49-F238E27FC236}">
              <a16:creationId xmlns:a16="http://schemas.microsoft.com/office/drawing/2014/main" id="{68353EB4-187B-458C-A7CD-73EA6371882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41" name="Text Box 205">
          <a:extLst>
            <a:ext uri="{FF2B5EF4-FFF2-40B4-BE49-F238E27FC236}">
              <a16:creationId xmlns:a16="http://schemas.microsoft.com/office/drawing/2014/main" id="{45553E3B-B4B1-40B2-B9ED-F795497D4E56}"/>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42" name="Text Box 204">
          <a:extLst>
            <a:ext uri="{FF2B5EF4-FFF2-40B4-BE49-F238E27FC236}">
              <a16:creationId xmlns:a16="http://schemas.microsoft.com/office/drawing/2014/main" id="{548986E0-0444-45A3-97B4-B8292D700D5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43" name="Text Box 205">
          <a:extLst>
            <a:ext uri="{FF2B5EF4-FFF2-40B4-BE49-F238E27FC236}">
              <a16:creationId xmlns:a16="http://schemas.microsoft.com/office/drawing/2014/main" id="{4048303A-D8B1-4F1A-B4A5-2924704639F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44" name="Text Box 204">
          <a:extLst>
            <a:ext uri="{FF2B5EF4-FFF2-40B4-BE49-F238E27FC236}">
              <a16:creationId xmlns:a16="http://schemas.microsoft.com/office/drawing/2014/main" id="{E2BAC430-C66B-4336-9764-95659CD17A3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45" name="Text Box 205">
          <a:extLst>
            <a:ext uri="{FF2B5EF4-FFF2-40B4-BE49-F238E27FC236}">
              <a16:creationId xmlns:a16="http://schemas.microsoft.com/office/drawing/2014/main" id="{7E7E22DE-99F2-4603-9E65-B1E1B88FB70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46" name="Text Box 204">
          <a:extLst>
            <a:ext uri="{FF2B5EF4-FFF2-40B4-BE49-F238E27FC236}">
              <a16:creationId xmlns:a16="http://schemas.microsoft.com/office/drawing/2014/main" id="{13F42C84-278C-4364-84DD-417D531C993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47" name="Text Box 205">
          <a:extLst>
            <a:ext uri="{FF2B5EF4-FFF2-40B4-BE49-F238E27FC236}">
              <a16:creationId xmlns:a16="http://schemas.microsoft.com/office/drawing/2014/main" id="{DD991601-DA7A-4133-83C1-6498ADE98CF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48" name="Text Box 204">
          <a:extLst>
            <a:ext uri="{FF2B5EF4-FFF2-40B4-BE49-F238E27FC236}">
              <a16:creationId xmlns:a16="http://schemas.microsoft.com/office/drawing/2014/main" id="{0968C01F-3B94-47FD-B6F2-B596AFC19C1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49" name="Text Box 205">
          <a:extLst>
            <a:ext uri="{FF2B5EF4-FFF2-40B4-BE49-F238E27FC236}">
              <a16:creationId xmlns:a16="http://schemas.microsoft.com/office/drawing/2014/main" id="{2C2D74E2-8BC1-4A0C-825F-2F9FD1D622C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50" name="Text Box 204">
          <a:extLst>
            <a:ext uri="{FF2B5EF4-FFF2-40B4-BE49-F238E27FC236}">
              <a16:creationId xmlns:a16="http://schemas.microsoft.com/office/drawing/2014/main" id="{526DBC0F-C759-46FD-96F0-79B2C48CD92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51" name="Text Box 205">
          <a:extLst>
            <a:ext uri="{FF2B5EF4-FFF2-40B4-BE49-F238E27FC236}">
              <a16:creationId xmlns:a16="http://schemas.microsoft.com/office/drawing/2014/main" id="{76B6C784-D1DD-42D2-84DA-4A80FE4A5D5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52" name="Text Box 204">
          <a:extLst>
            <a:ext uri="{FF2B5EF4-FFF2-40B4-BE49-F238E27FC236}">
              <a16:creationId xmlns:a16="http://schemas.microsoft.com/office/drawing/2014/main" id="{E13E2B91-8253-4E8A-9710-D450B4E3DCF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53" name="Text Box 205">
          <a:extLst>
            <a:ext uri="{FF2B5EF4-FFF2-40B4-BE49-F238E27FC236}">
              <a16:creationId xmlns:a16="http://schemas.microsoft.com/office/drawing/2014/main" id="{3E4FB75C-428C-4EE3-A6D9-54246EB0FF7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54" name="Text Box 204">
          <a:extLst>
            <a:ext uri="{FF2B5EF4-FFF2-40B4-BE49-F238E27FC236}">
              <a16:creationId xmlns:a16="http://schemas.microsoft.com/office/drawing/2014/main" id="{2E0D3F58-B489-4A41-9612-3A31FC2C2D7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55" name="Text Box 205">
          <a:extLst>
            <a:ext uri="{FF2B5EF4-FFF2-40B4-BE49-F238E27FC236}">
              <a16:creationId xmlns:a16="http://schemas.microsoft.com/office/drawing/2014/main" id="{189686FC-E367-414B-AC65-9832E9EBFE9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56" name="Text Box 204">
          <a:extLst>
            <a:ext uri="{FF2B5EF4-FFF2-40B4-BE49-F238E27FC236}">
              <a16:creationId xmlns:a16="http://schemas.microsoft.com/office/drawing/2014/main" id="{3DD2B868-A4D6-4449-8C2C-BE36E0A23564}"/>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57" name="Text Box 205">
          <a:extLst>
            <a:ext uri="{FF2B5EF4-FFF2-40B4-BE49-F238E27FC236}">
              <a16:creationId xmlns:a16="http://schemas.microsoft.com/office/drawing/2014/main" id="{176FAF26-6DDA-4EB2-8D1A-64C851A7905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58" name="Text Box 204">
          <a:extLst>
            <a:ext uri="{FF2B5EF4-FFF2-40B4-BE49-F238E27FC236}">
              <a16:creationId xmlns:a16="http://schemas.microsoft.com/office/drawing/2014/main" id="{B57F3645-F4CB-432E-B7F8-7C60DC4A6BB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59" name="Text Box 205">
          <a:extLst>
            <a:ext uri="{FF2B5EF4-FFF2-40B4-BE49-F238E27FC236}">
              <a16:creationId xmlns:a16="http://schemas.microsoft.com/office/drawing/2014/main" id="{C0A5F854-00C5-4FA4-82EC-B61CAB92BEC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60" name="Text Box 204">
          <a:extLst>
            <a:ext uri="{FF2B5EF4-FFF2-40B4-BE49-F238E27FC236}">
              <a16:creationId xmlns:a16="http://schemas.microsoft.com/office/drawing/2014/main" id="{3456AA62-DC38-49BB-AEF8-007210FAB2C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61" name="Text Box 205">
          <a:extLst>
            <a:ext uri="{FF2B5EF4-FFF2-40B4-BE49-F238E27FC236}">
              <a16:creationId xmlns:a16="http://schemas.microsoft.com/office/drawing/2014/main" id="{EDDF184A-F22C-4346-8781-12AFE4F0DA14}"/>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62" name="Text Box 204">
          <a:extLst>
            <a:ext uri="{FF2B5EF4-FFF2-40B4-BE49-F238E27FC236}">
              <a16:creationId xmlns:a16="http://schemas.microsoft.com/office/drawing/2014/main" id="{CECD268B-A8B1-4C65-95D8-FEDABBB0DC95}"/>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63" name="Text Box 205">
          <a:extLst>
            <a:ext uri="{FF2B5EF4-FFF2-40B4-BE49-F238E27FC236}">
              <a16:creationId xmlns:a16="http://schemas.microsoft.com/office/drawing/2014/main" id="{D566B80A-99D1-4B3B-B8FD-BDBAADDB5784}"/>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64" name="Text Box 204">
          <a:extLst>
            <a:ext uri="{FF2B5EF4-FFF2-40B4-BE49-F238E27FC236}">
              <a16:creationId xmlns:a16="http://schemas.microsoft.com/office/drawing/2014/main" id="{58CB9762-D673-494A-BBF3-EF3F826245F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65" name="Text Box 205">
          <a:extLst>
            <a:ext uri="{FF2B5EF4-FFF2-40B4-BE49-F238E27FC236}">
              <a16:creationId xmlns:a16="http://schemas.microsoft.com/office/drawing/2014/main" id="{65782CC3-B246-43E4-ADAA-B41119AE742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66" name="Text Box 204">
          <a:extLst>
            <a:ext uri="{FF2B5EF4-FFF2-40B4-BE49-F238E27FC236}">
              <a16:creationId xmlns:a16="http://schemas.microsoft.com/office/drawing/2014/main" id="{54C1FDDA-654E-4B5A-8A15-54236D019A25}"/>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67" name="Text Box 205">
          <a:extLst>
            <a:ext uri="{FF2B5EF4-FFF2-40B4-BE49-F238E27FC236}">
              <a16:creationId xmlns:a16="http://schemas.microsoft.com/office/drawing/2014/main" id="{DAEBF778-EA51-435E-89A8-DF607677D07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68" name="Text Box 204">
          <a:extLst>
            <a:ext uri="{FF2B5EF4-FFF2-40B4-BE49-F238E27FC236}">
              <a16:creationId xmlns:a16="http://schemas.microsoft.com/office/drawing/2014/main" id="{EAD7D552-0B52-4DFE-A3CA-8EF8A303E90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69" name="Text Box 205">
          <a:extLst>
            <a:ext uri="{FF2B5EF4-FFF2-40B4-BE49-F238E27FC236}">
              <a16:creationId xmlns:a16="http://schemas.microsoft.com/office/drawing/2014/main" id="{CB16DDEB-F66D-4E9B-8258-6C91B2FD8A4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70" name="Text Box 204">
          <a:extLst>
            <a:ext uri="{FF2B5EF4-FFF2-40B4-BE49-F238E27FC236}">
              <a16:creationId xmlns:a16="http://schemas.microsoft.com/office/drawing/2014/main" id="{6CD2CBAB-9373-4BA1-AA29-0F301FD80D8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71" name="Text Box 205">
          <a:extLst>
            <a:ext uri="{FF2B5EF4-FFF2-40B4-BE49-F238E27FC236}">
              <a16:creationId xmlns:a16="http://schemas.microsoft.com/office/drawing/2014/main" id="{FAC2A922-A66C-427A-A522-E7217056745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72" name="Text Box 204">
          <a:extLst>
            <a:ext uri="{FF2B5EF4-FFF2-40B4-BE49-F238E27FC236}">
              <a16:creationId xmlns:a16="http://schemas.microsoft.com/office/drawing/2014/main" id="{C50DE4A4-3491-47BA-8C27-68C1D58F762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73" name="Text Box 205">
          <a:extLst>
            <a:ext uri="{FF2B5EF4-FFF2-40B4-BE49-F238E27FC236}">
              <a16:creationId xmlns:a16="http://schemas.microsoft.com/office/drawing/2014/main" id="{2AABDC3C-A7C5-4EF7-9FED-54E99010CFD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74" name="Text Box 204">
          <a:extLst>
            <a:ext uri="{FF2B5EF4-FFF2-40B4-BE49-F238E27FC236}">
              <a16:creationId xmlns:a16="http://schemas.microsoft.com/office/drawing/2014/main" id="{E36A85D7-EB99-414C-B7A6-61FAD14F8FA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75" name="Text Box 205">
          <a:extLst>
            <a:ext uri="{FF2B5EF4-FFF2-40B4-BE49-F238E27FC236}">
              <a16:creationId xmlns:a16="http://schemas.microsoft.com/office/drawing/2014/main" id="{CB95A057-545F-4CDA-AD63-6D1124D8EC1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76" name="Text Box 204">
          <a:extLst>
            <a:ext uri="{FF2B5EF4-FFF2-40B4-BE49-F238E27FC236}">
              <a16:creationId xmlns:a16="http://schemas.microsoft.com/office/drawing/2014/main" id="{54753405-B07E-444E-A155-F8058C3B19A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77" name="Text Box 205">
          <a:extLst>
            <a:ext uri="{FF2B5EF4-FFF2-40B4-BE49-F238E27FC236}">
              <a16:creationId xmlns:a16="http://schemas.microsoft.com/office/drawing/2014/main" id="{231FCD5E-C684-4777-822E-ADA26A59546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78" name="Text Box 204">
          <a:extLst>
            <a:ext uri="{FF2B5EF4-FFF2-40B4-BE49-F238E27FC236}">
              <a16:creationId xmlns:a16="http://schemas.microsoft.com/office/drawing/2014/main" id="{D856D572-2954-49CB-A77E-E3C334BAED6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79" name="Text Box 205">
          <a:extLst>
            <a:ext uri="{FF2B5EF4-FFF2-40B4-BE49-F238E27FC236}">
              <a16:creationId xmlns:a16="http://schemas.microsoft.com/office/drawing/2014/main" id="{0E52B430-FA1B-47C4-852B-2C96238C7F36}"/>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80" name="Text Box 204">
          <a:extLst>
            <a:ext uri="{FF2B5EF4-FFF2-40B4-BE49-F238E27FC236}">
              <a16:creationId xmlns:a16="http://schemas.microsoft.com/office/drawing/2014/main" id="{652F0A3A-3FFD-4CA2-B720-B5C5312F8FD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81" name="Text Box 205">
          <a:extLst>
            <a:ext uri="{FF2B5EF4-FFF2-40B4-BE49-F238E27FC236}">
              <a16:creationId xmlns:a16="http://schemas.microsoft.com/office/drawing/2014/main" id="{DA39F0F9-429A-4A5D-8246-F84410BFB16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82" name="Text Box 204">
          <a:extLst>
            <a:ext uri="{FF2B5EF4-FFF2-40B4-BE49-F238E27FC236}">
              <a16:creationId xmlns:a16="http://schemas.microsoft.com/office/drawing/2014/main" id="{79DD3C03-5857-4685-B8CF-98DC55B2DEF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83" name="Text Box 205">
          <a:extLst>
            <a:ext uri="{FF2B5EF4-FFF2-40B4-BE49-F238E27FC236}">
              <a16:creationId xmlns:a16="http://schemas.microsoft.com/office/drawing/2014/main" id="{375A13BC-DE2C-4077-9A16-CEF15E2B9A6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84" name="Text Box 204">
          <a:extLst>
            <a:ext uri="{FF2B5EF4-FFF2-40B4-BE49-F238E27FC236}">
              <a16:creationId xmlns:a16="http://schemas.microsoft.com/office/drawing/2014/main" id="{26416161-45DA-4943-90C9-0F8503762FC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85" name="Text Box 205">
          <a:extLst>
            <a:ext uri="{FF2B5EF4-FFF2-40B4-BE49-F238E27FC236}">
              <a16:creationId xmlns:a16="http://schemas.microsoft.com/office/drawing/2014/main" id="{EC17046D-56BC-42F2-8210-3C516186475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86" name="Text Box 204">
          <a:extLst>
            <a:ext uri="{FF2B5EF4-FFF2-40B4-BE49-F238E27FC236}">
              <a16:creationId xmlns:a16="http://schemas.microsoft.com/office/drawing/2014/main" id="{204D2779-E541-473A-AF4D-3D2C7DE02375}"/>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87" name="Text Box 205">
          <a:extLst>
            <a:ext uri="{FF2B5EF4-FFF2-40B4-BE49-F238E27FC236}">
              <a16:creationId xmlns:a16="http://schemas.microsoft.com/office/drawing/2014/main" id="{0D84B4A4-9B41-4838-AEF0-06BAAA7E0CF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88" name="Text Box 204">
          <a:extLst>
            <a:ext uri="{FF2B5EF4-FFF2-40B4-BE49-F238E27FC236}">
              <a16:creationId xmlns:a16="http://schemas.microsoft.com/office/drawing/2014/main" id="{B79D36C7-17CB-487A-BF7C-9DD3C91D39F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89" name="Text Box 205">
          <a:extLst>
            <a:ext uri="{FF2B5EF4-FFF2-40B4-BE49-F238E27FC236}">
              <a16:creationId xmlns:a16="http://schemas.microsoft.com/office/drawing/2014/main" id="{6E4B2276-1D35-4722-98DC-F4021F3FE2B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90" name="Text Box 204">
          <a:extLst>
            <a:ext uri="{FF2B5EF4-FFF2-40B4-BE49-F238E27FC236}">
              <a16:creationId xmlns:a16="http://schemas.microsoft.com/office/drawing/2014/main" id="{9DB963DA-DE51-4448-8108-C2C5932980E4}"/>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91" name="Text Box 205">
          <a:extLst>
            <a:ext uri="{FF2B5EF4-FFF2-40B4-BE49-F238E27FC236}">
              <a16:creationId xmlns:a16="http://schemas.microsoft.com/office/drawing/2014/main" id="{FA3FFE3F-6812-4AF1-8CC7-73B17173D15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92" name="Text Box 204">
          <a:extLst>
            <a:ext uri="{FF2B5EF4-FFF2-40B4-BE49-F238E27FC236}">
              <a16:creationId xmlns:a16="http://schemas.microsoft.com/office/drawing/2014/main" id="{885F984A-E4ED-4F45-A998-FAFADE52989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93" name="Text Box 205">
          <a:extLst>
            <a:ext uri="{FF2B5EF4-FFF2-40B4-BE49-F238E27FC236}">
              <a16:creationId xmlns:a16="http://schemas.microsoft.com/office/drawing/2014/main" id="{7031BDA6-52AB-47E1-B2EA-DD083FEFCBB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94" name="Text Box 204">
          <a:extLst>
            <a:ext uri="{FF2B5EF4-FFF2-40B4-BE49-F238E27FC236}">
              <a16:creationId xmlns:a16="http://schemas.microsoft.com/office/drawing/2014/main" id="{7BA3AFB9-C70D-499D-AFDB-BB17EC07210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95" name="Text Box 205">
          <a:extLst>
            <a:ext uri="{FF2B5EF4-FFF2-40B4-BE49-F238E27FC236}">
              <a16:creationId xmlns:a16="http://schemas.microsoft.com/office/drawing/2014/main" id="{37A173C1-8803-4074-9508-4C62BB76A21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96" name="Text Box 204">
          <a:extLst>
            <a:ext uri="{FF2B5EF4-FFF2-40B4-BE49-F238E27FC236}">
              <a16:creationId xmlns:a16="http://schemas.microsoft.com/office/drawing/2014/main" id="{8641842C-4298-4467-A1F3-F0201083864E}"/>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97" name="Text Box 205">
          <a:extLst>
            <a:ext uri="{FF2B5EF4-FFF2-40B4-BE49-F238E27FC236}">
              <a16:creationId xmlns:a16="http://schemas.microsoft.com/office/drawing/2014/main" id="{DA7C9C65-14B5-42AF-9B65-1928A970123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98" name="Text Box 204">
          <a:extLst>
            <a:ext uri="{FF2B5EF4-FFF2-40B4-BE49-F238E27FC236}">
              <a16:creationId xmlns:a16="http://schemas.microsoft.com/office/drawing/2014/main" id="{E43EAFCB-6D46-45D6-9C6C-CF1CB692BB3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599" name="Text Box 205">
          <a:extLst>
            <a:ext uri="{FF2B5EF4-FFF2-40B4-BE49-F238E27FC236}">
              <a16:creationId xmlns:a16="http://schemas.microsoft.com/office/drawing/2014/main" id="{AC193A84-8E17-4646-AF53-B5D88EAD8AE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00" name="Text Box 204">
          <a:extLst>
            <a:ext uri="{FF2B5EF4-FFF2-40B4-BE49-F238E27FC236}">
              <a16:creationId xmlns:a16="http://schemas.microsoft.com/office/drawing/2014/main" id="{3766A058-6289-4699-96F7-8C8A79A2E006}"/>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01" name="Text Box 205">
          <a:extLst>
            <a:ext uri="{FF2B5EF4-FFF2-40B4-BE49-F238E27FC236}">
              <a16:creationId xmlns:a16="http://schemas.microsoft.com/office/drawing/2014/main" id="{B302C134-BEAA-4F21-ADCD-3FBED719050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02" name="Text Box 204">
          <a:extLst>
            <a:ext uri="{FF2B5EF4-FFF2-40B4-BE49-F238E27FC236}">
              <a16:creationId xmlns:a16="http://schemas.microsoft.com/office/drawing/2014/main" id="{3E5613AC-DF38-4885-B025-D00134D2B9C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03" name="Text Box 205">
          <a:extLst>
            <a:ext uri="{FF2B5EF4-FFF2-40B4-BE49-F238E27FC236}">
              <a16:creationId xmlns:a16="http://schemas.microsoft.com/office/drawing/2014/main" id="{0BBA1791-BA5D-44EE-B442-CEFC555EF20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04" name="Text Box 204">
          <a:extLst>
            <a:ext uri="{FF2B5EF4-FFF2-40B4-BE49-F238E27FC236}">
              <a16:creationId xmlns:a16="http://schemas.microsoft.com/office/drawing/2014/main" id="{5624C0F1-3675-4FAD-BA54-36AED5E2238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05" name="Text Box 205">
          <a:extLst>
            <a:ext uri="{FF2B5EF4-FFF2-40B4-BE49-F238E27FC236}">
              <a16:creationId xmlns:a16="http://schemas.microsoft.com/office/drawing/2014/main" id="{4524760D-AFE6-45C8-B45B-90A0A5F33594}"/>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06" name="Text Box 204">
          <a:extLst>
            <a:ext uri="{FF2B5EF4-FFF2-40B4-BE49-F238E27FC236}">
              <a16:creationId xmlns:a16="http://schemas.microsoft.com/office/drawing/2014/main" id="{5D93B5F1-ECD9-420D-A0B9-59B9EE227E1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07" name="Text Box 205">
          <a:extLst>
            <a:ext uri="{FF2B5EF4-FFF2-40B4-BE49-F238E27FC236}">
              <a16:creationId xmlns:a16="http://schemas.microsoft.com/office/drawing/2014/main" id="{8D62718C-42BA-4BDE-A5D8-C9DA2DB7254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08" name="Text Box 204">
          <a:extLst>
            <a:ext uri="{FF2B5EF4-FFF2-40B4-BE49-F238E27FC236}">
              <a16:creationId xmlns:a16="http://schemas.microsoft.com/office/drawing/2014/main" id="{3FFB3472-25C5-43E0-B870-E582E1012B9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09" name="Text Box 205">
          <a:extLst>
            <a:ext uri="{FF2B5EF4-FFF2-40B4-BE49-F238E27FC236}">
              <a16:creationId xmlns:a16="http://schemas.microsoft.com/office/drawing/2014/main" id="{9D6ABFA9-D7A8-4088-8021-AB7D3F9508B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10" name="Text Box 204">
          <a:extLst>
            <a:ext uri="{FF2B5EF4-FFF2-40B4-BE49-F238E27FC236}">
              <a16:creationId xmlns:a16="http://schemas.microsoft.com/office/drawing/2014/main" id="{ACAEF21E-7D8F-4909-9B73-77F4353896FE}"/>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11" name="Text Box 205">
          <a:extLst>
            <a:ext uri="{FF2B5EF4-FFF2-40B4-BE49-F238E27FC236}">
              <a16:creationId xmlns:a16="http://schemas.microsoft.com/office/drawing/2014/main" id="{7FD5BAED-F4CF-49E8-BDB7-B3C39510092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12" name="Text Box 204">
          <a:extLst>
            <a:ext uri="{FF2B5EF4-FFF2-40B4-BE49-F238E27FC236}">
              <a16:creationId xmlns:a16="http://schemas.microsoft.com/office/drawing/2014/main" id="{C1DF1E76-C0E2-474F-97AC-2C2FD42A434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13" name="Text Box 205">
          <a:extLst>
            <a:ext uri="{FF2B5EF4-FFF2-40B4-BE49-F238E27FC236}">
              <a16:creationId xmlns:a16="http://schemas.microsoft.com/office/drawing/2014/main" id="{BBC1D316-99A0-4480-9172-54B12DEC9C5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14" name="Text Box 204">
          <a:extLst>
            <a:ext uri="{FF2B5EF4-FFF2-40B4-BE49-F238E27FC236}">
              <a16:creationId xmlns:a16="http://schemas.microsoft.com/office/drawing/2014/main" id="{1D152256-B030-4755-A829-50FC622B870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15" name="Text Box 205">
          <a:extLst>
            <a:ext uri="{FF2B5EF4-FFF2-40B4-BE49-F238E27FC236}">
              <a16:creationId xmlns:a16="http://schemas.microsoft.com/office/drawing/2014/main" id="{F433099B-5920-45CC-ADF9-BB376D71D1A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16" name="Text Box 204">
          <a:extLst>
            <a:ext uri="{FF2B5EF4-FFF2-40B4-BE49-F238E27FC236}">
              <a16:creationId xmlns:a16="http://schemas.microsoft.com/office/drawing/2014/main" id="{E2676AB0-51B5-4276-9BD9-0A419C4C37B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17" name="Text Box 205">
          <a:extLst>
            <a:ext uri="{FF2B5EF4-FFF2-40B4-BE49-F238E27FC236}">
              <a16:creationId xmlns:a16="http://schemas.microsoft.com/office/drawing/2014/main" id="{CFE2D05D-EF42-4B6D-B6B3-1599918E8D8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18" name="Text Box 204">
          <a:extLst>
            <a:ext uri="{FF2B5EF4-FFF2-40B4-BE49-F238E27FC236}">
              <a16:creationId xmlns:a16="http://schemas.microsoft.com/office/drawing/2014/main" id="{0DF13CA5-1C3C-4E10-9308-3953CFADE6FE}"/>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19" name="Text Box 205">
          <a:extLst>
            <a:ext uri="{FF2B5EF4-FFF2-40B4-BE49-F238E27FC236}">
              <a16:creationId xmlns:a16="http://schemas.microsoft.com/office/drawing/2014/main" id="{1B418F93-6418-4ED4-97F3-0ADD946C8C2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20" name="Text Box 204">
          <a:extLst>
            <a:ext uri="{FF2B5EF4-FFF2-40B4-BE49-F238E27FC236}">
              <a16:creationId xmlns:a16="http://schemas.microsoft.com/office/drawing/2014/main" id="{1AF05FE0-351A-4C84-AD9D-28F2E330D0F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21" name="Text Box 205">
          <a:extLst>
            <a:ext uri="{FF2B5EF4-FFF2-40B4-BE49-F238E27FC236}">
              <a16:creationId xmlns:a16="http://schemas.microsoft.com/office/drawing/2014/main" id="{005E1674-ADD7-488B-A6FE-5DA0C75BEC7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22" name="Text Box 204">
          <a:extLst>
            <a:ext uri="{FF2B5EF4-FFF2-40B4-BE49-F238E27FC236}">
              <a16:creationId xmlns:a16="http://schemas.microsoft.com/office/drawing/2014/main" id="{F2690B1C-0707-4643-BF46-5736ECD9B08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23" name="Text Box 205">
          <a:extLst>
            <a:ext uri="{FF2B5EF4-FFF2-40B4-BE49-F238E27FC236}">
              <a16:creationId xmlns:a16="http://schemas.microsoft.com/office/drawing/2014/main" id="{1BA1F1EB-31B3-4F4B-ACEE-1656BC3D05BE}"/>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24" name="Text Box 204">
          <a:extLst>
            <a:ext uri="{FF2B5EF4-FFF2-40B4-BE49-F238E27FC236}">
              <a16:creationId xmlns:a16="http://schemas.microsoft.com/office/drawing/2014/main" id="{FA5FC26D-886F-4852-B597-E99D7188189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25" name="Text Box 205">
          <a:extLst>
            <a:ext uri="{FF2B5EF4-FFF2-40B4-BE49-F238E27FC236}">
              <a16:creationId xmlns:a16="http://schemas.microsoft.com/office/drawing/2014/main" id="{95F4D427-3490-4A7D-9383-2F7F7DD2977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26" name="Text Box 204">
          <a:extLst>
            <a:ext uri="{FF2B5EF4-FFF2-40B4-BE49-F238E27FC236}">
              <a16:creationId xmlns:a16="http://schemas.microsoft.com/office/drawing/2014/main" id="{E083DE29-85C8-4487-B9B5-B4B349B1FA3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27" name="Text Box 205">
          <a:extLst>
            <a:ext uri="{FF2B5EF4-FFF2-40B4-BE49-F238E27FC236}">
              <a16:creationId xmlns:a16="http://schemas.microsoft.com/office/drawing/2014/main" id="{34FC40BC-7CE0-438B-9A0E-21CA0D8DFBE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28" name="Text Box 204">
          <a:extLst>
            <a:ext uri="{FF2B5EF4-FFF2-40B4-BE49-F238E27FC236}">
              <a16:creationId xmlns:a16="http://schemas.microsoft.com/office/drawing/2014/main" id="{E6CAF300-9833-49CE-9BB5-DAE9191EDE84}"/>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29" name="Text Box 205">
          <a:extLst>
            <a:ext uri="{FF2B5EF4-FFF2-40B4-BE49-F238E27FC236}">
              <a16:creationId xmlns:a16="http://schemas.microsoft.com/office/drawing/2014/main" id="{7B6D38C8-9D1B-44C6-AF6D-DB14E49DD88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30" name="Text Box 204">
          <a:extLst>
            <a:ext uri="{FF2B5EF4-FFF2-40B4-BE49-F238E27FC236}">
              <a16:creationId xmlns:a16="http://schemas.microsoft.com/office/drawing/2014/main" id="{89720CE5-D1FF-4EA5-9CFB-5AA11198BBC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31" name="Text Box 205">
          <a:extLst>
            <a:ext uri="{FF2B5EF4-FFF2-40B4-BE49-F238E27FC236}">
              <a16:creationId xmlns:a16="http://schemas.microsoft.com/office/drawing/2014/main" id="{E38FA0D6-7100-42AC-BCBA-107A357A05D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32" name="Text Box 204">
          <a:extLst>
            <a:ext uri="{FF2B5EF4-FFF2-40B4-BE49-F238E27FC236}">
              <a16:creationId xmlns:a16="http://schemas.microsoft.com/office/drawing/2014/main" id="{D256E09B-D8F1-4ABB-B682-F3666689089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33" name="Text Box 205">
          <a:extLst>
            <a:ext uri="{FF2B5EF4-FFF2-40B4-BE49-F238E27FC236}">
              <a16:creationId xmlns:a16="http://schemas.microsoft.com/office/drawing/2014/main" id="{9FC560EE-6434-4485-9E26-A1F6C7EF7D0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34" name="Text Box 204">
          <a:extLst>
            <a:ext uri="{FF2B5EF4-FFF2-40B4-BE49-F238E27FC236}">
              <a16:creationId xmlns:a16="http://schemas.microsoft.com/office/drawing/2014/main" id="{2C0928B4-99DE-4992-BE18-5306A2FC088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35" name="Text Box 205">
          <a:extLst>
            <a:ext uri="{FF2B5EF4-FFF2-40B4-BE49-F238E27FC236}">
              <a16:creationId xmlns:a16="http://schemas.microsoft.com/office/drawing/2014/main" id="{C327D71A-BC51-4385-B95A-C2244D474F9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36" name="Text Box 204">
          <a:extLst>
            <a:ext uri="{FF2B5EF4-FFF2-40B4-BE49-F238E27FC236}">
              <a16:creationId xmlns:a16="http://schemas.microsoft.com/office/drawing/2014/main" id="{C52C0FED-D25A-4663-9863-28C52238CC7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37" name="Text Box 205">
          <a:extLst>
            <a:ext uri="{FF2B5EF4-FFF2-40B4-BE49-F238E27FC236}">
              <a16:creationId xmlns:a16="http://schemas.microsoft.com/office/drawing/2014/main" id="{A57D151A-217B-40B6-AE2F-B275B3C9E39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38" name="Text Box 204">
          <a:extLst>
            <a:ext uri="{FF2B5EF4-FFF2-40B4-BE49-F238E27FC236}">
              <a16:creationId xmlns:a16="http://schemas.microsoft.com/office/drawing/2014/main" id="{355B7BDC-1E60-477F-872A-320FD87CB6A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39" name="Text Box 205">
          <a:extLst>
            <a:ext uri="{FF2B5EF4-FFF2-40B4-BE49-F238E27FC236}">
              <a16:creationId xmlns:a16="http://schemas.microsoft.com/office/drawing/2014/main" id="{4E9B5094-67CE-4961-9D7C-DD7BC5982D2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40" name="Text Box 204">
          <a:extLst>
            <a:ext uri="{FF2B5EF4-FFF2-40B4-BE49-F238E27FC236}">
              <a16:creationId xmlns:a16="http://schemas.microsoft.com/office/drawing/2014/main" id="{52CC482B-DD98-4ECC-ACA7-ABA9DC56DA5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41" name="Text Box 205">
          <a:extLst>
            <a:ext uri="{FF2B5EF4-FFF2-40B4-BE49-F238E27FC236}">
              <a16:creationId xmlns:a16="http://schemas.microsoft.com/office/drawing/2014/main" id="{D7AF50ED-CB40-4238-9265-987F763B61AE}"/>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42" name="Text Box 204">
          <a:extLst>
            <a:ext uri="{FF2B5EF4-FFF2-40B4-BE49-F238E27FC236}">
              <a16:creationId xmlns:a16="http://schemas.microsoft.com/office/drawing/2014/main" id="{C4E0EA73-1F75-460A-A68D-69563CC7814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43" name="Text Box 205">
          <a:extLst>
            <a:ext uri="{FF2B5EF4-FFF2-40B4-BE49-F238E27FC236}">
              <a16:creationId xmlns:a16="http://schemas.microsoft.com/office/drawing/2014/main" id="{1C93EC44-9E57-4DA1-862B-4344BA56367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44" name="Text Box 204">
          <a:extLst>
            <a:ext uri="{FF2B5EF4-FFF2-40B4-BE49-F238E27FC236}">
              <a16:creationId xmlns:a16="http://schemas.microsoft.com/office/drawing/2014/main" id="{4BD3D7FE-852C-4CB4-9A34-AD2458D86B2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45" name="Text Box 205">
          <a:extLst>
            <a:ext uri="{FF2B5EF4-FFF2-40B4-BE49-F238E27FC236}">
              <a16:creationId xmlns:a16="http://schemas.microsoft.com/office/drawing/2014/main" id="{5522616C-2890-4279-9574-23F248B4A45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46" name="Text Box 204">
          <a:extLst>
            <a:ext uri="{FF2B5EF4-FFF2-40B4-BE49-F238E27FC236}">
              <a16:creationId xmlns:a16="http://schemas.microsoft.com/office/drawing/2014/main" id="{34A61385-8E19-47AF-B9A3-3666C4E7F2A6}"/>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47" name="Text Box 205">
          <a:extLst>
            <a:ext uri="{FF2B5EF4-FFF2-40B4-BE49-F238E27FC236}">
              <a16:creationId xmlns:a16="http://schemas.microsoft.com/office/drawing/2014/main" id="{BEE310E6-8585-47A9-8E5A-2EA81362BA1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48" name="Text Box 204">
          <a:extLst>
            <a:ext uri="{FF2B5EF4-FFF2-40B4-BE49-F238E27FC236}">
              <a16:creationId xmlns:a16="http://schemas.microsoft.com/office/drawing/2014/main" id="{AA98C9CA-6C5E-4185-802B-6DA0FCB6152E}"/>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49" name="Text Box 205">
          <a:extLst>
            <a:ext uri="{FF2B5EF4-FFF2-40B4-BE49-F238E27FC236}">
              <a16:creationId xmlns:a16="http://schemas.microsoft.com/office/drawing/2014/main" id="{98949612-DC1E-4481-A92E-74F43E75419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50" name="Text Box 204">
          <a:extLst>
            <a:ext uri="{FF2B5EF4-FFF2-40B4-BE49-F238E27FC236}">
              <a16:creationId xmlns:a16="http://schemas.microsoft.com/office/drawing/2014/main" id="{8F150372-D73F-4C6B-9E83-36158297C8F5}"/>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51" name="Text Box 205">
          <a:extLst>
            <a:ext uri="{FF2B5EF4-FFF2-40B4-BE49-F238E27FC236}">
              <a16:creationId xmlns:a16="http://schemas.microsoft.com/office/drawing/2014/main" id="{FB9E117C-BDAD-4001-B7A0-A8101F29928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52" name="Text Box 204">
          <a:extLst>
            <a:ext uri="{FF2B5EF4-FFF2-40B4-BE49-F238E27FC236}">
              <a16:creationId xmlns:a16="http://schemas.microsoft.com/office/drawing/2014/main" id="{1653FC94-921C-4505-9BAE-6FF39936C745}"/>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53" name="Text Box 205">
          <a:extLst>
            <a:ext uri="{FF2B5EF4-FFF2-40B4-BE49-F238E27FC236}">
              <a16:creationId xmlns:a16="http://schemas.microsoft.com/office/drawing/2014/main" id="{F0AF1CBB-D62F-4989-BA33-6F16F949299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54" name="Text Box 204">
          <a:extLst>
            <a:ext uri="{FF2B5EF4-FFF2-40B4-BE49-F238E27FC236}">
              <a16:creationId xmlns:a16="http://schemas.microsoft.com/office/drawing/2014/main" id="{8140D8DF-F3D4-4C50-B310-9AA6786FD40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55" name="Text Box 205">
          <a:extLst>
            <a:ext uri="{FF2B5EF4-FFF2-40B4-BE49-F238E27FC236}">
              <a16:creationId xmlns:a16="http://schemas.microsoft.com/office/drawing/2014/main" id="{E2993646-B82C-473F-AB89-26C075B062F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56" name="Text Box 204">
          <a:extLst>
            <a:ext uri="{FF2B5EF4-FFF2-40B4-BE49-F238E27FC236}">
              <a16:creationId xmlns:a16="http://schemas.microsoft.com/office/drawing/2014/main" id="{CE3CC24E-35DD-492B-956C-AB94E331970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57" name="Text Box 205">
          <a:extLst>
            <a:ext uri="{FF2B5EF4-FFF2-40B4-BE49-F238E27FC236}">
              <a16:creationId xmlns:a16="http://schemas.microsoft.com/office/drawing/2014/main" id="{794D0136-E8B0-49E7-96ED-A7C76EF512F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58" name="Text Box 204">
          <a:extLst>
            <a:ext uri="{FF2B5EF4-FFF2-40B4-BE49-F238E27FC236}">
              <a16:creationId xmlns:a16="http://schemas.microsoft.com/office/drawing/2014/main" id="{77AD0999-8F44-4130-9CA8-CD627AA7AAB5}"/>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59" name="Text Box 205">
          <a:extLst>
            <a:ext uri="{FF2B5EF4-FFF2-40B4-BE49-F238E27FC236}">
              <a16:creationId xmlns:a16="http://schemas.microsoft.com/office/drawing/2014/main" id="{9F74EABD-EB77-4D98-A4FC-B5D788BECBD6}"/>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60" name="Text Box 204">
          <a:extLst>
            <a:ext uri="{FF2B5EF4-FFF2-40B4-BE49-F238E27FC236}">
              <a16:creationId xmlns:a16="http://schemas.microsoft.com/office/drawing/2014/main" id="{6E20D926-4F49-4032-83F3-C3C63FF577E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61" name="Text Box 205">
          <a:extLst>
            <a:ext uri="{FF2B5EF4-FFF2-40B4-BE49-F238E27FC236}">
              <a16:creationId xmlns:a16="http://schemas.microsoft.com/office/drawing/2014/main" id="{633CE159-7D56-40AC-A610-579B4D7220B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62" name="Text Box 204">
          <a:extLst>
            <a:ext uri="{FF2B5EF4-FFF2-40B4-BE49-F238E27FC236}">
              <a16:creationId xmlns:a16="http://schemas.microsoft.com/office/drawing/2014/main" id="{7FC40F2E-B1C4-47A5-9B06-7C5FDFCF3D0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63" name="Text Box 205">
          <a:extLst>
            <a:ext uri="{FF2B5EF4-FFF2-40B4-BE49-F238E27FC236}">
              <a16:creationId xmlns:a16="http://schemas.microsoft.com/office/drawing/2014/main" id="{ECBF2BF7-BBB4-4FCE-933B-FA925E405865}"/>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64" name="Text Box 204">
          <a:extLst>
            <a:ext uri="{FF2B5EF4-FFF2-40B4-BE49-F238E27FC236}">
              <a16:creationId xmlns:a16="http://schemas.microsoft.com/office/drawing/2014/main" id="{0BAD6850-E90E-47D2-BD00-38CF01D2416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65" name="Text Box 205">
          <a:extLst>
            <a:ext uri="{FF2B5EF4-FFF2-40B4-BE49-F238E27FC236}">
              <a16:creationId xmlns:a16="http://schemas.microsoft.com/office/drawing/2014/main" id="{7C35B8DD-DB32-49BE-BD19-A68BF448B0A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66" name="Text Box 204">
          <a:extLst>
            <a:ext uri="{FF2B5EF4-FFF2-40B4-BE49-F238E27FC236}">
              <a16:creationId xmlns:a16="http://schemas.microsoft.com/office/drawing/2014/main" id="{688C3B45-E6F8-4106-AA81-90C338C4660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67" name="Text Box 205">
          <a:extLst>
            <a:ext uri="{FF2B5EF4-FFF2-40B4-BE49-F238E27FC236}">
              <a16:creationId xmlns:a16="http://schemas.microsoft.com/office/drawing/2014/main" id="{10595EFE-F4DA-455E-A3BD-6DBD3968886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68" name="Text Box 204">
          <a:extLst>
            <a:ext uri="{FF2B5EF4-FFF2-40B4-BE49-F238E27FC236}">
              <a16:creationId xmlns:a16="http://schemas.microsoft.com/office/drawing/2014/main" id="{8CEE04E6-6D01-40C7-87C8-DFFB3468AE2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69" name="Text Box 205">
          <a:extLst>
            <a:ext uri="{FF2B5EF4-FFF2-40B4-BE49-F238E27FC236}">
              <a16:creationId xmlns:a16="http://schemas.microsoft.com/office/drawing/2014/main" id="{FA0CBA6B-553A-4C39-B28B-FE2D4F837C04}"/>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70" name="Text Box 204">
          <a:extLst>
            <a:ext uri="{FF2B5EF4-FFF2-40B4-BE49-F238E27FC236}">
              <a16:creationId xmlns:a16="http://schemas.microsoft.com/office/drawing/2014/main" id="{4AF2A8F9-CDF7-4548-A1A0-A2FE7F067F1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71" name="Text Box 205">
          <a:extLst>
            <a:ext uri="{FF2B5EF4-FFF2-40B4-BE49-F238E27FC236}">
              <a16:creationId xmlns:a16="http://schemas.microsoft.com/office/drawing/2014/main" id="{EB6A3BFA-6055-41C2-A4DA-B1142F4D4E7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72" name="Text Box 204">
          <a:extLst>
            <a:ext uri="{FF2B5EF4-FFF2-40B4-BE49-F238E27FC236}">
              <a16:creationId xmlns:a16="http://schemas.microsoft.com/office/drawing/2014/main" id="{0B6A4BFE-DA72-4D0D-8FA5-6D0DE35F08C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73" name="Text Box 205">
          <a:extLst>
            <a:ext uri="{FF2B5EF4-FFF2-40B4-BE49-F238E27FC236}">
              <a16:creationId xmlns:a16="http://schemas.microsoft.com/office/drawing/2014/main" id="{BA55DCB6-1CC2-4B72-B0D3-D7296EA695B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74" name="Text Box 204">
          <a:extLst>
            <a:ext uri="{FF2B5EF4-FFF2-40B4-BE49-F238E27FC236}">
              <a16:creationId xmlns:a16="http://schemas.microsoft.com/office/drawing/2014/main" id="{D0791666-239A-4F08-B5D7-80612B84DBC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75" name="Text Box 205">
          <a:extLst>
            <a:ext uri="{FF2B5EF4-FFF2-40B4-BE49-F238E27FC236}">
              <a16:creationId xmlns:a16="http://schemas.microsoft.com/office/drawing/2014/main" id="{A1E72F0E-C944-4F0B-9D24-033916C03A3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76" name="Text Box 204">
          <a:extLst>
            <a:ext uri="{FF2B5EF4-FFF2-40B4-BE49-F238E27FC236}">
              <a16:creationId xmlns:a16="http://schemas.microsoft.com/office/drawing/2014/main" id="{B9123EB7-3688-474C-8B88-0F48AFBF8A7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77" name="Text Box 205">
          <a:extLst>
            <a:ext uri="{FF2B5EF4-FFF2-40B4-BE49-F238E27FC236}">
              <a16:creationId xmlns:a16="http://schemas.microsoft.com/office/drawing/2014/main" id="{259AA822-4719-4727-A800-44A2339662C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78" name="Text Box 204">
          <a:extLst>
            <a:ext uri="{FF2B5EF4-FFF2-40B4-BE49-F238E27FC236}">
              <a16:creationId xmlns:a16="http://schemas.microsoft.com/office/drawing/2014/main" id="{B46093FF-DAE9-49C7-9DAF-92B151DA0A14}"/>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79" name="Text Box 205">
          <a:extLst>
            <a:ext uri="{FF2B5EF4-FFF2-40B4-BE49-F238E27FC236}">
              <a16:creationId xmlns:a16="http://schemas.microsoft.com/office/drawing/2014/main" id="{CFF1719C-C4AF-48EA-8000-379F20EC263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80" name="Text Box 204">
          <a:extLst>
            <a:ext uri="{FF2B5EF4-FFF2-40B4-BE49-F238E27FC236}">
              <a16:creationId xmlns:a16="http://schemas.microsoft.com/office/drawing/2014/main" id="{EFF06CC1-21B7-47DC-BB5E-B00042A5CA6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81" name="Text Box 205">
          <a:extLst>
            <a:ext uri="{FF2B5EF4-FFF2-40B4-BE49-F238E27FC236}">
              <a16:creationId xmlns:a16="http://schemas.microsoft.com/office/drawing/2014/main" id="{C214A5C3-E779-4020-9AAA-9F0F9AE1879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82" name="Text Box 204">
          <a:extLst>
            <a:ext uri="{FF2B5EF4-FFF2-40B4-BE49-F238E27FC236}">
              <a16:creationId xmlns:a16="http://schemas.microsoft.com/office/drawing/2014/main" id="{DAFD065C-5ED2-44FE-B654-380E9CC63075}"/>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83" name="Text Box 205">
          <a:extLst>
            <a:ext uri="{FF2B5EF4-FFF2-40B4-BE49-F238E27FC236}">
              <a16:creationId xmlns:a16="http://schemas.microsoft.com/office/drawing/2014/main" id="{ECA72353-CAF9-4164-B13E-62371E6FAFBE}"/>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84" name="Text Box 204">
          <a:extLst>
            <a:ext uri="{FF2B5EF4-FFF2-40B4-BE49-F238E27FC236}">
              <a16:creationId xmlns:a16="http://schemas.microsoft.com/office/drawing/2014/main" id="{39CB7B7C-5CCD-4B82-9DA2-CF83FAFE4B8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85" name="Text Box 205">
          <a:extLst>
            <a:ext uri="{FF2B5EF4-FFF2-40B4-BE49-F238E27FC236}">
              <a16:creationId xmlns:a16="http://schemas.microsoft.com/office/drawing/2014/main" id="{D8B71235-F514-4157-ABD1-0BA7B5E3756E}"/>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86" name="Text Box 204">
          <a:extLst>
            <a:ext uri="{FF2B5EF4-FFF2-40B4-BE49-F238E27FC236}">
              <a16:creationId xmlns:a16="http://schemas.microsoft.com/office/drawing/2014/main" id="{9336DB85-7703-4B21-A310-5C5CB1DFF1C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87" name="Text Box 205">
          <a:extLst>
            <a:ext uri="{FF2B5EF4-FFF2-40B4-BE49-F238E27FC236}">
              <a16:creationId xmlns:a16="http://schemas.microsoft.com/office/drawing/2014/main" id="{C45AFEAB-3356-4A40-8705-F57856253E3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88" name="Text Box 204">
          <a:extLst>
            <a:ext uri="{FF2B5EF4-FFF2-40B4-BE49-F238E27FC236}">
              <a16:creationId xmlns:a16="http://schemas.microsoft.com/office/drawing/2014/main" id="{FA7CD8C6-F49E-4919-ADDC-78FFDD6BB6C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89" name="Text Box 205">
          <a:extLst>
            <a:ext uri="{FF2B5EF4-FFF2-40B4-BE49-F238E27FC236}">
              <a16:creationId xmlns:a16="http://schemas.microsoft.com/office/drawing/2014/main" id="{3C35EC67-73E3-4900-A0E4-7414E252B88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90" name="Text Box 204">
          <a:extLst>
            <a:ext uri="{FF2B5EF4-FFF2-40B4-BE49-F238E27FC236}">
              <a16:creationId xmlns:a16="http://schemas.microsoft.com/office/drawing/2014/main" id="{1E7E4AE3-2464-447E-BCEF-6992ADF159E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91" name="Text Box 205">
          <a:extLst>
            <a:ext uri="{FF2B5EF4-FFF2-40B4-BE49-F238E27FC236}">
              <a16:creationId xmlns:a16="http://schemas.microsoft.com/office/drawing/2014/main" id="{B1598436-878E-4648-80EC-28128D4D51B5}"/>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92" name="Text Box 204">
          <a:extLst>
            <a:ext uri="{FF2B5EF4-FFF2-40B4-BE49-F238E27FC236}">
              <a16:creationId xmlns:a16="http://schemas.microsoft.com/office/drawing/2014/main" id="{04C79BFE-6D1E-4453-A875-C03601FFDE76}"/>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93" name="Text Box 205">
          <a:extLst>
            <a:ext uri="{FF2B5EF4-FFF2-40B4-BE49-F238E27FC236}">
              <a16:creationId xmlns:a16="http://schemas.microsoft.com/office/drawing/2014/main" id="{D425364E-3225-4005-A5A9-EE16C5672A6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94" name="Text Box 204">
          <a:extLst>
            <a:ext uri="{FF2B5EF4-FFF2-40B4-BE49-F238E27FC236}">
              <a16:creationId xmlns:a16="http://schemas.microsoft.com/office/drawing/2014/main" id="{B4BE9A7D-ACC2-4F1F-B362-77BCECDA0B2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95" name="Text Box 205">
          <a:extLst>
            <a:ext uri="{FF2B5EF4-FFF2-40B4-BE49-F238E27FC236}">
              <a16:creationId xmlns:a16="http://schemas.microsoft.com/office/drawing/2014/main" id="{D6E7911D-4BE0-4905-AB01-91D2DDAED08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96" name="Text Box 204">
          <a:extLst>
            <a:ext uri="{FF2B5EF4-FFF2-40B4-BE49-F238E27FC236}">
              <a16:creationId xmlns:a16="http://schemas.microsoft.com/office/drawing/2014/main" id="{47562AD5-FCBD-4D15-B659-F26F04EDED1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97" name="Text Box 205">
          <a:extLst>
            <a:ext uri="{FF2B5EF4-FFF2-40B4-BE49-F238E27FC236}">
              <a16:creationId xmlns:a16="http://schemas.microsoft.com/office/drawing/2014/main" id="{D946850F-679D-455E-B690-E175E88E025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98" name="Text Box 204">
          <a:extLst>
            <a:ext uri="{FF2B5EF4-FFF2-40B4-BE49-F238E27FC236}">
              <a16:creationId xmlns:a16="http://schemas.microsoft.com/office/drawing/2014/main" id="{7738CF81-6535-4D5F-9DC3-0AD4D252E82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699" name="Text Box 205">
          <a:extLst>
            <a:ext uri="{FF2B5EF4-FFF2-40B4-BE49-F238E27FC236}">
              <a16:creationId xmlns:a16="http://schemas.microsoft.com/office/drawing/2014/main" id="{E28EDE77-531C-41E0-9F2D-AF4CB692E6F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00" name="Text Box 204">
          <a:extLst>
            <a:ext uri="{FF2B5EF4-FFF2-40B4-BE49-F238E27FC236}">
              <a16:creationId xmlns:a16="http://schemas.microsoft.com/office/drawing/2014/main" id="{3A97DBE0-128B-4AEC-9839-1AB17B56F3FE}"/>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01" name="Text Box 205">
          <a:extLst>
            <a:ext uri="{FF2B5EF4-FFF2-40B4-BE49-F238E27FC236}">
              <a16:creationId xmlns:a16="http://schemas.microsoft.com/office/drawing/2014/main" id="{E703C228-8762-4BFD-AF96-E90D34ED9F95}"/>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02" name="Text Box 204">
          <a:extLst>
            <a:ext uri="{FF2B5EF4-FFF2-40B4-BE49-F238E27FC236}">
              <a16:creationId xmlns:a16="http://schemas.microsoft.com/office/drawing/2014/main" id="{8407A3A6-C977-45E8-B476-704BE0976FF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03" name="Text Box 205">
          <a:extLst>
            <a:ext uri="{FF2B5EF4-FFF2-40B4-BE49-F238E27FC236}">
              <a16:creationId xmlns:a16="http://schemas.microsoft.com/office/drawing/2014/main" id="{5C321663-7FD2-4BEA-B452-F43BD21AB02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04" name="Text Box 204">
          <a:extLst>
            <a:ext uri="{FF2B5EF4-FFF2-40B4-BE49-F238E27FC236}">
              <a16:creationId xmlns:a16="http://schemas.microsoft.com/office/drawing/2014/main" id="{E9CAC2B6-43CD-4EA4-B210-A503371BC75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05" name="Text Box 205">
          <a:extLst>
            <a:ext uri="{FF2B5EF4-FFF2-40B4-BE49-F238E27FC236}">
              <a16:creationId xmlns:a16="http://schemas.microsoft.com/office/drawing/2014/main" id="{46B4B2AC-4891-445B-AC1F-5DCDE32161E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06" name="Text Box 204">
          <a:extLst>
            <a:ext uri="{FF2B5EF4-FFF2-40B4-BE49-F238E27FC236}">
              <a16:creationId xmlns:a16="http://schemas.microsoft.com/office/drawing/2014/main" id="{A531570C-95F9-4009-8D47-5B847EC9C2F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07" name="Text Box 205">
          <a:extLst>
            <a:ext uri="{FF2B5EF4-FFF2-40B4-BE49-F238E27FC236}">
              <a16:creationId xmlns:a16="http://schemas.microsoft.com/office/drawing/2014/main" id="{0074787E-B5B6-4406-8005-9560FB15927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08" name="Text Box 204">
          <a:extLst>
            <a:ext uri="{FF2B5EF4-FFF2-40B4-BE49-F238E27FC236}">
              <a16:creationId xmlns:a16="http://schemas.microsoft.com/office/drawing/2014/main" id="{2E7EC44E-D874-443C-A64A-FE9DA47B956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09" name="Text Box 205">
          <a:extLst>
            <a:ext uri="{FF2B5EF4-FFF2-40B4-BE49-F238E27FC236}">
              <a16:creationId xmlns:a16="http://schemas.microsoft.com/office/drawing/2014/main" id="{801193C7-BBB6-43C1-8A44-ADF6BAC867F6}"/>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10" name="Text Box 204">
          <a:extLst>
            <a:ext uri="{FF2B5EF4-FFF2-40B4-BE49-F238E27FC236}">
              <a16:creationId xmlns:a16="http://schemas.microsoft.com/office/drawing/2014/main" id="{72655877-9E91-4763-AF30-B364F1F87B04}"/>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11" name="Text Box 205">
          <a:extLst>
            <a:ext uri="{FF2B5EF4-FFF2-40B4-BE49-F238E27FC236}">
              <a16:creationId xmlns:a16="http://schemas.microsoft.com/office/drawing/2014/main" id="{BC697674-13B7-45EE-81C7-4DE427C1093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12" name="Text Box 204">
          <a:extLst>
            <a:ext uri="{FF2B5EF4-FFF2-40B4-BE49-F238E27FC236}">
              <a16:creationId xmlns:a16="http://schemas.microsoft.com/office/drawing/2014/main" id="{EECFF4A8-4DE4-4DBA-832B-93F6E09E9B7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13" name="Text Box 205">
          <a:extLst>
            <a:ext uri="{FF2B5EF4-FFF2-40B4-BE49-F238E27FC236}">
              <a16:creationId xmlns:a16="http://schemas.microsoft.com/office/drawing/2014/main" id="{18557648-94C4-469C-8928-6059442B1FD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14" name="Text Box 204">
          <a:extLst>
            <a:ext uri="{FF2B5EF4-FFF2-40B4-BE49-F238E27FC236}">
              <a16:creationId xmlns:a16="http://schemas.microsoft.com/office/drawing/2014/main" id="{A8FEB55D-EC8E-4DDF-BD22-4619ACD9F86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15" name="Text Box 205">
          <a:extLst>
            <a:ext uri="{FF2B5EF4-FFF2-40B4-BE49-F238E27FC236}">
              <a16:creationId xmlns:a16="http://schemas.microsoft.com/office/drawing/2014/main" id="{97684091-6909-4BB1-8115-C0EC45E8F60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16" name="Text Box 204">
          <a:extLst>
            <a:ext uri="{FF2B5EF4-FFF2-40B4-BE49-F238E27FC236}">
              <a16:creationId xmlns:a16="http://schemas.microsoft.com/office/drawing/2014/main" id="{403EFCD0-82C9-4C81-8982-6790B504BA5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17" name="Text Box 205">
          <a:extLst>
            <a:ext uri="{FF2B5EF4-FFF2-40B4-BE49-F238E27FC236}">
              <a16:creationId xmlns:a16="http://schemas.microsoft.com/office/drawing/2014/main" id="{B3B91252-99C2-47FA-BADA-DF250D2CEBE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18" name="Text Box 204">
          <a:extLst>
            <a:ext uri="{FF2B5EF4-FFF2-40B4-BE49-F238E27FC236}">
              <a16:creationId xmlns:a16="http://schemas.microsoft.com/office/drawing/2014/main" id="{11ABB5C2-99FD-4D93-AE0D-F85F05FCDD7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19" name="Text Box 205">
          <a:extLst>
            <a:ext uri="{FF2B5EF4-FFF2-40B4-BE49-F238E27FC236}">
              <a16:creationId xmlns:a16="http://schemas.microsoft.com/office/drawing/2014/main" id="{ECAA1E2A-CFC6-4781-85BA-06E3868DDA6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20" name="Text Box 204">
          <a:extLst>
            <a:ext uri="{FF2B5EF4-FFF2-40B4-BE49-F238E27FC236}">
              <a16:creationId xmlns:a16="http://schemas.microsoft.com/office/drawing/2014/main" id="{EE059AC3-30DC-4E75-8824-239CC4A172C6}"/>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21" name="Text Box 205">
          <a:extLst>
            <a:ext uri="{FF2B5EF4-FFF2-40B4-BE49-F238E27FC236}">
              <a16:creationId xmlns:a16="http://schemas.microsoft.com/office/drawing/2014/main" id="{6FCABDF7-DF63-412C-A532-DECB29F81A5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22" name="Text Box 204">
          <a:extLst>
            <a:ext uri="{FF2B5EF4-FFF2-40B4-BE49-F238E27FC236}">
              <a16:creationId xmlns:a16="http://schemas.microsoft.com/office/drawing/2014/main" id="{4A7BC93A-FB98-4F1C-8A54-A42A3FE4264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23" name="Text Box 205">
          <a:extLst>
            <a:ext uri="{FF2B5EF4-FFF2-40B4-BE49-F238E27FC236}">
              <a16:creationId xmlns:a16="http://schemas.microsoft.com/office/drawing/2014/main" id="{E585C69E-D390-49CF-80EA-042A79E99BF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24" name="Text Box 204">
          <a:extLst>
            <a:ext uri="{FF2B5EF4-FFF2-40B4-BE49-F238E27FC236}">
              <a16:creationId xmlns:a16="http://schemas.microsoft.com/office/drawing/2014/main" id="{2FCE09F5-9E57-41D3-BA1C-73ACD8F505A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25" name="Text Box 205">
          <a:extLst>
            <a:ext uri="{FF2B5EF4-FFF2-40B4-BE49-F238E27FC236}">
              <a16:creationId xmlns:a16="http://schemas.microsoft.com/office/drawing/2014/main" id="{CF67F431-8A7C-4C04-B580-19188B32F954}"/>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26" name="Text Box 204">
          <a:extLst>
            <a:ext uri="{FF2B5EF4-FFF2-40B4-BE49-F238E27FC236}">
              <a16:creationId xmlns:a16="http://schemas.microsoft.com/office/drawing/2014/main" id="{DB34740C-F170-4D3C-BF3B-27AF68F05D2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27" name="Text Box 205">
          <a:extLst>
            <a:ext uri="{FF2B5EF4-FFF2-40B4-BE49-F238E27FC236}">
              <a16:creationId xmlns:a16="http://schemas.microsoft.com/office/drawing/2014/main" id="{CCA37E2D-73BA-46FE-8E7F-1B72FC4F34D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28" name="Text Box 204">
          <a:extLst>
            <a:ext uri="{FF2B5EF4-FFF2-40B4-BE49-F238E27FC236}">
              <a16:creationId xmlns:a16="http://schemas.microsoft.com/office/drawing/2014/main" id="{CCE0DD4A-20DB-4CCF-9C15-F94DD849016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29" name="Text Box 205">
          <a:extLst>
            <a:ext uri="{FF2B5EF4-FFF2-40B4-BE49-F238E27FC236}">
              <a16:creationId xmlns:a16="http://schemas.microsoft.com/office/drawing/2014/main" id="{BBE764FA-5C2E-4100-9297-2827AE346BF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30" name="Text Box 204">
          <a:extLst>
            <a:ext uri="{FF2B5EF4-FFF2-40B4-BE49-F238E27FC236}">
              <a16:creationId xmlns:a16="http://schemas.microsoft.com/office/drawing/2014/main" id="{69CA3015-5A42-4BD8-B0E3-8C1CA1D31A2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31" name="Text Box 205">
          <a:extLst>
            <a:ext uri="{FF2B5EF4-FFF2-40B4-BE49-F238E27FC236}">
              <a16:creationId xmlns:a16="http://schemas.microsoft.com/office/drawing/2014/main" id="{1B7C8FAC-89BD-4B9E-9199-8CE4274AF896}"/>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32" name="Text Box 204">
          <a:extLst>
            <a:ext uri="{FF2B5EF4-FFF2-40B4-BE49-F238E27FC236}">
              <a16:creationId xmlns:a16="http://schemas.microsoft.com/office/drawing/2014/main" id="{2448CCF8-369D-4206-9EB3-8C1679889714}"/>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33" name="Text Box 205">
          <a:extLst>
            <a:ext uri="{FF2B5EF4-FFF2-40B4-BE49-F238E27FC236}">
              <a16:creationId xmlns:a16="http://schemas.microsoft.com/office/drawing/2014/main" id="{6AAADCEB-4463-4703-B012-36D2374B83C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34" name="Text Box 204">
          <a:extLst>
            <a:ext uri="{FF2B5EF4-FFF2-40B4-BE49-F238E27FC236}">
              <a16:creationId xmlns:a16="http://schemas.microsoft.com/office/drawing/2014/main" id="{E1D9EF65-5EE0-4059-90C0-456F23AF251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35" name="Text Box 205">
          <a:extLst>
            <a:ext uri="{FF2B5EF4-FFF2-40B4-BE49-F238E27FC236}">
              <a16:creationId xmlns:a16="http://schemas.microsoft.com/office/drawing/2014/main" id="{F4358ED9-3CE8-4E98-9FF3-3EEA991EDEE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36" name="Text Box 204">
          <a:extLst>
            <a:ext uri="{FF2B5EF4-FFF2-40B4-BE49-F238E27FC236}">
              <a16:creationId xmlns:a16="http://schemas.microsoft.com/office/drawing/2014/main" id="{23AEC7C5-9C35-4576-A2E4-4EB74B1179D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37" name="Text Box 205">
          <a:extLst>
            <a:ext uri="{FF2B5EF4-FFF2-40B4-BE49-F238E27FC236}">
              <a16:creationId xmlns:a16="http://schemas.microsoft.com/office/drawing/2014/main" id="{EF1A5001-807B-45AF-B760-388EC4AF9EA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38" name="Text Box 204">
          <a:extLst>
            <a:ext uri="{FF2B5EF4-FFF2-40B4-BE49-F238E27FC236}">
              <a16:creationId xmlns:a16="http://schemas.microsoft.com/office/drawing/2014/main" id="{40AE0882-72D2-454C-8EA6-28D51BE2DDF4}"/>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39" name="Text Box 205">
          <a:extLst>
            <a:ext uri="{FF2B5EF4-FFF2-40B4-BE49-F238E27FC236}">
              <a16:creationId xmlns:a16="http://schemas.microsoft.com/office/drawing/2014/main" id="{5B689D00-E85E-4786-9B45-840F05BE7D0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40" name="Text Box 204">
          <a:extLst>
            <a:ext uri="{FF2B5EF4-FFF2-40B4-BE49-F238E27FC236}">
              <a16:creationId xmlns:a16="http://schemas.microsoft.com/office/drawing/2014/main" id="{C021E2D0-2BA9-4DD3-9FC9-C7B010E12BF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41" name="Text Box 205">
          <a:extLst>
            <a:ext uri="{FF2B5EF4-FFF2-40B4-BE49-F238E27FC236}">
              <a16:creationId xmlns:a16="http://schemas.microsoft.com/office/drawing/2014/main" id="{2D9BFE0D-AFD0-479A-AC39-D8F0BA79DF9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42" name="Text Box 204">
          <a:extLst>
            <a:ext uri="{FF2B5EF4-FFF2-40B4-BE49-F238E27FC236}">
              <a16:creationId xmlns:a16="http://schemas.microsoft.com/office/drawing/2014/main" id="{2BF16590-0020-4896-879C-0F61909F111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43" name="Text Box 205">
          <a:extLst>
            <a:ext uri="{FF2B5EF4-FFF2-40B4-BE49-F238E27FC236}">
              <a16:creationId xmlns:a16="http://schemas.microsoft.com/office/drawing/2014/main" id="{470E6C7D-B130-4AF8-9F58-F86374737A1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44" name="Text Box 204">
          <a:extLst>
            <a:ext uri="{FF2B5EF4-FFF2-40B4-BE49-F238E27FC236}">
              <a16:creationId xmlns:a16="http://schemas.microsoft.com/office/drawing/2014/main" id="{1C19134B-E338-4936-AA71-E5EDD66F20B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45" name="Text Box 205">
          <a:extLst>
            <a:ext uri="{FF2B5EF4-FFF2-40B4-BE49-F238E27FC236}">
              <a16:creationId xmlns:a16="http://schemas.microsoft.com/office/drawing/2014/main" id="{24C2D0CA-3D96-4904-8861-566FAA1C21F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46" name="Text Box 204">
          <a:extLst>
            <a:ext uri="{FF2B5EF4-FFF2-40B4-BE49-F238E27FC236}">
              <a16:creationId xmlns:a16="http://schemas.microsoft.com/office/drawing/2014/main" id="{1481811D-2152-4B3D-AAD7-355B4DF15F5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47" name="Text Box 205">
          <a:extLst>
            <a:ext uri="{FF2B5EF4-FFF2-40B4-BE49-F238E27FC236}">
              <a16:creationId xmlns:a16="http://schemas.microsoft.com/office/drawing/2014/main" id="{0C55C76F-1CC6-47CD-A42C-4E3879440A8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48" name="Text Box 204">
          <a:extLst>
            <a:ext uri="{FF2B5EF4-FFF2-40B4-BE49-F238E27FC236}">
              <a16:creationId xmlns:a16="http://schemas.microsoft.com/office/drawing/2014/main" id="{D95826B4-62B5-4FC0-AE75-BE41698D79A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49" name="Text Box 205">
          <a:extLst>
            <a:ext uri="{FF2B5EF4-FFF2-40B4-BE49-F238E27FC236}">
              <a16:creationId xmlns:a16="http://schemas.microsoft.com/office/drawing/2014/main" id="{44A806FC-C499-456A-992F-E348D098ABA4}"/>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50" name="Text Box 204">
          <a:extLst>
            <a:ext uri="{FF2B5EF4-FFF2-40B4-BE49-F238E27FC236}">
              <a16:creationId xmlns:a16="http://schemas.microsoft.com/office/drawing/2014/main" id="{E61B6CE4-530E-4A31-AA5A-3B953127AA9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51" name="Text Box 205">
          <a:extLst>
            <a:ext uri="{FF2B5EF4-FFF2-40B4-BE49-F238E27FC236}">
              <a16:creationId xmlns:a16="http://schemas.microsoft.com/office/drawing/2014/main" id="{EA499312-C503-47EE-A93B-DD6F56DAF62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52" name="Text Box 204">
          <a:extLst>
            <a:ext uri="{FF2B5EF4-FFF2-40B4-BE49-F238E27FC236}">
              <a16:creationId xmlns:a16="http://schemas.microsoft.com/office/drawing/2014/main" id="{8CAB9D50-6E75-4B3D-9E1F-81DC6214713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53" name="Text Box 205">
          <a:extLst>
            <a:ext uri="{FF2B5EF4-FFF2-40B4-BE49-F238E27FC236}">
              <a16:creationId xmlns:a16="http://schemas.microsoft.com/office/drawing/2014/main" id="{9AFF55A1-E81F-494D-97AD-3A3253D5A3A4}"/>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54" name="Text Box 204">
          <a:extLst>
            <a:ext uri="{FF2B5EF4-FFF2-40B4-BE49-F238E27FC236}">
              <a16:creationId xmlns:a16="http://schemas.microsoft.com/office/drawing/2014/main" id="{C2B429D7-49A2-4EE1-9AB8-749E5570589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55" name="Text Box 205">
          <a:extLst>
            <a:ext uri="{FF2B5EF4-FFF2-40B4-BE49-F238E27FC236}">
              <a16:creationId xmlns:a16="http://schemas.microsoft.com/office/drawing/2014/main" id="{7084492A-0EB7-4425-B65A-E371D5D6AC2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56" name="Text Box 204">
          <a:extLst>
            <a:ext uri="{FF2B5EF4-FFF2-40B4-BE49-F238E27FC236}">
              <a16:creationId xmlns:a16="http://schemas.microsoft.com/office/drawing/2014/main" id="{BABE1BFC-9765-4DE4-AC2D-4061E499EBB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57" name="Text Box 205">
          <a:extLst>
            <a:ext uri="{FF2B5EF4-FFF2-40B4-BE49-F238E27FC236}">
              <a16:creationId xmlns:a16="http://schemas.microsoft.com/office/drawing/2014/main" id="{B64FEC4B-ADB2-49A3-8940-20ABCD3DFFE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58" name="Text Box 204">
          <a:extLst>
            <a:ext uri="{FF2B5EF4-FFF2-40B4-BE49-F238E27FC236}">
              <a16:creationId xmlns:a16="http://schemas.microsoft.com/office/drawing/2014/main" id="{E6A66847-F64E-4A01-B463-1145E93D40C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59" name="Text Box 205">
          <a:extLst>
            <a:ext uri="{FF2B5EF4-FFF2-40B4-BE49-F238E27FC236}">
              <a16:creationId xmlns:a16="http://schemas.microsoft.com/office/drawing/2014/main" id="{0BF98FCE-86B0-4ECF-B9CF-0A4AB305920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60" name="Text Box 204">
          <a:extLst>
            <a:ext uri="{FF2B5EF4-FFF2-40B4-BE49-F238E27FC236}">
              <a16:creationId xmlns:a16="http://schemas.microsoft.com/office/drawing/2014/main" id="{ABC374D9-65E5-48F5-AEC5-2CDB7BF11B3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61" name="Text Box 205">
          <a:extLst>
            <a:ext uri="{FF2B5EF4-FFF2-40B4-BE49-F238E27FC236}">
              <a16:creationId xmlns:a16="http://schemas.microsoft.com/office/drawing/2014/main" id="{E651D658-4A87-43A5-B9C0-442AAF48A885}"/>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62" name="Text Box 204">
          <a:extLst>
            <a:ext uri="{FF2B5EF4-FFF2-40B4-BE49-F238E27FC236}">
              <a16:creationId xmlns:a16="http://schemas.microsoft.com/office/drawing/2014/main" id="{044C687B-0FC2-437E-9A1C-D5EC67BE3B3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63" name="Text Box 205">
          <a:extLst>
            <a:ext uri="{FF2B5EF4-FFF2-40B4-BE49-F238E27FC236}">
              <a16:creationId xmlns:a16="http://schemas.microsoft.com/office/drawing/2014/main" id="{B0241DD8-3FCA-41D8-B4AF-E013033C46A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64" name="Text Box 204">
          <a:extLst>
            <a:ext uri="{FF2B5EF4-FFF2-40B4-BE49-F238E27FC236}">
              <a16:creationId xmlns:a16="http://schemas.microsoft.com/office/drawing/2014/main" id="{65EA7E90-B6C0-4D40-A52F-65D947F9773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65" name="Text Box 205">
          <a:extLst>
            <a:ext uri="{FF2B5EF4-FFF2-40B4-BE49-F238E27FC236}">
              <a16:creationId xmlns:a16="http://schemas.microsoft.com/office/drawing/2014/main" id="{EDD60557-80E8-4740-A9B2-191BF6C5D24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66" name="Text Box 204">
          <a:extLst>
            <a:ext uri="{FF2B5EF4-FFF2-40B4-BE49-F238E27FC236}">
              <a16:creationId xmlns:a16="http://schemas.microsoft.com/office/drawing/2014/main" id="{6B496EB7-F16F-4F7E-A8BF-2EF63FCF30F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67" name="Text Box 205">
          <a:extLst>
            <a:ext uri="{FF2B5EF4-FFF2-40B4-BE49-F238E27FC236}">
              <a16:creationId xmlns:a16="http://schemas.microsoft.com/office/drawing/2014/main" id="{42235F82-7708-45B4-92AE-5782F6F294B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68" name="Text Box 204">
          <a:extLst>
            <a:ext uri="{FF2B5EF4-FFF2-40B4-BE49-F238E27FC236}">
              <a16:creationId xmlns:a16="http://schemas.microsoft.com/office/drawing/2014/main" id="{9B436122-E1C7-4A66-B3B4-A0C02F8EB78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69" name="Text Box 205">
          <a:extLst>
            <a:ext uri="{FF2B5EF4-FFF2-40B4-BE49-F238E27FC236}">
              <a16:creationId xmlns:a16="http://schemas.microsoft.com/office/drawing/2014/main" id="{780A46F9-C7C5-4D16-B676-798B72B7EF8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70" name="Text Box 204">
          <a:extLst>
            <a:ext uri="{FF2B5EF4-FFF2-40B4-BE49-F238E27FC236}">
              <a16:creationId xmlns:a16="http://schemas.microsoft.com/office/drawing/2014/main" id="{4C5C6F65-0126-431E-B793-91261CBB834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71" name="Text Box 205">
          <a:extLst>
            <a:ext uri="{FF2B5EF4-FFF2-40B4-BE49-F238E27FC236}">
              <a16:creationId xmlns:a16="http://schemas.microsoft.com/office/drawing/2014/main" id="{F1D0E1D0-B3B6-40E6-AEE3-9C990DC0F50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72" name="Text Box 204">
          <a:extLst>
            <a:ext uri="{FF2B5EF4-FFF2-40B4-BE49-F238E27FC236}">
              <a16:creationId xmlns:a16="http://schemas.microsoft.com/office/drawing/2014/main" id="{464AE353-DE58-4418-8C72-10EEA8C3587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73" name="Text Box 205">
          <a:extLst>
            <a:ext uri="{FF2B5EF4-FFF2-40B4-BE49-F238E27FC236}">
              <a16:creationId xmlns:a16="http://schemas.microsoft.com/office/drawing/2014/main" id="{A8710718-2E3F-45DF-9BC6-8150BA577BD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74" name="Text Box 204">
          <a:extLst>
            <a:ext uri="{FF2B5EF4-FFF2-40B4-BE49-F238E27FC236}">
              <a16:creationId xmlns:a16="http://schemas.microsoft.com/office/drawing/2014/main" id="{412E6453-0010-42B9-BA5C-AF14C0F24A6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75" name="Text Box 205">
          <a:extLst>
            <a:ext uri="{FF2B5EF4-FFF2-40B4-BE49-F238E27FC236}">
              <a16:creationId xmlns:a16="http://schemas.microsoft.com/office/drawing/2014/main" id="{CA59AE2D-5E55-4CBD-9036-AF2A88CA245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76" name="Text Box 204">
          <a:extLst>
            <a:ext uri="{FF2B5EF4-FFF2-40B4-BE49-F238E27FC236}">
              <a16:creationId xmlns:a16="http://schemas.microsoft.com/office/drawing/2014/main" id="{32020606-AE40-4B67-986C-B89A670475F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77" name="Text Box 205">
          <a:extLst>
            <a:ext uri="{FF2B5EF4-FFF2-40B4-BE49-F238E27FC236}">
              <a16:creationId xmlns:a16="http://schemas.microsoft.com/office/drawing/2014/main" id="{E54F4D2F-F012-422E-A770-E5E0822BF69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78" name="Text Box 204">
          <a:extLst>
            <a:ext uri="{FF2B5EF4-FFF2-40B4-BE49-F238E27FC236}">
              <a16:creationId xmlns:a16="http://schemas.microsoft.com/office/drawing/2014/main" id="{77047F0F-5ADD-4FCA-81CB-15D742735A6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79" name="Text Box 205">
          <a:extLst>
            <a:ext uri="{FF2B5EF4-FFF2-40B4-BE49-F238E27FC236}">
              <a16:creationId xmlns:a16="http://schemas.microsoft.com/office/drawing/2014/main" id="{A8381FB3-719C-49C2-B4D6-7714754C8DC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80" name="Text Box 204">
          <a:extLst>
            <a:ext uri="{FF2B5EF4-FFF2-40B4-BE49-F238E27FC236}">
              <a16:creationId xmlns:a16="http://schemas.microsoft.com/office/drawing/2014/main" id="{AE54682A-BE4A-4EC3-9A2C-2AEA4E830C9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81" name="Text Box 205">
          <a:extLst>
            <a:ext uri="{FF2B5EF4-FFF2-40B4-BE49-F238E27FC236}">
              <a16:creationId xmlns:a16="http://schemas.microsoft.com/office/drawing/2014/main" id="{D7B6F30B-320A-464D-8E27-ABF5910C932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82" name="Text Box 204">
          <a:extLst>
            <a:ext uri="{FF2B5EF4-FFF2-40B4-BE49-F238E27FC236}">
              <a16:creationId xmlns:a16="http://schemas.microsoft.com/office/drawing/2014/main" id="{B8DA846F-38FC-43EE-BF26-E34215758EC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83" name="Text Box 205">
          <a:extLst>
            <a:ext uri="{FF2B5EF4-FFF2-40B4-BE49-F238E27FC236}">
              <a16:creationId xmlns:a16="http://schemas.microsoft.com/office/drawing/2014/main" id="{BFFE207B-D621-4EFD-9CC0-D1C75A74B71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84" name="Text Box 204">
          <a:extLst>
            <a:ext uri="{FF2B5EF4-FFF2-40B4-BE49-F238E27FC236}">
              <a16:creationId xmlns:a16="http://schemas.microsoft.com/office/drawing/2014/main" id="{7D33C60A-C9A0-4084-98BF-EFF25DD99AF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85" name="Text Box 205">
          <a:extLst>
            <a:ext uri="{FF2B5EF4-FFF2-40B4-BE49-F238E27FC236}">
              <a16:creationId xmlns:a16="http://schemas.microsoft.com/office/drawing/2014/main" id="{0A247E03-D200-4147-9EBC-0347F599805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86" name="Text Box 204">
          <a:extLst>
            <a:ext uri="{FF2B5EF4-FFF2-40B4-BE49-F238E27FC236}">
              <a16:creationId xmlns:a16="http://schemas.microsoft.com/office/drawing/2014/main" id="{8D94FD79-B042-42D7-958A-C0D6A97735FE}"/>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87" name="Text Box 205">
          <a:extLst>
            <a:ext uri="{FF2B5EF4-FFF2-40B4-BE49-F238E27FC236}">
              <a16:creationId xmlns:a16="http://schemas.microsoft.com/office/drawing/2014/main" id="{C84F63A7-B216-49D5-9636-F98700ACC6F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88" name="Text Box 204">
          <a:extLst>
            <a:ext uri="{FF2B5EF4-FFF2-40B4-BE49-F238E27FC236}">
              <a16:creationId xmlns:a16="http://schemas.microsoft.com/office/drawing/2014/main" id="{116F541F-A5DA-4E64-94B5-04D6153D8EE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89" name="Text Box 205">
          <a:extLst>
            <a:ext uri="{FF2B5EF4-FFF2-40B4-BE49-F238E27FC236}">
              <a16:creationId xmlns:a16="http://schemas.microsoft.com/office/drawing/2014/main" id="{DB367781-4CBB-4FAD-89A3-764C6DEDC87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90" name="Text Box 204">
          <a:extLst>
            <a:ext uri="{FF2B5EF4-FFF2-40B4-BE49-F238E27FC236}">
              <a16:creationId xmlns:a16="http://schemas.microsoft.com/office/drawing/2014/main" id="{09773BE5-E0BF-4683-886F-562CA488979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91" name="Text Box 205">
          <a:extLst>
            <a:ext uri="{FF2B5EF4-FFF2-40B4-BE49-F238E27FC236}">
              <a16:creationId xmlns:a16="http://schemas.microsoft.com/office/drawing/2014/main" id="{C8A3A65F-D2CC-4D5D-977D-CCDFCDB66FF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92" name="Text Box 204">
          <a:extLst>
            <a:ext uri="{FF2B5EF4-FFF2-40B4-BE49-F238E27FC236}">
              <a16:creationId xmlns:a16="http://schemas.microsoft.com/office/drawing/2014/main" id="{79305C9F-9F8C-4FC0-8FE3-1FD645AD567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93" name="Text Box 205">
          <a:extLst>
            <a:ext uri="{FF2B5EF4-FFF2-40B4-BE49-F238E27FC236}">
              <a16:creationId xmlns:a16="http://schemas.microsoft.com/office/drawing/2014/main" id="{495E4141-B70A-420C-AE9D-38023D690CC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94" name="Text Box 204">
          <a:extLst>
            <a:ext uri="{FF2B5EF4-FFF2-40B4-BE49-F238E27FC236}">
              <a16:creationId xmlns:a16="http://schemas.microsoft.com/office/drawing/2014/main" id="{12380C41-5508-48AE-A25D-FA77A585C9A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95" name="Text Box 205">
          <a:extLst>
            <a:ext uri="{FF2B5EF4-FFF2-40B4-BE49-F238E27FC236}">
              <a16:creationId xmlns:a16="http://schemas.microsoft.com/office/drawing/2014/main" id="{5F0ACE07-D048-4F53-8FE2-202469486CE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96" name="Text Box 204">
          <a:extLst>
            <a:ext uri="{FF2B5EF4-FFF2-40B4-BE49-F238E27FC236}">
              <a16:creationId xmlns:a16="http://schemas.microsoft.com/office/drawing/2014/main" id="{1C54E90E-90F4-4D7E-A5A6-52C049605F0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97" name="Text Box 205">
          <a:extLst>
            <a:ext uri="{FF2B5EF4-FFF2-40B4-BE49-F238E27FC236}">
              <a16:creationId xmlns:a16="http://schemas.microsoft.com/office/drawing/2014/main" id="{5BB6F70C-789F-42E0-8852-3421CA70645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98" name="Text Box 204">
          <a:extLst>
            <a:ext uri="{FF2B5EF4-FFF2-40B4-BE49-F238E27FC236}">
              <a16:creationId xmlns:a16="http://schemas.microsoft.com/office/drawing/2014/main" id="{283FAA3F-C4A7-4A1B-9297-A92FFCB23ED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799" name="Text Box 205">
          <a:extLst>
            <a:ext uri="{FF2B5EF4-FFF2-40B4-BE49-F238E27FC236}">
              <a16:creationId xmlns:a16="http://schemas.microsoft.com/office/drawing/2014/main" id="{0C2E7CB0-CDB9-4562-BF56-AAE35E98550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00" name="Text Box 204">
          <a:extLst>
            <a:ext uri="{FF2B5EF4-FFF2-40B4-BE49-F238E27FC236}">
              <a16:creationId xmlns:a16="http://schemas.microsoft.com/office/drawing/2014/main" id="{7C64E9CE-2456-40D1-8336-F450EC60232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01" name="Text Box 205">
          <a:extLst>
            <a:ext uri="{FF2B5EF4-FFF2-40B4-BE49-F238E27FC236}">
              <a16:creationId xmlns:a16="http://schemas.microsoft.com/office/drawing/2014/main" id="{FA93A2FB-2A57-473C-AFD2-3939D0C3CF9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02" name="Text Box 204">
          <a:extLst>
            <a:ext uri="{FF2B5EF4-FFF2-40B4-BE49-F238E27FC236}">
              <a16:creationId xmlns:a16="http://schemas.microsoft.com/office/drawing/2014/main" id="{0E718C96-B1AA-44A8-9108-A19573FD40D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03" name="Text Box 205">
          <a:extLst>
            <a:ext uri="{FF2B5EF4-FFF2-40B4-BE49-F238E27FC236}">
              <a16:creationId xmlns:a16="http://schemas.microsoft.com/office/drawing/2014/main" id="{75D67688-F3F8-4886-994A-FD78600BFA5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04" name="Text Box 204">
          <a:extLst>
            <a:ext uri="{FF2B5EF4-FFF2-40B4-BE49-F238E27FC236}">
              <a16:creationId xmlns:a16="http://schemas.microsoft.com/office/drawing/2014/main" id="{BDA6C080-1B06-48B4-9B8A-C5A32A16A42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05" name="Text Box 205">
          <a:extLst>
            <a:ext uri="{FF2B5EF4-FFF2-40B4-BE49-F238E27FC236}">
              <a16:creationId xmlns:a16="http://schemas.microsoft.com/office/drawing/2014/main" id="{2206F590-B809-49D7-8BCA-D78E5A52D155}"/>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06" name="Text Box 204">
          <a:extLst>
            <a:ext uri="{FF2B5EF4-FFF2-40B4-BE49-F238E27FC236}">
              <a16:creationId xmlns:a16="http://schemas.microsoft.com/office/drawing/2014/main" id="{52E95B24-CD39-4F9B-B0DD-C2830577757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07" name="Text Box 205">
          <a:extLst>
            <a:ext uri="{FF2B5EF4-FFF2-40B4-BE49-F238E27FC236}">
              <a16:creationId xmlns:a16="http://schemas.microsoft.com/office/drawing/2014/main" id="{7F5F97BC-338E-4B8B-9E8A-5C4071D0337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08" name="Text Box 204">
          <a:extLst>
            <a:ext uri="{FF2B5EF4-FFF2-40B4-BE49-F238E27FC236}">
              <a16:creationId xmlns:a16="http://schemas.microsoft.com/office/drawing/2014/main" id="{B2FC4F27-7489-4540-B3A0-8D521B94D9FE}"/>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09" name="Text Box 205">
          <a:extLst>
            <a:ext uri="{FF2B5EF4-FFF2-40B4-BE49-F238E27FC236}">
              <a16:creationId xmlns:a16="http://schemas.microsoft.com/office/drawing/2014/main" id="{30D47B39-E6CD-4C40-92AA-CDEA74DFA4B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10" name="Text Box 204">
          <a:extLst>
            <a:ext uri="{FF2B5EF4-FFF2-40B4-BE49-F238E27FC236}">
              <a16:creationId xmlns:a16="http://schemas.microsoft.com/office/drawing/2014/main" id="{6528BB60-A6C0-4EDE-A288-1EE71D4AE88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11" name="Text Box 205">
          <a:extLst>
            <a:ext uri="{FF2B5EF4-FFF2-40B4-BE49-F238E27FC236}">
              <a16:creationId xmlns:a16="http://schemas.microsoft.com/office/drawing/2014/main" id="{952509F1-E8F0-4A2F-AE57-44A9D451E6A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12" name="Text Box 204">
          <a:extLst>
            <a:ext uri="{FF2B5EF4-FFF2-40B4-BE49-F238E27FC236}">
              <a16:creationId xmlns:a16="http://schemas.microsoft.com/office/drawing/2014/main" id="{88B83D48-0A4C-4AF4-9DA3-AFFDACCF496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13" name="Text Box 205">
          <a:extLst>
            <a:ext uri="{FF2B5EF4-FFF2-40B4-BE49-F238E27FC236}">
              <a16:creationId xmlns:a16="http://schemas.microsoft.com/office/drawing/2014/main" id="{B0307DE0-2FD3-4B9A-BDB0-0216140D4B0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14" name="Text Box 204">
          <a:extLst>
            <a:ext uri="{FF2B5EF4-FFF2-40B4-BE49-F238E27FC236}">
              <a16:creationId xmlns:a16="http://schemas.microsoft.com/office/drawing/2014/main" id="{228C6B21-E616-47EA-8FBD-FA1D842D125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15" name="Text Box 205">
          <a:extLst>
            <a:ext uri="{FF2B5EF4-FFF2-40B4-BE49-F238E27FC236}">
              <a16:creationId xmlns:a16="http://schemas.microsoft.com/office/drawing/2014/main" id="{4E5685B8-F7C9-4B68-AAD5-F1FC4F50A254}"/>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16" name="Text Box 204">
          <a:extLst>
            <a:ext uri="{FF2B5EF4-FFF2-40B4-BE49-F238E27FC236}">
              <a16:creationId xmlns:a16="http://schemas.microsoft.com/office/drawing/2014/main" id="{8AE37FFF-C936-4E0B-8FE5-D4557B0BC69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17" name="Text Box 205">
          <a:extLst>
            <a:ext uri="{FF2B5EF4-FFF2-40B4-BE49-F238E27FC236}">
              <a16:creationId xmlns:a16="http://schemas.microsoft.com/office/drawing/2014/main" id="{869ED48C-6B65-4CFA-A341-83606CF6B226}"/>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18" name="Text Box 204">
          <a:extLst>
            <a:ext uri="{FF2B5EF4-FFF2-40B4-BE49-F238E27FC236}">
              <a16:creationId xmlns:a16="http://schemas.microsoft.com/office/drawing/2014/main" id="{8B0EF6C5-5A8A-4A27-8019-BCE51B28033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19" name="Text Box 205">
          <a:extLst>
            <a:ext uri="{FF2B5EF4-FFF2-40B4-BE49-F238E27FC236}">
              <a16:creationId xmlns:a16="http://schemas.microsoft.com/office/drawing/2014/main" id="{AA614C87-D001-4437-88BE-A2FB272D9E77}"/>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20" name="Text Box 204">
          <a:extLst>
            <a:ext uri="{FF2B5EF4-FFF2-40B4-BE49-F238E27FC236}">
              <a16:creationId xmlns:a16="http://schemas.microsoft.com/office/drawing/2014/main" id="{68D185E0-D751-4FD6-97F8-13B5FAF80886}"/>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21" name="Text Box 205">
          <a:extLst>
            <a:ext uri="{FF2B5EF4-FFF2-40B4-BE49-F238E27FC236}">
              <a16:creationId xmlns:a16="http://schemas.microsoft.com/office/drawing/2014/main" id="{E8D6E5A0-05FC-4693-A045-0777DB2E414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22" name="Text Box 204">
          <a:extLst>
            <a:ext uri="{FF2B5EF4-FFF2-40B4-BE49-F238E27FC236}">
              <a16:creationId xmlns:a16="http://schemas.microsoft.com/office/drawing/2014/main" id="{F1F3BB67-A260-4D99-91AB-F02D88FC6FE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23" name="Text Box 205">
          <a:extLst>
            <a:ext uri="{FF2B5EF4-FFF2-40B4-BE49-F238E27FC236}">
              <a16:creationId xmlns:a16="http://schemas.microsoft.com/office/drawing/2014/main" id="{D3DF065B-4119-4A10-9C4A-58C01673DC4E}"/>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24" name="Text Box 204">
          <a:extLst>
            <a:ext uri="{FF2B5EF4-FFF2-40B4-BE49-F238E27FC236}">
              <a16:creationId xmlns:a16="http://schemas.microsoft.com/office/drawing/2014/main" id="{8AFF1830-62EA-4CBC-9135-E9EF334DA37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25" name="Text Box 205">
          <a:extLst>
            <a:ext uri="{FF2B5EF4-FFF2-40B4-BE49-F238E27FC236}">
              <a16:creationId xmlns:a16="http://schemas.microsoft.com/office/drawing/2014/main" id="{814CD8DF-67FC-40E4-883E-FC453C9FCA54}"/>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26" name="Text Box 204">
          <a:extLst>
            <a:ext uri="{FF2B5EF4-FFF2-40B4-BE49-F238E27FC236}">
              <a16:creationId xmlns:a16="http://schemas.microsoft.com/office/drawing/2014/main" id="{E037828E-9BC2-4147-BE7B-5693C886406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27" name="Text Box 205">
          <a:extLst>
            <a:ext uri="{FF2B5EF4-FFF2-40B4-BE49-F238E27FC236}">
              <a16:creationId xmlns:a16="http://schemas.microsoft.com/office/drawing/2014/main" id="{A76B5734-C6A7-41B8-8608-C3CADBA723D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28" name="Text Box 204">
          <a:extLst>
            <a:ext uri="{FF2B5EF4-FFF2-40B4-BE49-F238E27FC236}">
              <a16:creationId xmlns:a16="http://schemas.microsoft.com/office/drawing/2014/main" id="{820E007E-3591-4B3E-95EC-92F29020A830}"/>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29" name="Text Box 205">
          <a:extLst>
            <a:ext uri="{FF2B5EF4-FFF2-40B4-BE49-F238E27FC236}">
              <a16:creationId xmlns:a16="http://schemas.microsoft.com/office/drawing/2014/main" id="{7EF0BF7B-E606-4D72-8468-98D6751D5F4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30" name="Text Box 204">
          <a:extLst>
            <a:ext uri="{FF2B5EF4-FFF2-40B4-BE49-F238E27FC236}">
              <a16:creationId xmlns:a16="http://schemas.microsoft.com/office/drawing/2014/main" id="{DF5504D4-266C-4960-95DB-37686221A79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31" name="Text Box 205">
          <a:extLst>
            <a:ext uri="{FF2B5EF4-FFF2-40B4-BE49-F238E27FC236}">
              <a16:creationId xmlns:a16="http://schemas.microsoft.com/office/drawing/2014/main" id="{D23A332E-B9E3-4FD5-96C0-448A868B229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32" name="Text Box 204">
          <a:extLst>
            <a:ext uri="{FF2B5EF4-FFF2-40B4-BE49-F238E27FC236}">
              <a16:creationId xmlns:a16="http://schemas.microsoft.com/office/drawing/2014/main" id="{3F17504F-01AD-4C9A-9E31-3EDE8B5CECF6}"/>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33" name="Text Box 205">
          <a:extLst>
            <a:ext uri="{FF2B5EF4-FFF2-40B4-BE49-F238E27FC236}">
              <a16:creationId xmlns:a16="http://schemas.microsoft.com/office/drawing/2014/main" id="{1DC04898-B8A9-4FAD-88DA-40D2175D30B5}"/>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34" name="Text Box 204">
          <a:extLst>
            <a:ext uri="{FF2B5EF4-FFF2-40B4-BE49-F238E27FC236}">
              <a16:creationId xmlns:a16="http://schemas.microsoft.com/office/drawing/2014/main" id="{08A3AB43-7F0D-4D34-81A6-D46E571108D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35" name="Text Box 205">
          <a:extLst>
            <a:ext uri="{FF2B5EF4-FFF2-40B4-BE49-F238E27FC236}">
              <a16:creationId xmlns:a16="http://schemas.microsoft.com/office/drawing/2014/main" id="{3958C507-8927-4580-A65A-12B0118713E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36" name="Text Box 204">
          <a:extLst>
            <a:ext uri="{FF2B5EF4-FFF2-40B4-BE49-F238E27FC236}">
              <a16:creationId xmlns:a16="http://schemas.microsoft.com/office/drawing/2014/main" id="{9B7726A9-851A-4CB6-90DA-D20FB98B1C14}"/>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37" name="Text Box 205">
          <a:extLst>
            <a:ext uri="{FF2B5EF4-FFF2-40B4-BE49-F238E27FC236}">
              <a16:creationId xmlns:a16="http://schemas.microsoft.com/office/drawing/2014/main" id="{9C1A8D27-38BB-44D4-B4DA-9C8EF5E1FCC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38" name="Text Box 204">
          <a:extLst>
            <a:ext uri="{FF2B5EF4-FFF2-40B4-BE49-F238E27FC236}">
              <a16:creationId xmlns:a16="http://schemas.microsoft.com/office/drawing/2014/main" id="{A0035DAE-58D4-4664-953C-3ECB0677418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39" name="Text Box 205">
          <a:extLst>
            <a:ext uri="{FF2B5EF4-FFF2-40B4-BE49-F238E27FC236}">
              <a16:creationId xmlns:a16="http://schemas.microsoft.com/office/drawing/2014/main" id="{D38B2A03-BDAA-475B-885E-2E921555F4D3}"/>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40" name="Text Box 204">
          <a:extLst>
            <a:ext uri="{FF2B5EF4-FFF2-40B4-BE49-F238E27FC236}">
              <a16:creationId xmlns:a16="http://schemas.microsoft.com/office/drawing/2014/main" id="{ED9E0A9E-E4BA-4590-BF4C-9833E9C1DD21}"/>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41" name="Text Box 205">
          <a:extLst>
            <a:ext uri="{FF2B5EF4-FFF2-40B4-BE49-F238E27FC236}">
              <a16:creationId xmlns:a16="http://schemas.microsoft.com/office/drawing/2014/main" id="{7AD61614-F5FF-426F-8DDE-D1D4BC67354E}"/>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42" name="Text Box 204">
          <a:extLst>
            <a:ext uri="{FF2B5EF4-FFF2-40B4-BE49-F238E27FC236}">
              <a16:creationId xmlns:a16="http://schemas.microsoft.com/office/drawing/2014/main" id="{2B0C9A91-11A1-42B1-AA8A-F8E7E99C23AD}"/>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43" name="Text Box 205">
          <a:extLst>
            <a:ext uri="{FF2B5EF4-FFF2-40B4-BE49-F238E27FC236}">
              <a16:creationId xmlns:a16="http://schemas.microsoft.com/office/drawing/2014/main" id="{2E5E84D0-0720-4006-9EB5-ACBE6C41303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44" name="Text Box 204">
          <a:extLst>
            <a:ext uri="{FF2B5EF4-FFF2-40B4-BE49-F238E27FC236}">
              <a16:creationId xmlns:a16="http://schemas.microsoft.com/office/drawing/2014/main" id="{BA32E94D-149B-46D7-AA2D-D2EEC450235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45" name="Text Box 205">
          <a:extLst>
            <a:ext uri="{FF2B5EF4-FFF2-40B4-BE49-F238E27FC236}">
              <a16:creationId xmlns:a16="http://schemas.microsoft.com/office/drawing/2014/main" id="{6A3FF330-2468-4022-BE47-CD754A55A90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46" name="Text Box 204">
          <a:extLst>
            <a:ext uri="{FF2B5EF4-FFF2-40B4-BE49-F238E27FC236}">
              <a16:creationId xmlns:a16="http://schemas.microsoft.com/office/drawing/2014/main" id="{C742B4B5-FBAD-4DBB-8634-F0A0AB5A01F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47" name="Text Box 205">
          <a:extLst>
            <a:ext uri="{FF2B5EF4-FFF2-40B4-BE49-F238E27FC236}">
              <a16:creationId xmlns:a16="http://schemas.microsoft.com/office/drawing/2014/main" id="{B08A6E2C-54AF-41A4-BCA8-0D0FA1229F4C}"/>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48" name="Text Box 204">
          <a:extLst>
            <a:ext uri="{FF2B5EF4-FFF2-40B4-BE49-F238E27FC236}">
              <a16:creationId xmlns:a16="http://schemas.microsoft.com/office/drawing/2014/main" id="{98C9A226-AC7C-41BA-B470-62AA72222F94}"/>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49" name="Text Box 205">
          <a:extLst>
            <a:ext uri="{FF2B5EF4-FFF2-40B4-BE49-F238E27FC236}">
              <a16:creationId xmlns:a16="http://schemas.microsoft.com/office/drawing/2014/main" id="{3869E2C0-A8F4-4F43-8FC1-57AE748B813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50" name="Text Box 204">
          <a:extLst>
            <a:ext uri="{FF2B5EF4-FFF2-40B4-BE49-F238E27FC236}">
              <a16:creationId xmlns:a16="http://schemas.microsoft.com/office/drawing/2014/main" id="{14EC7871-06FB-4C9C-856A-37E3A7DFF93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51" name="Text Box 205">
          <a:extLst>
            <a:ext uri="{FF2B5EF4-FFF2-40B4-BE49-F238E27FC236}">
              <a16:creationId xmlns:a16="http://schemas.microsoft.com/office/drawing/2014/main" id="{4C1E322B-2671-48D2-8B98-D6E52101CE9A}"/>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52" name="Text Box 204">
          <a:extLst>
            <a:ext uri="{FF2B5EF4-FFF2-40B4-BE49-F238E27FC236}">
              <a16:creationId xmlns:a16="http://schemas.microsoft.com/office/drawing/2014/main" id="{C9FD7422-2A23-4C33-9E20-8AF53E54E459}"/>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53" name="Text Box 205">
          <a:extLst>
            <a:ext uri="{FF2B5EF4-FFF2-40B4-BE49-F238E27FC236}">
              <a16:creationId xmlns:a16="http://schemas.microsoft.com/office/drawing/2014/main" id="{72123AEC-3A95-4BF9-9226-076C3A05F3D5}"/>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54" name="Text Box 204">
          <a:extLst>
            <a:ext uri="{FF2B5EF4-FFF2-40B4-BE49-F238E27FC236}">
              <a16:creationId xmlns:a16="http://schemas.microsoft.com/office/drawing/2014/main" id="{96CD35C9-9A7F-4885-9552-8B197B01889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55" name="Text Box 205">
          <a:extLst>
            <a:ext uri="{FF2B5EF4-FFF2-40B4-BE49-F238E27FC236}">
              <a16:creationId xmlns:a16="http://schemas.microsoft.com/office/drawing/2014/main" id="{1420C13C-218F-4F2B-B71A-3155EDFE970F}"/>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56" name="Text Box 204">
          <a:extLst>
            <a:ext uri="{FF2B5EF4-FFF2-40B4-BE49-F238E27FC236}">
              <a16:creationId xmlns:a16="http://schemas.microsoft.com/office/drawing/2014/main" id="{0E984293-56ED-4E73-8827-DB57C8CDC0CB}"/>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57" name="Text Box 205">
          <a:extLst>
            <a:ext uri="{FF2B5EF4-FFF2-40B4-BE49-F238E27FC236}">
              <a16:creationId xmlns:a16="http://schemas.microsoft.com/office/drawing/2014/main" id="{A9E7AFB6-AC49-4BA6-A440-875B710E14B2}"/>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58" name="Text Box 204">
          <a:extLst>
            <a:ext uri="{FF2B5EF4-FFF2-40B4-BE49-F238E27FC236}">
              <a16:creationId xmlns:a16="http://schemas.microsoft.com/office/drawing/2014/main" id="{893FDAC4-914C-4DB6-8534-402EEC8053E5}"/>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59" name="Text Box 205">
          <a:extLst>
            <a:ext uri="{FF2B5EF4-FFF2-40B4-BE49-F238E27FC236}">
              <a16:creationId xmlns:a16="http://schemas.microsoft.com/office/drawing/2014/main" id="{D0110CDA-CDF8-4E02-BA51-A828F76B8F1E}"/>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60" name="Text Box 204">
          <a:extLst>
            <a:ext uri="{FF2B5EF4-FFF2-40B4-BE49-F238E27FC236}">
              <a16:creationId xmlns:a16="http://schemas.microsoft.com/office/drawing/2014/main" id="{0D393155-43EA-4885-9965-AB4497DDE245}"/>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oneCellAnchor>
    <xdr:from>
      <xdr:col>2</xdr:col>
      <xdr:colOff>828675</xdr:colOff>
      <xdr:row>36</xdr:row>
      <xdr:rowOff>0</xdr:rowOff>
    </xdr:from>
    <xdr:ext cx="76200" cy="200025"/>
    <xdr:sp macro="" textlink="">
      <xdr:nvSpPr>
        <xdr:cNvPr id="1861" name="Text Box 205">
          <a:extLst>
            <a:ext uri="{FF2B5EF4-FFF2-40B4-BE49-F238E27FC236}">
              <a16:creationId xmlns:a16="http://schemas.microsoft.com/office/drawing/2014/main" id="{775D4E26-E3CE-4CCF-956C-C2CDA38EEFF8}"/>
            </a:ext>
          </a:extLst>
        </xdr:cNvPr>
        <xdr:cNvSpPr txBox="1">
          <a:spLocks noChangeArrowheads="1"/>
        </xdr:cNvSpPr>
      </xdr:nvSpPr>
      <xdr:spPr bwMode="auto">
        <a:xfrm>
          <a:off x="2063115" y="9814560"/>
          <a:ext cx="76200" cy="200025"/>
        </a:xfrm>
        <a:prstGeom prst="rect">
          <a:avLst/>
        </a:prstGeom>
        <a:noFill/>
        <a:ln w="9525">
          <a:noFill/>
          <a:miter lim="800000"/>
          <a:headEnd/>
          <a:tailEnd/>
        </a:ln>
      </xdr:spPr>
    </xdr:sp>
    <xdr:clientData/>
  </xdr:one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ebextensions/_rels/taskpanes.xml.rels><?xml version="1.0" encoding="UTF-8" standalone="yes"?>
<Relationships xmlns="http://schemas.openxmlformats.org/package/2006/relationships"><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525" row="3">
    <wetp:webextensionref xmlns:r="http://schemas.openxmlformats.org/officeDocument/2006/relationships" r:id="rId1"/>
  </wetp:taskpane>
</wetp:taskpanes>
</file>

<file path=xl/webextensions/webextension1.xml><?xml version="1.0" encoding="utf-8"?>
<we:webextension xmlns:we="http://schemas.microsoft.com/office/webextensions/webextension/2010/11" id="{FE087E92-23E4-4F17-B284-A786AE679E78}">
  <we:reference id="wa200005502" version="1.0.0.11" store="lv-LV" storeType="OMEX"/>
  <we:alternateReferences>
    <we:reference id="wa200005502" version="1.0.0.11" store="" storeType="OMEX"/>
  </we:alternateReferences>
  <we:properties/>
  <we:bindings/>
  <we:snapshot xmlns:r="http://schemas.openxmlformats.org/officeDocument/2006/relationships"/>
  <we:extLst>
    <a:ext xmlns:a="http://schemas.openxmlformats.org/drawingml/2006/main" uri="{7C84B067-C214-45C3-A712-C9D94CD141B2}">
      <we:customFunctionIdList>
        <we:customFunctionIds>_xldudf_GPT</we:customFunctionIds>
        <we:customFunctionIds>_xldudf_GPT_LIST</we:customFunctionIds>
        <we:customFunctionIds>_xldudf_GPT_HLIST</we:customFunctionIds>
        <we:customFunctionIds>_xldudf_GPT_CLASSIFY</we:customFunctionIds>
        <we:customFunctionIds>_xldudf_GPT_TRANSLATE</we:customFunctionIds>
        <we:customFunctionIds>_xldudf_GPT_EXTRACT</we:customFunctionIds>
        <we:customFunctionIds>_xldudf_GPT_TAG</we:customFunctionIds>
        <we:customFunctionIds>_xldudf_GPT_CONVERT</we:customFunctionIds>
        <we:customFunctionIds>_xldudf_GPT_FORMAT</we:customFunctionIds>
        <we:customFunctionIds>_xldudf_GPT_SUMMARIZE</we:customFunctionIds>
        <we:customFunctionIds>_xldudf_GPT_TABLE</we:customFunctionIds>
        <we:customFunctionIds>_xldudf_GPT_FILL</we:customFunctionIds>
        <we:customFunctionIds>_xldudf_GPT_SPLIT</we:customFunctionIds>
        <we:customFunctionIds>_xldudf_GPT_HSPLIT</we:customFunctionIds>
        <we:customFunctionIds>_xldudf_GPT_EDIT</we:customFunctionIds>
        <we:customFunctionIds>_xldudf_GPT_MATCH</we:customFunctionIds>
        <we:customFunctionIds>_xldudf_GPT_VISION</we:customFunctionIds>
        <we:customFunctionIds>_xldudf_GPT_WEB</we:customFunctionIds>
      </we:customFunctionIdList>
    </a:ext>
  </we:extLst>
</we:webextension>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16CF8D-D346-467C-9EF1-2B95A0F4F3A3}">
  <sheetPr codeName="Lapa1">
    <tabColor rgb="FFFF0000"/>
  </sheetPr>
  <dimension ref="A1:H30"/>
  <sheetViews>
    <sheetView zoomScale="117" zoomScaleNormal="117" zoomScaleSheetLayoutView="130" workbookViewId="0">
      <selection activeCell="A11" sqref="A11:G11"/>
    </sheetView>
  </sheetViews>
  <sheetFormatPr defaultColWidth="9.1796875" defaultRowHeight="12.5"/>
  <cols>
    <col min="2" max="2" width="33.1796875" customWidth="1"/>
    <col min="3" max="3" width="17.7265625" customWidth="1"/>
    <col min="4" max="4" width="38.1796875" customWidth="1"/>
    <col min="7" max="7" width="13.26953125" customWidth="1"/>
    <col min="8" max="8" width="11.26953125" customWidth="1"/>
  </cols>
  <sheetData>
    <row r="1" spans="1:8" ht="13">
      <c r="F1" s="27"/>
      <c r="G1" s="28"/>
    </row>
    <row r="2" spans="1:8" ht="12.75" customHeight="1">
      <c r="D2" s="29" t="s">
        <v>0</v>
      </c>
      <c r="E2" s="29"/>
      <c r="F2" s="29"/>
      <c r="G2" s="29"/>
      <c r="H2" s="29"/>
    </row>
    <row r="3" spans="1:8" ht="13">
      <c r="D3" s="8"/>
      <c r="F3" s="30"/>
      <c r="G3" s="29"/>
    </row>
    <row r="4" spans="1:8" ht="13">
      <c r="D4" s="8"/>
      <c r="F4" s="27"/>
      <c r="G4" s="28" t="s">
        <v>1</v>
      </c>
    </row>
    <row r="5" spans="1:8" ht="13">
      <c r="D5" s="8"/>
      <c r="F5" s="31"/>
      <c r="G5" s="32" t="s">
        <v>2</v>
      </c>
    </row>
    <row r="6" spans="1:8" ht="15.5">
      <c r="A6" s="7"/>
      <c r="B6" s="153"/>
      <c r="C6" s="153"/>
      <c r="D6" s="8"/>
      <c r="F6" s="27"/>
      <c r="G6" s="33" t="s">
        <v>3</v>
      </c>
    </row>
    <row r="7" spans="1:8" ht="12.75" customHeight="1">
      <c r="A7" s="437" t="s">
        <v>4</v>
      </c>
      <c r="B7" s="437"/>
      <c r="C7" s="437"/>
      <c r="D7" s="437"/>
      <c r="E7" s="437"/>
      <c r="F7" s="437"/>
      <c r="G7" s="437"/>
      <c r="H7" s="7"/>
    </row>
    <row r="8" spans="1:8" ht="15.5">
      <c r="A8" s="437" t="s">
        <v>5</v>
      </c>
      <c r="B8" s="437"/>
      <c r="C8" s="437"/>
      <c r="D8" s="437"/>
      <c r="E8" s="437"/>
      <c r="F8" s="437"/>
      <c r="G8" s="437"/>
      <c r="H8" s="7"/>
    </row>
    <row r="9" spans="1:8" s="8" customFormat="1" ht="12.75" customHeight="1">
      <c r="A9" s="438" t="s">
        <v>2394</v>
      </c>
      <c r="B9" s="438"/>
      <c r="C9" s="438"/>
      <c r="D9" s="438"/>
      <c r="E9" s="438"/>
      <c r="F9" s="438"/>
      <c r="G9" s="438"/>
      <c r="H9" s="154"/>
    </row>
    <row r="10" spans="1:8" s="8" customFormat="1">
      <c r="A10" s="436" t="s">
        <v>6</v>
      </c>
      <c r="B10" s="436"/>
      <c r="C10" s="436"/>
      <c r="D10" s="436"/>
      <c r="E10" s="436"/>
      <c r="F10" s="436"/>
      <c r="G10" s="436"/>
      <c r="H10" s="12"/>
    </row>
    <row r="11" spans="1:8" s="8" customFormat="1" ht="12.75" customHeight="1">
      <c r="A11" s="436" t="s">
        <v>2398</v>
      </c>
      <c r="B11" s="436"/>
      <c r="C11" s="436"/>
      <c r="D11" s="436"/>
      <c r="E11" s="436"/>
      <c r="F11" s="436"/>
      <c r="G11" s="436"/>
      <c r="H11" s="12"/>
    </row>
    <row r="12" spans="1:8" s="8" customFormat="1" ht="12.75" customHeight="1">
      <c r="A12" s="436"/>
      <c r="B12" s="436"/>
      <c r="C12" s="436"/>
      <c r="D12" s="436"/>
      <c r="E12" s="436"/>
      <c r="F12" s="436"/>
      <c r="G12" s="436"/>
      <c r="H12" s="12"/>
    </row>
    <row r="13" spans="1:8">
      <c r="A13" s="7"/>
      <c r="B13" s="440"/>
      <c r="C13" s="440"/>
      <c r="D13" s="440"/>
      <c r="E13" s="440"/>
      <c r="F13" s="440"/>
      <c r="G13" s="440"/>
      <c r="H13" s="7"/>
    </row>
    <row r="14" spans="1:8" ht="13">
      <c r="A14" s="441" t="s">
        <v>7</v>
      </c>
      <c r="B14" s="441" t="s">
        <v>8</v>
      </c>
      <c r="C14" s="441"/>
      <c r="D14" s="441"/>
      <c r="E14" s="441" t="s">
        <v>9</v>
      </c>
      <c r="F14" s="441"/>
      <c r="G14" s="441"/>
      <c r="H14" s="7"/>
    </row>
    <row r="15" spans="1:8" ht="13">
      <c r="A15" s="441"/>
      <c r="B15" s="441">
        <v>1</v>
      </c>
      <c r="C15" s="441"/>
      <c r="D15" s="441"/>
      <c r="E15" s="441">
        <v>2</v>
      </c>
      <c r="F15" s="441"/>
      <c r="G15" s="441"/>
      <c r="H15" s="7"/>
    </row>
    <row r="16" spans="1:8">
      <c r="A16" s="442">
        <v>1</v>
      </c>
      <c r="B16" s="443" t="s">
        <v>10</v>
      </c>
      <c r="C16" s="444"/>
      <c r="D16" s="445"/>
      <c r="E16" s="451">
        <f>Kopsavilkums!D31</f>
        <v>510305.80000000022</v>
      </c>
      <c r="F16" s="452"/>
      <c r="G16" s="453"/>
      <c r="H16" s="7"/>
    </row>
    <row r="17" spans="1:8">
      <c r="A17" s="442"/>
      <c r="B17" s="446"/>
      <c r="C17" s="437"/>
      <c r="D17" s="447"/>
      <c r="E17" s="454"/>
      <c r="F17" s="455"/>
      <c r="G17" s="456"/>
      <c r="H17" s="7"/>
    </row>
    <row r="18" spans="1:8" ht="12" customHeight="1">
      <c r="A18" s="442"/>
      <c r="B18" s="446"/>
      <c r="C18" s="437"/>
      <c r="D18" s="447"/>
      <c r="E18" s="454"/>
      <c r="F18" s="455"/>
      <c r="G18" s="456"/>
      <c r="H18" s="7"/>
    </row>
    <row r="19" spans="1:8" hidden="1">
      <c r="A19" s="442"/>
      <c r="B19" s="448"/>
      <c r="C19" s="449"/>
      <c r="D19" s="450"/>
      <c r="E19" s="454"/>
      <c r="F19" s="455"/>
      <c r="G19" s="456"/>
      <c r="H19" s="7"/>
    </row>
    <row r="20" spans="1:8" ht="13">
      <c r="A20" s="442"/>
      <c r="B20" s="457" t="s">
        <v>11</v>
      </c>
      <c r="C20" s="457"/>
      <c r="D20" s="457"/>
      <c r="E20" s="457"/>
      <c r="F20" s="457"/>
      <c r="G20" s="457"/>
      <c r="H20" s="7"/>
    </row>
    <row r="21" spans="1:8">
      <c r="A21" s="7"/>
      <c r="B21" s="439"/>
      <c r="C21" s="439"/>
      <c r="D21" s="439"/>
      <c r="E21" s="439"/>
      <c r="F21" s="439"/>
      <c r="G21" s="439"/>
      <c r="H21" s="7"/>
    </row>
    <row r="22" spans="1:8">
      <c r="A22" s="458" t="s">
        <v>12</v>
      </c>
      <c r="B22" s="458"/>
      <c r="C22" s="458"/>
      <c r="D22" s="458"/>
      <c r="E22" s="459">
        <f>E16*0.21</f>
        <v>107164.21800000004</v>
      </c>
      <c r="F22" s="459"/>
      <c r="G22" s="459"/>
      <c r="H22" s="7"/>
    </row>
    <row r="23" spans="1:8">
      <c r="A23" s="7"/>
      <c r="B23" s="149"/>
      <c r="C23" s="460"/>
      <c r="D23" s="460"/>
      <c r="E23" s="461"/>
      <c r="F23" s="461"/>
      <c r="G23" s="461"/>
      <c r="H23" s="7"/>
    </row>
    <row r="24" spans="1:8">
      <c r="A24" s="7"/>
      <c r="B24" s="149" t="s">
        <v>2393</v>
      </c>
      <c r="C24" s="462"/>
      <c r="D24" s="462"/>
      <c r="E24" s="462"/>
      <c r="F24" s="462"/>
      <c r="G24" s="462"/>
      <c r="H24" s="7"/>
    </row>
    <row r="25" spans="1:8">
      <c r="A25" s="7"/>
      <c r="B25" s="150" t="s">
        <v>13</v>
      </c>
      <c r="C25" s="460"/>
      <c r="D25" s="460"/>
      <c r="E25" s="460"/>
      <c r="F25" s="460"/>
      <c r="G25" s="460"/>
      <c r="H25" s="7"/>
    </row>
    <row r="26" spans="1:8">
      <c r="A26" s="7"/>
      <c r="B26" s="7"/>
      <c r="C26" s="462"/>
      <c r="D26" s="462"/>
      <c r="E26" s="462"/>
      <c r="F26" s="462"/>
      <c r="G26" s="462"/>
      <c r="H26" s="7"/>
    </row>
    <row r="27" spans="1:8">
      <c r="A27" s="7"/>
      <c r="B27" s="7" t="s">
        <v>2395</v>
      </c>
      <c r="C27" s="7"/>
      <c r="D27" s="7"/>
      <c r="E27" s="7"/>
      <c r="F27" s="7"/>
      <c r="G27" s="7"/>
      <c r="H27" s="7"/>
    </row>
    <row r="28" spans="1:8">
      <c r="A28" s="7"/>
      <c r="B28" s="7"/>
      <c r="C28" s="7"/>
      <c r="D28" s="7"/>
      <c r="E28" s="7"/>
      <c r="F28" s="7"/>
      <c r="G28" s="7"/>
      <c r="H28" s="7"/>
    </row>
    <row r="29" spans="1:8">
      <c r="A29" s="7"/>
      <c r="B29" s="347" t="s">
        <v>14</v>
      </c>
      <c r="C29" s="7"/>
      <c r="D29" s="7"/>
      <c r="E29" s="7"/>
      <c r="F29" s="7"/>
      <c r="G29" s="7"/>
      <c r="H29" s="7"/>
    </row>
    <row r="30" spans="1:8">
      <c r="A30" s="7"/>
      <c r="B30" s="463"/>
      <c r="C30" s="463"/>
      <c r="D30" s="7"/>
      <c r="E30" s="7"/>
      <c r="F30" s="7"/>
      <c r="G30" s="7"/>
      <c r="H30" s="7"/>
    </row>
  </sheetData>
  <mergeCells count="30">
    <mergeCell ref="C25:E25"/>
    <mergeCell ref="F25:G25"/>
    <mergeCell ref="C26:E26"/>
    <mergeCell ref="F26:G26"/>
    <mergeCell ref="B30:C30"/>
    <mergeCell ref="A22:D22"/>
    <mergeCell ref="E22:G22"/>
    <mergeCell ref="C23:E23"/>
    <mergeCell ref="F23:G23"/>
    <mergeCell ref="C24:E24"/>
    <mergeCell ref="F24:G24"/>
    <mergeCell ref="B21:D21"/>
    <mergeCell ref="E21:G21"/>
    <mergeCell ref="B13:G13"/>
    <mergeCell ref="A14:A15"/>
    <mergeCell ref="B14:D14"/>
    <mergeCell ref="E14:G14"/>
    <mergeCell ref="B15:D15"/>
    <mergeCell ref="E15:G15"/>
    <mergeCell ref="A16:A20"/>
    <mergeCell ref="B16:D19"/>
    <mergeCell ref="E16:G19"/>
    <mergeCell ref="B20:D20"/>
    <mergeCell ref="E20:G20"/>
    <mergeCell ref="A12:G12"/>
    <mergeCell ref="A7:G7"/>
    <mergeCell ref="A8:G8"/>
    <mergeCell ref="A9:G9"/>
    <mergeCell ref="A10:G10"/>
    <mergeCell ref="A11:G11"/>
  </mergeCells>
  <pageMargins left="0.7" right="0.31496062992125984" top="0.74803149606299213" bottom="0.74803149606299213" header="0.31496062992125984" footer="0.31496062992125984"/>
  <pageSetup scale="95" orientation="landscape"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AE6290-D5B6-4FAA-93BF-053194B6E06D}">
  <sheetPr codeName="Lapa4">
    <tabColor rgb="FFFF0000"/>
  </sheetPr>
  <dimension ref="A1:P38"/>
  <sheetViews>
    <sheetView zoomScale="130" zoomScaleNormal="130" zoomScaleSheetLayoutView="130" workbookViewId="0">
      <selection activeCell="A4" sqref="A4:H4"/>
    </sheetView>
  </sheetViews>
  <sheetFormatPr defaultColWidth="9.1796875" defaultRowHeight="12.5"/>
  <cols>
    <col min="2" max="2" width="12.453125" customWidth="1"/>
    <col min="3" max="3" width="43.26953125" customWidth="1"/>
    <col min="4" max="4" width="18" style="10" customWidth="1"/>
    <col min="5" max="5" width="14.54296875" customWidth="1"/>
    <col min="6" max="6" width="15.54296875" customWidth="1"/>
    <col min="7" max="7" width="14.1796875" customWidth="1"/>
    <col min="8" max="8" width="14.453125" customWidth="1"/>
    <col min="9" max="9" width="10.453125" bestFit="1" customWidth="1"/>
    <col min="11" max="11" width="11.54296875" bestFit="1" customWidth="1"/>
  </cols>
  <sheetData>
    <row r="1" spans="1:13">
      <c r="A1" s="465"/>
      <c r="B1" s="465"/>
      <c r="C1" s="465"/>
      <c r="D1" s="465"/>
      <c r="E1" s="465"/>
      <c r="F1" s="465"/>
      <c r="G1" s="465"/>
      <c r="H1" s="465"/>
    </row>
    <row r="2" spans="1:13" ht="15" customHeight="1">
      <c r="A2" s="466" t="s">
        <v>15</v>
      </c>
      <c r="B2" s="466"/>
      <c r="C2" s="466"/>
      <c r="D2" s="466"/>
      <c r="E2" s="466"/>
      <c r="F2" s="466"/>
      <c r="G2" s="466"/>
      <c r="H2" s="466"/>
    </row>
    <row r="3" spans="1:13" ht="15.75" customHeight="1">
      <c r="A3" s="466" t="s">
        <v>5</v>
      </c>
      <c r="B3" s="466"/>
      <c r="C3" s="466"/>
      <c r="D3" s="466"/>
      <c r="E3" s="466"/>
      <c r="F3" s="466"/>
      <c r="G3" s="466"/>
      <c r="H3" s="466"/>
    </row>
    <row r="4" spans="1:13" s="43" customFormat="1" ht="12.75" customHeight="1">
      <c r="A4" s="464"/>
      <c r="B4" s="464"/>
      <c r="C4" s="464"/>
      <c r="D4" s="464"/>
      <c r="E4" s="464"/>
      <c r="F4" s="464"/>
      <c r="G4" s="464"/>
      <c r="H4" s="464"/>
    </row>
    <row r="5" spans="1:13" s="43" customFormat="1" ht="12" customHeight="1">
      <c r="A5" s="464"/>
      <c r="B5" s="464"/>
      <c r="C5" s="464"/>
      <c r="D5" s="464"/>
      <c r="E5" s="464"/>
      <c r="F5" s="464"/>
      <c r="G5" s="464"/>
      <c r="H5" s="464"/>
    </row>
    <row r="6" spans="1:13" s="43" customFormat="1" ht="12" customHeight="1">
      <c r="A6" s="464"/>
      <c r="B6" s="464"/>
      <c r="C6" s="464"/>
      <c r="D6" s="464"/>
      <c r="E6" s="464"/>
      <c r="F6" s="464"/>
      <c r="G6" s="464"/>
      <c r="H6" s="464"/>
    </row>
    <row r="7" spans="1:13" s="43" customFormat="1" ht="12" customHeight="1">
      <c r="A7" s="464"/>
      <c r="B7" s="464"/>
      <c r="C7" s="464"/>
      <c r="D7" s="464"/>
      <c r="E7" s="464"/>
      <c r="F7" s="464"/>
      <c r="G7" s="464"/>
      <c r="H7" s="464"/>
    </row>
    <row r="8" spans="1:13" s="43" customFormat="1" ht="11.5">
      <c r="A8" s="155"/>
      <c r="B8" s="155"/>
      <c r="C8" s="464"/>
      <c r="D8" s="464"/>
      <c r="E8" s="464"/>
      <c r="F8" s="464"/>
      <c r="G8" s="464"/>
      <c r="H8" s="464"/>
    </row>
    <row r="9" spans="1:13" s="43" customFormat="1" ht="11.5">
      <c r="A9" s="155"/>
      <c r="B9" s="467" t="s">
        <v>16</v>
      </c>
      <c r="C9" s="467"/>
      <c r="D9" s="348">
        <f>D31</f>
        <v>510305.80000000022</v>
      </c>
      <c r="H9" s="156"/>
    </row>
    <row r="10" spans="1:13" s="43" customFormat="1" ht="11.5">
      <c r="A10" s="155"/>
      <c r="B10" s="468" t="s">
        <v>17</v>
      </c>
      <c r="C10" s="468"/>
      <c r="D10" s="349">
        <f>H27</f>
        <v>5254.2399999999989</v>
      </c>
      <c r="E10" s="157"/>
      <c r="F10" s="157"/>
      <c r="G10" s="157"/>
      <c r="H10" s="156"/>
    </row>
    <row r="11" spans="1:13" s="43" customFormat="1" ht="11.5">
      <c r="A11" s="469" t="s">
        <v>7</v>
      </c>
      <c r="B11" s="470" t="s">
        <v>18</v>
      </c>
      <c r="C11" s="470" t="s">
        <v>19</v>
      </c>
      <c r="D11" s="472" t="s">
        <v>20</v>
      </c>
      <c r="E11" s="469" t="s">
        <v>21</v>
      </c>
      <c r="F11" s="469"/>
      <c r="G11" s="469"/>
      <c r="H11" s="469" t="s">
        <v>22</v>
      </c>
    </row>
    <row r="12" spans="1:13" s="43" customFormat="1" ht="34.5">
      <c r="A12" s="469"/>
      <c r="B12" s="471"/>
      <c r="C12" s="471"/>
      <c r="D12" s="473"/>
      <c r="E12" s="158" t="s">
        <v>23</v>
      </c>
      <c r="F12" s="158" t="s">
        <v>24</v>
      </c>
      <c r="G12" s="158" t="s">
        <v>25</v>
      </c>
      <c r="H12" s="469"/>
    </row>
    <row r="13" spans="1:13" s="43" customFormat="1" ht="11.5">
      <c r="A13" s="469"/>
      <c r="B13" s="158">
        <v>1</v>
      </c>
      <c r="C13" s="158">
        <v>2</v>
      </c>
      <c r="D13" s="159">
        <v>3</v>
      </c>
      <c r="E13" s="158">
        <v>4</v>
      </c>
      <c r="F13" s="158">
        <v>5</v>
      </c>
      <c r="G13" s="158">
        <v>6</v>
      </c>
      <c r="H13" s="158">
        <v>7</v>
      </c>
      <c r="M13" s="42"/>
    </row>
    <row r="14" spans="1:13" s="163" customFormat="1" ht="13.5" customHeight="1">
      <c r="A14" s="160">
        <v>1</v>
      </c>
      <c r="B14" s="160" t="s">
        <v>26</v>
      </c>
      <c r="C14" s="350" t="s">
        <v>27</v>
      </c>
      <c r="D14" s="351">
        <f>'1.Demontāža (2)'!P25</f>
        <v>25088.66</v>
      </c>
      <c r="E14" s="351">
        <f>'1.Demontāža (2)'!M25</f>
        <v>1254.8300000000002</v>
      </c>
      <c r="F14" s="351">
        <f>'1.Demontāža (2)'!N25</f>
        <v>1209.6699999999998</v>
      </c>
      <c r="G14" s="351">
        <f>'1.Demontāža (2)'!O25</f>
        <v>22624.16</v>
      </c>
      <c r="H14" s="351">
        <f>'1.Demontāža (2)'!L25</f>
        <v>69.7</v>
      </c>
      <c r="I14" s="42"/>
      <c r="J14" s="42"/>
      <c r="K14" s="162"/>
    </row>
    <row r="15" spans="1:13" s="163" customFormat="1" ht="13.5" customHeight="1">
      <c r="A15" s="160">
        <v>2</v>
      </c>
      <c r="B15" s="160" t="s">
        <v>28</v>
      </c>
      <c r="C15" s="350" t="s">
        <v>29</v>
      </c>
      <c r="D15" s="351">
        <f>'2.Būvbedre (2)'!P19</f>
        <v>18346.64</v>
      </c>
      <c r="E15" s="351">
        <f>'2.Būvbedre (2)'!M19</f>
        <v>2331</v>
      </c>
      <c r="F15" s="351">
        <f>'2.Būvbedre (2)'!N19</f>
        <v>7281.41</v>
      </c>
      <c r="G15" s="351">
        <f>'2.Būvbedre (2)'!O19</f>
        <v>8734.23</v>
      </c>
      <c r="H15" s="351">
        <f>'2.Būvbedre (2)'!L19</f>
        <v>129.5</v>
      </c>
      <c r="I15" s="42"/>
      <c r="J15" s="42"/>
      <c r="K15" s="162"/>
    </row>
    <row r="16" spans="1:13" s="163" customFormat="1" ht="23">
      <c r="A16" s="160">
        <v>3</v>
      </c>
      <c r="B16" s="160" t="s">
        <v>30</v>
      </c>
      <c r="C16" s="350" t="s">
        <v>31</v>
      </c>
      <c r="D16" s="351">
        <f>'3.Būvkonstrukcijas (2)'!P156</f>
        <v>213095.5300000002</v>
      </c>
      <c r="E16" s="351">
        <f>'3.Būvkonstrukcijas (2)'!M156</f>
        <v>46833.419999999976</v>
      </c>
      <c r="F16" s="351">
        <f>'3.Būvkonstrukcijas (2)'!N156</f>
        <v>146554.22</v>
      </c>
      <c r="G16" s="351">
        <f>'3.Būvkonstrukcijas (2)'!O156</f>
        <v>19707.890000000014</v>
      </c>
      <c r="H16" s="351">
        <f>'3.Būvkonstrukcijas (2)'!L156</f>
        <v>2601.8999999999996</v>
      </c>
      <c r="I16" s="42"/>
      <c r="J16" s="42"/>
      <c r="K16" s="162"/>
    </row>
    <row r="17" spans="1:16" s="163" customFormat="1" ht="12.75" customHeight="1">
      <c r="A17" s="160">
        <v>4</v>
      </c>
      <c r="B17" s="160" t="s">
        <v>32</v>
      </c>
      <c r="C17" s="350" t="s">
        <v>33</v>
      </c>
      <c r="D17" s="351">
        <f>'4.Grīdu izbūve'!P21</f>
        <v>38682.119999999995</v>
      </c>
      <c r="E17" s="351">
        <f>'4.Grīdu izbūve'!M21</f>
        <v>7473.420000000001</v>
      </c>
      <c r="F17" s="351">
        <f>'4.Grīdu izbūve'!N21</f>
        <v>27468.34</v>
      </c>
      <c r="G17" s="351">
        <f>'4.Grīdu izbūve'!O21</f>
        <v>3740.3600000000006</v>
      </c>
      <c r="H17" s="351">
        <f>'4.Grīdu izbūve'!L21</f>
        <v>415.19</v>
      </c>
      <c r="I17" s="42"/>
      <c r="J17" s="42"/>
      <c r="K17" s="162"/>
    </row>
    <row r="18" spans="1:16" s="163" customFormat="1" ht="11.5">
      <c r="A18" s="160">
        <v>5</v>
      </c>
      <c r="B18" s="160" t="s">
        <v>34</v>
      </c>
      <c r="C18" s="350" t="s">
        <v>35</v>
      </c>
      <c r="D18" s="351">
        <f>'5.Vārtu montāža'!P17</f>
        <v>5930.36</v>
      </c>
      <c r="E18" s="351">
        <f>'5.Vārtu montāža'!M17</f>
        <v>480.24</v>
      </c>
      <c r="F18" s="351">
        <f>'5.Vārtu montāža'!N17</f>
        <v>5242.72</v>
      </c>
      <c r="G18" s="351">
        <f>'5.Vārtu montāža'!O17</f>
        <v>207.4</v>
      </c>
      <c r="H18" s="351">
        <f>'5.Vārtu montāža'!L17</f>
        <v>26.68</v>
      </c>
      <c r="I18" s="42"/>
      <c r="J18" s="42"/>
      <c r="K18" s="162"/>
    </row>
    <row r="19" spans="1:16" s="163" customFormat="1" ht="12.75" customHeight="1">
      <c r="A19" s="160">
        <v>6</v>
      </c>
      <c r="B19" s="160" t="s">
        <v>36</v>
      </c>
      <c r="C19" s="350" t="s">
        <v>37</v>
      </c>
      <c r="D19" s="351">
        <f>'6. EL'!P58</f>
        <v>17322.59</v>
      </c>
      <c r="E19" s="351">
        <f>'6. EL'!M58</f>
        <v>5123.1599999999989</v>
      </c>
      <c r="F19" s="351">
        <f>'6. EL'!N58</f>
        <v>11772.739999999998</v>
      </c>
      <c r="G19" s="351">
        <f>'6. EL'!O58</f>
        <v>426.69000000000011</v>
      </c>
      <c r="H19" s="351">
        <f>'6. EL'!L58</f>
        <v>284.62</v>
      </c>
      <c r="I19" s="42"/>
      <c r="J19" s="42"/>
      <c r="K19" s="162"/>
    </row>
    <row r="20" spans="1:16" s="163" customFormat="1" ht="12.75" customHeight="1">
      <c r="A20" s="160">
        <v>7</v>
      </c>
      <c r="B20" s="160" t="s">
        <v>38</v>
      </c>
      <c r="C20" s="352" t="s">
        <v>39</v>
      </c>
      <c r="D20" s="351">
        <f>'8. Ū1; Ū2'!P33</f>
        <v>2191.8200000000002</v>
      </c>
      <c r="E20" s="351">
        <f>'8. Ū1; Ū2'!M33</f>
        <v>659.87999999999988</v>
      </c>
      <c r="F20" s="351">
        <f>'8. Ū1; Ū2'!N33</f>
        <v>1434.1200000000001</v>
      </c>
      <c r="G20" s="351">
        <f>'8. Ū1; Ū2'!O33</f>
        <v>97.82</v>
      </c>
      <c r="H20" s="351">
        <f>'8. Ū1; Ū2'!L33</f>
        <v>36.67</v>
      </c>
      <c r="I20" s="42"/>
      <c r="J20" s="42"/>
      <c r="K20" s="162"/>
    </row>
    <row r="21" spans="1:16" s="163" customFormat="1" ht="23">
      <c r="A21" s="160">
        <v>8</v>
      </c>
      <c r="B21" s="160" t="s">
        <v>40</v>
      </c>
      <c r="C21" s="350" t="s">
        <v>41</v>
      </c>
      <c r="D21" s="351">
        <f>'9. UAS'!P49</f>
        <v>8854.57</v>
      </c>
      <c r="E21" s="351">
        <f>'9. UAS'!M49</f>
        <v>1773.8599999999997</v>
      </c>
      <c r="F21" s="351">
        <f>'9. UAS'!N49</f>
        <v>6302.1900000000014</v>
      </c>
      <c r="G21" s="351">
        <f>'9. UAS'!O49</f>
        <v>778.52</v>
      </c>
      <c r="H21" s="351">
        <f>'9. UAS'!L49</f>
        <v>98.55</v>
      </c>
      <c r="I21" s="42"/>
      <c r="J21" s="42"/>
      <c r="K21" s="162"/>
    </row>
    <row r="22" spans="1:16" s="163" customFormat="1" ht="11.5">
      <c r="A22" s="160">
        <v>9</v>
      </c>
      <c r="B22" s="160" t="s">
        <v>40</v>
      </c>
      <c r="C22" s="350" t="s">
        <v>42</v>
      </c>
      <c r="D22" s="351">
        <f>'10.ESS-CI'!P28</f>
        <v>1932.25</v>
      </c>
      <c r="E22" s="351">
        <f>'10.ESS-CI'!M28</f>
        <v>554.93999999999994</v>
      </c>
      <c r="F22" s="351">
        <f>'10.ESS-CI'!N28</f>
        <v>1319.8400000000001</v>
      </c>
      <c r="G22" s="351">
        <f>'10.ESS-CI'!O28</f>
        <v>57.470000000000013</v>
      </c>
      <c r="H22" s="351">
        <f>'10.ESS-CI'!L28</f>
        <v>30.83</v>
      </c>
      <c r="I22" s="42"/>
      <c r="J22" s="42"/>
      <c r="K22" s="162"/>
    </row>
    <row r="23" spans="1:16" s="163" customFormat="1" ht="12.75" customHeight="1">
      <c r="A23" s="160">
        <v>10</v>
      </c>
      <c r="B23" s="160" t="s">
        <v>40</v>
      </c>
      <c r="C23" s="350" t="s">
        <v>43</v>
      </c>
      <c r="D23" s="351">
        <f>'11.ESS'!P49</f>
        <v>5177.6400000000003</v>
      </c>
      <c r="E23" s="351">
        <f>'11.ESS'!M49</f>
        <v>1429.1999999999996</v>
      </c>
      <c r="F23" s="351">
        <f>'11.ESS'!N49</f>
        <v>3430.9199999999996</v>
      </c>
      <c r="G23" s="351">
        <f>'11.ESS'!O49</f>
        <v>317.52</v>
      </c>
      <c r="H23" s="351">
        <f>'11.ESS'!L49</f>
        <v>79.399999999999991</v>
      </c>
      <c r="I23" s="42"/>
      <c r="J23" s="42"/>
      <c r="K23" s="162"/>
    </row>
    <row r="24" spans="1:16" s="163" customFormat="1" ht="23">
      <c r="A24" s="160">
        <v>11</v>
      </c>
      <c r="B24" s="160" t="s">
        <v>44</v>
      </c>
      <c r="C24" s="350" t="s">
        <v>45</v>
      </c>
      <c r="D24" s="351">
        <f>'14.UKT (2)'!P50</f>
        <v>62985.51999999999</v>
      </c>
      <c r="E24" s="351">
        <f>'14.UKT (2)'!M50</f>
        <v>15066.359999999995</v>
      </c>
      <c r="F24" s="351">
        <f>'14.UKT (2)'!N50</f>
        <v>35842.050000000003</v>
      </c>
      <c r="G24" s="351">
        <f>'14.UKT (2)'!O50</f>
        <v>12077.110000000004</v>
      </c>
      <c r="H24" s="351">
        <f>'14.UKT (2)'!L50</f>
        <v>837.0199999999993</v>
      </c>
      <c r="I24" s="42"/>
      <c r="J24" s="42"/>
      <c r="K24" s="162"/>
    </row>
    <row r="25" spans="1:16" s="163" customFormat="1" ht="12.75" customHeight="1">
      <c r="A25" s="160">
        <v>12</v>
      </c>
      <c r="B25" s="160" t="s">
        <v>46</v>
      </c>
      <c r="C25" s="350" t="s">
        <v>47</v>
      </c>
      <c r="D25" s="351">
        <f>'15.ELT (2)'!P17</f>
        <v>1840.9999999999998</v>
      </c>
      <c r="E25" s="351">
        <f>'15.ELT (2)'!M17</f>
        <v>376.56</v>
      </c>
      <c r="F25" s="351">
        <f>'15.ELT (2)'!N17</f>
        <v>1432.84</v>
      </c>
      <c r="G25" s="351">
        <f>'15.ELT (2)'!O17</f>
        <v>31.6</v>
      </c>
      <c r="H25" s="351">
        <f>'15.ELT (2)'!L17</f>
        <v>20.92</v>
      </c>
      <c r="I25" s="42"/>
      <c r="J25" s="42"/>
      <c r="K25" s="162"/>
    </row>
    <row r="26" spans="1:16" s="163" customFormat="1" ht="12.75" customHeight="1">
      <c r="A26" s="160">
        <v>13</v>
      </c>
      <c r="B26" s="160" t="s">
        <v>48</v>
      </c>
      <c r="C26" s="350" t="s">
        <v>49</v>
      </c>
      <c r="D26" s="351">
        <f>'16.GP (2)'!P32</f>
        <v>42295.470000000008</v>
      </c>
      <c r="E26" s="351">
        <f>'16.GP (2)'!M32</f>
        <v>11218.699999999997</v>
      </c>
      <c r="F26" s="351">
        <f>'16.GP (2)'!N32</f>
        <v>24676.15</v>
      </c>
      <c r="G26" s="351">
        <f>'16.GP (2)'!O32</f>
        <v>6400.62</v>
      </c>
      <c r="H26" s="351">
        <f>'16.GP (2)'!L32</f>
        <v>623.26</v>
      </c>
      <c r="I26" s="42"/>
      <c r="J26" s="42"/>
      <c r="K26" s="162"/>
    </row>
    <row r="27" spans="1:16" s="43" customFormat="1" ht="11.5">
      <c r="A27" s="476" t="s">
        <v>11</v>
      </c>
      <c r="B27" s="477"/>
      <c r="C27" s="478"/>
      <c r="D27" s="346">
        <f>SUM(D14:D26)</f>
        <v>443744.17000000022</v>
      </c>
      <c r="E27" s="346">
        <f t="shared" ref="E27:H27" si="0">SUM(E14:E26)</f>
        <v>94575.569999999963</v>
      </c>
      <c r="F27" s="346">
        <f t="shared" si="0"/>
        <v>273967.20999999996</v>
      </c>
      <c r="G27" s="346">
        <f t="shared" si="0"/>
        <v>75201.390000000014</v>
      </c>
      <c r="H27" s="346">
        <f t="shared" si="0"/>
        <v>5254.2399999999989</v>
      </c>
      <c r="I27" s="42"/>
      <c r="J27" s="42"/>
      <c r="K27" s="42"/>
    </row>
    <row r="28" spans="1:16" s="43" customFormat="1" ht="12.75" customHeight="1">
      <c r="A28" s="479" t="s">
        <v>50</v>
      </c>
      <c r="B28" s="480"/>
      <c r="C28" s="481"/>
      <c r="D28" s="345">
        <f>ROUND(D27*10%,2)</f>
        <v>44374.42</v>
      </c>
      <c r="E28" s="353"/>
      <c r="F28" s="353"/>
      <c r="G28" s="353"/>
      <c r="H28" s="162"/>
      <c r="I28" s="42"/>
    </row>
    <row r="29" spans="1:16" s="43" customFormat="1" ht="12.75" customHeight="1">
      <c r="A29" s="164"/>
      <c r="B29" s="165"/>
      <c r="C29" s="166" t="s">
        <v>51</v>
      </c>
      <c r="D29" s="345">
        <f>ROUND(D28*3%,2)</f>
        <v>1331.23</v>
      </c>
      <c r="E29" s="353"/>
      <c r="F29" s="353"/>
      <c r="G29" s="353"/>
      <c r="H29" s="162"/>
      <c r="I29" s="42"/>
    </row>
    <row r="30" spans="1:16" s="43" customFormat="1" ht="12.75" customHeight="1">
      <c r="A30" s="482" t="s">
        <v>52</v>
      </c>
      <c r="B30" s="482"/>
      <c r="C30" s="482"/>
      <c r="D30" s="345">
        <f>ROUND(D27*5%,2)</f>
        <v>22187.21</v>
      </c>
      <c r="E30" s="353"/>
      <c r="F30" s="353"/>
      <c r="G30" s="353"/>
      <c r="H30" s="162"/>
    </row>
    <row r="31" spans="1:16" s="43" customFormat="1" ht="12.75" customHeight="1">
      <c r="A31" s="483" t="s">
        <v>53</v>
      </c>
      <c r="B31" s="483"/>
      <c r="C31" s="483"/>
      <c r="D31" s="354">
        <f>D27+D28+D30</f>
        <v>510305.80000000022</v>
      </c>
      <c r="E31" s="353"/>
      <c r="F31" s="355"/>
      <c r="G31" s="42"/>
      <c r="H31" s="162"/>
      <c r="I31" s="42"/>
    </row>
    <row r="32" spans="1:16" s="43" customFormat="1" ht="36" customHeight="1">
      <c r="A32" s="12"/>
      <c r="B32" s="474"/>
      <c r="C32" s="475"/>
      <c r="D32" s="474"/>
      <c r="E32" s="475"/>
      <c r="F32" s="475"/>
      <c r="G32" s="475"/>
      <c r="H32" s="475"/>
      <c r="I32" s="475"/>
      <c r="J32" s="475"/>
      <c r="K32" s="475"/>
      <c r="L32" s="475"/>
      <c r="M32" s="475"/>
      <c r="N32" s="475"/>
      <c r="O32" s="475"/>
      <c r="P32" s="475"/>
    </row>
    <row r="33" spans="1:16" s="43" customFormat="1" ht="18.75" customHeight="1">
      <c r="A33" s="12"/>
      <c r="B33" s="484"/>
      <c r="C33" s="484"/>
      <c r="D33" s="484"/>
      <c r="E33" s="484"/>
      <c r="F33" s="484"/>
      <c r="G33" s="484"/>
      <c r="H33" s="484"/>
      <c r="I33" s="484"/>
      <c r="J33" s="484"/>
      <c r="K33" s="484"/>
      <c r="L33" s="484"/>
      <c r="M33" s="484"/>
      <c r="N33" s="484"/>
      <c r="O33" s="484"/>
      <c r="P33" s="484"/>
    </row>
    <row r="34" spans="1:16" s="43" customFormat="1" ht="12" customHeight="1">
      <c r="A34" s="12"/>
      <c r="B34" s="485"/>
      <c r="C34" s="485"/>
      <c r="D34" s="148"/>
      <c r="E34" s="148"/>
      <c r="F34" s="148"/>
      <c r="G34" s="148"/>
      <c r="H34" s="37"/>
      <c r="I34" s="148"/>
      <c r="J34" s="148"/>
      <c r="K34" s="148"/>
      <c r="L34" s="148"/>
      <c r="M34" s="148"/>
      <c r="N34" s="148"/>
      <c r="O34" s="148"/>
      <c r="P34" s="148"/>
    </row>
    <row r="35" spans="1:16" s="43" customFormat="1" ht="12" customHeight="1">
      <c r="A35" s="12"/>
      <c r="B35" s="474"/>
      <c r="C35" s="475"/>
      <c r="D35" s="474"/>
      <c r="E35" s="475"/>
      <c r="F35" s="475"/>
      <c r="G35" s="475"/>
      <c r="H35" s="475"/>
      <c r="I35" s="475"/>
      <c r="J35" s="475"/>
      <c r="K35" s="475"/>
      <c r="L35" s="475"/>
      <c r="M35" s="475"/>
      <c r="N35" s="475"/>
      <c r="O35" s="475"/>
      <c r="P35" s="475"/>
    </row>
    <row r="36" spans="1:16" s="43" customFormat="1" ht="7.5" hidden="1" customHeight="1">
      <c r="A36" s="12"/>
      <c r="B36" s="484"/>
      <c r="C36" s="484"/>
      <c r="D36" s="484"/>
      <c r="E36" s="484"/>
      <c r="F36" s="484"/>
      <c r="G36" s="484"/>
      <c r="H36" s="484"/>
      <c r="I36" s="484"/>
      <c r="J36" s="484"/>
      <c r="K36" s="484"/>
      <c r="L36" s="484"/>
      <c r="M36" s="484"/>
      <c r="N36" s="484"/>
      <c r="O36" s="484"/>
      <c r="P36" s="484"/>
    </row>
    <row r="37" spans="1:16" s="43" customFormat="1" ht="12" customHeight="1">
      <c r="A37" s="12"/>
      <c r="B37" s="475"/>
      <c r="C37" s="475"/>
      <c r="D37" s="475"/>
      <c r="E37" s="475"/>
      <c r="F37" s="475"/>
      <c r="G37" s="475"/>
      <c r="H37" s="475"/>
      <c r="I37" s="475"/>
      <c r="J37" s="475"/>
      <c r="K37" s="475"/>
      <c r="L37" s="475"/>
      <c r="M37" s="475"/>
      <c r="N37" s="475"/>
      <c r="O37" s="475"/>
      <c r="P37" s="475"/>
    </row>
    <row r="38" spans="1:16">
      <c r="A38" s="12"/>
      <c r="B38" s="474"/>
      <c r="C38" s="475"/>
      <c r="D38" s="475"/>
      <c r="E38" s="475"/>
      <c r="F38" s="475"/>
      <c r="G38" s="475"/>
      <c r="H38" s="475"/>
      <c r="I38" s="475"/>
      <c r="J38" s="475"/>
      <c r="K38" s="475"/>
      <c r="L38" s="475"/>
      <c r="M38" s="475"/>
      <c r="N38" s="475"/>
      <c r="O38" s="475"/>
      <c r="P38" s="475"/>
    </row>
  </sheetData>
  <mergeCells count="35">
    <mergeCell ref="B36:C36"/>
    <mergeCell ref="D36:L36"/>
    <mergeCell ref="M36:P36"/>
    <mergeCell ref="B37:P37"/>
    <mergeCell ref="B38:P38"/>
    <mergeCell ref="B35:C35"/>
    <mergeCell ref="D35:L35"/>
    <mergeCell ref="M35:P35"/>
    <mergeCell ref="A27:C27"/>
    <mergeCell ref="A28:C28"/>
    <mergeCell ref="A30:C30"/>
    <mergeCell ref="A31:C31"/>
    <mergeCell ref="B32:C32"/>
    <mergeCell ref="D32:L32"/>
    <mergeCell ref="M32:P32"/>
    <mergeCell ref="B33:C33"/>
    <mergeCell ref="D33:L33"/>
    <mergeCell ref="M33:P33"/>
    <mergeCell ref="B34:C34"/>
    <mergeCell ref="A7:H7"/>
    <mergeCell ref="C8:H8"/>
    <mergeCell ref="B9:C9"/>
    <mergeCell ref="B10:C10"/>
    <mergeCell ref="A11:A13"/>
    <mergeCell ref="B11:B12"/>
    <mergeCell ref="C11:C12"/>
    <mergeCell ref="D11:D12"/>
    <mergeCell ref="E11:G11"/>
    <mergeCell ref="H11:H12"/>
    <mergeCell ref="A6:H6"/>
    <mergeCell ref="A1:H1"/>
    <mergeCell ref="A2:H2"/>
    <mergeCell ref="A3:H3"/>
    <mergeCell ref="A4:H4"/>
    <mergeCell ref="A5:H5"/>
  </mergeCells>
  <pageMargins left="0.82" right="0.70866141732283472" top="0.56999999999999995" bottom="0.26" header="0.31496062992125984" footer="0.19"/>
  <pageSetup scale="85" orientation="landscape"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705323-5C3F-426E-96C5-61AB96A694C6}">
  <sheetPr codeName="Lapa5">
    <tabColor rgb="FFFF0000"/>
  </sheetPr>
  <dimension ref="A1:Q36"/>
  <sheetViews>
    <sheetView zoomScaleNormal="100" zoomScaleSheetLayoutView="115" workbookViewId="0">
      <selection activeCell="A32" sqref="A32:C37"/>
    </sheetView>
  </sheetViews>
  <sheetFormatPr defaultRowHeight="12.5"/>
  <cols>
    <col min="1" max="1" width="4.1796875" style="8" customWidth="1"/>
    <col min="2" max="2" width="13.81640625" customWidth="1"/>
    <col min="3" max="3" width="36.81640625" customWidth="1"/>
    <col min="4" max="4" width="6.26953125" customWidth="1"/>
    <col min="5" max="5" width="9.453125" customWidth="1"/>
    <col min="6" max="6" width="7.26953125" customWidth="1"/>
    <col min="7" max="7" width="9.54296875" style="8" customWidth="1"/>
    <col min="8" max="8" width="7.7265625" style="10" customWidth="1"/>
    <col min="9" max="9" width="10.81640625" customWidth="1"/>
    <col min="10" max="10" width="10" customWidth="1"/>
    <col min="11" max="11" width="7.81640625" style="8" customWidth="1"/>
    <col min="12" max="12" width="8.26953125" customWidth="1"/>
    <col min="13" max="13" width="9.1796875" customWidth="1"/>
    <col min="14" max="14" width="9" customWidth="1"/>
    <col min="15" max="15" width="10" customWidth="1"/>
    <col min="16" max="16" width="11.54296875" customWidth="1"/>
    <col min="17" max="17" width="9.54296875" bestFit="1" customWidth="1"/>
  </cols>
  <sheetData>
    <row r="1" spans="1:17" ht="12.75" customHeight="1">
      <c r="L1" s="487"/>
      <c r="M1" s="487"/>
      <c r="N1" s="487"/>
      <c r="O1" s="487"/>
      <c r="P1" s="487"/>
    </row>
    <row r="2" spans="1:17" s="8" customFormat="1" ht="15.75" customHeight="1">
      <c r="A2" s="488" t="s">
        <v>55</v>
      </c>
      <c r="B2" s="488"/>
      <c r="C2" s="488"/>
      <c r="D2" s="488"/>
      <c r="E2" s="488"/>
      <c r="F2" s="488"/>
      <c r="G2" s="488"/>
      <c r="H2" s="488"/>
      <c r="I2" s="488"/>
      <c r="J2" s="488"/>
      <c r="K2" s="488"/>
      <c r="L2" s="488"/>
      <c r="M2" s="488"/>
      <c r="N2" s="488"/>
      <c r="O2" s="488"/>
      <c r="P2" s="488"/>
      <c r="Q2" s="19"/>
    </row>
    <row r="3" spans="1:17" ht="13.5" customHeight="1">
      <c r="A3" s="488" t="s">
        <v>5</v>
      </c>
      <c r="B3" s="488"/>
      <c r="C3" s="488"/>
      <c r="D3" s="488"/>
      <c r="E3" s="488"/>
      <c r="F3" s="488"/>
      <c r="G3" s="488"/>
      <c r="H3" s="488"/>
      <c r="I3" s="488"/>
      <c r="J3" s="488"/>
      <c r="K3" s="488"/>
      <c r="L3" s="488"/>
      <c r="M3" s="488"/>
      <c r="N3" s="488"/>
      <c r="O3" s="488"/>
      <c r="P3" s="488"/>
    </row>
    <row r="4" spans="1:17" ht="15" customHeight="1">
      <c r="A4" s="437" t="s">
        <v>56</v>
      </c>
      <c r="B4" s="437"/>
      <c r="C4" s="437"/>
      <c r="D4" s="437"/>
      <c r="E4" s="437"/>
      <c r="F4" s="437"/>
      <c r="G4" s="437"/>
      <c r="H4" s="437"/>
      <c r="I4" s="437"/>
      <c r="J4" s="437"/>
      <c r="K4" s="437"/>
      <c r="L4" s="437"/>
      <c r="M4" s="437"/>
      <c r="N4" s="437"/>
      <c r="O4" s="437"/>
      <c r="P4" s="437"/>
    </row>
    <row r="5" spans="1:17" ht="12.75" customHeight="1">
      <c r="A5" s="486"/>
      <c r="B5" s="486"/>
      <c r="C5" s="486"/>
      <c r="D5" s="486"/>
      <c r="E5" s="486"/>
      <c r="F5" s="486"/>
      <c r="G5" s="486"/>
      <c r="H5" s="486"/>
      <c r="I5" s="486"/>
      <c r="J5" s="486"/>
      <c r="K5" s="486"/>
      <c r="L5" s="486"/>
      <c r="M5" s="486"/>
      <c r="N5" s="486"/>
      <c r="O5" s="486"/>
      <c r="P5" s="486"/>
    </row>
    <row r="6" spans="1:17" ht="12.75" customHeight="1">
      <c r="A6" s="486"/>
      <c r="B6" s="486"/>
      <c r="C6" s="486"/>
      <c r="D6" s="486"/>
      <c r="E6" s="486"/>
      <c r="F6" s="486"/>
      <c r="G6" s="486"/>
      <c r="H6" s="486"/>
      <c r="I6" s="486"/>
      <c r="J6" s="486"/>
      <c r="K6" s="486"/>
      <c r="L6" s="486"/>
      <c r="M6" s="486"/>
      <c r="N6" s="486"/>
      <c r="O6" s="486"/>
      <c r="P6" s="486"/>
    </row>
    <row r="7" spans="1:17" ht="12.75" customHeight="1">
      <c r="A7" s="486"/>
      <c r="B7" s="486"/>
      <c r="C7" s="486"/>
      <c r="D7" s="486"/>
      <c r="E7" s="486"/>
      <c r="F7" s="486"/>
      <c r="G7" s="486"/>
      <c r="H7" s="486"/>
      <c r="I7" s="486"/>
      <c r="J7" s="486"/>
      <c r="K7" s="486"/>
      <c r="L7" s="486"/>
      <c r="M7" s="486"/>
      <c r="N7" s="486"/>
      <c r="O7" s="486"/>
      <c r="P7" s="486"/>
    </row>
    <row r="8" spans="1:17" ht="12.75" customHeight="1">
      <c r="A8" s="486"/>
      <c r="B8" s="486"/>
      <c r="C8" s="486"/>
      <c r="D8" s="486"/>
      <c r="E8" s="486"/>
      <c r="F8" s="486"/>
      <c r="G8" s="486"/>
      <c r="H8" s="486"/>
      <c r="I8" s="486"/>
      <c r="J8" s="486"/>
      <c r="K8" s="486"/>
      <c r="L8" s="486"/>
      <c r="M8" s="486"/>
      <c r="N8" s="486"/>
      <c r="O8" s="486"/>
      <c r="P8" s="486"/>
    </row>
    <row r="9" spans="1:17" ht="13">
      <c r="A9" s="486" t="s">
        <v>57</v>
      </c>
      <c r="B9" s="486"/>
      <c r="C9" s="486"/>
      <c r="D9" s="486"/>
      <c r="E9" s="486"/>
      <c r="F9" s="486"/>
      <c r="G9" s="486"/>
      <c r="H9" s="486"/>
      <c r="I9" s="356">
        <f>P25</f>
        <v>25088.66</v>
      </c>
      <c r="P9" s="9"/>
    </row>
    <row r="10" spans="1:17">
      <c r="A10" s="12"/>
      <c r="B10" s="151"/>
      <c r="C10" s="357"/>
      <c r="D10" s="357"/>
      <c r="E10" s="357"/>
      <c r="F10" s="357"/>
      <c r="G10" s="357"/>
      <c r="H10" s="358"/>
      <c r="I10" s="357"/>
      <c r="J10" s="357"/>
      <c r="K10" s="357"/>
      <c r="L10" s="357"/>
      <c r="M10" s="357"/>
      <c r="N10" s="357"/>
      <c r="O10" s="357"/>
      <c r="P10" s="357"/>
    </row>
    <row r="11" spans="1:17" s="8" customFormat="1">
      <c r="A11" s="12"/>
      <c r="B11" s="489"/>
      <c r="C11" s="489"/>
      <c r="D11" s="489"/>
      <c r="E11" s="489"/>
      <c r="F11" s="489"/>
      <c r="G11" s="489"/>
      <c r="H11" s="489"/>
      <c r="I11" s="489"/>
      <c r="J11" s="489"/>
      <c r="K11" s="489"/>
      <c r="L11" s="489"/>
      <c r="M11" s="489"/>
      <c r="N11" s="489"/>
      <c r="O11" s="489"/>
      <c r="P11" s="489"/>
    </row>
    <row r="12" spans="1:17" ht="12.75" customHeight="1">
      <c r="A12" s="490" t="s">
        <v>7</v>
      </c>
      <c r="B12" s="490" t="s">
        <v>58</v>
      </c>
      <c r="C12" s="490" t="s">
        <v>59</v>
      </c>
      <c r="D12" s="493" t="s">
        <v>60</v>
      </c>
      <c r="E12" s="493" t="s">
        <v>61</v>
      </c>
      <c r="F12" s="441" t="s">
        <v>62</v>
      </c>
      <c r="G12" s="441"/>
      <c r="H12" s="441"/>
      <c r="I12" s="441"/>
      <c r="J12" s="441"/>
      <c r="K12" s="441"/>
      <c r="L12" s="441" t="s">
        <v>63</v>
      </c>
      <c r="M12" s="441"/>
      <c r="N12" s="441"/>
      <c r="O12" s="441"/>
      <c r="P12" s="441"/>
    </row>
    <row r="13" spans="1:17" ht="103.5">
      <c r="A13" s="491"/>
      <c r="B13" s="492"/>
      <c r="C13" s="492"/>
      <c r="D13" s="494"/>
      <c r="E13" s="494"/>
      <c r="F13" s="77" t="s">
        <v>64</v>
      </c>
      <c r="G13" s="75" t="s">
        <v>65</v>
      </c>
      <c r="H13" s="78" t="s">
        <v>23</v>
      </c>
      <c r="I13" s="75" t="s">
        <v>66</v>
      </c>
      <c r="J13" s="75" t="s">
        <v>25</v>
      </c>
      <c r="K13" s="75" t="s">
        <v>67</v>
      </c>
      <c r="L13" s="74" t="s">
        <v>68</v>
      </c>
      <c r="M13" s="77" t="s">
        <v>23</v>
      </c>
      <c r="N13" s="75" t="s">
        <v>66</v>
      </c>
      <c r="O13" s="75" t="s">
        <v>25</v>
      </c>
      <c r="P13" s="75" t="s">
        <v>69</v>
      </c>
    </row>
    <row r="14" spans="1:17" ht="13">
      <c r="A14" s="492"/>
      <c r="B14" s="76">
        <v>1</v>
      </c>
      <c r="C14" s="76">
        <v>2</v>
      </c>
      <c r="D14" s="76">
        <v>3</v>
      </c>
      <c r="E14" s="76">
        <v>4</v>
      </c>
      <c r="F14" s="76">
        <v>5</v>
      </c>
      <c r="G14" s="76">
        <v>6</v>
      </c>
      <c r="H14" s="79">
        <v>7</v>
      </c>
      <c r="I14" s="76">
        <v>8</v>
      </c>
      <c r="J14" s="76">
        <v>9</v>
      </c>
      <c r="K14" s="76">
        <v>10</v>
      </c>
      <c r="L14" s="76">
        <v>11</v>
      </c>
      <c r="M14" s="76">
        <v>12</v>
      </c>
      <c r="N14" s="76">
        <v>13</v>
      </c>
      <c r="O14" s="76">
        <v>14</v>
      </c>
      <c r="P14" s="76">
        <v>15</v>
      </c>
    </row>
    <row r="15" spans="1:17" s="8" customFormat="1" ht="12.75" customHeight="1">
      <c r="A15" s="5">
        <v>1</v>
      </c>
      <c r="B15" s="6" t="s">
        <v>26</v>
      </c>
      <c r="C15" s="495" t="s">
        <v>56</v>
      </c>
      <c r="D15" s="496"/>
      <c r="E15" s="496"/>
      <c r="F15" s="496"/>
      <c r="G15" s="496"/>
      <c r="H15" s="496"/>
      <c r="I15" s="496"/>
      <c r="J15" s="496"/>
      <c r="K15" s="496"/>
      <c r="L15" s="496"/>
      <c r="M15" s="496"/>
      <c r="N15" s="496"/>
      <c r="O15" s="496"/>
      <c r="P15" s="497"/>
    </row>
    <row r="16" spans="1:17" s="8" customFormat="1" ht="37.5">
      <c r="A16" s="5">
        <v>2</v>
      </c>
      <c r="B16" s="6"/>
      <c r="C16" s="359" t="s">
        <v>70</v>
      </c>
      <c r="D16" s="5" t="s">
        <v>71</v>
      </c>
      <c r="E16" s="360">
        <v>26.1</v>
      </c>
      <c r="F16" s="361">
        <v>0.13</v>
      </c>
      <c r="G16" s="361">
        <v>18</v>
      </c>
      <c r="H16" s="361">
        <f>ROUND(F16*G16,2)</f>
        <v>2.34</v>
      </c>
      <c r="I16" s="361">
        <v>0.59</v>
      </c>
      <c r="J16" s="361">
        <v>17</v>
      </c>
      <c r="K16" s="361">
        <f t="shared" ref="K16:K24" si="0">SUM(H16:J16)</f>
        <v>19.93</v>
      </c>
      <c r="L16" s="361">
        <f>ROUND(E16*F16,2)</f>
        <v>3.39</v>
      </c>
      <c r="M16" s="361">
        <f>ROUND(E16*H16,2)</f>
        <v>61.07</v>
      </c>
      <c r="N16" s="361">
        <f>ROUND(E16*I16,2)</f>
        <v>15.4</v>
      </c>
      <c r="O16" s="361">
        <f>ROUND(E16*J16,2)</f>
        <v>443.7</v>
      </c>
      <c r="P16" s="361">
        <f t="shared" ref="P16:P24" si="1">SUM(M16:O16)</f>
        <v>520.16999999999996</v>
      </c>
    </row>
    <row r="17" spans="1:17" s="8" customFormat="1" ht="30.75" customHeight="1">
      <c r="A17" s="5">
        <v>3</v>
      </c>
      <c r="B17" s="6"/>
      <c r="C17" s="359" t="s">
        <v>72</v>
      </c>
      <c r="D17" s="5" t="s">
        <v>73</v>
      </c>
      <c r="E17" s="360">
        <v>2</v>
      </c>
      <c r="F17" s="361">
        <v>0.25</v>
      </c>
      <c r="G17" s="361">
        <v>18</v>
      </c>
      <c r="H17" s="361">
        <f t="shared" ref="H17:H24" si="2">ROUND(F17*G17,2)</f>
        <v>4.5</v>
      </c>
      <c r="I17" s="361">
        <v>0.81</v>
      </c>
      <c r="J17" s="361">
        <v>28</v>
      </c>
      <c r="K17" s="361">
        <f t="shared" si="0"/>
        <v>33.31</v>
      </c>
      <c r="L17" s="361">
        <f t="shared" ref="L17:L24" si="3">ROUND(E17*F17,2)</f>
        <v>0.5</v>
      </c>
      <c r="M17" s="361">
        <f t="shared" ref="M17:M24" si="4">ROUND(E17*H17,2)</f>
        <v>9</v>
      </c>
      <c r="N17" s="361">
        <f t="shared" ref="N17:N24" si="5">ROUND(E17*I17,2)</f>
        <v>1.62</v>
      </c>
      <c r="O17" s="361">
        <f t="shared" ref="O17:O24" si="6">ROUND(E17*J17,2)</f>
        <v>56</v>
      </c>
      <c r="P17" s="361">
        <f t="shared" si="1"/>
        <v>66.62</v>
      </c>
    </row>
    <row r="18" spans="1:17" s="8" customFormat="1" ht="37.5">
      <c r="A18" s="5">
        <v>4</v>
      </c>
      <c r="B18" s="6"/>
      <c r="C18" s="359" t="s">
        <v>74</v>
      </c>
      <c r="D18" s="5" t="s">
        <v>73</v>
      </c>
      <c r="E18" s="360">
        <v>1</v>
      </c>
      <c r="F18" s="361">
        <v>7.28</v>
      </c>
      <c r="G18" s="361">
        <v>18</v>
      </c>
      <c r="H18" s="361">
        <f t="shared" si="2"/>
        <v>131.04</v>
      </c>
      <c r="I18" s="361">
        <v>7.78</v>
      </c>
      <c r="J18" s="361">
        <v>150</v>
      </c>
      <c r="K18" s="361">
        <f t="shared" si="0"/>
        <v>288.82</v>
      </c>
      <c r="L18" s="361">
        <f t="shared" si="3"/>
        <v>7.28</v>
      </c>
      <c r="M18" s="361">
        <f t="shared" si="4"/>
        <v>131.04</v>
      </c>
      <c r="N18" s="361">
        <f t="shared" si="5"/>
        <v>7.78</v>
      </c>
      <c r="O18" s="361">
        <f t="shared" si="6"/>
        <v>150</v>
      </c>
      <c r="P18" s="361">
        <f t="shared" si="1"/>
        <v>288.82</v>
      </c>
    </row>
    <row r="19" spans="1:17" s="8" customFormat="1" ht="25">
      <c r="A19" s="5">
        <v>5</v>
      </c>
      <c r="B19" s="6"/>
      <c r="C19" s="359" t="s">
        <v>75</v>
      </c>
      <c r="D19" s="5" t="s">
        <v>71</v>
      </c>
      <c r="E19" s="360">
        <v>2315.15</v>
      </c>
      <c r="F19" s="361">
        <v>0.01</v>
      </c>
      <c r="G19" s="361">
        <v>18</v>
      </c>
      <c r="H19" s="361">
        <f t="shared" si="2"/>
        <v>0.18</v>
      </c>
      <c r="I19" s="361">
        <v>0.3</v>
      </c>
      <c r="J19" s="361">
        <v>7</v>
      </c>
      <c r="K19" s="361">
        <f t="shared" si="0"/>
        <v>7.48</v>
      </c>
      <c r="L19" s="361">
        <f t="shared" si="3"/>
        <v>23.15</v>
      </c>
      <c r="M19" s="361">
        <f t="shared" si="4"/>
        <v>416.73</v>
      </c>
      <c r="N19" s="361">
        <f t="shared" si="5"/>
        <v>694.55</v>
      </c>
      <c r="O19" s="361">
        <f t="shared" si="6"/>
        <v>16206.05</v>
      </c>
      <c r="P19" s="361">
        <f t="shared" si="1"/>
        <v>17317.329999999998</v>
      </c>
    </row>
    <row r="20" spans="1:17" s="8" customFormat="1" ht="25">
      <c r="A20" s="5">
        <v>6</v>
      </c>
      <c r="B20" s="6"/>
      <c r="C20" s="359" t="s">
        <v>76</v>
      </c>
      <c r="D20" s="5" t="s">
        <v>71</v>
      </c>
      <c r="E20" s="360">
        <v>374.3</v>
      </c>
      <c r="F20" s="361">
        <v>0.04</v>
      </c>
      <c r="G20" s="361">
        <v>18</v>
      </c>
      <c r="H20" s="361">
        <f t="shared" si="2"/>
        <v>0.72</v>
      </c>
      <c r="I20" s="361">
        <v>0.46</v>
      </c>
      <c r="J20" s="361">
        <v>4</v>
      </c>
      <c r="K20" s="361">
        <f t="shared" si="0"/>
        <v>5.18</v>
      </c>
      <c r="L20" s="361">
        <f t="shared" si="3"/>
        <v>14.97</v>
      </c>
      <c r="M20" s="361">
        <f t="shared" si="4"/>
        <v>269.5</v>
      </c>
      <c r="N20" s="361">
        <f t="shared" si="5"/>
        <v>172.18</v>
      </c>
      <c r="O20" s="361">
        <f t="shared" si="6"/>
        <v>1497.2</v>
      </c>
      <c r="P20" s="361">
        <f t="shared" si="1"/>
        <v>1938.88</v>
      </c>
    </row>
    <row r="21" spans="1:17" s="8" customFormat="1" ht="25">
      <c r="A21" s="5">
        <v>7</v>
      </c>
      <c r="B21" s="6"/>
      <c r="C21" s="359" t="s">
        <v>77</v>
      </c>
      <c r="D21" s="5" t="s">
        <v>71</v>
      </c>
      <c r="E21" s="360">
        <v>207.1</v>
      </c>
      <c r="F21" s="361">
        <v>0.04</v>
      </c>
      <c r="G21" s="361">
        <v>18</v>
      </c>
      <c r="H21" s="361">
        <f t="shared" si="2"/>
        <v>0.72</v>
      </c>
      <c r="I21" s="361">
        <v>0.36</v>
      </c>
      <c r="J21" s="361">
        <v>3</v>
      </c>
      <c r="K21" s="361">
        <f t="shared" si="0"/>
        <v>4.08</v>
      </c>
      <c r="L21" s="361">
        <f t="shared" si="3"/>
        <v>8.2799999999999994</v>
      </c>
      <c r="M21" s="361">
        <f t="shared" si="4"/>
        <v>149.11000000000001</v>
      </c>
      <c r="N21" s="361">
        <f t="shared" si="5"/>
        <v>74.56</v>
      </c>
      <c r="O21" s="361">
        <f t="shared" si="6"/>
        <v>621.29999999999995</v>
      </c>
      <c r="P21" s="361">
        <f t="shared" si="1"/>
        <v>844.97</v>
      </c>
    </row>
    <row r="22" spans="1:17" s="8" customFormat="1" ht="25">
      <c r="A22" s="5">
        <v>8</v>
      </c>
      <c r="B22" s="6"/>
      <c r="C22" s="359" t="s">
        <v>78</v>
      </c>
      <c r="D22" s="5" t="s">
        <v>71</v>
      </c>
      <c r="E22" s="360">
        <v>428.45</v>
      </c>
      <c r="F22" s="361">
        <v>0.01</v>
      </c>
      <c r="G22" s="361">
        <v>18</v>
      </c>
      <c r="H22" s="361">
        <f t="shared" si="2"/>
        <v>0.18</v>
      </c>
      <c r="I22" s="361">
        <v>0.3</v>
      </c>
      <c r="J22" s="361">
        <v>7</v>
      </c>
      <c r="K22" s="361">
        <f t="shared" si="0"/>
        <v>7.48</v>
      </c>
      <c r="L22" s="361">
        <f t="shared" si="3"/>
        <v>4.28</v>
      </c>
      <c r="M22" s="361">
        <f t="shared" si="4"/>
        <v>77.12</v>
      </c>
      <c r="N22" s="361">
        <f t="shared" si="5"/>
        <v>128.54</v>
      </c>
      <c r="O22" s="361">
        <f t="shared" si="6"/>
        <v>2999.15</v>
      </c>
      <c r="P22" s="361">
        <f t="shared" si="1"/>
        <v>3204.81</v>
      </c>
    </row>
    <row r="23" spans="1:17" s="8" customFormat="1" ht="37.5">
      <c r="A23" s="5">
        <v>9</v>
      </c>
      <c r="B23" s="6"/>
      <c r="C23" s="359" t="s">
        <v>79</v>
      </c>
      <c r="D23" s="5" t="s">
        <v>71</v>
      </c>
      <c r="E23" s="360">
        <v>28.69</v>
      </c>
      <c r="F23" s="361">
        <v>0.04</v>
      </c>
      <c r="G23" s="361">
        <v>18</v>
      </c>
      <c r="H23" s="361">
        <f t="shared" si="2"/>
        <v>0.72</v>
      </c>
      <c r="I23" s="361">
        <v>0.46</v>
      </c>
      <c r="J23" s="361">
        <v>4</v>
      </c>
      <c r="K23" s="361">
        <f t="shared" si="0"/>
        <v>5.18</v>
      </c>
      <c r="L23" s="361">
        <f t="shared" si="3"/>
        <v>1.1499999999999999</v>
      </c>
      <c r="M23" s="361">
        <f t="shared" si="4"/>
        <v>20.66</v>
      </c>
      <c r="N23" s="361">
        <f t="shared" si="5"/>
        <v>13.2</v>
      </c>
      <c r="O23" s="361">
        <f t="shared" si="6"/>
        <v>114.76</v>
      </c>
      <c r="P23" s="361">
        <f t="shared" si="1"/>
        <v>148.62</v>
      </c>
    </row>
    <row r="24" spans="1:17" s="8" customFormat="1" ht="25">
      <c r="A24" s="5">
        <v>10</v>
      </c>
      <c r="B24" s="6"/>
      <c r="C24" s="359" t="s">
        <v>80</v>
      </c>
      <c r="D24" s="5" t="s">
        <v>81</v>
      </c>
      <c r="E24" s="360">
        <v>134</v>
      </c>
      <c r="F24" s="361">
        <v>0.05</v>
      </c>
      <c r="G24" s="361">
        <v>18</v>
      </c>
      <c r="H24" s="361">
        <f t="shared" si="2"/>
        <v>0.9</v>
      </c>
      <c r="I24" s="361">
        <v>0.76</v>
      </c>
      <c r="J24" s="361">
        <v>4</v>
      </c>
      <c r="K24" s="361">
        <f t="shared" si="0"/>
        <v>5.66</v>
      </c>
      <c r="L24" s="361">
        <f t="shared" si="3"/>
        <v>6.7</v>
      </c>
      <c r="M24" s="361">
        <f t="shared" si="4"/>
        <v>120.6</v>
      </c>
      <c r="N24" s="361">
        <f t="shared" si="5"/>
        <v>101.84</v>
      </c>
      <c r="O24" s="361">
        <f t="shared" si="6"/>
        <v>536</v>
      </c>
      <c r="P24" s="361">
        <f t="shared" si="1"/>
        <v>758.44</v>
      </c>
    </row>
    <row r="25" spans="1:17" ht="12.75" customHeight="1">
      <c r="A25" s="5">
        <v>11</v>
      </c>
      <c r="B25" s="498" t="s">
        <v>82</v>
      </c>
      <c r="C25" s="498"/>
      <c r="D25" s="498"/>
      <c r="E25" s="498"/>
      <c r="F25" s="498"/>
      <c r="G25" s="498"/>
      <c r="H25" s="498"/>
      <c r="I25" s="498"/>
      <c r="J25" s="498"/>
      <c r="K25" s="498"/>
      <c r="L25" s="362">
        <f t="shared" ref="L25:O25" si="7">SUM(L16:L24)</f>
        <v>69.7</v>
      </c>
      <c r="M25" s="362">
        <f t="shared" si="7"/>
        <v>1254.8300000000002</v>
      </c>
      <c r="N25" s="362">
        <f t="shared" si="7"/>
        <v>1209.6699999999998</v>
      </c>
      <c r="O25" s="362">
        <f t="shared" si="7"/>
        <v>22624.16</v>
      </c>
      <c r="P25" s="362">
        <f>SUM(P16:P24)</f>
        <v>25088.66</v>
      </c>
      <c r="Q25" s="10"/>
    </row>
    <row r="26" spans="1:17" s="8" customFormat="1" ht="13.5" customHeight="1">
      <c r="A26" s="12"/>
      <c r="B26" s="499"/>
      <c r="C26" s="499"/>
      <c r="D26" s="500"/>
      <c r="E26" s="499"/>
      <c r="F26" s="499"/>
      <c r="G26" s="499"/>
      <c r="H26" s="499"/>
      <c r="I26" s="499"/>
      <c r="J26" s="499"/>
      <c r="K26" s="499"/>
      <c r="L26" s="499"/>
      <c r="M26" s="501"/>
      <c r="N26" s="499"/>
      <c r="O26" s="499"/>
      <c r="P26" s="499"/>
      <c r="Q26" s="17"/>
    </row>
    <row r="27" spans="1:17" s="43" customFormat="1" ht="12.75" customHeight="1">
      <c r="A27" s="502" t="s">
        <v>83</v>
      </c>
      <c r="B27" s="502"/>
      <c r="C27" s="502"/>
      <c r="D27" s="502"/>
      <c r="E27" s="502"/>
      <c r="F27" s="502"/>
      <c r="G27" s="502"/>
      <c r="H27" s="502"/>
      <c r="I27" s="502"/>
      <c r="J27" s="502"/>
      <c r="K27" s="502"/>
      <c r="L27" s="502"/>
      <c r="M27" s="502"/>
      <c r="N27" s="502"/>
      <c r="O27" s="502"/>
      <c r="P27" s="502"/>
      <c r="Q27" s="42"/>
    </row>
    <row r="28" spans="1:17" s="43" customFormat="1" ht="27" customHeight="1">
      <c r="A28" s="503" t="s">
        <v>84</v>
      </c>
      <c r="B28" s="503"/>
      <c r="C28" s="503"/>
      <c r="D28" s="503"/>
      <c r="E28" s="503"/>
      <c r="F28" s="503"/>
      <c r="G28" s="503"/>
      <c r="H28" s="503"/>
      <c r="I28" s="503"/>
      <c r="J28" s="503"/>
      <c r="K28" s="503"/>
      <c r="L28" s="503"/>
      <c r="M28" s="503"/>
      <c r="N28" s="503"/>
      <c r="O28" s="503"/>
      <c r="P28" s="503"/>
    </row>
    <row r="29" spans="1:17" s="43" customFormat="1" ht="14.25" customHeight="1">
      <c r="A29" s="504" t="s">
        <v>85</v>
      </c>
      <c r="B29" s="504"/>
      <c r="C29" s="504"/>
      <c r="D29" s="504"/>
      <c r="E29" s="504"/>
      <c r="F29" s="504"/>
      <c r="G29" s="504"/>
      <c r="H29" s="504"/>
      <c r="I29" s="504"/>
      <c r="J29" s="504"/>
      <c r="K29" s="504"/>
      <c r="L29" s="504"/>
      <c r="M29" s="504"/>
      <c r="N29" s="504"/>
      <c r="O29" s="504"/>
      <c r="P29" s="504"/>
    </row>
    <row r="30" spans="1:17" s="43" customFormat="1" ht="15" customHeight="1">
      <c r="A30" s="198" t="s">
        <v>86</v>
      </c>
      <c r="B30"/>
      <c r="C30"/>
      <c r="D30"/>
      <c r="E30"/>
      <c r="F30"/>
      <c r="G30" s="8"/>
      <c r="H30" s="10"/>
      <c r="I30"/>
      <c r="J30"/>
      <c r="K30" s="8"/>
      <c r="L30"/>
      <c r="M30"/>
      <c r="N30"/>
      <c r="O30"/>
      <c r="P30"/>
    </row>
    <row r="31" spans="1:17" s="43" customFormat="1" ht="12" customHeight="1">
      <c r="A31" s="198"/>
      <c r="B31"/>
      <c r="C31"/>
      <c r="D31"/>
      <c r="E31"/>
      <c r="F31"/>
      <c r="G31" s="8"/>
      <c r="H31" s="10"/>
      <c r="I31"/>
      <c r="J31"/>
      <c r="K31" s="8"/>
      <c r="L31"/>
      <c r="M31"/>
      <c r="N31"/>
      <c r="O31"/>
      <c r="P31"/>
    </row>
    <row r="32" spans="1:17" ht="13.15" customHeight="1">
      <c r="B32" s="475"/>
      <c r="C32" s="475"/>
    </row>
    <row r="33" spans="2:3">
      <c r="B33" s="484"/>
      <c r="C33" s="484"/>
    </row>
    <row r="34" spans="2:3">
      <c r="B34" s="485"/>
      <c r="C34" s="485"/>
    </row>
    <row r="35" spans="2:3" ht="13.15" customHeight="1">
      <c r="B35" s="475"/>
      <c r="C35" s="475"/>
    </row>
    <row r="36" spans="2:3">
      <c r="B36" s="484"/>
      <c r="C36" s="484"/>
    </row>
  </sheetData>
  <mergeCells count="30">
    <mergeCell ref="B35:C35"/>
    <mergeCell ref="B36:C36"/>
    <mergeCell ref="A27:P27"/>
    <mergeCell ref="A28:P28"/>
    <mergeCell ref="A29:P29"/>
    <mergeCell ref="B32:C32"/>
    <mergeCell ref="B33:C33"/>
    <mergeCell ref="B34:C34"/>
    <mergeCell ref="C15:P15"/>
    <mergeCell ref="B25:K25"/>
    <mergeCell ref="B26:C26"/>
    <mergeCell ref="D26:L26"/>
    <mergeCell ref="M26:P26"/>
    <mergeCell ref="A7:P7"/>
    <mergeCell ref="A8:P8"/>
    <mergeCell ref="A9:H9"/>
    <mergeCell ref="B11:P11"/>
    <mergeCell ref="A12:A14"/>
    <mergeCell ref="B12:B13"/>
    <mergeCell ref="C12:C13"/>
    <mergeCell ref="D12:D13"/>
    <mergeCell ref="E12:E13"/>
    <mergeCell ref="F12:K12"/>
    <mergeCell ref="L12:P12"/>
    <mergeCell ref="A6:P6"/>
    <mergeCell ref="L1:P1"/>
    <mergeCell ref="A2:P2"/>
    <mergeCell ref="A3:P3"/>
    <mergeCell ref="A4:P4"/>
    <mergeCell ref="A5:P5"/>
  </mergeCells>
  <pageMargins left="0.51181102362204722" right="0.11811023622047245" top="0.74803149606299213" bottom="0.74803149606299213" header="0.31496062992125984" footer="0.31496062992125984"/>
  <pageSetup scale="73" orientation="landscape"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F88453-9489-444E-8F06-E1F15942EC5E}">
  <sheetPr codeName="Sheet35">
    <tabColor rgb="FFFF0000"/>
  </sheetPr>
  <dimension ref="A1:Q30"/>
  <sheetViews>
    <sheetView topLeftCell="A4" zoomScaleNormal="100" zoomScaleSheetLayoutView="115" workbookViewId="0">
      <selection activeCell="A6" sqref="A6:P7"/>
    </sheetView>
  </sheetViews>
  <sheetFormatPr defaultRowHeight="12.5"/>
  <cols>
    <col min="1" max="1" width="4.1796875" style="8" customWidth="1"/>
    <col min="2" max="2" width="9.26953125" customWidth="1"/>
    <col min="3" max="3" width="36.81640625" customWidth="1"/>
    <col min="4" max="4" width="6.26953125" customWidth="1"/>
    <col min="5" max="5" width="10.26953125" customWidth="1"/>
    <col min="6" max="6" width="7.26953125" customWidth="1"/>
    <col min="7" max="7" width="9.54296875" style="8" customWidth="1"/>
    <col min="8" max="8" width="7.7265625" style="10" customWidth="1"/>
    <col min="9" max="9" width="11.26953125" customWidth="1"/>
    <col min="10" max="10" width="10" customWidth="1"/>
    <col min="11" max="11" width="7.81640625" style="8" customWidth="1"/>
    <col min="12" max="12" width="8.26953125" customWidth="1"/>
    <col min="13" max="13" width="11.1796875" customWidth="1"/>
    <col min="14" max="14" width="9" customWidth="1"/>
    <col min="15" max="15" width="10" customWidth="1"/>
    <col min="16" max="16" width="11.81640625" customWidth="1"/>
    <col min="17" max="17" width="9.54296875" bestFit="1" customWidth="1"/>
  </cols>
  <sheetData>
    <row r="1" spans="1:17" ht="12.75" customHeight="1">
      <c r="L1" s="487"/>
      <c r="M1" s="487"/>
      <c r="N1" s="487"/>
      <c r="O1" s="487"/>
      <c r="P1" s="487"/>
    </row>
    <row r="2" spans="1:17" s="8" customFormat="1" ht="15.75" customHeight="1">
      <c r="A2" s="488" t="s">
        <v>87</v>
      </c>
      <c r="B2" s="488"/>
      <c r="C2" s="488"/>
      <c r="D2" s="488"/>
      <c r="E2" s="488"/>
      <c r="F2" s="488"/>
      <c r="G2" s="488"/>
      <c r="H2" s="488"/>
      <c r="I2" s="488"/>
      <c r="J2" s="488"/>
      <c r="K2" s="488"/>
      <c r="L2" s="488"/>
      <c r="M2" s="488"/>
      <c r="N2" s="488"/>
      <c r="O2" s="488"/>
      <c r="P2" s="488"/>
      <c r="Q2" s="19"/>
    </row>
    <row r="3" spans="1:17" ht="13.5" customHeight="1">
      <c r="A3" s="488" t="s">
        <v>5</v>
      </c>
      <c r="B3" s="488"/>
      <c r="C3" s="488"/>
      <c r="D3" s="488"/>
      <c r="E3" s="488"/>
      <c r="F3" s="488"/>
      <c r="G3" s="488"/>
      <c r="H3" s="488"/>
      <c r="I3" s="488"/>
      <c r="J3" s="488"/>
      <c r="K3" s="488"/>
      <c r="L3" s="488"/>
      <c r="M3" s="488"/>
      <c r="N3" s="488"/>
      <c r="O3" s="488"/>
      <c r="P3" s="488"/>
    </row>
    <row r="4" spans="1:17" ht="15" customHeight="1">
      <c r="A4" s="437" t="s">
        <v>88</v>
      </c>
      <c r="B4" s="437"/>
      <c r="C4" s="437"/>
      <c r="D4" s="437"/>
      <c r="E4" s="437"/>
      <c r="F4" s="437"/>
      <c r="G4" s="437"/>
      <c r="H4" s="437"/>
      <c r="I4" s="437"/>
      <c r="J4" s="437"/>
      <c r="K4" s="437"/>
      <c r="L4" s="437"/>
      <c r="M4" s="437"/>
      <c r="N4" s="437"/>
      <c r="O4" s="437"/>
      <c r="P4" s="437"/>
    </row>
    <row r="5" spans="1:17" ht="12.75" customHeight="1">
      <c r="A5" s="486" t="s">
        <v>2394</v>
      </c>
      <c r="B5" s="486"/>
      <c r="C5" s="486"/>
      <c r="D5" s="486"/>
      <c r="E5" s="486"/>
      <c r="F5" s="486"/>
      <c r="G5" s="486"/>
      <c r="H5" s="486"/>
      <c r="I5" s="486"/>
      <c r="J5" s="486"/>
      <c r="K5" s="486"/>
      <c r="L5" s="486"/>
      <c r="M5" s="486"/>
      <c r="N5" s="486"/>
      <c r="O5" s="486"/>
      <c r="P5" s="486"/>
    </row>
    <row r="6" spans="1:17" ht="12.75" customHeight="1">
      <c r="A6" s="486"/>
      <c r="B6" s="486"/>
      <c r="C6" s="486"/>
      <c r="D6" s="486"/>
      <c r="E6" s="486"/>
      <c r="F6" s="486"/>
      <c r="G6" s="486"/>
      <c r="H6" s="486"/>
      <c r="I6" s="486"/>
      <c r="J6" s="486"/>
      <c r="K6" s="486"/>
      <c r="L6" s="486"/>
      <c r="M6" s="486"/>
      <c r="N6" s="486"/>
      <c r="O6" s="486"/>
      <c r="P6" s="486"/>
    </row>
    <row r="7" spans="1:17" ht="12.75" customHeight="1">
      <c r="A7" s="486"/>
      <c r="B7" s="486"/>
      <c r="C7" s="486"/>
      <c r="D7" s="486"/>
      <c r="E7" s="486"/>
      <c r="F7" s="486"/>
      <c r="G7" s="486"/>
      <c r="H7" s="486"/>
      <c r="I7" s="486"/>
      <c r="J7" s="486"/>
      <c r="K7" s="486"/>
      <c r="L7" s="486"/>
      <c r="M7" s="486"/>
      <c r="N7" s="486"/>
      <c r="O7" s="486"/>
      <c r="P7" s="486"/>
    </row>
    <row r="8" spans="1:17" ht="12.75" customHeight="1">
      <c r="A8" s="486"/>
      <c r="B8" s="486"/>
      <c r="C8" s="486"/>
      <c r="D8" s="486"/>
      <c r="E8" s="486"/>
      <c r="F8" s="486"/>
      <c r="G8" s="486"/>
      <c r="H8" s="486"/>
      <c r="I8" s="486"/>
      <c r="J8" s="486"/>
      <c r="K8" s="486"/>
      <c r="L8" s="486"/>
      <c r="M8" s="486"/>
      <c r="N8" s="486"/>
      <c r="O8" s="486"/>
      <c r="P8" s="486"/>
    </row>
    <row r="9" spans="1:17" ht="13">
      <c r="A9" s="486" t="s">
        <v>89</v>
      </c>
      <c r="B9" s="486"/>
      <c r="C9" s="486"/>
      <c r="D9" s="486"/>
      <c r="E9" s="486"/>
      <c r="F9" s="486"/>
      <c r="G9" s="486"/>
      <c r="H9" s="486"/>
      <c r="I9" s="356">
        <f>P19</f>
        <v>18346.64</v>
      </c>
      <c r="P9" s="9"/>
    </row>
    <row r="10" spans="1:17">
      <c r="A10" s="12"/>
      <c r="B10" s="151"/>
      <c r="C10" s="357"/>
      <c r="D10" s="357"/>
      <c r="E10" s="357"/>
      <c r="F10" s="357"/>
      <c r="G10" s="357"/>
      <c r="H10" s="358"/>
      <c r="I10" s="357"/>
      <c r="J10" s="357"/>
      <c r="K10" s="357"/>
      <c r="L10" s="357"/>
      <c r="M10" s="357"/>
      <c r="N10" s="357"/>
      <c r="O10" s="357"/>
      <c r="P10" s="357"/>
    </row>
    <row r="11" spans="1:17" s="8" customFormat="1">
      <c r="A11" s="12"/>
      <c r="B11" s="489"/>
      <c r="C11" s="489"/>
      <c r="D11" s="489"/>
      <c r="E11" s="489"/>
      <c r="F11" s="489"/>
      <c r="G11" s="489"/>
      <c r="H11" s="489"/>
      <c r="I11" s="489"/>
      <c r="J11" s="489"/>
      <c r="K11" s="489"/>
      <c r="L11" s="489"/>
      <c r="M11" s="489"/>
      <c r="N11" s="489"/>
      <c r="O11" s="489"/>
      <c r="P11" s="489"/>
    </row>
    <row r="12" spans="1:17" ht="12.75" customHeight="1">
      <c r="A12" s="490" t="s">
        <v>7</v>
      </c>
      <c r="B12" s="490" t="s">
        <v>58</v>
      </c>
      <c r="C12" s="490" t="s">
        <v>59</v>
      </c>
      <c r="D12" s="493" t="s">
        <v>60</v>
      </c>
      <c r="E12" s="493" t="s">
        <v>61</v>
      </c>
      <c r="F12" s="441" t="s">
        <v>62</v>
      </c>
      <c r="G12" s="441"/>
      <c r="H12" s="441"/>
      <c r="I12" s="441"/>
      <c r="J12" s="441"/>
      <c r="K12" s="441"/>
      <c r="L12" s="441" t="s">
        <v>63</v>
      </c>
      <c r="M12" s="441"/>
      <c r="N12" s="441"/>
      <c r="O12" s="441"/>
      <c r="P12" s="441"/>
    </row>
    <row r="13" spans="1:17" ht="111.75" customHeight="1">
      <c r="A13" s="491"/>
      <c r="B13" s="492"/>
      <c r="C13" s="492"/>
      <c r="D13" s="494"/>
      <c r="E13" s="494"/>
      <c r="F13" s="77" t="s">
        <v>64</v>
      </c>
      <c r="G13" s="75" t="s">
        <v>65</v>
      </c>
      <c r="H13" s="78" t="s">
        <v>23</v>
      </c>
      <c r="I13" s="75" t="s">
        <v>66</v>
      </c>
      <c r="J13" s="75" t="s">
        <v>25</v>
      </c>
      <c r="K13" s="75" t="s">
        <v>67</v>
      </c>
      <c r="L13" s="77" t="s">
        <v>90</v>
      </c>
      <c r="M13" s="77" t="s">
        <v>23</v>
      </c>
      <c r="N13" s="75" t="s">
        <v>66</v>
      </c>
      <c r="O13" s="75" t="s">
        <v>25</v>
      </c>
      <c r="P13" s="75" t="s">
        <v>69</v>
      </c>
    </row>
    <row r="14" spans="1:17" ht="13">
      <c r="A14" s="492"/>
      <c r="B14" s="76">
        <v>1</v>
      </c>
      <c r="C14" s="76">
        <v>2</v>
      </c>
      <c r="D14" s="76">
        <v>3</v>
      </c>
      <c r="E14" s="76">
        <v>4</v>
      </c>
      <c r="F14" s="76">
        <v>5</v>
      </c>
      <c r="G14" s="76">
        <v>6</v>
      </c>
      <c r="H14" s="79">
        <v>7</v>
      </c>
      <c r="I14" s="76">
        <v>8</v>
      </c>
      <c r="J14" s="76">
        <v>9</v>
      </c>
      <c r="K14" s="76">
        <v>10</v>
      </c>
      <c r="L14" s="76">
        <v>11</v>
      </c>
      <c r="M14" s="76">
        <v>12</v>
      </c>
      <c r="N14" s="76">
        <v>13</v>
      </c>
      <c r="O14" s="76">
        <v>14</v>
      </c>
      <c r="P14" s="76">
        <v>15</v>
      </c>
    </row>
    <row r="15" spans="1:17" s="8" customFormat="1" ht="12.75" customHeight="1">
      <c r="A15" s="5">
        <v>1</v>
      </c>
      <c r="B15" s="6" t="s">
        <v>26</v>
      </c>
      <c r="C15" s="495" t="s">
        <v>91</v>
      </c>
      <c r="D15" s="496"/>
      <c r="E15" s="496"/>
      <c r="F15" s="496"/>
      <c r="G15" s="496"/>
      <c r="H15" s="496"/>
      <c r="I15" s="496"/>
      <c r="J15" s="496"/>
      <c r="K15" s="496"/>
      <c r="L15" s="496"/>
      <c r="M15" s="496"/>
      <c r="N15" s="496"/>
      <c r="O15" s="496"/>
      <c r="P15" s="497"/>
    </row>
    <row r="16" spans="1:17" s="8" customFormat="1" ht="25">
      <c r="A16" s="5">
        <v>2</v>
      </c>
      <c r="B16" s="11"/>
      <c r="C16" s="48" t="s">
        <v>92</v>
      </c>
      <c r="D16" s="49" t="s">
        <v>71</v>
      </c>
      <c r="E16" s="363">
        <v>1000</v>
      </c>
      <c r="F16" s="364">
        <v>0.02</v>
      </c>
      <c r="G16" s="361">
        <v>18</v>
      </c>
      <c r="H16" s="361">
        <f>F16*G16</f>
        <v>0.36</v>
      </c>
      <c r="I16" s="365">
        <v>0.28999999999999998</v>
      </c>
      <c r="J16" s="366">
        <v>6</v>
      </c>
      <c r="K16" s="361">
        <f t="shared" ref="K16:K18" si="0">SUM(H16:J16)</f>
        <v>6.65</v>
      </c>
      <c r="L16" s="361">
        <f t="shared" ref="L16:L18" si="1">E16*F16</f>
        <v>20</v>
      </c>
      <c r="M16" s="361">
        <f t="shared" ref="M16:M18" si="2">E16*H16</f>
        <v>360</v>
      </c>
      <c r="N16" s="361">
        <f t="shared" ref="N16:N18" si="3">E16*I16</f>
        <v>290</v>
      </c>
      <c r="O16" s="361">
        <f t="shared" ref="O16:O18" si="4">E16*J16</f>
        <v>6000</v>
      </c>
      <c r="P16" s="361">
        <f t="shared" ref="P16:P18" si="5">SUM(M16:O16)</f>
        <v>6650</v>
      </c>
    </row>
    <row r="17" spans="1:17" ht="37.5">
      <c r="A17" s="3">
        <v>3</v>
      </c>
      <c r="B17" s="2"/>
      <c r="C17" s="52" t="s">
        <v>93</v>
      </c>
      <c r="D17" s="2" t="s">
        <v>71</v>
      </c>
      <c r="E17" s="367">
        <v>900</v>
      </c>
      <c r="F17" s="364">
        <v>0.08</v>
      </c>
      <c r="G17" s="361">
        <v>18</v>
      </c>
      <c r="H17" s="361">
        <f t="shared" ref="H17:H18" si="6">F17*G17</f>
        <v>1.44</v>
      </c>
      <c r="I17" s="365">
        <v>7.72</v>
      </c>
      <c r="J17" s="366">
        <v>2.91</v>
      </c>
      <c r="K17" s="361">
        <f t="shared" si="0"/>
        <v>12.07</v>
      </c>
      <c r="L17" s="361">
        <f t="shared" si="1"/>
        <v>72</v>
      </c>
      <c r="M17" s="361">
        <f t="shared" si="2"/>
        <v>1296</v>
      </c>
      <c r="N17" s="361">
        <f t="shared" si="3"/>
        <v>6948</v>
      </c>
      <c r="O17" s="361">
        <f t="shared" si="4"/>
        <v>2619</v>
      </c>
      <c r="P17" s="361">
        <f t="shared" si="5"/>
        <v>10863</v>
      </c>
    </row>
    <row r="18" spans="1:17" ht="25">
      <c r="A18" s="5">
        <v>4</v>
      </c>
      <c r="B18" s="3"/>
      <c r="C18" s="13" t="s">
        <v>94</v>
      </c>
      <c r="D18" s="3" t="s">
        <v>73</v>
      </c>
      <c r="E18" s="368">
        <v>3</v>
      </c>
      <c r="F18" s="364">
        <v>12.5</v>
      </c>
      <c r="G18" s="361">
        <v>18</v>
      </c>
      <c r="H18" s="361">
        <f t="shared" si="6"/>
        <v>225</v>
      </c>
      <c r="I18" s="365">
        <v>14.47</v>
      </c>
      <c r="J18" s="366">
        <v>38.409999999999997</v>
      </c>
      <c r="K18" s="361">
        <f t="shared" si="0"/>
        <v>277.88</v>
      </c>
      <c r="L18" s="361">
        <f t="shared" si="1"/>
        <v>37.5</v>
      </c>
      <c r="M18" s="361">
        <f t="shared" si="2"/>
        <v>675</v>
      </c>
      <c r="N18" s="361">
        <f t="shared" si="3"/>
        <v>43.410000000000004</v>
      </c>
      <c r="O18" s="361">
        <f t="shared" si="4"/>
        <v>115.22999999999999</v>
      </c>
      <c r="P18" s="361">
        <f t="shared" si="5"/>
        <v>833.64</v>
      </c>
    </row>
    <row r="19" spans="1:17" ht="12.75" customHeight="1">
      <c r="A19" s="5">
        <v>5</v>
      </c>
      <c r="B19" s="498" t="s">
        <v>82</v>
      </c>
      <c r="C19" s="498"/>
      <c r="D19" s="498"/>
      <c r="E19" s="498"/>
      <c r="F19" s="498"/>
      <c r="G19" s="498"/>
      <c r="H19" s="498"/>
      <c r="I19" s="498"/>
      <c r="J19" s="498"/>
      <c r="K19" s="498"/>
      <c r="L19" s="362">
        <f t="shared" ref="L19:N19" si="7">SUM(L16:L18)</f>
        <v>129.5</v>
      </c>
      <c r="M19" s="362">
        <f t="shared" si="7"/>
        <v>2331</v>
      </c>
      <c r="N19" s="362">
        <f t="shared" si="7"/>
        <v>7281.41</v>
      </c>
      <c r="O19" s="362">
        <f>SUM(O16:O18)</f>
        <v>8734.23</v>
      </c>
      <c r="P19" s="362">
        <f>SUM(P16:P18)</f>
        <v>18346.64</v>
      </c>
      <c r="Q19" s="10"/>
    </row>
    <row r="20" spans="1:17" s="8" customFormat="1" ht="13.5" customHeight="1">
      <c r="A20" s="12"/>
      <c r="B20" s="499"/>
      <c r="C20" s="499"/>
      <c r="D20" s="500"/>
      <c r="E20" s="499"/>
      <c r="F20" s="499"/>
      <c r="G20" s="499"/>
      <c r="H20" s="499"/>
      <c r="I20" s="499"/>
      <c r="J20" s="499"/>
      <c r="K20" s="499"/>
      <c r="L20" s="499"/>
      <c r="M20" s="501"/>
      <c r="N20" s="499"/>
      <c r="O20" s="499"/>
      <c r="P20" s="499"/>
      <c r="Q20" s="17"/>
    </row>
    <row r="21" spans="1:17" s="43" customFormat="1" ht="15" customHeight="1">
      <c r="A21" s="502" t="s">
        <v>83</v>
      </c>
      <c r="B21" s="502"/>
      <c r="C21" s="502"/>
      <c r="D21" s="502"/>
      <c r="E21" s="502"/>
      <c r="F21" s="502"/>
      <c r="G21" s="502"/>
      <c r="H21" s="502"/>
      <c r="I21" s="502"/>
      <c r="J21" s="502"/>
      <c r="K21" s="502"/>
      <c r="L21" s="502"/>
      <c r="M21" s="502"/>
      <c r="N21" s="502"/>
      <c r="O21" s="502"/>
      <c r="P21" s="502"/>
    </row>
    <row r="22" spans="1:17" s="43" customFormat="1" ht="15" customHeight="1">
      <c r="A22" s="503" t="s">
        <v>84</v>
      </c>
      <c r="B22" s="503"/>
      <c r="C22" s="503"/>
      <c r="D22" s="503"/>
      <c r="E22" s="503"/>
      <c r="F22" s="503"/>
      <c r="G22" s="503"/>
      <c r="H22" s="503"/>
      <c r="I22" s="503"/>
      <c r="J22" s="503"/>
      <c r="K22" s="503"/>
      <c r="L22" s="503"/>
      <c r="M22" s="503"/>
      <c r="N22" s="503"/>
      <c r="O22" s="503"/>
      <c r="P22" s="503"/>
    </row>
    <row r="23" spans="1:17" s="43" customFormat="1" ht="15" customHeight="1">
      <c r="A23" s="504" t="s">
        <v>85</v>
      </c>
      <c r="B23" s="504"/>
      <c r="C23" s="504"/>
      <c r="D23" s="504"/>
      <c r="E23" s="504"/>
      <c r="F23" s="504"/>
      <c r="G23" s="504"/>
      <c r="H23" s="504"/>
      <c r="I23" s="504"/>
      <c r="J23" s="504"/>
      <c r="K23" s="504"/>
      <c r="L23" s="504"/>
      <c r="M23" s="504"/>
      <c r="N23" s="504"/>
      <c r="O23" s="504"/>
      <c r="P23" s="504"/>
    </row>
    <row r="24" spans="1:17" s="43" customFormat="1" ht="15" customHeight="1">
      <c r="A24" s="198" t="s">
        <v>86</v>
      </c>
      <c r="B24"/>
      <c r="C24"/>
      <c r="D24"/>
      <c r="E24"/>
      <c r="F24"/>
      <c r="G24" s="8"/>
      <c r="H24" s="10"/>
      <c r="I24"/>
      <c r="J24"/>
      <c r="K24" s="8"/>
      <c r="L24"/>
      <c r="M24"/>
      <c r="N24"/>
      <c r="O24"/>
      <c r="P24"/>
    </row>
    <row r="25" spans="1:17" s="43" customFormat="1" ht="15" customHeight="1">
      <c r="A25" s="198"/>
      <c r="B25"/>
      <c r="C25"/>
      <c r="D25"/>
      <c r="E25"/>
      <c r="F25"/>
      <c r="G25" s="8"/>
      <c r="H25" s="10"/>
      <c r="I25"/>
      <c r="J25"/>
      <c r="K25" s="8"/>
      <c r="L25"/>
      <c r="M25"/>
      <c r="N25"/>
      <c r="O25"/>
      <c r="P25"/>
    </row>
    <row r="26" spans="1:17" ht="15" customHeight="1">
      <c r="B26" s="475"/>
      <c r="C26" s="475"/>
    </row>
    <row r="27" spans="1:17" ht="15" customHeight="1">
      <c r="B27" s="484"/>
      <c r="C27" s="484"/>
    </row>
    <row r="28" spans="1:17" ht="15" customHeight="1">
      <c r="B28" s="485"/>
      <c r="C28" s="485"/>
    </row>
    <row r="29" spans="1:17" ht="15" customHeight="1">
      <c r="B29" s="475"/>
      <c r="C29" s="475"/>
    </row>
    <row r="30" spans="1:17" ht="15" customHeight="1">
      <c r="B30" s="484"/>
      <c r="C30" s="484"/>
    </row>
  </sheetData>
  <mergeCells count="30">
    <mergeCell ref="B29:C29"/>
    <mergeCell ref="B30:C30"/>
    <mergeCell ref="A21:P21"/>
    <mergeCell ref="A22:P22"/>
    <mergeCell ref="A23:P23"/>
    <mergeCell ref="B26:C26"/>
    <mergeCell ref="B27:C27"/>
    <mergeCell ref="B28:C28"/>
    <mergeCell ref="C15:P15"/>
    <mergeCell ref="B19:K19"/>
    <mergeCell ref="B20:C20"/>
    <mergeCell ref="D20:L20"/>
    <mergeCell ref="M20:P20"/>
    <mergeCell ref="A7:P7"/>
    <mergeCell ref="A8:P8"/>
    <mergeCell ref="A9:H9"/>
    <mergeCell ref="B11:P11"/>
    <mergeCell ref="A12:A14"/>
    <mergeCell ref="B12:B13"/>
    <mergeCell ref="C12:C13"/>
    <mergeCell ref="D12:D13"/>
    <mergeCell ref="E12:E13"/>
    <mergeCell ref="F12:K12"/>
    <mergeCell ref="L12:P12"/>
    <mergeCell ref="A6:P6"/>
    <mergeCell ref="L1:P1"/>
    <mergeCell ref="A2:P2"/>
    <mergeCell ref="A3:P3"/>
    <mergeCell ref="A4:P4"/>
    <mergeCell ref="A5:P5"/>
  </mergeCells>
  <pageMargins left="0.31" right="0.28999999999999998" top="0.74803149606299213" bottom="0.74803149606299213" header="0.31496062992125984" footer="0.31496062992125984"/>
  <pageSetup scale="80" orientation="landscape"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672300-8743-4601-9B40-CA6BE4BA6EB0}">
  <sheetPr codeName="Sheet37">
    <tabColor rgb="FFFF0000"/>
  </sheetPr>
  <dimension ref="A1:R32"/>
  <sheetViews>
    <sheetView zoomScaleNormal="100" zoomScaleSheetLayoutView="100" workbookViewId="0">
      <selection activeCell="B28" sqref="B28:C36"/>
    </sheetView>
  </sheetViews>
  <sheetFormatPr defaultRowHeight="12.5"/>
  <cols>
    <col min="1" max="1" width="4.453125" customWidth="1"/>
    <col min="2" max="2" width="13.81640625" customWidth="1"/>
    <col min="3" max="3" width="37" customWidth="1"/>
    <col min="4" max="4" width="6.26953125" customWidth="1"/>
    <col min="5" max="5" width="9.7265625" customWidth="1"/>
    <col min="6" max="6" width="9" bestFit="1" customWidth="1"/>
    <col min="7" max="7" width="9.54296875" customWidth="1"/>
    <col min="8" max="8" width="7.81640625" customWidth="1"/>
    <col min="9" max="9" width="10.26953125" bestFit="1" customWidth="1"/>
    <col min="10" max="10" width="10.81640625" customWidth="1"/>
    <col min="11" max="11" width="9.26953125" bestFit="1" customWidth="1"/>
    <col min="12" max="12" width="9" bestFit="1" customWidth="1"/>
    <col min="13" max="13" width="9.26953125" bestFit="1" customWidth="1"/>
    <col min="14" max="14" width="10.26953125" bestFit="1" customWidth="1"/>
    <col min="15" max="15" width="10.54296875" customWidth="1"/>
    <col min="16" max="16" width="10.26953125" bestFit="1" customWidth="1"/>
    <col min="17" max="17" width="11.54296875" bestFit="1" customWidth="1"/>
  </cols>
  <sheetData>
    <row r="1" spans="1:16">
      <c r="A1" s="8"/>
      <c r="G1" s="8"/>
      <c r="K1" s="8"/>
      <c r="L1" s="487"/>
      <c r="M1" s="487"/>
      <c r="N1" s="487"/>
      <c r="O1" s="487"/>
      <c r="P1" s="487"/>
    </row>
    <row r="2" spans="1:16" s="8" customFormat="1" ht="15.5">
      <c r="A2" s="488" t="s">
        <v>185</v>
      </c>
      <c r="B2" s="488"/>
      <c r="C2" s="488"/>
      <c r="D2" s="488"/>
      <c r="E2" s="488"/>
      <c r="F2" s="488"/>
      <c r="G2" s="488"/>
      <c r="H2" s="488"/>
      <c r="I2" s="488"/>
      <c r="J2" s="488"/>
      <c r="K2" s="488"/>
      <c r="L2" s="488"/>
      <c r="M2" s="488"/>
      <c r="N2" s="488"/>
      <c r="O2" s="488"/>
      <c r="P2" s="488"/>
    </row>
    <row r="3" spans="1:16" ht="15.5">
      <c r="A3" s="488" t="s">
        <v>5</v>
      </c>
      <c r="B3" s="488"/>
      <c r="C3" s="488"/>
      <c r="D3" s="488"/>
      <c r="E3" s="488"/>
      <c r="F3" s="488"/>
      <c r="G3" s="488"/>
      <c r="H3" s="488"/>
      <c r="I3" s="488"/>
      <c r="J3" s="488"/>
      <c r="K3" s="488"/>
      <c r="L3" s="488"/>
      <c r="M3" s="488"/>
      <c r="N3" s="488"/>
      <c r="O3" s="488"/>
      <c r="P3" s="488"/>
    </row>
    <row r="4" spans="1:16" ht="15.5">
      <c r="A4" s="437" t="s">
        <v>186</v>
      </c>
      <c r="B4" s="437"/>
      <c r="C4" s="437"/>
      <c r="D4" s="437"/>
      <c r="E4" s="437"/>
      <c r="F4" s="437"/>
      <c r="G4" s="437"/>
      <c r="H4" s="437"/>
      <c r="I4" s="437"/>
      <c r="J4" s="437"/>
      <c r="K4" s="437"/>
      <c r="L4" s="437"/>
      <c r="M4" s="437"/>
      <c r="N4" s="437"/>
      <c r="O4" s="437"/>
      <c r="P4" s="437"/>
    </row>
    <row r="5" spans="1:16" ht="12.75" customHeight="1">
      <c r="A5" s="486"/>
      <c r="B5" s="486"/>
      <c r="C5" s="486"/>
      <c r="D5" s="486"/>
      <c r="E5" s="486"/>
      <c r="F5" s="486"/>
      <c r="G5" s="486"/>
      <c r="H5" s="486"/>
      <c r="I5" s="486"/>
      <c r="J5" s="486"/>
      <c r="K5" s="486"/>
      <c r="L5" s="486"/>
      <c r="M5" s="486"/>
      <c r="N5" s="486"/>
      <c r="O5" s="486"/>
      <c r="P5" s="486"/>
    </row>
    <row r="6" spans="1:16" ht="12.75" customHeight="1">
      <c r="A6" s="486"/>
      <c r="B6" s="486"/>
      <c r="C6" s="486"/>
      <c r="D6" s="486"/>
      <c r="E6" s="486"/>
      <c r="F6" s="486"/>
      <c r="G6" s="486"/>
      <c r="H6" s="486"/>
      <c r="I6" s="486"/>
      <c r="J6" s="486"/>
      <c r="K6" s="486"/>
      <c r="L6" s="486"/>
      <c r="M6" s="486"/>
      <c r="N6" s="486"/>
      <c r="O6" s="486"/>
      <c r="P6" s="486"/>
    </row>
    <row r="7" spans="1:16" ht="12.75" customHeight="1">
      <c r="A7" s="486"/>
      <c r="B7" s="486"/>
      <c r="C7" s="486"/>
      <c r="D7" s="486"/>
      <c r="E7" s="486"/>
      <c r="F7" s="486"/>
      <c r="G7" s="486"/>
      <c r="H7" s="486"/>
      <c r="I7" s="486"/>
      <c r="J7" s="486"/>
      <c r="K7" s="486"/>
      <c r="L7" s="486"/>
      <c r="M7" s="486"/>
      <c r="N7" s="486"/>
      <c r="O7" s="486"/>
      <c r="P7" s="486"/>
    </row>
    <row r="8" spans="1:16" ht="12.75" customHeight="1">
      <c r="A8" s="486"/>
      <c r="B8" s="486"/>
      <c r="C8" s="486"/>
      <c r="D8" s="486"/>
      <c r="E8" s="486"/>
      <c r="F8" s="486"/>
      <c r="G8" s="486"/>
      <c r="H8" s="486"/>
      <c r="I8" s="486"/>
      <c r="J8" s="486"/>
      <c r="K8" s="486"/>
      <c r="L8" s="486"/>
      <c r="M8" s="486"/>
      <c r="N8" s="486"/>
      <c r="O8" s="486"/>
      <c r="P8" s="486"/>
    </row>
    <row r="9" spans="1:16" ht="13">
      <c r="A9" s="486" t="s">
        <v>89</v>
      </c>
      <c r="B9" s="486"/>
      <c r="C9" s="486"/>
      <c r="D9" s="486"/>
      <c r="E9" s="486"/>
      <c r="F9" s="486"/>
      <c r="G9" s="486"/>
      <c r="H9" s="486"/>
      <c r="I9" s="356">
        <f>P21</f>
        <v>38682.119999999995</v>
      </c>
      <c r="K9" s="8"/>
      <c r="P9" s="9"/>
    </row>
    <row r="10" spans="1:16">
      <c r="A10" s="12"/>
      <c r="B10" s="151"/>
      <c r="C10" s="357"/>
      <c r="D10" s="357"/>
      <c r="E10" s="357"/>
      <c r="F10" s="357"/>
      <c r="G10" s="357"/>
      <c r="H10" s="357"/>
      <c r="I10" s="357"/>
      <c r="J10" s="357"/>
      <c r="K10" s="357"/>
      <c r="L10" s="357"/>
      <c r="M10" s="357"/>
      <c r="N10" s="357"/>
      <c r="O10" s="357"/>
      <c r="P10" s="357"/>
    </row>
    <row r="11" spans="1:16">
      <c r="A11" s="12"/>
      <c r="B11" s="489"/>
      <c r="C11" s="489"/>
      <c r="D11" s="489"/>
      <c r="E11" s="489"/>
      <c r="F11" s="489"/>
      <c r="G11" s="489"/>
      <c r="H11" s="489"/>
      <c r="I11" s="489"/>
      <c r="J11" s="489"/>
      <c r="K11" s="489"/>
      <c r="L11" s="489"/>
      <c r="M11" s="489"/>
      <c r="N11" s="489"/>
      <c r="O11" s="489"/>
      <c r="P11" s="489"/>
    </row>
    <row r="12" spans="1:16" ht="12.75" customHeight="1">
      <c r="A12" s="490" t="s">
        <v>7</v>
      </c>
      <c r="B12" s="490" t="s">
        <v>58</v>
      </c>
      <c r="C12" s="490" t="s">
        <v>59</v>
      </c>
      <c r="D12" s="493" t="s">
        <v>60</v>
      </c>
      <c r="E12" s="493" t="s">
        <v>61</v>
      </c>
      <c r="F12" s="441" t="s">
        <v>62</v>
      </c>
      <c r="G12" s="441"/>
      <c r="H12" s="441"/>
      <c r="I12" s="441"/>
      <c r="J12" s="441"/>
      <c r="K12" s="441"/>
      <c r="L12" s="441" t="s">
        <v>63</v>
      </c>
      <c r="M12" s="441"/>
      <c r="N12" s="441"/>
      <c r="O12" s="441"/>
      <c r="P12" s="441"/>
    </row>
    <row r="13" spans="1:16" ht="96.75" customHeight="1">
      <c r="A13" s="491"/>
      <c r="B13" s="492"/>
      <c r="C13" s="492"/>
      <c r="D13" s="494"/>
      <c r="E13" s="494"/>
      <c r="F13" s="74" t="s">
        <v>64</v>
      </c>
      <c r="G13" s="75" t="s">
        <v>65</v>
      </c>
      <c r="H13" s="75" t="s">
        <v>97</v>
      </c>
      <c r="I13" s="75" t="s">
        <v>66</v>
      </c>
      <c r="J13" s="75" t="s">
        <v>25</v>
      </c>
      <c r="K13" s="75" t="s">
        <v>67</v>
      </c>
      <c r="L13" s="75" t="s">
        <v>90</v>
      </c>
      <c r="M13" s="75" t="s">
        <v>97</v>
      </c>
      <c r="N13" s="75" t="s">
        <v>66</v>
      </c>
      <c r="O13" s="75" t="s">
        <v>25</v>
      </c>
      <c r="P13" s="75" t="s">
        <v>69</v>
      </c>
    </row>
    <row r="14" spans="1:16" ht="13">
      <c r="A14" s="492"/>
      <c r="B14" s="76">
        <v>1</v>
      </c>
      <c r="C14" s="76">
        <v>2</v>
      </c>
      <c r="D14" s="76">
        <v>3</v>
      </c>
      <c r="E14" s="76">
        <v>4</v>
      </c>
      <c r="F14" s="76">
        <v>5</v>
      </c>
      <c r="G14" s="76">
        <v>6</v>
      </c>
      <c r="H14" s="76">
        <v>7</v>
      </c>
      <c r="I14" s="76">
        <v>8</v>
      </c>
      <c r="J14" s="76">
        <v>9</v>
      </c>
      <c r="K14" s="76">
        <v>10</v>
      </c>
      <c r="L14" s="76">
        <v>11</v>
      </c>
      <c r="M14" s="76">
        <v>12</v>
      </c>
      <c r="N14" s="76">
        <v>13</v>
      </c>
      <c r="O14" s="76">
        <v>14</v>
      </c>
      <c r="P14" s="76">
        <v>15</v>
      </c>
    </row>
    <row r="15" spans="1:16" s="8" customFormat="1" ht="13">
      <c r="A15" s="5">
        <v>1</v>
      </c>
      <c r="B15" s="6" t="s">
        <v>32</v>
      </c>
      <c r="C15" s="495" t="s">
        <v>187</v>
      </c>
      <c r="D15" s="509"/>
      <c r="E15" s="509"/>
      <c r="F15" s="509"/>
      <c r="G15" s="509"/>
      <c r="H15" s="509"/>
      <c r="I15" s="509"/>
      <c r="J15" s="509"/>
      <c r="K15" s="510"/>
      <c r="L15" s="191"/>
      <c r="M15" s="191"/>
      <c r="N15" s="191"/>
      <c r="O15" s="191"/>
      <c r="P15" s="191"/>
    </row>
    <row r="16" spans="1:16" s="8" customFormat="1" ht="25">
      <c r="A16" s="5">
        <v>2</v>
      </c>
      <c r="B16" s="11"/>
      <c r="C16" s="14" t="s">
        <v>188</v>
      </c>
      <c r="D16" s="11" t="s">
        <v>71</v>
      </c>
      <c r="E16" s="363">
        <v>191</v>
      </c>
      <c r="F16" s="364">
        <v>0.64</v>
      </c>
      <c r="G16" s="364">
        <v>18</v>
      </c>
      <c r="H16" s="364">
        <f>ROUND(F16*G16,2)</f>
        <v>11.52</v>
      </c>
      <c r="I16" s="364">
        <v>14.47</v>
      </c>
      <c r="J16" s="364">
        <v>5.76</v>
      </c>
      <c r="K16" s="364">
        <f t="shared" ref="K16:K20" si="0">SUM(H16:J16)</f>
        <v>31.75</v>
      </c>
      <c r="L16" s="364">
        <f>ROUND(E16*F16,2)</f>
        <v>122.24</v>
      </c>
      <c r="M16" s="364">
        <f>ROUND(E16*H16,2)</f>
        <v>2200.3200000000002</v>
      </c>
      <c r="N16" s="364">
        <f>ROUND(E16*I16,2)</f>
        <v>2763.77</v>
      </c>
      <c r="O16" s="364">
        <f>ROUND(E16*J16,2)</f>
        <v>1100.1600000000001</v>
      </c>
      <c r="P16" s="364">
        <f t="shared" ref="P16:P20" si="1">SUM(M16:O16)</f>
        <v>6064.25</v>
      </c>
    </row>
    <row r="17" spans="1:18" s="8" customFormat="1" ht="50">
      <c r="A17" s="5">
        <v>3</v>
      </c>
      <c r="B17" s="11"/>
      <c r="C17" s="14" t="s">
        <v>189</v>
      </c>
      <c r="D17" s="11" t="s">
        <v>106</v>
      </c>
      <c r="E17" s="363">
        <v>2000</v>
      </c>
      <c r="F17" s="364">
        <v>0.02</v>
      </c>
      <c r="G17" s="364">
        <v>18</v>
      </c>
      <c r="H17" s="364">
        <f t="shared" ref="H17:H20" si="2">ROUND(F17*G17,2)</f>
        <v>0.36</v>
      </c>
      <c r="I17" s="364">
        <v>0.93</v>
      </c>
      <c r="J17" s="364">
        <v>0.01</v>
      </c>
      <c r="K17" s="364">
        <f t="shared" si="0"/>
        <v>1.3</v>
      </c>
      <c r="L17" s="364">
        <f t="shared" ref="L17:L20" si="3">ROUND(E17*F17,2)</f>
        <v>40</v>
      </c>
      <c r="M17" s="364">
        <f t="shared" ref="M17:M20" si="4">ROUND(E17*H17,2)</f>
        <v>720</v>
      </c>
      <c r="N17" s="364">
        <f t="shared" ref="N17:N20" si="5">ROUND(E17*I17,2)</f>
        <v>1860</v>
      </c>
      <c r="O17" s="364">
        <f t="shared" ref="O17:O20" si="6">ROUND(E17*J17,2)</f>
        <v>20</v>
      </c>
      <c r="P17" s="364">
        <f t="shared" si="1"/>
        <v>2600</v>
      </c>
    </row>
    <row r="18" spans="1:18" s="8" customFormat="1">
      <c r="A18" s="5">
        <v>4</v>
      </c>
      <c r="B18" s="11"/>
      <c r="C18" s="14" t="s">
        <v>190</v>
      </c>
      <c r="D18" s="5" t="s">
        <v>101</v>
      </c>
      <c r="E18" s="363">
        <v>5.94</v>
      </c>
      <c r="F18" s="364">
        <v>1</v>
      </c>
      <c r="G18" s="364">
        <v>18</v>
      </c>
      <c r="H18" s="364">
        <f t="shared" si="2"/>
        <v>18</v>
      </c>
      <c r="I18" s="364">
        <v>1238.6199999999999</v>
      </c>
      <c r="J18" s="364">
        <v>1</v>
      </c>
      <c r="K18" s="364">
        <f t="shared" si="0"/>
        <v>1257.6199999999999</v>
      </c>
      <c r="L18" s="364">
        <f t="shared" si="3"/>
        <v>5.94</v>
      </c>
      <c r="M18" s="364">
        <f t="shared" si="4"/>
        <v>106.92</v>
      </c>
      <c r="N18" s="364">
        <f t="shared" si="5"/>
        <v>7357.4</v>
      </c>
      <c r="O18" s="364">
        <f t="shared" si="6"/>
        <v>5.94</v>
      </c>
      <c r="P18" s="364">
        <f t="shared" si="1"/>
        <v>7470.2599999999993</v>
      </c>
      <c r="Q18" s="17"/>
      <c r="R18" s="17"/>
    </row>
    <row r="19" spans="1:18" ht="50">
      <c r="A19" s="5">
        <v>5</v>
      </c>
      <c r="B19" s="11"/>
      <c r="C19" s="14" t="s">
        <v>191</v>
      </c>
      <c r="D19" s="11" t="s">
        <v>71</v>
      </c>
      <c r="E19" s="363">
        <v>180</v>
      </c>
      <c r="F19" s="364">
        <v>1.37</v>
      </c>
      <c r="G19" s="364">
        <v>18</v>
      </c>
      <c r="H19" s="364">
        <f t="shared" si="2"/>
        <v>24.66</v>
      </c>
      <c r="I19" s="364">
        <v>85.91</v>
      </c>
      <c r="J19" s="364">
        <v>14.51</v>
      </c>
      <c r="K19" s="364">
        <f t="shared" si="0"/>
        <v>125.08</v>
      </c>
      <c r="L19" s="364">
        <f t="shared" si="3"/>
        <v>246.6</v>
      </c>
      <c r="M19" s="364">
        <f t="shared" si="4"/>
        <v>4438.8</v>
      </c>
      <c r="N19" s="364">
        <f t="shared" si="5"/>
        <v>15463.8</v>
      </c>
      <c r="O19" s="364">
        <f t="shared" si="6"/>
        <v>2611.8000000000002</v>
      </c>
      <c r="P19" s="364">
        <f t="shared" si="1"/>
        <v>22514.399999999998</v>
      </c>
    </row>
    <row r="20" spans="1:18" s="8" customFormat="1">
      <c r="A20" s="5">
        <v>6</v>
      </c>
      <c r="B20" s="11"/>
      <c r="C20" s="14" t="s">
        <v>192</v>
      </c>
      <c r="D20" s="5" t="s">
        <v>193</v>
      </c>
      <c r="E20" s="363">
        <v>41</v>
      </c>
      <c r="F20" s="364">
        <v>0.01</v>
      </c>
      <c r="G20" s="364">
        <v>18</v>
      </c>
      <c r="H20" s="364">
        <f t="shared" si="2"/>
        <v>0.18</v>
      </c>
      <c r="I20" s="364">
        <v>0.56999999999999995</v>
      </c>
      <c r="J20" s="364">
        <v>0.06</v>
      </c>
      <c r="K20" s="364">
        <f t="shared" si="0"/>
        <v>0.81</v>
      </c>
      <c r="L20" s="364">
        <f t="shared" si="3"/>
        <v>0.41</v>
      </c>
      <c r="M20" s="364">
        <f t="shared" si="4"/>
        <v>7.38</v>
      </c>
      <c r="N20" s="364">
        <f t="shared" si="5"/>
        <v>23.37</v>
      </c>
      <c r="O20" s="364">
        <f t="shared" si="6"/>
        <v>2.46</v>
      </c>
      <c r="P20" s="364">
        <f t="shared" si="1"/>
        <v>33.21</v>
      </c>
      <c r="Q20" s="17"/>
    </row>
    <row r="21" spans="1:18" ht="12.75" customHeight="1">
      <c r="A21" s="5">
        <v>7</v>
      </c>
      <c r="B21" s="498" t="s">
        <v>82</v>
      </c>
      <c r="C21" s="498"/>
      <c r="D21" s="498"/>
      <c r="E21" s="498"/>
      <c r="F21" s="498"/>
      <c r="G21" s="498"/>
      <c r="H21" s="498"/>
      <c r="I21" s="498"/>
      <c r="J21" s="498"/>
      <c r="K21" s="498"/>
      <c r="L21" s="362">
        <f t="shared" ref="L21:O21" si="7">SUM(L16:L20)</f>
        <v>415.19</v>
      </c>
      <c r="M21" s="362">
        <f t="shared" si="7"/>
        <v>7473.420000000001</v>
      </c>
      <c r="N21" s="362">
        <f t="shared" si="7"/>
        <v>27468.34</v>
      </c>
      <c r="O21" s="362">
        <f t="shared" si="7"/>
        <v>3740.3600000000006</v>
      </c>
      <c r="P21" s="362">
        <f>SUM(P16:P20)</f>
        <v>38682.119999999995</v>
      </c>
    </row>
    <row r="22" spans="1:18" ht="12.75" customHeight="1">
      <c r="A22" s="12"/>
      <c r="B22" s="511"/>
      <c r="C22" s="511"/>
      <c r="D22" s="461"/>
      <c r="E22" s="511"/>
      <c r="F22" s="511"/>
      <c r="G22" s="511"/>
      <c r="H22" s="511"/>
      <c r="I22" s="511"/>
      <c r="J22" s="511"/>
      <c r="K22" s="511"/>
      <c r="L22" s="511"/>
      <c r="M22" s="512"/>
      <c r="N22" s="511"/>
      <c r="O22" s="511"/>
      <c r="P22" s="511"/>
    </row>
    <row r="23" spans="1:18" s="43" customFormat="1" ht="15" customHeight="1">
      <c r="A23" s="502" t="s">
        <v>83</v>
      </c>
      <c r="B23" s="502"/>
      <c r="C23" s="502"/>
      <c r="D23" s="502"/>
      <c r="E23" s="502"/>
      <c r="F23" s="502"/>
      <c r="G23" s="502"/>
      <c r="H23" s="502"/>
      <c r="I23" s="502"/>
      <c r="J23" s="502"/>
      <c r="K23" s="502"/>
      <c r="L23" s="502"/>
      <c r="M23" s="502"/>
      <c r="N23" s="502"/>
      <c r="O23" s="502"/>
      <c r="P23" s="502"/>
    </row>
    <row r="24" spans="1:18" s="43" customFormat="1" ht="27.75" customHeight="1">
      <c r="A24" s="503" t="s">
        <v>84</v>
      </c>
      <c r="B24" s="503"/>
      <c r="C24" s="503"/>
      <c r="D24" s="503"/>
      <c r="E24" s="503"/>
      <c r="F24" s="503"/>
      <c r="G24" s="503"/>
      <c r="H24" s="503"/>
      <c r="I24" s="503"/>
      <c r="J24" s="503"/>
      <c r="K24" s="503"/>
      <c r="L24" s="503"/>
      <c r="M24" s="503"/>
      <c r="N24" s="503"/>
      <c r="O24" s="503"/>
      <c r="P24" s="503"/>
    </row>
    <row r="25" spans="1:18" s="43" customFormat="1" ht="15" customHeight="1">
      <c r="A25" s="504" t="s">
        <v>85</v>
      </c>
      <c r="B25" s="504"/>
      <c r="C25" s="504"/>
      <c r="D25" s="504"/>
      <c r="E25" s="504"/>
      <c r="F25" s="504"/>
      <c r="G25" s="504"/>
      <c r="H25" s="504"/>
      <c r="I25" s="504"/>
      <c r="J25" s="504"/>
      <c r="K25" s="504"/>
      <c r="L25" s="504"/>
      <c r="M25" s="504"/>
      <c r="N25" s="504"/>
      <c r="O25" s="504"/>
      <c r="P25" s="504"/>
    </row>
    <row r="26" spans="1:18" s="43" customFormat="1" ht="15" customHeight="1">
      <c r="A26" s="198" t="s">
        <v>86</v>
      </c>
      <c r="B26"/>
      <c r="C26"/>
      <c r="D26"/>
      <c r="E26"/>
      <c r="F26"/>
      <c r="G26" s="8"/>
      <c r="H26" s="10"/>
      <c r="I26"/>
      <c r="J26"/>
      <c r="K26" s="8"/>
      <c r="L26"/>
      <c r="M26"/>
      <c r="N26"/>
      <c r="O26"/>
      <c r="P26"/>
    </row>
    <row r="27" spans="1:18" s="43" customFormat="1" ht="15" customHeight="1">
      <c r="A27" s="198"/>
      <c r="B27"/>
      <c r="C27"/>
      <c r="D27"/>
      <c r="E27"/>
      <c r="F27"/>
      <c r="G27" s="8"/>
      <c r="H27" s="10"/>
      <c r="I27"/>
      <c r="J27"/>
      <c r="K27" s="8"/>
      <c r="L27"/>
      <c r="M27"/>
      <c r="N27"/>
      <c r="O27"/>
      <c r="P27"/>
    </row>
    <row r="28" spans="1:18" ht="15" customHeight="1">
      <c r="A28" s="8"/>
      <c r="B28" s="475"/>
      <c r="C28" s="475"/>
      <c r="G28" s="8"/>
      <c r="H28" s="10"/>
      <c r="K28" s="8"/>
    </row>
    <row r="29" spans="1:18" ht="15" customHeight="1">
      <c r="A29" s="8"/>
      <c r="B29" s="484"/>
      <c r="C29" s="484"/>
      <c r="G29" s="8"/>
      <c r="H29" s="10"/>
      <c r="K29" s="8"/>
    </row>
    <row r="30" spans="1:18" ht="15" customHeight="1">
      <c r="A30" s="8"/>
      <c r="B30" s="485"/>
      <c r="C30" s="485"/>
      <c r="G30" s="8"/>
      <c r="H30" s="10"/>
      <c r="K30" s="8"/>
    </row>
    <row r="31" spans="1:18" ht="15" customHeight="1">
      <c r="A31" s="8"/>
      <c r="B31" s="475"/>
      <c r="C31" s="475"/>
      <c r="G31" s="8"/>
      <c r="H31" s="10"/>
      <c r="K31" s="8"/>
    </row>
    <row r="32" spans="1:18" ht="15" customHeight="1">
      <c r="A32" s="8"/>
      <c r="B32" s="484"/>
      <c r="C32" s="484"/>
      <c r="G32" s="8"/>
      <c r="H32" s="10"/>
      <c r="K32" s="8"/>
    </row>
  </sheetData>
  <mergeCells count="30">
    <mergeCell ref="B31:C31"/>
    <mergeCell ref="B32:C32"/>
    <mergeCell ref="A23:P23"/>
    <mergeCell ref="A24:P24"/>
    <mergeCell ref="A25:P25"/>
    <mergeCell ref="B28:C28"/>
    <mergeCell ref="B29:C29"/>
    <mergeCell ref="B30:C30"/>
    <mergeCell ref="C15:K15"/>
    <mergeCell ref="B21:K21"/>
    <mergeCell ref="B22:C22"/>
    <mergeCell ref="D22:L22"/>
    <mergeCell ref="M22:P22"/>
    <mergeCell ref="A7:P7"/>
    <mergeCell ref="A8:P8"/>
    <mergeCell ref="A9:H9"/>
    <mergeCell ref="B11:P11"/>
    <mergeCell ref="A12:A14"/>
    <mergeCell ref="B12:B13"/>
    <mergeCell ref="C12:C13"/>
    <mergeCell ref="D12:D13"/>
    <mergeCell ref="E12:E13"/>
    <mergeCell ref="F12:K12"/>
    <mergeCell ref="L12:P12"/>
    <mergeCell ref="A6:P6"/>
    <mergeCell ref="L1:P1"/>
    <mergeCell ref="A2:P2"/>
    <mergeCell ref="A3:P3"/>
    <mergeCell ref="A4:P4"/>
    <mergeCell ref="A5:P5"/>
  </mergeCells>
  <pageMargins left="0.2" right="0.2" top="0.74803149606299213" bottom="0.74803149606299213" header="0.31496062992125984" footer="0.31496062992125984"/>
  <pageSetup scale="80" orientation="landscape"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9CE7B-2D82-4D8B-89F1-5D59CD539C4A}">
  <sheetPr codeName="Sheet38">
    <tabColor rgb="FFFF0000"/>
  </sheetPr>
  <dimension ref="A1:P28"/>
  <sheetViews>
    <sheetView zoomScaleNormal="100" zoomScaleSheetLayoutView="100" workbookViewId="0">
      <selection activeCell="A5" sqref="A5:P8"/>
    </sheetView>
  </sheetViews>
  <sheetFormatPr defaultColWidth="9.1796875" defaultRowHeight="12.5"/>
  <cols>
    <col min="1" max="1" width="4" customWidth="1"/>
    <col min="2" max="2" width="13.81640625" customWidth="1"/>
    <col min="3" max="3" width="37" customWidth="1"/>
    <col min="4" max="4" width="6.453125" customWidth="1"/>
    <col min="5" max="5" width="7.26953125" customWidth="1"/>
    <col min="6" max="6" width="6.7265625" customWidth="1"/>
    <col min="7" max="7" width="7.81640625" customWidth="1"/>
    <col min="8" max="8" width="9.453125" customWidth="1"/>
    <col min="9" max="9" width="9.26953125" customWidth="1"/>
    <col min="10" max="10" width="9.54296875" customWidth="1"/>
    <col min="15" max="15" width="10.453125" customWidth="1"/>
    <col min="16" max="16" width="9.54296875" customWidth="1"/>
  </cols>
  <sheetData>
    <row r="1" spans="1:16">
      <c r="A1" s="8"/>
      <c r="G1" s="8"/>
      <c r="K1" s="8"/>
      <c r="L1" s="487"/>
      <c r="M1" s="487"/>
      <c r="N1" s="487"/>
      <c r="O1" s="487"/>
      <c r="P1" s="487"/>
    </row>
    <row r="2" spans="1:16" s="8" customFormat="1" ht="15.5">
      <c r="A2" s="488" t="s">
        <v>194</v>
      </c>
      <c r="B2" s="488"/>
      <c r="C2" s="488"/>
      <c r="D2" s="488"/>
      <c r="E2" s="488"/>
      <c r="F2" s="488"/>
      <c r="G2" s="488"/>
      <c r="H2" s="488"/>
      <c r="I2" s="488"/>
      <c r="J2" s="488"/>
      <c r="K2" s="488"/>
      <c r="L2" s="488"/>
      <c r="M2" s="488"/>
      <c r="N2" s="488"/>
      <c r="O2" s="488"/>
      <c r="P2" s="488"/>
    </row>
    <row r="3" spans="1:16" ht="15.5">
      <c r="A3" s="488" t="s">
        <v>5</v>
      </c>
      <c r="B3" s="488"/>
      <c r="C3" s="488"/>
      <c r="D3" s="488"/>
      <c r="E3" s="488"/>
      <c r="F3" s="488"/>
      <c r="G3" s="488"/>
      <c r="H3" s="488"/>
      <c r="I3" s="488"/>
      <c r="J3" s="488"/>
      <c r="K3" s="488"/>
      <c r="L3" s="488"/>
      <c r="M3" s="488"/>
      <c r="N3" s="488"/>
      <c r="O3" s="488"/>
      <c r="P3" s="488"/>
    </row>
    <row r="4" spans="1:16" ht="15.5">
      <c r="A4" s="437" t="s">
        <v>195</v>
      </c>
      <c r="B4" s="437"/>
      <c r="C4" s="437"/>
      <c r="D4" s="437"/>
      <c r="E4" s="437"/>
      <c r="F4" s="437"/>
      <c r="G4" s="437"/>
      <c r="H4" s="437"/>
      <c r="I4" s="437"/>
      <c r="J4" s="437"/>
      <c r="K4" s="437"/>
      <c r="L4" s="437"/>
      <c r="M4" s="437"/>
      <c r="N4" s="437"/>
      <c r="O4" s="437"/>
      <c r="P4" s="437"/>
    </row>
    <row r="5" spans="1:16" ht="12.75" customHeight="1">
      <c r="A5" s="486"/>
      <c r="B5" s="486"/>
      <c r="C5" s="486"/>
      <c r="D5" s="486"/>
      <c r="E5" s="486"/>
      <c r="F5" s="486"/>
      <c r="G5" s="486"/>
      <c r="H5" s="486"/>
      <c r="I5" s="486"/>
      <c r="J5" s="486"/>
      <c r="K5" s="486"/>
      <c r="L5" s="486"/>
      <c r="M5" s="486"/>
      <c r="N5" s="486"/>
      <c r="O5" s="486"/>
      <c r="P5" s="486"/>
    </row>
    <row r="6" spans="1:16" ht="12.75" customHeight="1">
      <c r="A6" s="486"/>
      <c r="B6" s="486"/>
      <c r="C6" s="486"/>
      <c r="D6" s="486"/>
      <c r="E6" s="486"/>
      <c r="F6" s="486"/>
      <c r="G6" s="486"/>
      <c r="H6" s="486"/>
      <c r="I6" s="486"/>
      <c r="J6" s="486"/>
      <c r="K6" s="486"/>
      <c r="L6" s="486"/>
      <c r="M6" s="486"/>
      <c r="N6" s="486"/>
      <c r="O6" s="486"/>
      <c r="P6" s="486"/>
    </row>
    <row r="7" spans="1:16" ht="12.75" customHeight="1">
      <c r="A7" s="486"/>
      <c r="B7" s="486"/>
      <c r="C7" s="486"/>
      <c r="D7" s="486"/>
      <c r="E7" s="486"/>
      <c r="F7" s="486"/>
      <c r="G7" s="486"/>
      <c r="H7" s="486"/>
      <c r="I7" s="486"/>
      <c r="J7" s="486"/>
      <c r="K7" s="486"/>
      <c r="L7" s="486"/>
      <c r="M7" s="486"/>
      <c r="N7" s="486"/>
      <c r="O7" s="486"/>
      <c r="P7" s="486"/>
    </row>
    <row r="8" spans="1:16" ht="12.75" customHeight="1">
      <c r="A8" s="486"/>
      <c r="B8" s="486"/>
      <c r="C8" s="486"/>
      <c r="D8" s="486"/>
      <c r="E8" s="486"/>
      <c r="F8" s="486"/>
      <c r="G8" s="486"/>
      <c r="H8" s="486"/>
      <c r="I8" s="486"/>
      <c r="J8" s="486"/>
      <c r="K8" s="486"/>
      <c r="L8" s="486"/>
      <c r="M8" s="486"/>
      <c r="N8" s="486"/>
      <c r="O8" s="486"/>
      <c r="P8" s="486"/>
    </row>
    <row r="9" spans="1:16" ht="13">
      <c r="A9" s="486" t="s">
        <v>196</v>
      </c>
      <c r="B9" s="486"/>
      <c r="C9" s="486"/>
      <c r="D9" s="486"/>
      <c r="E9" s="486"/>
      <c r="F9" s="486"/>
      <c r="G9" s="486"/>
      <c r="H9" s="486"/>
      <c r="I9" s="356">
        <f>P17</f>
        <v>5930.36</v>
      </c>
      <c r="K9" s="8"/>
      <c r="P9" s="9"/>
    </row>
    <row r="10" spans="1:16">
      <c r="A10" s="12"/>
      <c r="B10" s="7"/>
    </row>
    <row r="11" spans="1:16">
      <c r="A11" s="12"/>
      <c r="B11" s="489"/>
      <c r="C11" s="489"/>
      <c r="D11" s="489"/>
      <c r="E11" s="489"/>
      <c r="F11" s="489"/>
      <c r="G11" s="489"/>
      <c r="H11" s="489"/>
      <c r="I11" s="489"/>
      <c r="J11" s="489"/>
      <c r="K11" s="489"/>
      <c r="L11" s="489"/>
      <c r="M11" s="489"/>
      <c r="N11" s="489"/>
      <c r="O11" s="489"/>
      <c r="P11" s="489"/>
    </row>
    <row r="12" spans="1:16" ht="12.75" customHeight="1">
      <c r="A12" s="490" t="s">
        <v>7</v>
      </c>
      <c r="B12" s="490" t="s">
        <v>58</v>
      </c>
      <c r="C12" s="490" t="s">
        <v>59</v>
      </c>
      <c r="D12" s="493" t="s">
        <v>60</v>
      </c>
      <c r="E12" s="493" t="s">
        <v>61</v>
      </c>
      <c r="F12" s="441" t="s">
        <v>62</v>
      </c>
      <c r="G12" s="441"/>
      <c r="H12" s="441"/>
      <c r="I12" s="441"/>
      <c r="J12" s="441"/>
      <c r="K12" s="441"/>
      <c r="L12" s="441" t="s">
        <v>63</v>
      </c>
      <c r="M12" s="441"/>
      <c r="N12" s="441"/>
      <c r="O12" s="441"/>
      <c r="P12" s="441"/>
    </row>
    <row r="13" spans="1:16" ht="96.75" customHeight="1">
      <c r="A13" s="491"/>
      <c r="B13" s="492"/>
      <c r="C13" s="492"/>
      <c r="D13" s="494"/>
      <c r="E13" s="494"/>
      <c r="F13" s="74" t="s">
        <v>64</v>
      </c>
      <c r="G13" s="75" t="s">
        <v>65</v>
      </c>
      <c r="H13" s="75" t="s">
        <v>97</v>
      </c>
      <c r="I13" s="75" t="s">
        <v>66</v>
      </c>
      <c r="J13" s="75" t="s">
        <v>25</v>
      </c>
      <c r="K13" s="75" t="s">
        <v>67</v>
      </c>
      <c r="L13" s="75" t="s">
        <v>90</v>
      </c>
      <c r="M13" s="75" t="s">
        <v>97</v>
      </c>
      <c r="N13" s="75" t="s">
        <v>66</v>
      </c>
      <c r="O13" s="75" t="s">
        <v>25</v>
      </c>
      <c r="P13" s="75" t="s">
        <v>69</v>
      </c>
    </row>
    <row r="14" spans="1:16" ht="13">
      <c r="A14" s="492"/>
      <c r="B14" s="76">
        <v>1</v>
      </c>
      <c r="C14" s="76">
        <v>2</v>
      </c>
      <c r="D14" s="76">
        <v>3</v>
      </c>
      <c r="E14" s="76">
        <v>4</v>
      </c>
      <c r="F14" s="76">
        <v>5</v>
      </c>
      <c r="G14" s="76">
        <v>6</v>
      </c>
      <c r="H14" s="76">
        <v>7</v>
      </c>
      <c r="I14" s="76">
        <v>8</v>
      </c>
      <c r="J14" s="76">
        <v>9</v>
      </c>
      <c r="K14" s="76">
        <v>10</v>
      </c>
      <c r="L14" s="76">
        <v>11</v>
      </c>
      <c r="M14" s="76">
        <v>12</v>
      </c>
      <c r="N14" s="76">
        <v>13</v>
      </c>
      <c r="O14" s="76">
        <v>14</v>
      </c>
      <c r="P14" s="76">
        <v>15</v>
      </c>
    </row>
    <row r="15" spans="1:16" s="8" customFormat="1" ht="13">
      <c r="A15" s="53">
        <v>1</v>
      </c>
      <c r="B15" s="16"/>
      <c r="C15" s="495" t="s">
        <v>197</v>
      </c>
      <c r="D15" s="496"/>
      <c r="E15" s="496"/>
      <c r="F15" s="496"/>
      <c r="G15" s="496"/>
      <c r="H15" s="496"/>
      <c r="I15" s="496"/>
      <c r="J15" s="496"/>
      <c r="K15" s="497"/>
      <c r="L15" s="76"/>
      <c r="M15" s="76"/>
      <c r="N15" s="76"/>
      <c r="O15" s="76"/>
      <c r="P15" s="76"/>
    </row>
    <row r="16" spans="1:16" ht="149.25" customHeight="1">
      <c r="A16" s="53">
        <v>2</v>
      </c>
      <c r="B16" s="3"/>
      <c r="C16" s="13" t="s">
        <v>198</v>
      </c>
      <c r="D16" s="3" t="s">
        <v>116</v>
      </c>
      <c r="E16" s="368">
        <v>2</v>
      </c>
      <c r="F16" s="372">
        <v>13.34</v>
      </c>
      <c r="G16" s="361">
        <v>18</v>
      </c>
      <c r="H16" s="372">
        <f>ROUND(F16*G16,2)</f>
        <v>240.12</v>
      </c>
      <c r="I16" s="372">
        <v>2621.36</v>
      </c>
      <c r="J16" s="372">
        <v>103.7</v>
      </c>
      <c r="K16" s="361">
        <f t="shared" ref="K16" si="0">SUM(H16:J16)</f>
        <v>2965.18</v>
      </c>
      <c r="L16" s="372">
        <f>ROUND(E16*F16,2)</f>
        <v>26.68</v>
      </c>
      <c r="M16" s="372">
        <f>ROUND(E16*H16,2)</f>
        <v>480.24</v>
      </c>
      <c r="N16" s="372">
        <f>ROUND(E16*I16,2)</f>
        <v>5242.72</v>
      </c>
      <c r="O16" s="372">
        <f>ROUND(E16*J16,2)</f>
        <v>207.4</v>
      </c>
      <c r="P16" s="372">
        <f t="shared" ref="P16" si="1">SUM(M16:O16)</f>
        <v>5930.36</v>
      </c>
    </row>
    <row r="17" spans="1:16" ht="12.75" customHeight="1">
      <c r="A17" s="53">
        <v>3</v>
      </c>
      <c r="B17" s="498" t="s">
        <v>82</v>
      </c>
      <c r="C17" s="498"/>
      <c r="D17" s="498"/>
      <c r="E17" s="498"/>
      <c r="F17" s="498"/>
      <c r="G17" s="498"/>
      <c r="H17" s="498"/>
      <c r="I17" s="498"/>
      <c r="J17" s="498"/>
      <c r="K17" s="498"/>
      <c r="L17" s="362">
        <f t="shared" ref="L17:O17" si="2">SUM(L16:L16)</f>
        <v>26.68</v>
      </c>
      <c r="M17" s="362">
        <f t="shared" si="2"/>
        <v>480.24</v>
      </c>
      <c r="N17" s="362">
        <f t="shared" si="2"/>
        <v>5242.72</v>
      </c>
      <c r="O17" s="362">
        <f t="shared" si="2"/>
        <v>207.4</v>
      </c>
      <c r="P17" s="362">
        <f>SUM(P16:P16)</f>
        <v>5930.36</v>
      </c>
    </row>
    <row r="18" spans="1:16" ht="13.5" customHeight="1">
      <c r="A18" s="12"/>
      <c r="B18" s="461"/>
      <c r="C18" s="461"/>
      <c r="D18" s="461"/>
      <c r="E18" s="461"/>
      <c r="F18" s="461"/>
      <c r="G18" s="461"/>
      <c r="H18" s="461"/>
      <c r="I18" s="461"/>
      <c r="J18" s="461"/>
      <c r="K18" s="461"/>
      <c r="L18" s="461"/>
      <c r="M18" s="461"/>
      <c r="N18" s="461"/>
      <c r="O18" s="461"/>
      <c r="P18" s="461"/>
    </row>
    <row r="19" spans="1:16" s="43" customFormat="1" ht="15" customHeight="1">
      <c r="A19" s="502" t="s">
        <v>83</v>
      </c>
      <c r="B19" s="502"/>
      <c r="C19" s="502"/>
      <c r="D19" s="502"/>
      <c r="E19" s="502"/>
      <c r="F19" s="502"/>
      <c r="G19" s="502"/>
      <c r="H19" s="502"/>
      <c r="I19" s="502"/>
      <c r="J19" s="502"/>
      <c r="K19" s="502"/>
      <c r="L19" s="502"/>
      <c r="M19" s="502"/>
      <c r="N19" s="502"/>
      <c r="O19" s="502"/>
      <c r="P19" s="502"/>
    </row>
    <row r="20" spans="1:16" s="43" customFormat="1" ht="26.25" customHeight="1">
      <c r="A20" s="503" t="s">
        <v>84</v>
      </c>
      <c r="B20" s="503"/>
      <c r="C20" s="503"/>
      <c r="D20" s="503"/>
      <c r="E20" s="503"/>
      <c r="F20" s="503"/>
      <c r="G20" s="503"/>
      <c r="H20" s="503"/>
      <c r="I20" s="503"/>
      <c r="J20" s="503"/>
      <c r="K20" s="503"/>
      <c r="L20" s="503"/>
      <c r="M20" s="503"/>
      <c r="N20" s="503"/>
      <c r="O20" s="503"/>
      <c r="P20" s="503"/>
    </row>
    <row r="21" spans="1:16" s="43" customFormat="1" ht="26.25" customHeight="1">
      <c r="A21" s="504" t="s">
        <v>85</v>
      </c>
      <c r="B21" s="504"/>
      <c r="C21" s="504"/>
      <c r="D21" s="504"/>
      <c r="E21" s="504"/>
      <c r="F21" s="504"/>
      <c r="G21" s="504"/>
      <c r="H21" s="504"/>
      <c r="I21" s="504"/>
      <c r="J21" s="504"/>
      <c r="K21" s="504"/>
      <c r="L21" s="504"/>
      <c r="M21" s="504"/>
      <c r="N21" s="504"/>
      <c r="O21" s="504"/>
      <c r="P21" s="504"/>
    </row>
    <row r="22" spans="1:16" s="43" customFormat="1" ht="27.75" customHeight="1">
      <c r="A22" s="513" t="s">
        <v>86</v>
      </c>
      <c r="B22" s="513"/>
      <c r="C22" s="513"/>
      <c r="D22" s="513"/>
      <c r="E22" s="513"/>
      <c r="F22" s="513"/>
      <c r="G22" s="513"/>
      <c r="H22" s="513"/>
      <c r="I22" s="513"/>
      <c r="J22" s="513"/>
      <c r="K22" s="513"/>
      <c r="L22" s="513"/>
      <c r="M22" s="513"/>
      <c r="N22" s="513"/>
      <c r="O22" s="513"/>
      <c r="P22" s="513"/>
    </row>
    <row r="23" spans="1:16" s="43" customFormat="1" ht="15" customHeight="1">
      <c r="A23" s="198"/>
      <c r="B23"/>
      <c r="C23"/>
      <c r="D23"/>
      <c r="E23"/>
      <c r="F23"/>
      <c r="G23" s="8"/>
      <c r="H23" s="10"/>
      <c r="I23"/>
      <c r="J23"/>
      <c r="K23" s="8"/>
      <c r="L23"/>
      <c r="M23"/>
      <c r="N23"/>
      <c r="O23"/>
      <c r="P23"/>
    </row>
    <row r="24" spans="1:16" ht="15" customHeight="1">
      <c r="A24" s="8"/>
      <c r="B24" s="475"/>
      <c r="C24" s="475"/>
      <c r="G24" s="8"/>
      <c r="H24" s="10"/>
      <c r="K24" s="8"/>
    </row>
    <row r="25" spans="1:16" ht="15" customHeight="1">
      <c r="A25" s="8"/>
      <c r="B25" s="484"/>
      <c r="C25" s="484"/>
      <c r="G25" s="8"/>
      <c r="H25" s="10"/>
      <c r="K25" s="8"/>
    </row>
    <row r="26" spans="1:16" ht="15" customHeight="1">
      <c r="A26" s="8"/>
      <c r="B26" s="485"/>
      <c r="C26" s="485"/>
      <c r="G26" s="8"/>
      <c r="H26" s="10"/>
      <c r="K26" s="8"/>
    </row>
    <row r="27" spans="1:16" ht="15" customHeight="1">
      <c r="A27" s="8"/>
      <c r="B27" s="475"/>
      <c r="C27" s="475"/>
      <c r="G27" s="8"/>
      <c r="H27" s="10"/>
      <c r="K27" s="8"/>
    </row>
    <row r="28" spans="1:16" ht="15" customHeight="1">
      <c r="A28" s="8"/>
      <c r="B28" s="484"/>
      <c r="C28" s="484"/>
      <c r="G28" s="8"/>
      <c r="H28" s="10"/>
      <c r="K28" s="8"/>
    </row>
  </sheetData>
  <mergeCells count="31">
    <mergeCell ref="B26:C26"/>
    <mergeCell ref="B27:C27"/>
    <mergeCell ref="B28:C28"/>
    <mergeCell ref="A19:P19"/>
    <mergeCell ref="A20:P20"/>
    <mergeCell ref="A21:P21"/>
    <mergeCell ref="A22:P22"/>
    <mergeCell ref="B24:C24"/>
    <mergeCell ref="B25:C25"/>
    <mergeCell ref="C15:K15"/>
    <mergeCell ref="B17:K17"/>
    <mergeCell ref="B18:C18"/>
    <mergeCell ref="D18:L18"/>
    <mergeCell ref="M18:P18"/>
    <mergeCell ref="A7:P7"/>
    <mergeCell ref="A8:P8"/>
    <mergeCell ref="A9:H9"/>
    <mergeCell ref="B11:P11"/>
    <mergeCell ref="A12:A14"/>
    <mergeCell ref="B12:B13"/>
    <mergeCell ref="C12:C13"/>
    <mergeCell ref="D12:D13"/>
    <mergeCell ref="E12:E13"/>
    <mergeCell ref="F12:K12"/>
    <mergeCell ref="L12:P12"/>
    <mergeCell ref="A6:P6"/>
    <mergeCell ref="L1:P1"/>
    <mergeCell ref="A2:P2"/>
    <mergeCell ref="A3:P3"/>
    <mergeCell ref="A4:P4"/>
    <mergeCell ref="A5:P5"/>
  </mergeCells>
  <pageMargins left="0.3" right="0.23" top="0.74803149606299213" bottom="0.17" header="0.31496062992125984" footer="0.17"/>
  <pageSetup scale="84" orientation="landscape"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E3589B-1126-4BF9-B54F-171E5C31FD8C}">
  <sheetPr codeName="Lapa13">
    <tabColor rgb="FFFF0000"/>
  </sheetPr>
  <dimension ref="A1:AA69"/>
  <sheetViews>
    <sheetView zoomScaleNormal="100" zoomScaleSheetLayoutView="115" workbookViewId="0">
      <selection activeCell="B65" sqref="B65:E75"/>
    </sheetView>
  </sheetViews>
  <sheetFormatPr defaultRowHeight="12.5"/>
  <cols>
    <col min="1" max="1" width="4.1796875" customWidth="1"/>
    <col min="2" max="2" width="15.1796875" customWidth="1"/>
    <col min="3" max="3" width="36.7265625" style="8" customWidth="1"/>
    <col min="4" max="4" width="6.1796875" customWidth="1"/>
    <col min="5" max="5" width="10.7265625" customWidth="1"/>
    <col min="6" max="6" width="6.7265625" customWidth="1"/>
    <col min="7" max="7" width="6.81640625" customWidth="1"/>
    <col min="8" max="8" width="7.26953125" customWidth="1"/>
    <col min="9" max="9" width="11.26953125" customWidth="1"/>
    <col min="10" max="10" width="8.81640625" customWidth="1"/>
    <col min="11" max="11" width="7.81640625" customWidth="1"/>
    <col min="12" max="12" width="7.453125" customWidth="1"/>
    <col min="13" max="13" width="10.7265625" customWidth="1"/>
    <col min="14" max="14" width="11.453125" customWidth="1"/>
    <col min="15" max="15" width="8.54296875" customWidth="1"/>
    <col min="16" max="16" width="11.7265625" customWidth="1"/>
  </cols>
  <sheetData>
    <row r="1" spans="1:16" ht="12.75" customHeight="1">
      <c r="A1" s="514"/>
      <c r="B1" s="514"/>
      <c r="C1" s="514"/>
      <c r="D1" s="514"/>
      <c r="E1" s="514"/>
      <c r="F1" s="514"/>
      <c r="G1" s="514"/>
      <c r="H1" s="514"/>
      <c r="I1" s="514"/>
      <c r="J1" s="514"/>
      <c r="K1" s="514"/>
      <c r="L1" s="514"/>
      <c r="M1" s="514"/>
      <c r="N1" s="514"/>
      <c r="O1" s="514"/>
      <c r="P1" s="514"/>
    </row>
    <row r="2" spans="1:16" s="8" customFormat="1" ht="15.75" customHeight="1">
      <c r="A2" s="12"/>
      <c r="B2" s="488" t="s">
        <v>199</v>
      </c>
      <c r="C2" s="488"/>
      <c r="D2" s="488"/>
      <c r="E2" s="488"/>
      <c r="F2" s="488"/>
      <c r="G2" s="488"/>
      <c r="H2" s="488"/>
      <c r="I2" s="488"/>
      <c r="J2" s="488"/>
      <c r="K2" s="488"/>
      <c r="L2" s="488"/>
      <c r="M2" s="488"/>
      <c r="N2" s="488"/>
      <c r="O2" s="488"/>
      <c r="P2" s="488"/>
    </row>
    <row r="3" spans="1:16" ht="15.75" customHeight="1">
      <c r="A3" s="488" t="s">
        <v>5</v>
      </c>
      <c r="B3" s="488"/>
      <c r="C3" s="488"/>
      <c r="D3" s="488"/>
      <c r="E3" s="488"/>
      <c r="F3" s="488"/>
      <c r="G3" s="488"/>
      <c r="H3" s="488"/>
      <c r="I3" s="488"/>
      <c r="J3" s="488"/>
      <c r="K3" s="488"/>
      <c r="L3" s="488"/>
      <c r="M3" s="488"/>
      <c r="N3" s="488"/>
      <c r="O3" s="488"/>
      <c r="P3" s="488"/>
    </row>
    <row r="4" spans="1:16" ht="15" customHeight="1">
      <c r="A4" s="437" t="s">
        <v>200</v>
      </c>
      <c r="B4" s="515"/>
      <c r="C4" s="515"/>
      <c r="D4" s="515"/>
      <c r="E4" s="515"/>
      <c r="F4" s="515"/>
      <c r="G4" s="515"/>
      <c r="H4" s="515"/>
      <c r="I4" s="515"/>
      <c r="J4" s="515"/>
      <c r="K4" s="515"/>
      <c r="L4" s="515"/>
      <c r="M4" s="515"/>
      <c r="N4" s="515"/>
      <c r="O4" s="515"/>
      <c r="P4" s="515"/>
    </row>
    <row r="5" spans="1:16" ht="12.75" customHeight="1">
      <c r="A5" s="486"/>
      <c r="B5" s="486"/>
      <c r="C5" s="486"/>
      <c r="D5" s="486"/>
      <c r="E5" s="486"/>
      <c r="F5" s="486"/>
      <c r="G5" s="486"/>
      <c r="H5" s="486"/>
      <c r="I5" s="486"/>
      <c r="J5" s="486"/>
      <c r="K5" s="486"/>
      <c r="L5" s="486"/>
      <c r="M5" s="486"/>
      <c r="N5" s="486"/>
      <c r="O5" s="486"/>
      <c r="P5" s="486"/>
    </row>
    <row r="6" spans="1:16" ht="12.75" customHeight="1">
      <c r="A6" s="486"/>
      <c r="B6" s="486"/>
      <c r="C6" s="486"/>
      <c r="D6" s="486"/>
      <c r="E6" s="486"/>
      <c r="F6" s="486"/>
      <c r="G6" s="486"/>
      <c r="H6" s="486"/>
      <c r="I6" s="486"/>
      <c r="J6" s="486"/>
      <c r="K6" s="486"/>
      <c r="L6" s="486"/>
      <c r="M6" s="486"/>
      <c r="N6" s="486"/>
      <c r="O6" s="486"/>
      <c r="P6" s="486"/>
    </row>
    <row r="7" spans="1:16" ht="12.75" customHeight="1">
      <c r="A7" s="486"/>
      <c r="B7" s="486"/>
      <c r="C7" s="486"/>
      <c r="D7" s="486"/>
      <c r="E7" s="486"/>
      <c r="F7" s="486"/>
      <c r="G7" s="486"/>
      <c r="H7" s="486"/>
      <c r="I7" s="486"/>
      <c r="J7" s="486"/>
      <c r="K7" s="486"/>
      <c r="L7" s="486"/>
      <c r="M7" s="486"/>
      <c r="N7" s="486"/>
      <c r="O7" s="486"/>
      <c r="P7" s="486"/>
    </row>
    <row r="8" spans="1:16" ht="12.75" customHeight="1">
      <c r="A8" s="486"/>
      <c r="B8" s="486"/>
      <c r="C8" s="486"/>
      <c r="D8" s="486"/>
      <c r="E8" s="486"/>
      <c r="F8" s="486"/>
      <c r="G8" s="486"/>
      <c r="H8" s="486"/>
      <c r="I8" s="486"/>
      <c r="J8" s="486"/>
      <c r="K8" s="486"/>
      <c r="L8" s="486"/>
      <c r="M8" s="486"/>
      <c r="N8" s="486"/>
      <c r="O8" s="486"/>
      <c r="P8" s="486"/>
    </row>
    <row r="9" spans="1:16" ht="12.75" customHeight="1">
      <c r="A9" s="486" t="s">
        <v>201</v>
      </c>
      <c r="B9" s="486"/>
      <c r="C9" s="486"/>
      <c r="D9" s="486"/>
      <c r="E9" s="486"/>
      <c r="F9" s="486"/>
      <c r="G9" s="486"/>
      <c r="H9" s="486"/>
      <c r="I9" s="356">
        <f>P58</f>
        <v>17322.59</v>
      </c>
      <c r="K9" s="8"/>
      <c r="P9" s="9"/>
    </row>
    <row r="10" spans="1:16">
      <c r="A10" s="7"/>
      <c r="B10" s="151"/>
      <c r="C10" s="516"/>
      <c r="D10" s="516"/>
      <c r="E10" s="516"/>
      <c r="F10" s="516"/>
      <c r="G10" s="516"/>
      <c r="H10" s="516"/>
      <c r="I10" s="516"/>
      <c r="J10" s="516"/>
      <c r="K10" s="516"/>
      <c r="L10" s="516"/>
      <c r="M10" s="516"/>
      <c r="N10" s="516"/>
      <c r="O10" s="516"/>
      <c r="P10" s="516"/>
    </row>
    <row r="11" spans="1:16" ht="12.75" customHeight="1">
      <c r="A11" s="7"/>
      <c r="B11" s="489"/>
      <c r="C11" s="489"/>
      <c r="D11" s="489"/>
      <c r="E11" s="489"/>
      <c r="F11" s="489"/>
      <c r="G11" s="489"/>
      <c r="H11" s="489"/>
      <c r="I11" s="489"/>
      <c r="J11" s="489"/>
      <c r="K11" s="489"/>
      <c r="L11" s="489"/>
      <c r="M11" s="489"/>
      <c r="N11" s="489"/>
      <c r="O11" s="489"/>
      <c r="P11" s="489"/>
    </row>
    <row r="12" spans="1:16" ht="12.75" customHeight="1">
      <c r="A12" s="490" t="s">
        <v>7</v>
      </c>
      <c r="B12" s="490" t="s">
        <v>58</v>
      </c>
      <c r="C12" s="490" t="s">
        <v>59</v>
      </c>
      <c r="D12" s="493" t="s">
        <v>60</v>
      </c>
      <c r="E12" s="493" t="s">
        <v>61</v>
      </c>
      <c r="F12" s="441" t="s">
        <v>62</v>
      </c>
      <c r="G12" s="441"/>
      <c r="H12" s="441"/>
      <c r="I12" s="441"/>
      <c r="J12" s="441"/>
      <c r="K12" s="441"/>
      <c r="L12" s="441" t="s">
        <v>63</v>
      </c>
      <c r="M12" s="441"/>
      <c r="N12" s="441"/>
      <c r="O12" s="441"/>
      <c r="P12" s="441"/>
    </row>
    <row r="13" spans="1:16" ht="96.75" customHeight="1">
      <c r="A13" s="491"/>
      <c r="B13" s="492"/>
      <c r="C13" s="492"/>
      <c r="D13" s="494"/>
      <c r="E13" s="494"/>
      <c r="F13" s="74" t="s">
        <v>64</v>
      </c>
      <c r="G13" s="75" t="s">
        <v>65</v>
      </c>
      <c r="H13" s="75" t="s">
        <v>97</v>
      </c>
      <c r="I13" s="75" t="s">
        <v>66</v>
      </c>
      <c r="J13" s="75" t="s">
        <v>25</v>
      </c>
      <c r="K13" s="75" t="s">
        <v>67</v>
      </c>
      <c r="L13" s="75" t="s">
        <v>90</v>
      </c>
      <c r="M13" s="75" t="s">
        <v>97</v>
      </c>
      <c r="N13" s="75" t="s">
        <v>66</v>
      </c>
      <c r="O13" s="75" t="s">
        <v>25</v>
      </c>
      <c r="P13" s="75" t="s">
        <v>69</v>
      </c>
    </row>
    <row r="14" spans="1:16" ht="13">
      <c r="A14" s="492"/>
      <c r="B14" s="76">
        <v>1</v>
      </c>
      <c r="C14" s="76">
        <v>2</v>
      </c>
      <c r="D14" s="76">
        <v>3</v>
      </c>
      <c r="E14" s="76">
        <v>4</v>
      </c>
      <c r="F14" s="76">
        <v>5</v>
      </c>
      <c r="G14" s="76">
        <v>6</v>
      </c>
      <c r="H14" s="76">
        <v>7</v>
      </c>
      <c r="I14" s="76">
        <v>8</v>
      </c>
      <c r="J14" s="76">
        <v>9</v>
      </c>
      <c r="K14" s="76">
        <v>10</v>
      </c>
      <c r="L14" s="76">
        <v>11</v>
      </c>
      <c r="M14" s="76">
        <v>12</v>
      </c>
      <c r="N14" s="76">
        <v>13</v>
      </c>
      <c r="O14" s="76">
        <v>14</v>
      </c>
      <c r="P14" s="76">
        <v>15</v>
      </c>
    </row>
    <row r="15" spans="1:16" ht="12.75" customHeight="1">
      <c r="A15" s="3">
        <v>1</v>
      </c>
      <c r="B15" s="1" t="s">
        <v>36</v>
      </c>
      <c r="C15" s="495" t="s">
        <v>202</v>
      </c>
      <c r="D15" s="496"/>
      <c r="E15" s="496"/>
      <c r="F15" s="496"/>
      <c r="G15" s="496"/>
      <c r="H15" s="496"/>
      <c r="I15" s="496"/>
      <c r="J15" s="496"/>
      <c r="K15" s="497"/>
      <c r="L15" s="190"/>
      <c r="M15" s="190"/>
      <c r="N15" s="190"/>
      <c r="O15" s="190"/>
      <c r="P15" s="190"/>
    </row>
    <row r="16" spans="1:16" ht="138" customHeight="1">
      <c r="A16" s="3">
        <v>2</v>
      </c>
      <c r="B16" s="2"/>
      <c r="C16" s="18" t="s">
        <v>203</v>
      </c>
      <c r="D16" s="2" t="s">
        <v>116</v>
      </c>
      <c r="E16" s="367">
        <v>1</v>
      </c>
      <c r="F16" s="366">
        <v>5.23</v>
      </c>
      <c r="G16" s="366">
        <v>18</v>
      </c>
      <c r="H16" s="366">
        <f>ROUND(F16*G16,2)</f>
        <v>94.14</v>
      </c>
      <c r="I16" s="366">
        <v>854.33</v>
      </c>
      <c r="J16" s="366">
        <v>7.9</v>
      </c>
      <c r="K16" s="366">
        <f t="shared" ref="K16" si="0">SUM(H16:J16)</f>
        <v>956.37</v>
      </c>
      <c r="L16" s="372">
        <f>ROUND(E16*F16,2)</f>
        <v>5.23</v>
      </c>
      <c r="M16" s="372">
        <f>ROUND(E16*H16,2)</f>
        <v>94.14</v>
      </c>
      <c r="N16" s="372">
        <f>ROUND(E16*I16,2)</f>
        <v>854.33</v>
      </c>
      <c r="O16" s="372">
        <f>ROUND(E16*J16,2)</f>
        <v>7.9</v>
      </c>
      <c r="P16" s="366">
        <f t="shared" ref="P16" si="1">SUM(M16:O16)</f>
        <v>956.37</v>
      </c>
    </row>
    <row r="17" spans="1:27" s="8" customFormat="1" ht="25.5" customHeight="1">
      <c r="A17" s="3">
        <v>3</v>
      </c>
      <c r="B17" s="6" t="s">
        <v>36</v>
      </c>
      <c r="C17" s="211" t="s">
        <v>204</v>
      </c>
      <c r="D17" s="212"/>
      <c r="E17" s="375"/>
      <c r="F17" s="375"/>
      <c r="G17" s="375"/>
      <c r="H17" s="375"/>
      <c r="I17" s="375"/>
      <c r="J17" s="375"/>
      <c r="K17" s="375"/>
      <c r="L17" s="375"/>
      <c r="M17" s="375"/>
      <c r="N17" s="375"/>
      <c r="O17" s="375"/>
      <c r="P17" s="375"/>
      <c r="Q17" s="517"/>
      <c r="R17" s="517"/>
      <c r="S17" s="517"/>
      <c r="T17" s="517"/>
      <c r="U17" s="517"/>
      <c r="V17" s="517"/>
      <c r="W17" s="39"/>
      <c r="X17" s="39"/>
      <c r="Y17" s="39"/>
      <c r="Z17" s="39"/>
      <c r="AA17" s="39"/>
    </row>
    <row r="18" spans="1:27" ht="43.5" customHeight="1">
      <c r="A18" s="3">
        <v>4</v>
      </c>
      <c r="B18" s="2"/>
      <c r="C18" s="18" t="s">
        <v>205</v>
      </c>
      <c r="D18" s="2" t="s">
        <v>116</v>
      </c>
      <c r="E18" s="367">
        <v>45</v>
      </c>
      <c r="F18" s="366">
        <v>0.78</v>
      </c>
      <c r="G18" s="366">
        <v>18</v>
      </c>
      <c r="H18" s="366">
        <f t="shared" ref="H18:H57" si="2">ROUND(F18*G18,2)</f>
        <v>14.04</v>
      </c>
      <c r="I18" s="366">
        <v>103.74</v>
      </c>
      <c r="J18" s="366">
        <v>1.18</v>
      </c>
      <c r="K18" s="366">
        <f t="shared" ref="K18:K19" si="3">SUM(H18:J18)</f>
        <v>118.96000000000001</v>
      </c>
      <c r="L18" s="372">
        <f t="shared" ref="L18:L56" si="4">ROUND(E18*F18,2)</f>
        <v>35.1</v>
      </c>
      <c r="M18" s="372">
        <f t="shared" ref="M18:M56" si="5">ROUND(E18*H18,2)</f>
        <v>631.79999999999995</v>
      </c>
      <c r="N18" s="372">
        <f t="shared" ref="N18:N56" si="6">ROUND(E18*I18,2)</f>
        <v>4668.3</v>
      </c>
      <c r="O18" s="372">
        <f t="shared" ref="O18:O56" si="7">ROUND(E18*J18,2)</f>
        <v>53.1</v>
      </c>
      <c r="P18" s="366">
        <f t="shared" ref="P18:P19" si="8">SUM(M18:O18)</f>
        <v>5353.2000000000007</v>
      </c>
      <c r="Q18" s="41"/>
      <c r="R18" s="41"/>
      <c r="S18" s="41"/>
      <c r="T18" s="41"/>
      <c r="U18" s="41"/>
      <c r="V18" s="41"/>
      <c r="W18" s="41"/>
      <c r="X18" s="41"/>
      <c r="Y18" s="41"/>
      <c r="Z18" s="41"/>
      <c r="AA18" s="41"/>
    </row>
    <row r="19" spans="1:27" ht="42" customHeight="1">
      <c r="A19" s="3">
        <v>5</v>
      </c>
      <c r="B19" s="2"/>
      <c r="C19" s="18" t="s">
        <v>206</v>
      </c>
      <c r="D19" s="2" t="s">
        <v>116</v>
      </c>
      <c r="E19" s="367">
        <v>6</v>
      </c>
      <c r="F19" s="366">
        <v>0.46</v>
      </c>
      <c r="G19" s="366">
        <v>18</v>
      </c>
      <c r="H19" s="366">
        <f t="shared" si="2"/>
        <v>8.2799999999999994</v>
      </c>
      <c r="I19" s="366">
        <v>116.5</v>
      </c>
      <c r="J19" s="366">
        <v>0.69</v>
      </c>
      <c r="K19" s="366">
        <f t="shared" si="3"/>
        <v>125.47</v>
      </c>
      <c r="L19" s="372">
        <f t="shared" si="4"/>
        <v>2.76</v>
      </c>
      <c r="M19" s="372">
        <f t="shared" si="5"/>
        <v>49.68</v>
      </c>
      <c r="N19" s="372">
        <f t="shared" si="6"/>
        <v>699</v>
      </c>
      <c r="O19" s="372">
        <f t="shared" si="7"/>
        <v>4.1399999999999997</v>
      </c>
      <c r="P19" s="366">
        <f t="shared" si="8"/>
        <v>752.81999999999994</v>
      </c>
      <c r="Q19" s="41"/>
      <c r="R19" s="41"/>
      <c r="S19" s="41"/>
      <c r="T19" s="41"/>
      <c r="U19" s="41"/>
      <c r="V19" s="41"/>
      <c r="W19" s="41"/>
      <c r="X19" s="41"/>
      <c r="Y19" s="41"/>
      <c r="Z19" s="41"/>
      <c r="AA19" s="41"/>
    </row>
    <row r="20" spans="1:27" ht="13">
      <c r="A20" s="3">
        <v>6</v>
      </c>
      <c r="B20" s="1" t="s">
        <v>36</v>
      </c>
      <c r="C20" s="211" t="s">
        <v>207</v>
      </c>
      <c r="D20" s="212"/>
      <c r="E20" s="375"/>
      <c r="F20" s="375"/>
      <c r="G20" s="375"/>
      <c r="H20" s="375"/>
      <c r="I20" s="375"/>
      <c r="J20" s="375"/>
      <c r="K20" s="375"/>
      <c r="L20" s="375"/>
      <c r="M20" s="375"/>
      <c r="N20" s="375"/>
      <c r="O20" s="375"/>
      <c r="P20" s="375"/>
    </row>
    <row r="21" spans="1:27" ht="25">
      <c r="A21" s="3">
        <v>7</v>
      </c>
      <c r="B21" s="2"/>
      <c r="C21" s="15" t="s">
        <v>208</v>
      </c>
      <c r="D21" s="2" t="s">
        <v>73</v>
      </c>
      <c r="E21" s="367">
        <v>3</v>
      </c>
      <c r="F21" s="366">
        <v>0.33</v>
      </c>
      <c r="G21" s="366">
        <v>18</v>
      </c>
      <c r="H21" s="366">
        <f t="shared" si="2"/>
        <v>5.94</v>
      </c>
      <c r="I21" s="366">
        <v>6.66</v>
      </c>
      <c r="J21" s="366">
        <v>0.49</v>
      </c>
      <c r="K21" s="366">
        <f t="shared" ref="K21:K22" si="9">SUM(H21:J21)</f>
        <v>13.090000000000002</v>
      </c>
      <c r="L21" s="372">
        <f t="shared" si="4"/>
        <v>0.99</v>
      </c>
      <c r="M21" s="372">
        <f t="shared" si="5"/>
        <v>17.82</v>
      </c>
      <c r="N21" s="372">
        <f t="shared" si="6"/>
        <v>19.98</v>
      </c>
      <c r="O21" s="372">
        <f t="shared" si="7"/>
        <v>1.47</v>
      </c>
      <c r="P21" s="366">
        <f t="shared" ref="P21:P22" si="10">SUM(M21:O21)</f>
        <v>39.269999999999996</v>
      </c>
    </row>
    <row r="22" spans="1:27">
      <c r="A22" s="3">
        <v>8</v>
      </c>
      <c r="B22" s="2"/>
      <c r="C22" s="14" t="s">
        <v>209</v>
      </c>
      <c r="D22" s="2" t="s">
        <v>73</v>
      </c>
      <c r="E22" s="367">
        <v>2</v>
      </c>
      <c r="F22" s="366">
        <v>0.78</v>
      </c>
      <c r="G22" s="366">
        <v>18</v>
      </c>
      <c r="H22" s="366">
        <f t="shared" si="2"/>
        <v>14.04</v>
      </c>
      <c r="I22" s="366">
        <v>30.15</v>
      </c>
      <c r="J22" s="366">
        <v>1.18</v>
      </c>
      <c r="K22" s="366">
        <f t="shared" si="9"/>
        <v>45.37</v>
      </c>
      <c r="L22" s="372">
        <f t="shared" si="4"/>
        <v>1.56</v>
      </c>
      <c r="M22" s="372">
        <f t="shared" si="5"/>
        <v>28.08</v>
      </c>
      <c r="N22" s="372">
        <f t="shared" si="6"/>
        <v>60.3</v>
      </c>
      <c r="O22" s="372">
        <f t="shared" si="7"/>
        <v>2.36</v>
      </c>
      <c r="P22" s="366">
        <f t="shared" si="10"/>
        <v>90.74</v>
      </c>
    </row>
    <row r="23" spans="1:27" ht="13">
      <c r="A23" s="3">
        <v>9</v>
      </c>
      <c r="B23" s="1" t="s">
        <v>36</v>
      </c>
      <c r="C23" s="211" t="s">
        <v>210</v>
      </c>
      <c r="D23" s="212"/>
      <c r="E23" s="375"/>
      <c r="F23" s="375"/>
      <c r="G23" s="375"/>
      <c r="H23" s="375"/>
      <c r="I23" s="375"/>
      <c r="J23" s="375"/>
      <c r="K23" s="375"/>
      <c r="L23" s="375"/>
      <c r="M23" s="375"/>
      <c r="N23" s="375"/>
      <c r="O23" s="375"/>
      <c r="P23" s="375"/>
    </row>
    <row r="24" spans="1:27" ht="38.25" customHeight="1">
      <c r="A24" s="3">
        <v>10</v>
      </c>
      <c r="B24" s="2"/>
      <c r="C24" s="15" t="s">
        <v>211</v>
      </c>
      <c r="D24" s="2" t="s">
        <v>73</v>
      </c>
      <c r="E24" s="367">
        <v>4</v>
      </c>
      <c r="F24" s="366">
        <v>0.33</v>
      </c>
      <c r="G24" s="366">
        <v>18</v>
      </c>
      <c r="H24" s="366">
        <f t="shared" si="2"/>
        <v>5.94</v>
      </c>
      <c r="I24" s="366">
        <v>2.4700000000000002</v>
      </c>
      <c r="J24" s="366">
        <v>0.49</v>
      </c>
      <c r="K24" s="366">
        <f t="shared" ref="K24:K25" si="11">SUM(H24:J24)</f>
        <v>8.9</v>
      </c>
      <c r="L24" s="372">
        <f t="shared" si="4"/>
        <v>1.32</v>
      </c>
      <c r="M24" s="372">
        <f t="shared" si="5"/>
        <v>23.76</v>
      </c>
      <c r="N24" s="372">
        <f t="shared" si="6"/>
        <v>9.8800000000000008</v>
      </c>
      <c r="O24" s="372">
        <f t="shared" si="7"/>
        <v>1.96</v>
      </c>
      <c r="P24" s="366">
        <f t="shared" ref="P24:P25" si="12">SUM(M24:O24)</f>
        <v>35.6</v>
      </c>
    </row>
    <row r="25" spans="1:27" ht="39" customHeight="1">
      <c r="A25" s="3">
        <v>11</v>
      </c>
      <c r="B25" s="2"/>
      <c r="C25" s="15" t="s">
        <v>212</v>
      </c>
      <c r="D25" s="2" t="s">
        <v>73</v>
      </c>
      <c r="E25" s="367">
        <v>1</v>
      </c>
      <c r="F25" s="366">
        <v>0.33</v>
      </c>
      <c r="G25" s="366">
        <v>18</v>
      </c>
      <c r="H25" s="366">
        <f t="shared" si="2"/>
        <v>5.94</v>
      </c>
      <c r="I25" s="366">
        <v>3.68</v>
      </c>
      <c r="J25" s="366">
        <v>0.49</v>
      </c>
      <c r="K25" s="366">
        <f t="shared" si="11"/>
        <v>10.110000000000001</v>
      </c>
      <c r="L25" s="372">
        <f t="shared" si="4"/>
        <v>0.33</v>
      </c>
      <c r="M25" s="372">
        <f t="shared" si="5"/>
        <v>5.94</v>
      </c>
      <c r="N25" s="372">
        <f t="shared" si="6"/>
        <v>3.68</v>
      </c>
      <c r="O25" s="372">
        <f t="shared" si="7"/>
        <v>0.49</v>
      </c>
      <c r="P25" s="366">
        <f t="shared" si="12"/>
        <v>10.110000000000001</v>
      </c>
    </row>
    <row r="26" spans="1:27" ht="13">
      <c r="A26" s="3">
        <v>12</v>
      </c>
      <c r="B26" s="1" t="s">
        <v>36</v>
      </c>
      <c r="C26" s="211" t="s">
        <v>213</v>
      </c>
      <c r="D26" s="212"/>
      <c r="E26" s="375"/>
      <c r="F26" s="375"/>
      <c r="G26" s="375"/>
      <c r="H26" s="375"/>
      <c r="I26" s="375"/>
      <c r="J26" s="375"/>
      <c r="K26" s="375"/>
      <c r="L26" s="375"/>
      <c r="M26" s="375"/>
      <c r="N26" s="375"/>
      <c r="O26" s="375"/>
      <c r="P26" s="375"/>
    </row>
    <row r="27" spans="1:27">
      <c r="A27" s="3">
        <v>13</v>
      </c>
      <c r="B27" s="2"/>
      <c r="C27" s="15" t="s">
        <v>214</v>
      </c>
      <c r="D27" s="2" t="s">
        <v>135</v>
      </c>
      <c r="E27" s="367">
        <v>345</v>
      </c>
      <c r="F27" s="366">
        <v>0.05</v>
      </c>
      <c r="G27" s="366">
        <v>18</v>
      </c>
      <c r="H27" s="366">
        <f t="shared" si="2"/>
        <v>0.9</v>
      </c>
      <c r="I27" s="366">
        <v>0.81</v>
      </c>
      <c r="J27" s="366">
        <v>0.08</v>
      </c>
      <c r="K27" s="366">
        <f t="shared" ref="K27:K29" si="13">SUM(H27:J27)</f>
        <v>1.79</v>
      </c>
      <c r="L27" s="372">
        <f t="shared" si="4"/>
        <v>17.25</v>
      </c>
      <c r="M27" s="372">
        <f t="shared" si="5"/>
        <v>310.5</v>
      </c>
      <c r="N27" s="372">
        <f t="shared" si="6"/>
        <v>279.45</v>
      </c>
      <c r="O27" s="372">
        <f t="shared" si="7"/>
        <v>27.6</v>
      </c>
      <c r="P27" s="366">
        <f t="shared" ref="P27:P29" si="14">SUM(M27:O27)</f>
        <v>617.55000000000007</v>
      </c>
    </row>
    <row r="28" spans="1:27">
      <c r="A28" s="3">
        <v>14</v>
      </c>
      <c r="B28" s="2"/>
      <c r="C28" s="15" t="s">
        <v>215</v>
      </c>
      <c r="D28" s="2" t="s">
        <v>135</v>
      </c>
      <c r="E28" s="367">
        <v>265</v>
      </c>
      <c r="F28" s="366">
        <v>0.05</v>
      </c>
      <c r="G28" s="366">
        <v>18</v>
      </c>
      <c r="H28" s="366">
        <f t="shared" si="2"/>
        <v>0.9</v>
      </c>
      <c r="I28" s="366">
        <v>0.96</v>
      </c>
      <c r="J28" s="366">
        <v>0.08</v>
      </c>
      <c r="K28" s="366">
        <f t="shared" si="13"/>
        <v>1.94</v>
      </c>
      <c r="L28" s="372">
        <f t="shared" si="4"/>
        <v>13.25</v>
      </c>
      <c r="M28" s="372">
        <f t="shared" si="5"/>
        <v>238.5</v>
      </c>
      <c r="N28" s="372">
        <f t="shared" si="6"/>
        <v>254.4</v>
      </c>
      <c r="O28" s="372">
        <f t="shared" si="7"/>
        <v>21.2</v>
      </c>
      <c r="P28" s="366">
        <f t="shared" si="14"/>
        <v>514.1</v>
      </c>
    </row>
    <row r="29" spans="1:27">
      <c r="A29" s="3">
        <v>15</v>
      </c>
      <c r="B29" s="2"/>
      <c r="C29" s="15" t="s">
        <v>216</v>
      </c>
      <c r="D29" s="2" t="s">
        <v>135</v>
      </c>
      <c r="E29" s="367">
        <v>120</v>
      </c>
      <c r="F29" s="366">
        <v>0.05</v>
      </c>
      <c r="G29" s="366">
        <v>18</v>
      </c>
      <c r="H29" s="366">
        <f t="shared" si="2"/>
        <v>0.9</v>
      </c>
      <c r="I29" s="366">
        <v>0.57999999999999996</v>
      </c>
      <c r="J29" s="366">
        <v>0.08</v>
      </c>
      <c r="K29" s="366">
        <f t="shared" si="13"/>
        <v>1.56</v>
      </c>
      <c r="L29" s="372">
        <f t="shared" si="4"/>
        <v>6</v>
      </c>
      <c r="M29" s="372">
        <f t="shared" si="5"/>
        <v>108</v>
      </c>
      <c r="N29" s="372">
        <f t="shared" si="6"/>
        <v>69.599999999999994</v>
      </c>
      <c r="O29" s="372">
        <f t="shared" si="7"/>
        <v>9.6</v>
      </c>
      <c r="P29" s="366">
        <f t="shared" si="14"/>
        <v>187.2</v>
      </c>
    </row>
    <row r="30" spans="1:27" ht="13">
      <c r="A30" s="3">
        <v>16</v>
      </c>
      <c r="B30" s="1" t="s">
        <v>36</v>
      </c>
      <c r="C30" s="211" t="s">
        <v>217</v>
      </c>
      <c r="D30" s="212"/>
      <c r="E30" s="375"/>
      <c r="F30" s="375"/>
      <c r="G30" s="375"/>
      <c r="H30" s="375"/>
      <c r="I30" s="375"/>
      <c r="J30" s="375"/>
      <c r="K30" s="375"/>
      <c r="L30" s="375"/>
      <c r="M30" s="375"/>
      <c r="N30" s="375"/>
      <c r="O30" s="375"/>
      <c r="P30" s="375"/>
    </row>
    <row r="31" spans="1:27">
      <c r="A31" s="3">
        <v>17</v>
      </c>
      <c r="B31" s="2"/>
      <c r="C31" s="21" t="s">
        <v>218</v>
      </c>
      <c r="D31" s="2" t="s">
        <v>135</v>
      </c>
      <c r="E31" s="367">
        <v>10</v>
      </c>
      <c r="F31" s="366">
        <v>0.1</v>
      </c>
      <c r="G31" s="366">
        <v>18</v>
      </c>
      <c r="H31" s="366">
        <f t="shared" si="2"/>
        <v>1.8</v>
      </c>
      <c r="I31" s="366">
        <v>2.92</v>
      </c>
      <c r="J31" s="366">
        <v>0.15</v>
      </c>
      <c r="K31" s="366">
        <f t="shared" ref="K31:K33" si="15">SUM(H31:J31)</f>
        <v>4.87</v>
      </c>
      <c r="L31" s="372">
        <f t="shared" si="4"/>
        <v>1</v>
      </c>
      <c r="M31" s="372">
        <f t="shared" si="5"/>
        <v>18</v>
      </c>
      <c r="N31" s="372">
        <f t="shared" si="6"/>
        <v>29.2</v>
      </c>
      <c r="O31" s="372">
        <f t="shared" si="7"/>
        <v>1.5</v>
      </c>
      <c r="P31" s="366">
        <f t="shared" ref="P31:P33" si="16">SUM(M31:O31)</f>
        <v>48.7</v>
      </c>
    </row>
    <row r="32" spans="1:27">
      <c r="A32" s="3">
        <v>18</v>
      </c>
      <c r="B32" s="2"/>
      <c r="C32" s="21" t="s">
        <v>219</v>
      </c>
      <c r="D32" s="2" t="s">
        <v>135</v>
      </c>
      <c r="E32" s="367">
        <v>145</v>
      </c>
      <c r="F32" s="366">
        <v>0.05</v>
      </c>
      <c r="G32" s="366">
        <v>18</v>
      </c>
      <c r="H32" s="366">
        <f t="shared" si="2"/>
        <v>0.9</v>
      </c>
      <c r="I32" s="366">
        <v>1.17</v>
      </c>
      <c r="J32" s="366">
        <v>7.0000000000000007E-2</v>
      </c>
      <c r="K32" s="366">
        <f t="shared" si="15"/>
        <v>2.1399999999999997</v>
      </c>
      <c r="L32" s="372">
        <f t="shared" si="4"/>
        <v>7.25</v>
      </c>
      <c r="M32" s="372">
        <f t="shared" si="5"/>
        <v>130.5</v>
      </c>
      <c r="N32" s="372">
        <f t="shared" si="6"/>
        <v>169.65</v>
      </c>
      <c r="O32" s="372">
        <f t="shared" si="7"/>
        <v>10.15</v>
      </c>
      <c r="P32" s="366">
        <f t="shared" si="16"/>
        <v>310.29999999999995</v>
      </c>
    </row>
    <row r="33" spans="1:16">
      <c r="A33" s="3">
        <v>19</v>
      </c>
      <c r="B33" s="2"/>
      <c r="C33" s="21" t="s">
        <v>220</v>
      </c>
      <c r="D33" s="2" t="s">
        <v>135</v>
      </c>
      <c r="E33" s="367">
        <v>250</v>
      </c>
      <c r="F33" s="366">
        <v>0.05</v>
      </c>
      <c r="G33" s="366">
        <v>18</v>
      </c>
      <c r="H33" s="366">
        <f t="shared" si="2"/>
        <v>0.9</v>
      </c>
      <c r="I33" s="366">
        <v>0.71</v>
      </c>
      <c r="J33" s="366">
        <v>7.0000000000000007E-2</v>
      </c>
      <c r="K33" s="366">
        <f t="shared" si="15"/>
        <v>1.68</v>
      </c>
      <c r="L33" s="372">
        <f t="shared" si="4"/>
        <v>12.5</v>
      </c>
      <c r="M33" s="372">
        <f t="shared" si="5"/>
        <v>225</v>
      </c>
      <c r="N33" s="372">
        <f t="shared" si="6"/>
        <v>177.5</v>
      </c>
      <c r="O33" s="372">
        <f t="shared" si="7"/>
        <v>17.5</v>
      </c>
      <c r="P33" s="366">
        <f t="shared" si="16"/>
        <v>420</v>
      </c>
    </row>
    <row r="34" spans="1:16" ht="13">
      <c r="A34" s="3">
        <v>20</v>
      </c>
      <c r="B34" s="1" t="s">
        <v>36</v>
      </c>
      <c r="C34" s="211" t="s">
        <v>221</v>
      </c>
      <c r="D34" s="212"/>
      <c r="E34" s="375"/>
      <c r="F34" s="375"/>
      <c r="G34" s="375"/>
      <c r="H34" s="375"/>
      <c r="I34" s="375"/>
      <c r="J34" s="375"/>
      <c r="K34" s="375"/>
      <c r="L34" s="375"/>
      <c r="M34" s="375"/>
      <c r="N34" s="375"/>
      <c r="O34" s="375"/>
      <c r="P34" s="375"/>
    </row>
    <row r="35" spans="1:16">
      <c r="A35" s="3">
        <v>21</v>
      </c>
      <c r="B35" s="2"/>
      <c r="C35" s="14" t="s">
        <v>222</v>
      </c>
      <c r="D35" s="2" t="s">
        <v>135</v>
      </c>
      <c r="E35" s="367">
        <v>5</v>
      </c>
      <c r="F35" s="366">
        <v>0.05</v>
      </c>
      <c r="G35" s="366">
        <v>18</v>
      </c>
      <c r="H35" s="366">
        <f t="shared" si="2"/>
        <v>0.9</v>
      </c>
      <c r="I35" s="366">
        <v>0.32</v>
      </c>
      <c r="J35" s="366">
        <v>0.08</v>
      </c>
      <c r="K35" s="366">
        <f t="shared" ref="K35:K38" si="17">SUM(H35:J35)</f>
        <v>1.3</v>
      </c>
      <c r="L35" s="372">
        <f t="shared" si="4"/>
        <v>0.25</v>
      </c>
      <c r="M35" s="372">
        <f t="shared" si="5"/>
        <v>4.5</v>
      </c>
      <c r="N35" s="372">
        <f t="shared" si="6"/>
        <v>1.6</v>
      </c>
      <c r="O35" s="372">
        <f t="shared" si="7"/>
        <v>0.4</v>
      </c>
      <c r="P35" s="366">
        <f t="shared" ref="P35:P38" si="18">SUM(M35:O35)</f>
        <v>6.5</v>
      </c>
    </row>
    <row r="36" spans="1:16" ht="25">
      <c r="A36" s="3">
        <v>22</v>
      </c>
      <c r="B36" s="2"/>
      <c r="C36" s="15" t="s">
        <v>223</v>
      </c>
      <c r="D36" s="2" t="s">
        <v>135</v>
      </c>
      <c r="E36" s="367">
        <v>90</v>
      </c>
      <c r="F36" s="366">
        <v>0.08</v>
      </c>
      <c r="G36" s="366">
        <v>18</v>
      </c>
      <c r="H36" s="366">
        <f t="shared" si="2"/>
        <v>1.44</v>
      </c>
      <c r="I36" s="366">
        <v>6.5</v>
      </c>
      <c r="J36" s="366">
        <v>0.12</v>
      </c>
      <c r="K36" s="366">
        <f t="shared" si="17"/>
        <v>8.0599999999999987</v>
      </c>
      <c r="L36" s="372">
        <f t="shared" si="4"/>
        <v>7.2</v>
      </c>
      <c r="M36" s="372">
        <f t="shared" si="5"/>
        <v>129.6</v>
      </c>
      <c r="N36" s="372">
        <f t="shared" si="6"/>
        <v>585</v>
      </c>
      <c r="O36" s="372">
        <f t="shared" si="7"/>
        <v>10.8</v>
      </c>
      <c r="P36" s="366">
        <f t="shared" si="18"/>
        <v>725.4</v>
      </c>
    </row>
    <row r="37" spans="1:16" ht="25">
      <c r="A37" s="3">
        <v>23</v>
      </c>
      <c r="B37" s="2"/>
      <c r="C37" s="14" t="s">
        <v>224</v>
      </c>
      <c r="D37" s="2" t="s">
        <v>135</v>
      </c>
      <c r="E37" s="367">
        <v>65</v>
      </c>
      <c r="F37" s="366">
        <v>7.0000000000000007E-2</v>
      </c>
      <c r="G37" s="366">
        <v>18</v>
      </c>
      <c r="H37" s="366">
        <f t="shared" si="2"/>
        <v>1.26</v>
      </c>
      <c r="I37" s="366">
        <v>2.7</v>
      </c>
      <c r="J37" s="366">
        <v>0.1</v>
      </c>
      <c r="K37" s="366">
        <f t="shared" si="17"/>
        <v>4.0599999999999996</v>
      </c>
      <c r="L37" s="372">
        <f t="shared" si="4"/>
        <v>4.55</v>
      </c>
      <c r="M37" s="372">
        <f t="shared" si="5"/>
        <v>81.900000000000006</v>
      </c>
      <c r="N37" s="372">
        <f t="shared" si="6"/>
        <v>175.5</v>
      </c>
      <c r="O37" s="372">
        <f t="shared" si="7"/>
        <v>6.5</v>
      </c>
      <c r="P37" s="366">
        <f t="shared" si="18"/>
        <v>263.89999999999998</v>
      </c>
    </row>
    <row r="38" spans="1:16" ht="25">
      <c r="A38" s="3">
        <v>24</v>
      </c>
      <c r="B38" s="2"/>
      <c r="C38" s="14" t="s">
        <v>225</v>
      </c>
      <c r="D38" s="2" t="s">
        <v>135</v>
      </c>
      <c r="E38" s="367">
        <v>45</v>
      </c>
      <c r="F38" s="366">
        <v>7.0000000000000007E-2</v>
      </c>
      <c r="G38" s="366">
        <v>18</v>
      </c>
      <c r="H38" s="366">
        <f t="shared" si="2"/>
        <v>1.26</v>
      </c>
      <c r="I38" s="366">
        <v>1.25</v>
      </c>
      <c r="J38" s="366">
        <v>0.1</v>
      </c>
      <c r="K38" s="366">
        <f t="shared" si="17"/>
        <v>2.61</v>
      </c>
      <c r="L38" s="372">
        <f t="shared" si="4"/>
        <v>3.15</v>
      </c>
      <c r="M38" s="372">
        <f t="shared" si="5"/>
        <v>56.7</v>
      </c>
      <c r="N38" s="372">
        <f t="shared" si="6"/>
        <v>56.25</v>
      </c>
      <c r="O38" s="372">
        <f t="shared" si="7"/>
        <v>4.5</v>
      </c>
      <c r="P38" s="366">
        <f t="shared" si="18"/>
        <v>117.45</v>
      </c>
    </row>
    <row r="39" spans="1:16" ht="13">
      <c r="A39" s="3">
        <v>25</v>
      </c>
      <c r="B39" s="1" t="s">
        <v>36</v>
      </c>
      <c r="C39" s="211" t="s">
        <v>226</v>
      </c>
      <c r="D39" s="212"/>
      <c r="E39" s="375"/>
      <c r="F39" s="375"/>
      <c r="G39" s="375"/>
      <c r="H39" s="375"/>
      <c r="I39" s="375"/>
      <c r="J39" s="375"/>
      <c r="K39" s="375"/>
      <c r="L39" s="375"/>
      <c r="M39" s="375"/>
      <c r="N39" s="375"/>
      <c r="O39" s="375"/>
      <c r="P39" s="375"/>
    </row>
    <row r="40" spans="1:16">
      <c r="A40" s="3">
        <v>26</v>
      </c>
      <c r="B40" s="2"/>
      <c r="C40" s="15" t="s">
        <v>227</v>
      </c>
      <c r="D40" s="2" t="s">
        <v>73</v>
      </c>
      <c r="E40" s="367">
        <v>16</v>
      </c>
      <c r="F40" s="366">
        <v>0.08</v>
      </c>
      <c r="G40" s="366">
        <v>18</v>
      </c>
      <c r="H40" s="366">
        <f t="shared" si="2"/>
        <v>1.44</v>
      </c>
      <c r="I40" s="366">
        <v>0.57999999999999996</v>
      </c>
      <c r="J40" s="366">
        <v>0.12</v>
      </c>
      <c r="K40" s="366">
        <f t="shared" ref="K40:K41" si="19">SUM(H40:J40)</f>
        <v>2.14</v>
      </c>
      <c r="L40" s="372">
        <f t="shared" si="4"/>
        <v>1.28</v>
      </c>
      <c r="M40" s="372">
        <f t="shared" si="5"/>
        <v>23.04</v>
      </c>
      <c r="N40" s="372">
        <f t="shared" si="6"/>
        <v>9.2799999999999994</v>
      </c>
      <c r="O40" s="372">
        <f t="shared" si="7"/>
        <v>1.92</v>
      </c>
      <c r="P40" s="366">
        <f t="shared" ref="P40:P41" si="20">SUM(M40:O40)</f>
        <v>34.24</v>
      </c>
    </row>
    <row r="41" spans="1:16">
      <c r="A41" s="3">
        <v>27</v>
      </c>
      <c r="B41" s="2"/>
      <c r="C41" s="15" t="s">
        <v>228</v>
      </c>
      <c r="D41" s="2" t="s">
        <v>116</v>
      </c>
      <c r="E41" s="367">
        <v>1</v>
      </c>
      <c r="F41" s="366">
        <v>0.01</v>
      </c>
      <c r="G41" s="366">
        <v>18</v>
      </c>
      <c r="H41" s="366">
        <f t="shared" si="2"/>
        <v>0.18</v>
      </c>
      <c r="I41" s="366">
        <v>120.4</v>
      </c>
      <c r="J41" s="366">
        <v>0.02</v>
      </c>
      <c r="K41" s="366">
        <f t="shared" si="19"/>
        <v>120.60000000000001</v>
      </c>
      <c r="L41" s="372">
        <f t="shared" si="4"/>
        <v>0.01</v>
      </c>
      <c r="M41" s="372">
        <f t="shared" si="5"/>
        <v>0.18</v>
      </c>
      <c r="N41" s="372">
        <f t="shared" si="6"/>
        <v>120.4</v>
      </c>
      <c r="O41" s="372">
        <f t="shared" si="7"/>
        <v>0.02</v>
      </c>
      <c r="P41" s="366">
        <f t="shared" si="20"/>
        <v>120.60000000000001</v>
      </c>
    </row>
    <row r="42" spans="1:16" ht="13">
      <c r="A42" s="3">
        <v>28</v>
      </c>
      <c r="B42" s="1" t="s">
        <v>36</v>
      </c>
      <c r="C42" s="211" t="s">
        <v>229</v>
      </c>
      <c r="D42" s="212"/>
      <c r="E42" s="375"/>
      <c r="F42" s="375"/>
      <c r="G42" s="375"/>
      <c r="H42" s="375"/>
      <c r="I42" s="375"/>
      <c r="J42" s="375"/>
      <c r="K42" s="375"/>
      <c r="L42" s="375"/>
      <c r="M42" s="375"/>
      <c r="N42" s="375"/>
      <c r="O42" s="375"/>
      <c r="P42" s="375"/>
    </row>
    <row r="43" spans="1:16" ht="25">
      <c r="A43" s="3">
        <v>29</v>
      </c>
      <c r="B43" s="2"/>
      <c r="C43" s="15" t="s">
        <v>230</v>
      </c>
      <c r="D43" s="2" t="s">
        <v>135</v>
      </c>
      <c r="E43" s="367">
        <v>60</v>
      </c>
      <c r="F43" s="366">
        <v>0.03</v>
      </c>
      <c r="G43" s="366">
        <v>18</v>
      </c>
      <c r="H43" s="366">
        <f t="shared" si="2"/>
        <v>0.54</v>
      </c>
      <c r="I43" s="366">
        <v>0.53</v>
      </c>
      <c r="J43" s="366">
        <v>0.05</v>
      </c>
      <c r="K43" s="366">
        <f t="shared" ref="K43:K45" si="21">SUM(H43:J43)</f>
        <v>1.1200000000000001</v>
      </c>
      <c r="L43" s="372">
        <f t="shared" si="4"/>
        <v>1.8</v>
      </c>
      <c r="M43" s="372">
        <f t="shared" si="5"/>
        <v>32.4</v>
      </c>
      <c r="N43" s="372">
        <f t="shared" si="6"/>
        <v>31.8</v>
      </c>
      <c r="O43" s="372">
        <f t="shared" si="7"/>
        <v>3</v>
      </c>
      <c r="P43" s="366">
        <f t="shared" ref="P43:P45" si="22">SUM(M43:O43)</f>
        <v>67.2</v>
      </c>
    </row>
    <row r="44" spans="1:16" ht="25">
      <c r="A44" s="3">
        <v>30</v>
      </c>
      <c r="B44" s="2"/>
      <c r="C44" s="15" t="s">
        <v>231</v>
      </c>
      <c r="D44" s="2" t="s">
        <v>135</v>
      </c>
      <c r="E44" s="367">
        <v>80</v>
      </c>
      <c r="F44" s="366">
        <v>0.03</v>
      </c>
      <c r="G44" s="366">
        <v>18</v>
      </c>
      <c r="H44" s="366">
        <f t="shared" si="2"/>
        <v>0.54</v>
      </c>
      <c r="I44" s="366">
        <v>0.41</v>
      </c>
      <c r="J44" s="366">
        <v>0.05</v>
      </c>
      <c r="K44" s="366">
        <f t="shared" si="21"/>
        <v>1</v>
      </c>
      <c r="L44" s="372">
        <f t="shared" si="4"/>
        <v>2.4</v>
      </c>
      <c r="M44" s="372">
        <f t="shared" si="5"/>
        <v>43.2</v>
      </c>
      <c r="N44" s="372">
        <f t="shared" si="6"/>
        <v>32.799999999999997</v>
      </c>
      <c r="O44" s="372">
        <f t="shared" si="7"/>
        <v>4</v>
      </c>
      <c r="P44" s="366">
        <f t="shared" si="22"/>
        <v>80</v>
      </c>
    </row>
    <row r="45" spans="1:16">
      <c r="A45" s="3">
        <v>31</v>
      </c>
      <c r="B45" s="2"/>
      <c r="C45" s="15" t="s">
        <v>232</v>
      </c>
      <c r="D45" s="2" t="s">
        <v>135</v>
      </c>
      <c r="E45" s="367">
        <v>6</v>
      </c>
      <c r="F45" s="366">
        <v>0.03</v>
      </c>
      <c r="G45" s="366">
        <v>18</v>
      </c>
      <c r="H45" s="366">
        <f t="shared" si="2"/>
        <v>0.54</v>
      </c>
      <c r="I45" s="366">
        <v>0.85</v>
      </c>
      <c r="J45" s="366">
        <v>0.05</v>
      </c>
      <c r="K45" s="366">
        <f t="shared" si="21"/>
        <v>1.4400000000000002</v>
      </c>
      <c r="L45" s="372">
        <f t="shared" si="4"/>
        <v>0.18</v>
      </c>
      <c r="M45" s="372">
        <f t="shared" si="5"/>
        <v>3.24</v>
      </c>
      <c r="N45" s="372">
        <f t="shared" si="6"/>
        <v>5.0999999999999996</v>
      </c>
      <c r="O45" s="372">
        <f t="shared" si="7"/>
        <v>0.3</v>
      </c>
      <c r="P45" s="366">
        <f t="shared" si="22"/>
        <v>8.64</v>
      </c>
    </row>
    <row r="46" spans="1:16" ht="13.15" customHeight="1">
      <c r="A46" s="3">
        <v>32</v>
      </c>
      <c r="B46" s="1" t="s">
        <v>36</v>
      </c>
      <c r="C46" s="211" t="s">
        <v>233</v>
      </c>
      <c r="D46" s="212"/>
      <c r="E46" s="375"/>
      <c r="F46" s="375"/>
      <c r="G46" s="375"/>
      <c r="H46" s="375"/>
      <c r="I46" s="375"/>
      <c r="J46" s="375"/>
      <c r="K46" s="375"/>
      <c r="L46" s="375"/>
      <c r="M46" s="375"/>
      <c r="N46" s="375"/>
      <c r="O46" s="375"/>
      <c r="P46" s="375"/>
    </row>
    <row r="47" spans="1:16" ht="42" customHeight="1">
      <c r="A47" s="3">
        <v>33</v>
      </c>
      <c r="B47" s="2"/>
      <c r="C47" s="18" t="s">
        <v>234</v>
      </c>
      <c r="D47" s="2" t="s">
        <v>135</v>
      </c>
      <c r="E47" s="367">
        <v>5</v>
      </c>
      <c r="F47" s="366">
        <v>0.46</v>
      </c>
      <c r="G47" s="366">
        <v>18</v>
      </c>
      <c r="H47" s="366">
        <f t="shared" si="2"/>
        <v>8.2799999999999994</v>
      </c>
      <c r="I47" s="366">
        <v>9.49</v>
      </c>
      <c r="J47" s="366">
        <v>0.69</v>
      </c>
      <c r="K47" s="366">
        <f t="shared" ref="K47:K49" si="23">SUM(H47:J47)</f>
        <v>18.46</v>
      </c>
      <c r="L47" s="372">
        <f t="shared" si="4"/>
        <v>2.2999999999999998</v>
      </c>
      <c r="M47" s="372">
        <f t="shared" si="5"/>
        <v>41.4</v>
      </c>
      <c r="N47" s="372">
        <f t="shared" si="6"/>
        <v>47.45</v>
      </c>
      <c r="O47" s="372">
        <f t="shared" si="7"/>
        <v>3.45</v>
      </c>
      <c r="P47" s="366">
        <f t="shared" ref="P47:P49" si="24">SUM(M47:O47)</f>
        <v>92.3</v>
      </c>
    </row>
    <row r="48" spans="1:16" ht="42" customHeight="1">
      <c r="A48" s="3">
        <v>34</v>
      </c>
      <c r="B48" s="2"/>
      <c r="C48" s="18" t="s">
        <v>235</v>
      </c>
      <c r="D48" s="2" t="s">
        <v>135</v>
      </c>
      <c r="E48" s="367">
        <v>24</v>
      </c>
      <c r="F48" s="366">
        <v>0.46</v>
      </c>
      <c r="G48" s="366">
        <v>18</v>
      </c>
      <c r="H48" s="366">
        <f t="shared" si="2"/>
        <v>8.2799999999999994</v>
      </c>
      <c r="I48" s="366">
        <v>9.49</v>
      </c>
      <c r="J48" s="366">
        <v>0.69</v>
      </c>
      <c r="K48" s="366">
        <f t="shared" si="23"/>
        <v>18.46</v>
      </c>
      <c r="L48" s="372">
        <f t="shared" si="4"/>
        <v>11.04</v>
      </c>
      <c r="M48" s="372">
        <f t="shared" si="5"/>
        <v>198.72</v>
      </c>
      <c r="N48" s="372">
        <f t="shared" si="6"/>
        <v>227.76</v>
      </c>
      <c r="O48" s="372">
        <f t="shared" si="7"/>
        <v>16.559999999999999</v>
      </c>
      <c r="P48" s="366">
        <f t="shared" si="24"/>
        <v>443.04</v>
      </c>
    </row>
    <row r="49" spans="1:16" ht="42" customHeight="1">
      <c r="A49" s="3">
        <v>35</v>
      </c>
      <c r="B49" s="2"/>
      <c r="C49" s="18" t="s">
        <v>236</v>
      </c>
      <c r="D49" s="2" t="s">
        <v>135</v>
      </c>
      <c r="E49" s="367">
        <v>245</v>
      </c>
      <c r="F49" s="366">
        <v>0.26</v>
      </c>
      <c r="G49" s="366">
        <v>18</v>
      </c>
      <c r="H49" s="366">
        <f t="shared" si="2"/>
        <v>4.68</v>
      </c>
      <c r="I49" s="366">
        <v>6.99</v>
      </c>
      <c r="J49" s="366">
        <v>0.39</v>
      </c>
      <c r="K49" s="366">
        <f t="shared" si="23"/>
        <v>12.06</v>
      </c>
      <c r="L49" s="372">
        <f t="shared" si="4"/>
        <v>63.7</v>
      </c>
      <c r="M49" s="372">
        <f t="shared" si="5"/>
        <v>1146.5999999999999</v>
      </c>
      <c r="N49" s="372">
        <f t="shared" si="6"/>
        <v>1712.55</v>
      </c>
      <c r="O49" s="372">
        <f t="shared" si="7"/>
        <v>95.55</v>
      </c>
      <c r="P49" s="366">
        <f t="shared" si="24"/>
        <v>2954.7</v>
      </c>
    </row>
    <row r="50" spans="1:16" ht="13">
      <c r="A50" s="3">
        <v>36</v>
      </c>
      <c r="B50" s="1" t="s">
        <v>36</v>
      </c>
      <c r="C50" s="211" t="s">
        <v>237</v>
      </c>
      <c r="D50" s="212"/>
      <c r="E50" s="375"/>
      <c r="F50" s="375"/>
      <c r="G50" s="375"/>
      <c r="H50" s="375"/>
      <c r="I50" s="375"/>
      <c r="J50" s="375"/>
      <c r="K50" s="375"/>
      <c r="L50" s="375"/>
      <c r="M50" s="375"/>
      <c r="N50" s="375"/>
      <c r="O50" s="375"/>
      <c r="P50" s="375"/>
    </row>
    <row r="51" spans="1:16">
      <c r="A51" s="3">
        <v>37</v>
      </c>
      <c r="B51" s="2"/>
      <c r="C51" s="14" t="s">
        <v>238</v>
      </c>
      <c r="D51" s="2" t="s">
        <v>135</v>
      </c>
      <c r="E51" s="367">
        <v>360</v>
      </c>
      <c r="F51" s="366">
        <v>0.11</v>
      </c>
      <c r="G51" s="366">
        <v>18</v>
      </c>
      <c r="H51" s="366">
        <f t="shared" si="2"/>
        <v>1.98</v>
      </c>
      <c r="I51" s="366">
        <v>0.56000000000000005</v>
      </c>
      <c r="J51" s="366">
        <v>0.16</v>
      </c>
      <c r="K51" s="366">
        <f t="shared" ref="K51:K57" si="25">SUM(H51:J51)</f>
        <v>2.7</v>
      </c>
      <c r="L51" s="372">
        <f t="shared" si="4"/>
        <v>39.6</v>
      </c>
      <c r="M51" s="372">
        <f t="shared" si="5"/>
        <v>712.8</v>
      </c>
      <c r="N51" s="372">
        <f t="shared" si="6"/>
        <v>201.6</v>
      </c>
      <c r="O51" s="372">
        <f t="shared" si="7"/>
        <v>57.6</v>
      </c>
      <c r="P51" s="366">
        <f t="shared" ref="P51:P57" si="26">SUM(M51:O51)</f>
        <v>972</v>
      </c>
    </row>
    <row r="52" spans="1:16">
      <c r="A52" s="3">
        <v>38</v>
      </c>
      <c r="B52" s="2"/>
      <c r="C52" s="14" t="s">
        <v>239</v>
      </c>
      <c r="D52" s="3" t="s">
        <v>116</v>
      </c>
      <c r="E52" s="367">
        <v>18</v>
      </c>
      <c r="F52" s="366">
        <v>0.11</v>
      </c>
      <c r="G52" s="366">
        <v>18</v>
      </c>
      <c r="H52" s="366">
        <f t="shared" si="2"/>
        <v>1.98</v>
      </c>
      <c r="I52" s="366">
        <v>1.29</v>
      </c>
      <c r="J52" s="366">
        <v>0.16</v>
      </c>
      <c r="K52" s="366">
        <f t="shared" si="25"/>
        <v>3.43</v>
      </c>
      <c r="L52" s="372">
        <f t="shared" si="4"/>
        <v>1.98</v>
      </c>
      <c r="M52" s="372">
        <f t="shared" si="5"/>
        <v>35.64</v>
      </c>
      <c r="N52" s="372">
        <f t="shared" si="6"/>
        <v>23.22</v>
      </c>
      <c r="O52" s="372">
        <f t="shared" si="7"/>
        <v>2.88</v>
      </c>
      <c r="P52" s="366">
        <f t="shared" si="26"/>
        <v>61.74</v>
      </c>
    </row>
    <row r="53" spans="1:16" ht="25">
      <c r="A53" s="3">
        <v>39</v>
      </c>
      <c r="B53" s="2"/>
      <c r="C53" s="14" t="s">
        <v>240</v>
      </c>
      <c r="D53" s="3" t="s">
        <v>116</v>
      </c>
      <c r="E53" s="367">
        <v>280</v>
      </c>
      <c r="F53" s="366">
        <v>0.11</v>
      </c>
      <c r="G53" s="366">
        <v>18</v>
      </c>
      <c r="H53" s="366">
        <f t="shared" si="2"/>
        <v>1.98</v>
      </c>
      <c r="I53" s="366">
        <v>3.81</v>
      </c>
      <c r="J53" s="366">
        <v>0.16</v>
      </c>
      <c r="K53" s="366">
        <f t="shared" si="25"/>
        <v>5.95</v>
      </c>
      <c r="L53" s="372">
        <f t="shared" si="4"/>
        <v>30.8</v>
      </c>
      <c r="M53" s="372">
        <f t="shared" si="5"/>
        <v>554.4</v>
      </c>
      <c r="N53" s="372">
        <f t="shared" si="6"/>
        <v>1066.8</v>
      </c>
      <c r="O53" s="372">
        <f t="shared" si="7"/>
        <v>44.8</v>
      </c>
      <c r="P53" s="366">
        <f t="shared" si="26"/>
        <v>1665.9999999999998</v>
      </c>
    </row>
    <row r="54" spans="1:16">
      <c r="A54" s="3">
        <v>40</v>
      </c>
      <c r="B54" s="2"/>
      <c r="C54" s="14" t="s">
        <v>241</v>
      </c>
      <c r="D54" s="3" t="s">
        <v>116</v>
      </c>
      <c r="E54" s="367">
        <v>15</v>
      </c>
      <c r="F54" s="366">
        <v>0.16</v>
      </c>
      <c r="G54" s="366">
        <v>18</v>
      </c>
      <c r="H54" s="366">
        <f t="shared" si="2"/>
        <v>2.88</v>
      </c>
      <c r="I54" s="366">
        <v>2.04</v>
      </c>
      <c r="J54" s="366">
        <v>0.24</v>
      </c>
      <c r="K54" s="366">
        <f t="shared" si="25"/>
        <v>5.16</v>
      </c>
      <c r="L54" s="372">
        <f t="shared" si="4"/>
        <v>2.4</v>
      </c>
      <c r="M54" s="372">
        <f t="shared" si="5"/>
        <v>43.2</v>
      </c>
      <c r="N54" s="372">
        <f t="shared" si="6"/>
        <v>30.6</v>
      </c>
      <c r="O54" s="372">
        <f t="shared" si="7"/>
        <v>3.6</v>
      </c>
      <c r="P54" s="366">
        <f t="shared" si="26"/>
        <v>77.400000000000006</v>
      </c>
    </row>
    <row r="55" spans="1:16">
      <c r="A55" s="3">
        <v>41</v>
      </c>
      <c r="B55" s="2"/>
      <c r="C55" s="14" t="s">
        <v>242</v>
      </c>
      <c r="D55" s="3" t="s">
        <v>116</v>
      </c>
      <c r="E55" s="367">
        <v>12</v>
      </c>
      <c r="F55" s="366">
        <v>0.11</v>
      </c>
      <c r="G55" s="366">
        <v>18</v>
      </c>
      <c r="H55" s="366">
        <f t="shared" si="2"/>
        <v>1.98</v>
      </c>
      <c r="I55" s="366">
        <v>2.5499999999999998</v>
      </c>
      <c r="J55" s="366">
        <v>0.16</v>
      </c>
      <c r="K55" s="366">
        <f t="shared" si="25"/>
        <v>4.6899999999999995</v>
      </c>
      <c r="L55" s="372">
        <f t="shared" si="4"/>
        <v>1.32</v>
      </c>
      <c r="M55" s="372">
        <f t="shared" si="5"/>
        <v>23.76</v>
      </c>
      <c r="N55" s="372">
        <f t="shared" si="6"/>
        <v>30.6</v>
      </c>
      <c r="O55" s="372">
        <f t="shared" si="7"/>
        <v>1.92</v>
      </c>
      <c r="P55" s="366">
        <f t="shared" si="26"/>
        <v>56.28</v>
      </c>
    </row>
    <row r="56" spans="1:16">
      <c r="A56" s="3">
        <v>42</v>
      </c>
      <c r="B56" s="2"/>
      <c r="C56" s="14" t="s">
        <v>243</v>
      </c>
      <c r="D56" s="3" t="s">
        <v>116</v>
      </c>
      <c r="E56" s="367">
        <v>80</v>
      </c>
      <c r="F56" s="366">
        <v>0.06</v>
      </c>
      <c r="G56" s="366">
        <v>18</v>
      </c>
      <c r="H56" s="366">
        <f t="shared" si="2"/>
        <v>1.08</v>
      </c>
      <c r="I56" s="366">
        <v>0.75</v>
      </c>
      <c r="J56" s="366">
        <v>0.1</v>
      </c>
      <c r="K56" s="366">
        <f t="shared" si="25"/>
        <v>1.9300000000000002</v>
      </c>
      <c r="L56" s="372">
        <f t="shared" si="4"/>
        <v>4.8</v>
      </c>
      <c r="M56" s="372">
        <f t="shared" si="5"/>
        <v>86.4</v>
      </c>
      <c r="N56" s="372">
        <f t="shared" si="6"/>
        <v>60</v>
      </c>
      <c r="O56" s="372">
        <f t="shared" si="7"/>
        <v>8</v>
      </c>
      <c r="P56" s="366">
        <f t="shared" si="26"/>
        <v>154.4</v>
      </c>
    </row>
    <row r="57" spans="1:16">
      <c r="A57" s="3">
        <v>43</v>
      </c>
      <c r="B57" s="2"/>
      <c r="C57" s="14" t="s">
        <v>244</v>
      </c>
      <c r="D57" s="3" t="s">
        <v>116</v>
      </c>
      <c r="E57" s="367">
        <v>12</v>
      </c>
      <c r="F57" s="366">
        <v>0.11</v>
      </c>
      <c r="G57" s="366">
        <v>18</v>
      </c>
      <c r="H57" s="366">
        <f t="shared" si="2"/>
        <v>1.98</v>
      </c>
      <c r="I57" s="366">
        <v>4.93</v>
      </c>
      <c r="J57" s="366">
        <v>0.16</v>
      </c>
      <c r="K57" s="366">
        <f t="shared" si="25"/>
        <v>7.07</v>
      </c>
      <c r="L57" s="372">
        <f>ROUND(E57*F57,2)</f>
        <v>1.32</v>
      </c>
      <c r="M57" s="372">
        <f>ROUND(E57*H57,2)</f>
        <v>23.76</v>
      </c>
      <c r="N57" s="372">
        <f>ROUND(E57*I57,2)</f>
        <v>59.16</v>
      </c>
      <c r="O57" s="372">
        <f>ROUND(E57*J57,2)</f>
        <v>1.92</v>
      </c>
      <c r="P57" s="366">
        <f t="shared" si="26"/>
        <v>84.84</v>
      </c>
    </row>
    <row r="58" spans="1:16" ht="12.75" customHeight="1">
      <c r="A58" s="3">
        <v>44</v>
      </c>
      <c r="B58" s="498" t="s">
        <v>82</v>
      </c>
      <c r="C58" s="498"/>
      <c r="D58" s="498"/>
      <c r="E58" s="498"/>
      <c r="F58" s="498"/>
      <c r="G58" s="498"/>
      <c r="H58" s="498"/>
      <c r="I58" s="498"/>
      <c r="J58" s="498"/>
      <c r="K58" s="498"/>
      <c r="L58" s="362">
        <f t="shared" ref="L58:O58" si="27">SUM(L16:L57)</f>
        <v>284.62</v>
      </c>
      <c r="M58" s="362">
        <f t="shared" si="27"/>
        <v>5123.1599999999989</v>
      </c>
      <c r="N58" s="362">
        <f t="shared" si="27"/>
        <v>11772.739999999998</v>
      </c>
      <c r="O58" s="362">
        <f t="shared" si="27"/>
        <v>426.69000000000011</v>
      </c>
      <c r="P58" s="362">
        <f>SUM(P16:P57)</f>
        <v>17322.59</v>
      </c>
    </row>
    <row r="59" spans="1:16" ht="27.75" customHeight="1">
      <c r="A59" s="7"/>
      <c r="B59" s="511"/>
      <c r="C59" s="511"/>
      <c r="D59" s="461"/>
      <c r="E59" s="511"/>
      <c r="F59" s="511"/>
      <c r="G59" s="511"/>
      <c r="H59" s="511"/>
      <c r="I59" s="511"/>
      <c r="J59" s="511"/>
      <c r="K59" s="511"/>
      <c r="L59" s="511"/>
      <c r="M59" s="511"/>
      <c r="N59" s="511"/>
      <c r="O59" s="511"/>
      <c r="P59" s="511"/>
    </row>
    <row r="60" spans="1:16" s="43" customFormat="1" ht="15" customHeight="1">
      <c r="A60" s="502" t="s">
        <v>83</v>
      </c>
      <c r="B60" s="502"/>
      <c r="C60" s="502"/>
      <c r="D60" s="502"/>
      <c r="E60" s="502"/>
      <c r="F60" s="502"/>
      <c r="G60" s="502"/>
      <c r="H60" s="502"/>
      <c r="I60" s="502"/>
      <c r="J60" s="502"/>
      <c r="K60" s="502"/>
      <c r="L60" s="502"/>
      <c r="M60" s="502"/>
      <c r="N60" s="502"/>
      <c r="O60" s="502"/>
      <c r="P60" s="502"/>
    </row>
    <row r="61" spans="1:16" s="43" customFormat="1" ht="27.75" customHeight="1">
      <c r="A61" s="503" t="s">
        <v>84</v>
      </c>
      <c r="B61" s="503"/>
      <c r="C61" s="503"/>
      <c r="D61" s="503"/>
      <c r="E61" s="503"/>
      <c r="F61" s="503"/>
      <c r="G61" s="503"/>
      <c r="H61" s="503"/>
      <c r="I61" s="503"/>
      <c r="J61" s="503"/>
      <c r="K61" s="503"/>
      <c r="L61" s="503"/>
      <c r="M61" s="503"/>
      <c r="N61" s="503"/>
      <c r="O61" s="503"/>
      <c r="P61" s="503"/>
    </row>
    <row r="62" spans="1:16" s="43" customFormat="1" ht="16.5" customHeight="1">
      <c r="A62" s="504" t="s">
        <v>85</v>
      </c>
      <c r="B62" s="504"/>
      <c r="C62" s="504"/>
      <c r="D62" s="504"/>
      <c r="E62" s="504"/>
      <c r="F62" s="504"/>
      <c r="G62" s="504"/>
      <c r="H62" s="504"/>
      <c r="I62" s="504"/>
      <c r="J62" s="504"/>
      <c r="K62" s="504"/>
      <c r="L62" s="504"/>
      <c r="M62" s="504"/>
      <c r="N62" s="504"/>
      <c r="O62" s="504"/>
      <c r="P62" s="504"/>
    </row>
    <row r="63" spans="1:16" s="43" customFormat="1" ht="15" customHeight="1">
      <c r="A63" s="198" t="s">
        <v>86</v>
      </c>
      <c r="B63"/>
      <c r="C63"/>
      <c r="D63"/>
      <c r="E63"/>
      <c r="F63"/>
      <c r="G63" s="8"/>
      <c r="H63" s="10"/>
      <c r="I63"/>
      <c r="J63"/>
      <c r="K63" s="8"/>
      <c r="L63"/>
      <c r="M63"/>
      <c r="N63"/>
      <c r="O63"/>
      <c r="P63"/>
    </row>
    <row r="64" spans="1:16" s="43" customFormat="1" ht="15" customHeight="1">
      <c r="A64" s="198"/>
      <c r="B64"/>
      <c r="C64"/>
      <c r="D64"/>
      <c r="E64"/>
      <c r="F64"/>
      <c r="G64" s="8"/>
      <c r="H64" s="10"/>
      <c r="I64"/>
      <c r="J64"/>
      <c r="K64" s="8"/>
      <c r="L64"/>
      <c r="M64"/>
      <c r="N64"/>
      <c r="O64"/>
      <c r="P64"/>
    </row>
    <row r="65" spans="1:11" ht="15" customHeight="1">
      <c r="A65" s="8"/>
      <c r="B65" s="475"/>
      <c r="C65" s="475"/>
      <c r="G65" s="8"/>
      <c r="H65" s="10"/>
      <c r="K65" s="8"/>
    </row>
    <row r="66" spans="1:11" ht="15" customHeight="1">
      <c r="A66" s="8"/>
      <c r="B66" s="484"/>
      <c r="C66" s="484"/>
      <c r="G66" s="8"/>
      <c r="H66" s="10"/>
      <c r="K66" s="8"/>
    </row>
    <row r="67" spans="1:11" ht="15" customHeight="1">
      <c r="A67" s="8"/>
      <c r="B67" s="485"/>
      <c r="C67" s="485"/>
      <c r="G67" s="8"/>
      <c r="H67" s="10"/>
      <c r="K67" s="8"/>
    </row>
    <row r="68" spans="1:11" ht="15" customHeight="1">
      <c r="A68" s="8"/>
      <c r="B68" s="475"/>
      <c r="C68" s="475"/>
      <c r="G68" s="8"/>
      <c r="H68" s="10"/>
      <c r="K68" s="8"/>
    </row>
    <row r="69" spans="1:11" ht="15" customHeight="1">
      <c r="A69" s="8"/>
      <c r="B69" s="484"/>
      <c r="C69" s="484"/>
      <c r="G69" s="8"/>
      <c r="H69" s="10"/>
      <c r="K69" s="8"/>
    </row>
  </sheetData>
  <mergeCells count="32">
    <mergeCell ref="B59:C59"/>
    <mergeCell ref="D59:L59"/>
    <mergeCell ref="M59:P59"/>
    <mergeCell ref="B68:C68"/>
    <mergeCell ref="B69:C69"/>
    <mergeCell ref="A60:P60"/>
    <mergeCell ref="A61:P61"/>
    <mergeCell ref="A62:P62"/>
    <mergeCell ref="B65:C65"/>
    <mergeCell ref="B66:C66"/>
    <mergeCell ref="B67:C67"/>
    <mergeCell ref="A9:H9"/>
    <mergeCell ref="C10:P10"/>
    <mergeCell ref="B11:P11"/>
    <mergeCell ref="Q17:V17"/>
    <mergeCell ref="B58:K58"/>
    <mergeCell ref="F12:K12"/>
    <mergeCell ref="L12:P12"/>
    <mergeCell ref="C15:K15"/>
    <mergeCell ref="A12:A14"/>
    <mergeCell ref="B12:B13"/>
    <mergeCell ref="C12:C13"/>
    <mergeCell ref="D12:D13"/>
    <mergeCell ref="E12:E13"/>
    <mergeCell ref="A7:P7"/>
    <mergeCell ref="A8:P8"/>
    <mergeCell ref="A6:P6"/>
    <mergeCell ref="A1:P1"/>
    <mergeCell ref="B2:P2"/>
    <mergeCell ref="A3:P3"/>
    <mergeCell ref="A4:P4"/>
    <mergeCell ref="A5:P5"/>
  </mergeCells>
  <pageMargins left="0.34" right="0.11811023622047245" top="0.74803149606299213" bottom="0.74803149606299213" header="0.31496062992125984" footer="0.31496062992125984"/>
  <pageSetup scale="85" orientation="landscape"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6762B-1C69-4959-A333-838D9CAFE192}">
  <sheetPr codeName="Sheet39">
    <tabColor rgb="FFFF0000"/>
  </sheetPr>
  <dimension ref="A1:P44"/>
  <sheetViews>
    <sheetView zoomScaleNormal="100" zoomScaleSheetLayoutView="115" workbookViewId="0">
      <selection activeCell="A35" sqref="A35:P38"/>
    </sheetView>
  </sheetViews>
  <sheetFormatPr defaultRowHeight="12.5"/>
  <cols>
    <col min="1" max="1" width="4.1796875" customWidth="1"/>
    <col min="2" max="2" width="15.1796875" customWidth="1"/>
    <col min="3" max="3" width="36.7265625" style="8" customWidth="1"/>
    <col min="4" max="4" width="6.1796875" customWidth="1"/>
    <col min="5" max="5" width="7.1796875" customWidth="1"/>
    <col min="6" max="6" width="6.7265625" customWidth="1"/>
    <col min="7" max="7" width="6.81640625" customWidth="1"/>
    <col min="8" max="8" width="9.1796875" customWidth="1"/>
    <col min="9" max="9" width="11.26953125" customWidth="1"/>
    <col min="10" max="10" width="8.81640625" customWidth="1"/>
    <col min="11" max="11" width="7.81640625" customWidth="1"/>
    <col min="12" max="12" width="7.453125" customWidth="1"/>
    <col min="13" max="13" width="8.453125" customWidth="1"/>
    <col min="14" max="14" width="9.453125" customWidth="1"/>
    <col min="15" max="15" width="8.54296875" customWidth="1"/>
    <col min="16" max="16" width="9.7265625" customWidth="1"/>
  </cols>
  <sheetData>
    <row r="1" spans="1:16" ht="12.75" customHeight="1">
      <c r="A1" s="514"/>
      <c r="B1" s="514"/>
      <c r="C1" s="514"/>
      <c r="D1" s="514"/>
      <c r="E1" s="514"/>
      <c r="F1" s="514"/>
      <c r="G1" s="514"/>
      <c r="H1" s="514"/>
      <c r="I1" s="514"/>
      <c r="J1" s="514"/>
      <c r="K1" s="514"/>
      <c r="L1" s="514"/>
      <c r="M1" s="514"/>
      <c r="N1" s="514"/>
      <c r="O1" s="514"/>
      <c r="P1" s="514"/>
    </row>
    <row r="2" spans="1:16" s="8" customFormat="1" ht="15.75" customHeight="1">
      <c r="A2" s="12"/>
      <c r="B2" s="488" t="s">
        <v>245</v>
      </c>
      <c r="C2" s="488"/>
      <c r="D2" s="488"/>
      <c r="E2" s="488"/>
      <c r="F2" s="488"/>
      <c r="G2" s="488"/>
      <c r="H2" s="488"/>
      <c r="I2" s="488"/>
      <c r="J2" s="488"/>
      <c r="K2" s="488"/>
      <c r="L2" s="488"/>
      <c r="M2" s="488"/>
      <c r="N2" s="488"/>
      <c r="O2" s="488"/>
      <c r="P2" s="488"/>
    </row>
    <row r="3" spans="1:16" ht="15.75" customHeight="1">
      <c r="A3" s="488" t="s">
        <v>5</v>
      </c>
      <c r="B3" s="488"/>
      <c r="C3" s="488"/>
      <c r="D3" s="488"/>
      <c r="E3" s="488"/>
      <c r="F3" s="488"/>
      <c r="G3" s="488"/>
      <c r="H3" s="488"/>
      <c r="I3" s="488"/>
      <c r="J3" s="488"/>
      <c r="K3" s="488"/>
      <c r="L3" s="488"/>
      <c r="M3" s="488"/>
      <c r="N3" s="488"/>
      <c r="O3" s="488"/>
      <c r="P3" s="488"/>
    </row>
    <row r="4" spans="1:16" ht="15" customHeight="1">
      <c r="A4" s="518" t="s">
        <v>246</v>
      </c>
      <c r="B4" s="519"/>
      <c r="C4" s="519"/>
      <c r="D4" s="519"/>
      <c r="E4" s="519"/>
      <c r="F4" s="519"/>
      <c r="G4" s="519"/>
      <c r="H4" s="519"/>
      <c r="I4" s="519"/>
      <c r="J4" s="519"/>
      <c r="K4" s="519"/>
      <c r="L4" s="519"/>
      <c r="M4" s="519"/>
      <c r="N4" s="519"/>
      <c r="O4" s="519"/>
      <c r="P4" s="519"/>
    </row>
    <row r="5" spans="1:16" ht="12.75" customHeight="1">
      <c r="A5" s="486"/>
      <c r="B5" s="486"/>
      <c r="C5" s="486"/>
      <c r="D5" s="486"/>
      <c r="E5" s="486"/>
      <c r="F5" s="486"/>
      <c r="G5" s="486"/>
      <c r="H5" s="486"/>
      <c r="I5" s="486"/>
      <c r="J5" s="486"/>
      <c r="K5" s="486"/>
      <c r="L5" s="486"/>
      <c r="M5" s="486"/>
      <c r="N5" s="486"/>
      <c r="O5" s="486"/>
      <c r="P5" s="486"/>
    </row>
    <row r="6" spans="1:16" ht="12.75" customHeight="1">
      <c r="A6" s="486"/>
      <c r="B6" s="486"/>
      <c r="C6" s="486"/>
      <c r="D6" s="486"/>
      <c r="E6" s="486"/>
      <c r="F6" s="486"/>
      <c r="G6" s="486"/>
      <c r="H6" s="486"/>
      <c r="I6" s="486"/>
      <c r="J6" s="486"/>
      <c r="K6" s="486"/>
      <c r="L6" s="486"/>
      <c r="M6" s="486"/>
      <c r="N6" s="486"/>
      <c r="O6" s="486"/>
      <c r="P6" s="486"/>
    </row>
    <row r="7" spans="1:16" ht="12.75" customHeight="1">
      <c r="A7" s="486"/>
      <c r="B7" s="486"/>
      <c r="C7" s="486"/>
      <c r="D7" s="486"/>
      <c r="E7" s="486"/>
      <c r="F7" s="486"/>
      <c r="G7" s="486"/>
      <c r="H7" s="486"/>
      <c r="I7" s="486"/>
      <c r="J7" s="486"/>
      <c r="K7" s="486"/>
      <c r="L7" s="486"/>
      <c r="M7" s="486"/>
      <c r="N7" s="486"/>
      <c r="O7" s="486"/>
      <c r="P7" s="486"/>
    </row>
    <row r="8" spans="1:16" ht="12.75" customHeight="1">
      <c r="A8" s="486"/>
      <c r="B8" s="486"/>
      <c r="C8" s="486"/>
      <c r="D8" s="486"/>
      <c r="E8" s="486"/>
      <c r="F8" s="486"/>
      <c r="G8" s="486"/>
      <c r="H8" s="486"/>
      <c r="I8" s="486"/>
      <c r="J8" s="486"/>
      <c r="K8" s="486"/>
      <c r="L8" s="486"/>
      <c r="M8" s="486"/>
      <c r="N8" s="486"/>
      <c r="O8" s="486"/>
      <c r="P8" s="486"/>
    </row>
    <row r="9" spans="1:16" ht="12.75" customHeight="1">
      <c r="A9" s="486" t="s">
        <v>247</v>
      </c>
      <c r="B9" s="486"/>
      <c r="C9" s="486"/>
      <c r="D9" s="486"/>
      <c r="E9" s="486"/>
      <c r="F9" s="486"/>
      <c r="G9" s="486"/>
      <c r="H9" s="486"/>
      <c r="I9" s="356">
        <f>P33</f>
        <v>2191.8200000000002</v>
      </c>
      <c r="K9" s="8"/>
      <c r="P9" s="9"/>
    </row>
    <row r="10" spans="1:16">
      <c r="A10" s="7"/>
      <c r="B10" s="151"/>
      <c r="C10" s="516"/>
      <c r="D10" s="516"/>
      <c r="E10" s="516"/>
      <c r="F10" s="516"/>
      <c r="G10" s="516"/>
      <c r="H10" s="516"/>
      <c r="I10" s="516"/>
      <c r="J10" s="516"/>
      <c r="K10" s="516"/>
      <c r="L10" s="516"/>
      <c r="M10" s="516"/>
      <c r="N10" s="516"/>
      <c r="O10" s="516"/>
      <c r="P10" s="516"/>
    </row>
    <row r="11" spans="1:16" ht="12.75" customHeight="1">
      <c r="A11" s="7"/>
      <c r="B11" s="489"/>
      <c r="C11" s="489"/>
      <c r="D11" s="489"/>
      <c r="E11" s="489"/>
      <c r="F11" s="489"/>
      <c r="G11" s="489"/>
      <c r="H11" s="489"/>
      <c r="I11" s="489"/>
      <c r="J11" s="489"/>
      <c r="K11" s="489"/>
      <c r="L11" s="489"/>
      <c r="M11" s="489"/>
      <c r="N11" s="489"/>
      <c r="O11" s="489"/>
      <c r="P11" s="489"/>
    </row>
    <row r="12" spans="1:16" ht="12.75" customHeight="1">
      <c r="A12" s="490" t="s">
        <v>7</v>
      </c>
      <c r="B12" s="490" t="s">
        <v>58</v>
      </c>
      <c r="C12" s="490" t="s">
        <v>59</v>
      </c>
      <c r="D12" s="493" t="s">
        <v>60</v>
      </c>
      <c r="E12" s="493" t="s">
        <v>61</v>
      </c>
      <c r="F12" s="441" t="s">
        <v>62</v>
      </c>
      <c r="G12" s="441"/>
      <c r="H12" s="441"/>
      <c r="I12" s="441"/>
      <c r="J12" s="441"/>
      <c r="K12" s="441"/>
      <c r="L12" s="441" t="s">
        <v>63</v>
      </c>
      <c r="M12" s="441"/>
      <c r="N12" s="441"/>
      <c r="O12" s="441"/>
      <c r="P12" s="441"/>
    </row>
    <row r="13" spans="1:16" ht="96.75" customHeight="1">
      <c r="A13" s="491"/>
      <c r="B13" s="492"/>
      <c r="C13" s="492"/>
      <c r="D13" s="494"/>
      <c r="E13" s="494"/>
      <c r="F13" s="74" t="s">
        <v>64</v>
      </c>
      <c r="G13" s="75" t="s">
        <v>65</v>
      </c>
      <c r="H13" s="75" t="s">
        <v>97</v>
      </c>
      <c r="I13" s="75" t="s">
        <v>66</v>
      </c>
      <c r="J13" s="75" t="s">
        <v>25</v>
      </c>
      <c r="K13" s="75" t="s">
        <v>67</v>
      </c>
      <c r="L13" s="75" t="s">
        <v>90</v>
      </c>
      <c r="M13" s="75" t="s">
        <v>97</v>
      </c>
      <c r="N13" s="75" t="s">
        <v>66</v>
      </c>
      <c r="O13" s="75" t="s">
        <v>25</v>
      </c>
      <c r="P13" s="75" t="s">
        <v>69</v>
      </c>
    </row>
    <row r="14" spans="1:16" ht="13">
      <c r="A14" s="492"/>
      <c r="B14" s="76">
        <v>1</v>
      </c>
      <c r="C14" s="76">
        <v>2</v>
      </c>
      <c r="D14" s="76">
        <v>3</v>
      </c>
      <c r="E14" s="76">
        <v>4</v>
      </c>
      <c r="F14" s="76">
        <v>5</v>
      </c>
      <c r="G14" s="76">
        <v>6</v>
      </c>
      <c r="H14" s="76">
        <v>7</v>
      </c>
      <c r="I14" s="76">
        <v>8</v>
      </c>
      <c r="J14" s="76">
        <v>9</v>
      </c>
      <c r="K14" s="76">
        <v>10</v>
      </c>
      <c r="L14" s="76">
        <v>11</v>
      </c>
      <c r="M14" s="76">
        <v>12</v>
      </c>
      <c r="N14" s="76">
        <v>13</v>
      </c>
      <c r="O14" s="76">
        <v>14</v>
      </c>
      <c r="P14" s="76">
        <v>15</v>
      </c>
    </row>
    <row r="15" spans="1:16" ht="12.75" customHeight="1">
      <c r="A15" s="3">
        <v>1</v>
      </c>
      <c r="B15" s="1" t="s">
        <v>38</v>
      </c>
      <c r="C15" s="520" t="s">
        <v>248</v>
      </c>
      <c r="D15" s="520"/>
      <c r="E15" s="520"/>
      <c r="F15" s="520"/>
      <c r="G15" s="520"/>
      <c r="H15" s="520"/>
      <c r="I15" s="520"/>
      <c r="J15" s="520"/>
      <c r="K15" s="520"/>
      <c r="L15" s="190"/>
      <c r="M15" s="190"/>
      <c r="N15" s="190"/>
      <c r="O15" s="190"/>
      <c r="P15" s="190"/>
    </row>
    <row r="16" spans="1:16" s="60" customFormat="1" ht="25">
      <c r="A16" s="59">
        <v>2</v>
      </c>
      <c r="B16" s="59"/>
      <c r="C16" s="203" t="s">
        <v>249</v>
      </c>
      <c r="D16" s="65" t="s">
        <v>135</v>
      </c>
      <c r="E16" s="376">
        <v>1.5</v>
      </c>
      <c r="F16" s="377">
        <v>0.79</v>
      </c>
      <c r="G16" s="378">
        <v>18</v>
      </c>
      <c r="H16" s="377">
        <f>ROUND(F16*G16,2)</f>
        <v>14.22</v>
      </c>
      <c r="I16" s="377">
        <v>14.61</v>
      </c>
      <c r="J16" s="378">
        <v>2.14</v>
      </c>
      <c r="K16" s="377">
        <f t="shared" ref="K16:K32" si="0">SUM(H16:J16)</f>
        <v>30.97</v>
      </c>
      <c r="L16" s="372">
        <f>ROUND(E16*F16,2)</f>
        <v>1.19</v>
      </c>
      <c r="M16" s="372">
        <f>ROUND(E16*H16,2)</f>
        <v>21.33</v>
      </c>
      <c r="N16" s="372">
        <f>ROUND(E16*I16,2)</f>
        <v>21.92</v>
      </c>
      <c r="O16" s="372">
        <f>ROUND(E16*J16,2)</f>
        <v>3.21</v>
      </c>
      <c r="P16" s="377">
        <f t="shared" ref="P16:P32" si="1">SUM(M16:O16)</f>
        <v>46.46</v>
      </c>
    </row>
    <row r="17" spans="1:16" s="60" customFormat="1">
      <c r="A17" s="59">
        <v>3</v>
      </c>
      <c r="B17" s="59"/>
      <c r="C17" s="203" t="s">
        <v>250</v>
      </c>
      <c r="D17" s="65" t="s">
        <v>135</v>
      </c>
      <c r="E17" s="376">
        <v>1.5</v>
      </c>
      <c r="F17" s="378">
        <v>0.15</v>
      </c>
      <c r="G17" s="378">
        <v>18</v>
      </c>
      <c r="H17" s="377">
        <f t="shared" ref="H17:H32" si="2">ROUND(F17*G17,2)</f>
        <v>2.7</v>
      </c>
      <c r="I17" s="379">
        <v>10.33</v>
      </c>
      <c r="J17" s="378">
        <v>0.41</v>
      </c>
      <c r="K17" s="379">
        <f t="shared" si="0"/>
        <v>13.440000000000001</v>
      </c>
      <c r="L17" s="372">
        <f t="shared" ref="L17:L32" si="3">ROUND(E17*F17,2)</f>
        <v>0.23</v>
      </c>
      <c r="M17" s="372">
        <f t="shared" ref="M17:M32" si="4">ROUND(E17*H17,2)</f>
        <v>4.05</v>
      </c>
      <c r="N17" s="372">
        <f t="shared" ref="N17:N32" si="5">ROUND(E17*I17,2)</f>
        <v>15.5</v>
      </c>
      <c r="O17" s="372">
        <f t="shared" ref="O17:O32" si="6">ROUND(E17*J17,2)</f>
        <v>0.62</v>
      </c>
      <c r="P17" s="379">
        <f t="shared" si="1"/>
        <v>20.170000000000002</v>
      </c>
    </row>
    <row r="18" spans="1:16" s="60" customFormat="1" ht="25">
      <c r="A18" s="3">
        <v>4</v>
      </c>
      <c r="B18" s="59"/>
      <c r="C18" s="203" t="s">
        <v>251</v>
      </c>
      <c r="D18" s="65" t="s">
        <v>135</v>
      </c>
      <c r="E18" s="376">
        <v>1.5</v>
      </c>
      <c r="F18" s="378">
        <v>0.16</v>
      </c>
      <c r="G18" s="378">
        <v>18</v>
      </c>
      <c r="H18" s="377">
        <f t="shared" si="2"/>
        <v>2.88</v>
      </c>
      <c r="I18" s="379">
        <v>6.25</v>
      </c>
      <c r="J18" s="378">
        <v>0.43</v>
      </c>
      <c r="K18" s="379">
        <f t="shared" si="0"/>
        <v>9.5599999999999987</v>
      </c>
      <c r="L18" s="372">
        <f t="shared" si="3"/>
        <v>0.24</v>
      </c>
      <c r="M18" s="372">
        <f t="shared" si="4"/>
        <v>4.32</v>
      </c>
      <c r="N18" s="372">
        <f t="shared" si="5"/>
        <v>9.3800000000000008</v>
      </c>
      <c r="O18" s="372">
        <f t="shared" si="6"/>
        <v>0.65</v>
      </c>
      <c r="P18" s="379">
        <f t="shared" si="1"/>
        <v>14.350000000000001</v>
      </c>
    </row>
    <row r="19" spans="1:16" s="60" customFormat="1" ht="25">
      <c r="A19" s="59">
        <v>5</v>
      </c>
      <c r="B19" s="59"/>
      <c r="C19" s="203" t="s">
        <v>252</v>
      </c>
      <c r="D19" s="65" t="s">
        <v>135</v>
      </c>
      <c r="E19" s="376">
        <v>32</v>
      </c>
      <c r="F19" s="379">
        <v>0.38</v>
      </c>
      <c r="G19" s="378">
        <v>18</v>
      </c>
      <c r="H19" s="377">
        <f t="shared" si="2"/>
        <v>6.84</v>
      </c>
      <c r="I19" s="379">
        <v>6.71</v>
      </c>
      <c r="J19" s="378">
        <v>1.02</v>
      </c>
      <c r="K19" s="379">
        <f t="shared" si="0"/>
        <v>14.57</v>
      </c>
      <c r="L19" s="372">
        <f t="shared" si="3"/>
        <v>12.16</v>
      </c>
      <c r="M19" s="372">
        <f t="shared" si="4"/>
        <v>218.88</v>
      </c>
      <c r="N19" s="372">
        <f t="shared" si="5"/>
        <v>214.72</v>
      </c>
      <c r="O19" s="372">
        <f t="shared" si="6"/>
        <v>32.64</v>
      </c>
      <c r="P19" s="379">
        <f t="shared" si="1"/>
        <v>466.24</v>
      </c>
    </row>
    <row r="20" spans="1:16" s="60" customFormat="1">
      <c r="A20" s="59">
        <v>6</v>
      </c>
      <c r="B20" s="59"/>
      <c r="C20" s="203" t="s">
        <v>253</v>
      </c>
      <c r="D20" s="65" t="s">
        <v>135</v>
      </c>
      <c r="E20" s="376">
        <v>32</v>
      </c>
      <c r="F20" s="378">
        <v>0.15</v>
      </c>
      <c r="G20" s="378">
        <v>18</v>
      </c>
      <c r="H20" s="377">
        <f t="shared" si="2"/>
        <v>2.7</v>
      </c>
      <c r="I20" s="379">
        <v>7.77</v>
      </c>
      <c r="J20" s="378">
        <v>0.41</v>
      </c>
      <c r="K20" s="379">
        <f t="shared" si="0"/>
        <v>10.879999999999999</v>
      </c>
      <c r="L20" s="372">
        <f t="shared" si="3"/>
        <v>4.8</v>
      </c>
      <c r="M20" s="372">
        <f t="shared" si="4"/>
        <v>86.4</v>
      </c>
      <c r="N20" s="372">
        <f t="shared" si="5"/>
        <v>248.64</v>
      </c>
      <c r="O20" s="372">
        <f t="shared" si="6"/>
        <v>13.12</v>
      </c>
      <c r="P20" s="379">
        <f t="shared" si="1"/>
        <v>348.15999999999997</v>
      </c>
    </row>
    <row r="21" spans="1:16" s="60" customFormat="1" ht="25">
      <c r="A21" s="3">
        <v>7</v>
      </c>
      <c r="B21" s="59"/>
      <c r="C21" s="203" t="s">
        <v>254</v>
      </c>
      <c r="D21" s="65" t="s">
        <v>135</v>
      </c>
      <c r="E21" s="376">
        <v>32</v>
      </c>
      <c r="F21" s="378">
        <v>0.16</v>
      </c>
      <c r="G21" s="378">
        <v>18</v>
      </c>
      <c r="H21" s="377">
        <f t="shared" si="2"/>
        <v>2.88</v>
      </c>
      <c r="I21" s="379">
        <v>6.25</v>
      </c>
      <c r="J21" s="378">
        <v>0.43</v>
      </c>
      <c r="K21" s="379">
        <f t="shared" si="0"/>
        <v>9.5599999999999987</v>
      </c>
      <c r="L21" s="372">
        <f t="shared" si="3"/>
        <v>5.12</v>
      </c>
      <c r="M21" s="372">
        <f t="shared" si="4"/>
        <v>92.16</v>
      </c>
      <c r="N21" s="372">
        <f t="shared" si="5"/>
        <v>200</v>
      </c>
      <c r="O21" s="372">
        <f t="shared" si="6"/>
        <v>13.76</v>
      </c>
      <c r="P21" s="379">
        <f t="shared" si="1"/>
        <v>305.91999999999996</v>
      </c>
    </row>
    <row r="22" spans="1:16" s="60" customFormat="1" ht="50">
      <c r="A22" s="59">
        <v>8</v>
      </c>
      <c r="B22" s="59"/>
      <c r="C22" s="203" t="s">
        <v>255</v>
      </c>
      <c r="D22" s="65" t="s">
        <v>256</v>
      </c>
      <c r="E22" s="376">
        <v>2</v>
      </c>
      <c r="F22" s="379">
        <v>0.96</v>
      </c>
      <c r="G22" s="378">
        <v>18</v>
      </c>
      <c r="H22" s="377">
        <f t="shared" si="2"/>
        <v>17.28</v>
      </c>
      <c r="I22" s="379">
        <v>111.38</v>
      </c>
      <c r="J22" s="378">
        <v>2.59</v>
      </c>
      <c r="K22" s="379">
        <f t="shared" si="0"/>
        <v>131.25</v>
      </c>
      <c r="L22" s="372">
        <f t="shared" si="3"/>
        <v>1.92</v>
      </c>
      <c r="M22" s="372">
        <f t="shared" si="4"/>
        <v>34.56</v>
      </c>
      <c r="N22" s="372">
        <f t="shared" si="5"/>
        <v>222.76</v>
      </c>
      <c r="O22" s="372">
        <f t="shared" si="6"/>
        <v>5.18</v>
      </c>
      <c r="P22" s="379">
        <f t="shared" si="1"/>
        <v>262.5</v>
      </c>
    </row>
    <row r="23" spans="1:16" s="60" customFormat="1" ht="25">
      <c r="A23" s="59">
        <v>9</v>
      </c>
      <c r="B23" s="59"/>
      <c r="C23" s="203" t="s">
        <v>257</v>
      </c>
      <c r="D23" s="65" t="s">
        <v>258</v>
      </c>
      <c r="E23" s="376">
        <v>1</v>
      </c>
      <c r="F23" s="379">
        <v>0.13</v>
      </c>
      <c r="G23" s="378">
        <v>18</v>
      </c>
      <c r="H23" s="377">
        <f t="shared" si="2"/>
        <v>2.34</v>
      </c>
      <c r="I23" s="379">
        <v>6.97</v>
      </c>
      <c r="J23" s="378">
        <v>0.35</v>
      </c>
      <c r="K23" s="379">
        <f t="shared" si="0"/>
        <v>9.6599999999999984</v>
      </c>
      <c r="L23" s="372">
        <f t="shared" si="3"/>
        <v>0.13</v>
      </c>
      <c r="M23" s="372">
        <f t="shared" si="4"/>
        <v>2.34</v>
      </c>
      <c r="N23" s="372">
        <f t="shared" si="5"/>
        <v>6.97</v>
      </c>
      <c r="O23" s="372">
        <f t="shared" si="6"/>
        <v>0.35</v>
      </c>
      <c r="P23" s="379">
        <f t="shared" si="1"/>
        <v>9.6599999999999984</v>
      </c>
    </row>
    <row r="24" spans="1:16" s="60" customFormat="1" ht="25">
      <c r="A24" s="3">
        <v>10</v>
      </c>
      <c r="B24" s="59"/>
      <c r="C24" s="203" t="s">
        <v>259</v>
      </c>
      <c r="D24" s="65" t="s">
        <v>258</v>
      </c>
      <c r="E24" s="376">
        <v>2</v>
      </c>
      <c r="F24" s="379">
        <v>0.22</v>
      </c>
      <c r="G24" s="378">
        <v>18</v>
      </c>
      <c r="H24" s="377">
        <f t="shared" si="2"/>
        <v>3.96</v>
      </c>
      <c r="I24" s="379">
        <v>24.7</v>
      </c>
      <c r="J24" s="378">
        <v>0.6</v>
      </c>
      <c r="K24" s="379">
        <f t="shared" si="0"/>
        <v>29.26</v>
      </c>
      <c r="L24" s="372">
        <f t="shared" si="3"/>
        <v>0.44</v>
      </c>
      <c r="M24" s="372">
        <f t="shared" si="4"/>
        <v>7.92</v>
      </c>
      <c r="N24" s="372">
        <f t="shared" si="5"/>
        <v>49.4</v>
      </c>
      <c r="O24" s="372">
        <f t="shared" si="6"/>
        <v>1.2</v>
      </c>
      <c r="P24" s="379">
        <f t="shared" si="1"/>
        <v>58.52</v>
      </c>
    </row>
    <row r="25" spans="1:16" s="60" customFormat="1" ht="25">
      <c r="A25" s="59">
        <v>11</v>
      </c>
      <c r="B25" s="59"/>
      <c r="C25" s="203" t="s">
        <v>260</v>
      </c>
      <c r="D25" s="65" t="s">
        <v>258</v>
      </c>
      <c r="E25" s="376">
        <v>1</v>
      </c>
      <c r="F25" s="379">
        <v>0.13</v>
      </c>
      <c r="G25" s="378">
        <v>18</v>
      </c>
      <c r="H25" s="377">
        <f t="shared" si="2"/>
        <v>2.34</v>
      </c>
      <c r="I25" s="379">
        <v>5.99</v>
      </c>
      <c r="J25" s="378">
        <v>0.35</v>
      </c>
      <c r="K25" s="379">
        <f t="shared" si="0"/>
        <v>8.68</v>
      </c>
      <c r="L25" s="372">
        <f t="shared" si="3"/>
        <v>0.13</v>
      </c>
      <c r="M25" s="372">
        <f t="shared" si="4"/>
        <v>2.34</v>
      </c>
      <c r="N25" s="372">
        <f t="shared" si="5"/>
        <v>5.99</v>
      </c>
      <c r="O25" s="372">
        <f t="shared" si="6"/>
        <v>0.35</v>
      </c>
      <c r="P25" s="379">
        <f t="shared" si="1"/>
        <v>8.68</v>
      </c>
    </row>
    <row r="26" spans="1:16" s="60" customFormat="1" ht="25">
      <c r="A26" s="59">
        <v>12</v>
      </c>
      <c r="B26" s="59"/>
      <c r="C26" s="203" t="s">
        <v>261</v>
      </c>
      <c r="D26" s="65" t="s">
        <v>258</v>
      </c>
      <c r="E26" s="376">
        <v>1</v>
      </c>
      <c r="F26" s="379">
        <v>0.16</v>
      </c>
      <c r="G26" s="378">
        <v>18</v>
      </c>
      <c r="H26" s="377">
        <f t="shared" si="2"/>
        <v>2.88</v>
      </c>
      <c r="I26" s="379">
        <v>15.62</v>
      </c>
      <c r="J26" s="378">
        <v>0.43</v>
      </c>
      <c r="K26" s="379">
        <f t="shared" si="0"/>
        <v>18.93</v>
      </c>
      <c r="L26" s="372">
        <f t="shared" si="3"/>
        <v>0.16</v>
      </c>
      <c r="M26" s="372">
        <f t="shared" si="4"/>
        <v>2.88</v>
      </c>
      <c r="N26" s="372">
        <f t="shared" si="5"/>
        <v>15.62</v>
      </c>
      <c r="O26" s="372">
        <f t="shared" si="6"/>
        <v>0.43</v>
      </c>
      <c r="P26" s="379">
        <f t="shared" si="1"/>
        <v>18.93</v>
      </c>
    </row>
    <row r="27" spans="1:16" s="60" customFormat="1" ht="25">
      <c r="A27" s="3">
        <v>13</v>
      </c>
      <c r="B27" s="59"/>
      <c r="C27" s="203" t="s">
        <v>262</v>
      </c>
      <c r="D27" s="65" t="s">
        <v>258</v>
      </c>
      <c r="E27" s="376">
        <v>6</v>
      </c>
      <c r="F27" s="379">
        <v>0.13</v>
      </c>
      <c r="G27" s="378">
        <v>18</v>
      </c>
      <c r="H27" s="377">
        <f t="shared" si="2"/>
        <v>2.34</v>
      </c>
      <c r="I27" s="379">
        <v>1.82</v>
      </c>
      <c r="J27" s="378">
        <v>0.35</v>
      </c>
      <c r="K27" s="379">
        <f t="shared" si="0"/>
        <v>4.51</v>
      </c>
      <c r="L27" s="372">
        <f t="shared" si="3"/>
        <v>0.78</v>
      </c>
      <c r="M27" s="372">
        <f t="shared" si="4"/>
        <v>14.04</v>
      </c>
      <c r="N27" s="372">
        <f t="shared" si="5"/>
        <v>10.92</v>
      </c>
      <c r="O27" s="372">
        <f t="shared" si="6"/>
        <v>2.1</v>
      </c>
      <c r="P27" s="379">
        <f t="shared" si="1"/>
        <v>27.060000000000002</v>
      </c>
    </row>
    <row r="28" spans="1:16" s="60" customFormat="1" ht="25">
      <c r="A28" s="59">
        <v>14</v>
      </c>
      <c r="B28" s="59"/>
      <c r="C28" s="203" t="s">
        <v>263</v>
      </c>
      <c r="D28" s="65" t="s">
        <v>258</v>
      </c>
      <c r="E28" s="376">
        <v>1</v>
      </c>
      <c r="F28" s="379">
        <v>0.16</v>
      </c>
      <c r="G28" s="378">
        <v>18</v>
      </c>
      <c r="H28" s="377">
        <f t="shared" si="2"/>
        <v>2.88</v>
      </c>
      <c r="I28" s="379">
        <v>16.18</v>
      </c>
      <c r="J28" s="378">
        <v>0.43</v>
      </c>
      <c r="K28" s="379">
        <f t="shared" si="0"/>
        <v>19.489999999999998</v>
      </c>
      <c r="L28" s="372">
        <f t="shared" si="3"/>
        <v>0.16</v>
      </c>
      <c r="M28" s="372">
        <f t="shared" si="4"/>
        <v>2.88</v>
      </c>
      <c r="N28" s="372">
        <f t="shared" si="5"/>
        <v>16.18</v>
      </c>
      <c r="O28" s="372">
        <f t="shared" si="6"/>
        <v>0.43</v>
      </c>
      <c r="P28" s="379">
        <f t="shared" si="1"/>
        <v>19.489999999999998</v>
      </c>
    </row>
    <row r="29" spans="1:16" s="60" customFormat="1" ht="25">
      <c r="A29" s="59">
        <v>15</v>
      </c>
      <c r="B29" s="59"/>
      <c r="C29" s="203" t="s">
        <v>264</v>
      </c>
      <c r="D29" s="65" t="s">
        <v>258</v>
      </c>
      <c r="E29" s="376">
        <v>1</v>
      </c>
      <c r="F29" s="379">
        <v>0.13</v>
      </c>
      <c r="G29" s="378">
        <v>18</v>
      </c>
      <c r="H29" s="377">
        <f t="shared" si="2"/>
        <v>2.34</v>
      </c>
      <c r="I29" s="379">
        <v>9.94</v>
      </c>
      <c r="J29" s="378">
        <v>0.35</v>
      </c>
      <c r="K29" s="379">
        <f t="shared" si="0"/>
        <v>12.629999999999999</v>
      </c>
      <c r="L29" s="372">
        <f t="shared" si="3"/>
        <v>0.13</v>
      </c>
      <c r="M29" s="372">
        <f t="shared" si="4"/>
        <v>2.34</v>
      </c>
      <c r="N29" s="372">
        <f t="shared" si="5"/>
        <v>9.94</v>
      </c>
      <c r="O29" s="372">
        <f t="shared" si="6"/>
        <v>0.35</v>
      </c>
      <c r="P29" s="379">
        <f t="shared" si="1"/>
        <v>12.629999999999999</v>
      </c>
    </row>
    <row r="30" spans="1:16" s="60" customFormat="1" ht="12.75" customHeight="1">
      <c r="A30" s="3">
        <v>16</v>
      </c>
      <c r="B30" s="59"/>
      <c r="C30" s="380" t="s">
        <v>265</v>
      </c>
      <c r="D30" s="65" t="s">
        <v>256</v>
      </c>
      <c r="E30" s="376">
        <v>1</v>
      </c>
      <c r="F30" s="379">
        <v>0.64</v>
      </c>
      <c r="G30" s="378">
        <v>18</v>
      </c>
      <c r="H30" s="377">
        <f t="shared" si="2"/>
        <v>11.52</v>
      </c>
      <c r="I30" s="379">
        <v>23.16</v>
      </c>
      <c r="J30" s="378">
        <v>1.73</v>
      </c>
      <c r="K30" s="379">
        <f t="shared" si="0"/>
        <v>36.409999999999997</v>
      </c>
      <c r="L30" s="372">
        <f t="shared" si="3"/>
        <v>0.64</v>
      </c>
      <c r="M30" s="372">
        <f t="shared" si="4"/>
        <v>11.52</v>
      </c>
      <c r="N30" s="372">
        <f t="shared" si="5"/>
        <v>23.16</v>
      </c>
      <c r="O30" s="372">
        <f t="shared" si="6"/>
        <v>1.73</v>
      </c>
      <c r="P30" s="379">
        <f t="shared" si="1"/>
        <v>36.409999999999997</v>
      </c>
    </row>
    <row r="31" spans="1:16" s="60" customFormat="1" ht="12.75" customHeight="1">
      <c r="A31" s="59">
        <v>17</v>
      </c>
      <c r="B31" s="59"/>
      <c r="C31" s="203" t="s">
        <v>266</v>
      </c>
      <c r="D31" s="65" t="s">
        <v>256</v>
      </c>
      <c r="E31" s="376">
        <v>1</v>
      </c>
      <c r="F31" s="379">
        <v>0.43</v>
      </c>
      <c r="G31" s="378">
        <v>18</v>
      </c>
      <c r="H31" s="377">
        <f t="shared" si="2"/>
        <v>7.74</v>
      </c>
      <c r="I31" s="379">
        <v>0.7</v>
      </c>
      <c r="J31" s="378">
        <v>7.0000000000000007E-2</v>
      </c>
      <c r="K31" s="379">
        <f t="shared" si="0"/>
        <v>8.51</v>
      </c>
      <c r="L31" s="372">
        <f t="shared" si="3"/>
        <v>0.43</v>
      </c>
      <c r="M31" s="372">
        <f t="shared" si="4"/>
        <v>7.74</v>
      </c>
      <c r="N31" s="372">
        <f t="shared" si="5"/>
        <v>0.7</v>
      </c>
      <c r="O31" s="372">
        <f t="shared" si="6"/>
        <v>7.0000000000000007E-2</v>
      </c>
      <c r="P31" s="379">
        <f t="shared" si="1"/>
        <v>8.51</v>
      </c>
    </row>
    <row r="32" spans="1:16" s="60" customFormat="1" ht="12.75" customHeight="1">
      <c r="A32" s="59">
        <v>18</v>
      </c>
      <c r="B32" s="59"/>
      <c r="C32" s="203" t="s">
        <v>267</v>
      </c>
      <c r="D32" s="65" t="s">
        <v>256</v>
      </c>
      <c r="E32" s="376">
        <v>1</v>
      </c>
      <c r="F32" s="379">
        <v>8.01</v>
      </c>
      <c r="G32" s="378">
        <v>18</v>
      </c>
      <c r="H32" s="377">
        <f t="shared" si="2"/>
        <v>144.18</v>
      </c>
      <c r="I32" s="379">
        <v>362.32</v>
      </c>
      <c r="J32" s="378">
        <v>21.63</v>
      </c>
      <c r="K32" s="377">
        <f t="shared" si="0"/>
        <v>528.13</v>
      </c>
      <c r="L32" s="372">
        <f t="shared" si="3"/>
        <v>8.01</v>
      </c>
      <c r="M32" s="372">
        <f t="shared" si="4"/>
        <v>144.18</v>
      </c>
      <c r="N32" s="372">
        <f t="shared" si="5"/>
        <v>362.32</v>
      </c>
      <c r="O32" s="372">
        <f t="shared" si="6"/>
        <v>21.63</v>
      </c>
      <c r="P32" s="377">
        <f t="shared" si="1"/>
        <v>528.13</v>
      </c>
    </row>
    <row r="33" spans="1:16" ht="12.75" customHeight="1">
      <c r="A33" s="3">
        <v>19</v>
      </c>
      <c r="B33" s="498" t="s">
        <v>82</v>
      </c>
      <c r="C33" s="498"/>
      <c r="D33" s="498"/>
      <c r="E33" s="498"/>
      <c r="F33" s="498"/>
      <c r="G33" s="498"/>
      <c r="H33" s="498"/>
      <c r="I33" s="498"/>
      <c r="J33" s="498"/>
      <c r="K33" s="498"/>
      <c r="L33" s="381">
        <f t="shared" ref="L33:O33" si="7">SUM(L16:L32)</f>
        <v>36.67</v>
      </c>
      <c r="M33" s="381">
        <f t="shared" si="7"/>
        <v>659.87999999999988</v>
      </c>
      <c r="N33" s="381">
        <f t="shared" si="7"/>
        <v>1434.1200000000001</v>
      </c>
      <c r="O33" s="381">
        <f t="shared" si="7"/>
        <v>97.82</v>
      </c>
      <c r="P33" s="381">
        <f>SUM(P16:P32)</f>
        <v>2191.8200000000002</v>
      </c>
    </row>
    <row r="34" spans="1:16" ht="13.5" customHeight="1">
      <c r="A34" s="7"/>
      <c r="B34" s="511"/>
      <c r="C34" s="511"/>
      <c r="D34" s="461"/>
      <c r="E34" s="511"/>
      <c r="F34" s="511"/>
      <c r="G34" s="511"/>
      <c r="H34" s="511"/>
      <c r="I34" s="511"/>
      <c r="J34" s="511"/>
      <c r="K34" s="511"/>
      <c r="L34" s="511"/>
      <c r="M34" s="511"/>
      <c r="N34" s="511"/>
      <c r="O34" s="511"/>
      <c r="P34" s="511"/>
    </row>
    <row r="35" spans="1:16" s="43" customFormat="1" ht="15" customHeight="1">
      <c r="A35" s="502" t="s">
        <v>83</v>
      </c>
      <c r="B35" s="502"/>
      <c r="C35" s="502"/>
      <c r="D35" s="502"/>
      <c r="E35" s="502"/>
      <c r="F35" s="502"/>
      <c r="G35" s="502"/>
      <c r="H35" s="502"/>
      <c r="I35" s="502"/>
      <c r="J35" s="502"/>
      <c r="K35" s="502"/>
      <c r="L35" s="502"/>
      <c r="M35" s="502"/>
      <c r="N35" s="502"/>
      <c r="O35" s="502"/>
      <c r="P35" s="502"/>
    </row>
    <row r="36" spans="1:16" s="43" customFormat="1" ht="26.25" customHeight="1">
      <c r="A36" s="503" t="s">
        <v>84</v>
      </c>
      <c r="B36" s="503"/>
      <c r="C36" s="503"/>
      <c r="D36" s="503"/>
      <c r="E36" s="503"/>
      <c r="F36" s="503"/>
      <c r="G36" s="503"/>
      <c r="H36" s="503"/>
      <c r="I36" s="503"/>
      <c r="J36" s="503"/>
      <c r="K36" s="503"/>
      <c r="L36" s="503"/>
      <c r="M36" s="503"/>
      <c r="N36" s="503"/>
      <c r="O36" s="503"/>
      <c r="P36" s="503"/>
    </row>
    <row r="37" spans="1:16" s="43" customFormat="1" ht="15" customHeight="1">
      <c r="A37" s="504" t="s">
        <v>85</v>
      </c>
      <c r="B37" s="504"/>
      <c r="C37" s="504"/>
      <c r="D37" s="504"/>
      <c r="E37" s="504"/>
      <c r="F37" s="504"/>
      <c r="G37" s="504"/>
      <c r="H37" s="504"/>
      <c r="I37" s="504"/>
      <c r="J37" s="504"/>
      <c r="K37" s="504"/>
      <c r="L37" s="504"/>
      <c r="M37" s="504"/>
      <c r="N37" s="504"/>
      <c r="O37" s="504"/>
      <c r="P37" s="504"/>
    </row>
    <row r="38" spans="1:16" s="43" customFormat="1" ht="15" customHeight="1">
      <c r="A38" s="198" t="s">
        <v>86</v>
      </c>
      <c r="B38"/>
      <c r="C38"/>
      <c r="D38"/>
      <c r="E38"/>
      <c r="F38"/>
      <c r="G38" s="8"/>
      <c r="H38" s="10"/>
      <c r="I38"/>
      <c r="J38"/>
      <c r="K38" s="8"/>
      <c r="L38"/>
      <c r="M38"/>
      <c r="N38"/>
      <c r="O38"/>
      <c r="P38"/>
    </row>
    <row r="39" spans="1:16" s="43" customFormat="1" ht="15" customHeight="1">
      <c r="A39" s="198"/>
      <c r="B39"/>
      <c r="C39"/>
      <c r="D39"/>
      <c r="E39"/>
      <c r="F39"/>
      <c r="G39" s="8"/>
      <c r="H39" s="10"/>
      <c r="I39"/>
      <c r="J39"/>
      <c r="K39" s="8"/>
      <c r="L39"/>
      <c r="M39"/>
      <c r="N39"/>
      <c r="O39"/>
      <c r="P39"/>
    </row>
    <row r="40" spans="1:16" ht="15" customHeight="1">
      <c r="A40" s="8"/>
      <c r="B40" s="475"/>
      <c r="C40" s="475"/>
      <c r="G40" s="8"/>
      <c r="H40" s="10"/>
      <c r="K40" s="8"/>
    </row>
    <row r="41" spans="1:16" ht="15" customHeight="1">
      <c r="A41" s="8"/>
      <c r="B41" s="484"/>
      <c r="C41" s="484"/>
      <c r="G41" s="8"/>
      <c r="H41" s="10"/>
      <c r="K41" s="8"/>
    </row>
    <row r="42" spans="1:16" ht="15" customHeight="1">
      <c r="A42" s="8"/>
      <c r="B42" s="485"/>
      <c r="C42" s="485"/>
      <c r="G42" s="8"/>
      <c r="H42" s="10"/>
      <c r="K42" s="8"/>
    </row>
    <row r="43" spans="1:16" ht="15" customHeight="1">
      <c r="A43" s="8"/>
      <c r="B43" s="475"/>
      <c r="C43" s="475"/>
      <c r="G43" s="8"/>
      <c r="H43" s="10"/>
      <c r="K43" s="8"/>
    </row>
    <row r="44" spans="1:16" ht="15" customHeight="1">
      <c r="A44" s="8"/>
      <c r="B44" s="484"/>
      <c r="C44" s="484"/>
      <c r="G44" s="8"/>
      <c r="H44" s="10"/>
      <c r="K44" s="8"/>
    </row>
  </sheetData>
  <mergeCells count="31">
    <mergeCell ref="B43:C43"/>
    <mergeCell ref="B44:C44"/>
    <mergeCell ref="A35:P35"/>
    <mergeCell ref="A36:P36"/>
    <mergeCell ref="A37:P37"/>
    <mergeCell ref="B40:C40"/>
    <mergeCell ref="B41:C41"/>
    <mergeCell ref="B42:C42"/>
    <mergeCell ref="F12:K12"/>
    <mergeCell ref="L12:P12"/>
    <mergeCell ref="C15:K15"/>
    <mergeCell ref="B33:K33"/>
    <mergeCell ref="B34:C34"/>
    <mergeCell ref="D34:L34"/>
    <mergeCell ref="M34:P34"/>
    <mergeCell ref="A7:P7"/>
    <mergeCell ref="A8:P8"/>
    <mergeCell ref="A9:H9"/>
    <mergeCell ref="C10:P10"/>
    <mergeCell ref="B11:P11"/>
    <mergeCell ref="A12:A14"/>
    <mergeCell ref="B12:B13"/>
    <mergeCell ref="C12:C13"/>
    <mergeCell ref="D12:D13"/>
    <mergeCell ref="E12:E13"/>
    <mergeCell ref="A6:P6"/>
    <mergeCell ref="A1:P1"/>
    <mergeCell ref="B2:P2"/>
    <mergeCell ref="A3:P3"/>
    <mergeCell ref="A4:P4"/>
    <mergeCell ref="A5:P5"/>
  </mergeCells>
  <pageMargins left="0.42" right="0.35" top="0.74803149606299213" bottom="0.74803149606299213" header="0.31496062992125984" footer="0.31496062992125984"/>
  <pageSetup scale="80" orientation="landscape"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65CDE2-7AF0-4629-B6DE-A38ED096622D}">
  <sheetPr codeName="Lapa14">
    <tabColor rgb="FFFF0000"/>
  </sheetPr>
  <dimension ref="A1:P60"/>
  <sheetViews>
    <sheetView zoomScaleNormal="100" zoomScaleSheetLayoutView="115" workbookViewId="0">
      <selection activeCell="A51" sqref="A51:P59"/>
    </sheetView>
  </sheetViews>
  <sheetFormatPr defaultRowHeight="12.5"/>
  <cols>
    <col min="1" max="1" width="4.1796875" customWidth="1"/>
    <col min="2" max="2" width="14" customWidth="1"/>
    <col min="3" max="3" width="36.54296875" customWidth="1"/>
    <col min="4" max="4" width="7.453125" customWidth="1"/>
    <col min="5" max="5" width="8.26953125" customWidth="1"/>
    <col min="6" max="6" width="7.453125" customWidth="1"/>
    <col min="7" max="7" width="7.81640625" customWidth="1"/>
    <col min="8" max="8" width="7.453125" customWidth="1"/>
    <col min="9" max="9" width="10.453125" customWidth="1"/>
    <col min="10" max="10" width="9.26953125" customWidth="1"/>
    <col min="11" max="11" width="8.453125" customWidth="1"/>
    <col min="12" max="12" width="8.26953125" customWidth="1"/>
    <col min="13" max="13" width="10.26953125" customWidth="1"/>
    <col min="14" max="14" width="9.453125" customWidth="1"/>
    <col min="15" max="15" width="8.453125" customWidth="1"/>
    <col min="16" max="16" width="9.26953125" customWidth="1"/>
  </cols>
  <sheetData>
    <row r="1" spans="1:16">
      <c r="A1" s="514"/>
      <c r="B1" s="514"/>
      <c r="C1" s="514"/>
      <c r="D1" s="514"/>
      <c r="E1" s="514"/>
      <c r="F1" s="514"/>
      <c r="G1" s="514"/>
      <c r="H1" s="514"/>
      <c r="I1" s="514"/>
      <c r="J1" s="514"/>
      <c r="K1" s="514"/>
      <c r="L1" s="514"/>
      <c r="M1" s="514"/>
      <c r="N1" s="514"/>
      <c r="O1" s="514"/>
      <c r="P1" s="514"/>
    </row>
    <row r="2" spans="1:16" s="8" customFormat="1" ht="15.5">
      <c r="A2" s="12"/>
      <c r="B2" s="488" t="s">
        <v>268</v>
      </c>
      <c r="C2" s="488"/>
      <c r="D2" s="488"/>
      <c r="E2" s="488"/>
      <c r="F2" s="488"/>
      <c r="G2" s="488"/>
      <c r="H2" s="488"/>
      <c r="I2" s="488"/>
      <c r="J2" s="488"/>
      <c r="K2" s="488"/>
      <c r="L2" s="488"/>
      <c r="M2" s="488"/>
      <c r="N2" s="488"/>
      <c r="O2" s="488"/>
      <c r="P2" s="488"/>
    </row>
    <row r="3" spans="1:16" ht="15.75" customHeight="1">
      <c r="A3" s="437" t="s">
        <v>5</v>
      </c>
      <c r="B3" s="437"/>
      <c r="C3" s="437"/>
      <c r="D3" s="437"/>
      <c r="E3" s="437"/>
      <c r="F3" s="437"/>
      <c r="G3" s="437"/>
      <c r="H3" s="437"/>
      <c r="I3" s="437"/>
      <c r="J3" s="437"/>
      <c r="K3" s="437"/>
      <c r="L3" s="437"/>
      <c r="M3" s="437"/>
      <c r="N3" s="437"/>
      <c r="O3" s="437"/>
      <c r="P3" s="437"/>
    </row>
    <row r="4" spans="1:16" ht="15.5">
      <c r="A4" s="437" t="s">
        <v>269</v>
      </c>
      <c r="B4" s="515"/>
      <c r="C4" s="515"/>
      <c r="D4" s="515"/>
      <c r="E4" s="515"/>
      <c r="F4" s="515"/>
      <c r="G4" s="515"/>
      <c r="H4" s="515"/>
      <c r="I4" s="515"/>
      <c r="J4" s="515"/>
      <c r="K4" s="515"/>
      <c r="L4" s="515"/>
      <c r="M4" s="515"/>
      <c r="N4" s="515"/>
      <c r="O4" s="515"/>
      <c r="P4" s="515"/>
    </row>
    <row r="5" spans="1:16" ht="12.75" customHeight="1">
      <c r="A5" s="486"/>
      <c r="B5" s="486"/>
      <c r="C5" s="486"/>
      <c r="D5" s="486"/>
      <c r="E5" s="486"/>
      <c r="F5" s="486"/>
      <c r="G5" s="486"/>
      <c r="H5" s="486"/>
      <c r="I5" s="486"/>
      <c r="J5" s="486"/>
      <c r="K5" s="486"/>
      <c r="L5" s="486"/>
      <c r="M5" s="486"/>
      <c r="N5" s="486"/>
      <c r="O5" s="486"/>
      <c r="P5" s="486"/>
    </row>
    <row r="6" spans="1:16" ht="12.75" customHeight="1">
      <c r="A6" s="486"/>
      <c r="B6" s="486"/>
      <c r="C6" s="486"/>
      <c r="D6" s="486"/>
      <c r="E6" s="486"/>
      <c r="F6" s="486"/>
      <c r="G6" s="486"/>
      <c r="H6" s="486"/>
      <c r="I6" s="486"/>
      <c r="J6" s="486"/>
      <c r="K6" s="486"/>
      <c r="L6" s="486"/>
      <c r="M6" s="486"/>
      <c r="N6" s="486"/>
      <c r="O6" s="486"/>
      <c r="P6" s="486"/>
    </row>
    <row r="7" spans="1:16" ht="12.75" customHeight="1">
      <c r="A7" s="486"/>
      <c r="B7" s="486"/>
      <c r="C7" s="486"/>
      <c r="D7" s="486"/>
      <c r="E7" s="486"/>
      <c r="F7" s="486"/>
      <c r="G7" s="486"/>
      <c r="H7" s="486"/>
      <c r="I7" s="486"/>
      <c r="J7" s="486"/>
      <c r="K7" s="486"/>
      <c r="L7" s="486"/>
      <c r="M7" s="486"/>
      <c r="N7" s="486"/>
      <c r="O7" s="486"/>
      <c r="P7" s="486"/>
    </row>
    <row r="8" spans="1:16" ht="12.75" customHeight="1">
      <c r="A8" s="486"/>
      <c r="B8" s="486"/>
      <c r="C8" s="486"/>
      <c r="D8" s="486"/>
      <c r="E8" s="486"/>
      <c r="F8" s="486"/>
      <c r="G8" s="486"/>
      <c r="H8" s="486"/>
      <c r="I8" s="486"/>
      <c r="J8" s="486"/>
      <c r="K8" s="486"/>
      <c r="L8" s="486"/>
      <c r="M8" s="486"/>
      <c r="N8" s="486"/>
      <c r="O8" s="486"/>
      <c r="P8" s="486"/>
    </row>
    <row r="9" spans="1:16" ht="13">
      <c r="A9" s="486" t="s">
        <v>270</v>
      </c>
      <c r="B9" s="486"/>
      <c r="C9" s="486"/>
      <c r="D9" s="486"/>
      <c r="E9" s="486"/>
      <c r="F9" s="486"/>
      <c r="G9" s="486"/>
      <c r="H9" s="486"/>
      <c r="I9" s="356">
        <f>P49</f>
        <v>8854.57</v>
      </c>
      <c r="K9" s="8"/>
      <c r="P9" s="9"/>
    </row>
    <row r="10" spans="1:16">
      <c r="A10" s="7"/>
      <c r="B10" s="151"/>
      <c r="C10" s="516"/>
      <c r="D10" s="516"/>
      <c r="E10" s="516"/>
      <c r="F10" s="516"/>
      <c r="G10" s="516"/>
      <c r="H10" s="516"/>
      <c r="I10" s="516"/>
      <c r="J10" s="516"/>
      <c r="K10" s="516"/>
      <c r="L10" s="516"/>
      <c r="M10" s="516"/>
      <c r="N10" s="516"/>
      <c r="O10" s="516"/>
      <c r="P10" s="516"/>
    </row>
    <row r="11" spans="1:16" ht="12.75" customHeight="1">
      <c r="A11" s="7"/>
      <c r="B11" s="521"/>
      <c r="C11" s="521"/>
      <c r="D11" s="521"/>
      <c r="E11" s="521"/>
      <c r="F11" s="521"/>
      <c r="G11" s="521"/>
      <c r="H11" s="521"/>
      <c r="I11" s="521"/>
      <c r="J11" s="521"/>
      <c r="K11" s="521"/>
      <c r="L11" s="521"/>
      <c r="M11" s="521"/>
      <c r="N11" s="521"/>
      <c r="O11" s="521"/>
      <c r="P11" s="521"/>
    </row>
    <row r="12" spans="1:16" ht="12.75" customHeight="1">
      <c r="A12" s="490" t="s">
        <v>7</v>
      </c>
      <c r="B12" s="490" t="s">
        <v>58</v>
      </c>
      <c r="C12" s="490" t="s">
        <v>59</v>
      </c>
      <c r="D12" s="493" t="s">
        <v>60</v>
      </c>
      <c r="E12" s="493" t="s">
        <v>61</v>
      </c>
      <c r="F12" s="441" t="s">
        <v>62</v>
      </c>
      <c r="G12" s="441"/>
      <c r="H12" s="441"/>
      <c r="I12" s="441"/>
      <c r="J12" s="441"/>
      <c r="K12" s="441"/>
      <c r="L12" s="441" t="s">
        <v>63</v>
      </c>
      <c r="M12" s="441"/>
      <c r="N12" s="441"/>
      <c r="O12" s="441"/>
      <c r="P12" s="441"/>
    </row>
    <row r="13" spans="1:16" ht="96.75" customHeight="1">
      <c r="A13" s="491"/>
      <c r="B13" s="492"/>
      <c r="C13" s="492"/>
      <c r="D13" s="494"/>
      <c r="E13" s="494"/>
      <c r="F13" s="74" t="s">
        <v>64</v>
      </c>
      <c r="G13" s="75" t="s">
        <v>65</v>
      </c>
      <c r="H13" s="75" t="s">
        <v>97</v>
      </c>
      <c r="I13" s="75" t="s">
        <v>66</v>
      </c>
      <c r="J13" s="75" t="s">
        <v>25</v>
      </c>
      <c r="K13" s="75" t="s">
        <v>67</v>
      </c>
      <c r="L13" s="75" t="s">
        <v>90</v>
      </c>
      <c r="M13" s="75" t="s">
        <v>97</v>
      </c>
      <c r="N13" s="75" t="s">
        <v>66</v>
      </c>
      <c r="O13" s="75" t="s">
        <v>25</v>
      </c>
      <c r="P13" s="75" t="s">
        <v>69</v>
      </c>
    </row>
    <row r="14" spans="1:16" ht="13">
      <c r="A14" s="492"/>
      <c r="B14" s="76">
        <v>1</v>
      </c>
      <c r="C14" s="76">
        <v>2</v>
      </c>
      <c r="D14" s="76">
        <v>3</v>
      </c>
      <c r="E14" s="76">
        <v>4</v>
      </c>
      <c r="F14" s="76">
        <v>5</v>
      </c>
      <c r="G14" s="76">
        <v>6</v>
      </c>
      <c r="H14" s="76">
        <v>7</v>
      </c>
      <c r="I14" s="76">
        <v>8</v>
      </c>
      <c r="J14" s="76">
        <v>9</v>
      </c>
      <c r="K14" s="76">
        <v>10</v>
      </c>
      <c r="L14" s="76">
        <v>11</v>
      </c>
      <c r="M14" s="76">
        <v>12</v>
      </c>
      <c r="N14" s="76">
        <v>13</v>
      </c>
      <c r="O14" s="76">
        <v>14</v>
      </c>
      <c r="P14" s="76">
        <v>15</v>
      </c>
    </row>
    <row r="15" spans="1:16" ht="12.75" customHeight="1">
      <c r="A15" s="3">
        <v>1</v>
      </c>
      <c r="B15" s="382" t="s">
        <v>40</v>
      </c>
      <c r="C15" s="522" t="s">
        <v>271</v>
      </c>
      <c r="D15" s="523"/>
      <c r="E15" s="523"/>
      <c r="F15" s="523"/>
      <c r="G15" s="523"/>
      <c r="H15" s="523"/>
      <c r="I15" s="523"/>
      <c r="J15" s="523"/>
      <c r="K15" s="524"/>
      <c r="L15" s="383"/>
      <c r="M15" s="383"/>
      <c r="N15" s="383"/>
      <c r="O15" s="383"/>
      <c r="P15" s="383"/>
    </row>
    <row r="16" spans="1:16" s="68" customFormat="1" ht="25">
      <c r="A16" s="66">
        <v>2</v>
      </c>
      <c r="B16" s="384"/>
      <c r="C16" s="385" t="s">
        <v>272</v>
      </c>
      <c r="D16" s="386" t="s">
        <v>256</v>
      </c>
      <c r="E16" s="387">
        <v>1</v>
      </c>
      <c r="F16" s="388">
        <v>1.07</v>
      </c>
      <c r="G16" s="389">
        <v>18</v>
      </c>
      <c r="H16" s="390">
        <f>ROUND(F16*G16,2)</f>
        <v>19.260000000000002</v>
      </c>
      <c r="I16" s="389">
        <v>1140.1400000000001</v>
      </c>
      <c r="J16" s="389">
        <v>9.6</v>
      </c>
      <c r="K16" s="391">
        <f t="shared" ref="K16:K48" si="0">SUM(H16:J16)</f>
        <v>1169</v>
      </c>
      <c r="L16" s="372">
        <f>ROUND(E16*F16,2)</f>
        <v>1.07</v>
      </c>
      <c r="M16" s="372">
        <f>ROUND(E16*H16,2)</f>
        <v>19.260000000000002</v>
      </c>
      <c r="N16" s="372">
        <f>ROUND(E16*I16,2)</f>
        <v>1140.1400000000001</v>
      </c>
      <c r="O16" s="372">
        <f>ROUND(E16*J16,2)</f>
        <v>9.6</v>
      </c>
      <c r="P16" s="391">
        <f t="shared" ref="P16:P48" si="1">SUM(M16:O16)</f>
        <v>1169</v>
      </c>
    </row>
    <row r="17" spans="1:16" s="68" customFormat="1">
      <c r="A17" s="66">
        <v>3</v>
      </c>
      <c r="B17" s="384"/>
      <c r="C17" s="385" t="s">
        <v>273</v>
      </c>
      <c r="D17" s="386" t="s">
        <v>256</v>
      </c>
      <c r="E17" s="387">
        <v>1</v>
      </c>
      <c r="F17" s="388">
        <v>1.07</v>
      </c>
      <c r="G17" s="389">
        <v>18</v>
      </c>
      <c r="H17" s="390">
        <f t="shared" ref="H17:H48" si="2">ROUND(F17*G17,2)</f>
        <v>19.260000000000002</v>
      </c>
      <c r="I17" s="389">
        <v>232.91</v>
      </c>
      <c r="J17" s="389">
        <v>9.6</v>
      </c>
      <c r="K17" s="391">
        <f t="shared" si="0"/>
        <v>261.77</v>
      </c>
      <c r="L17" s="372">
        <f t="shared" ref="L17:L48" si="3">ROUND(E17*F17,2)</f>
        <v>1.07</v>
      </c>
      <c r="M17" s="372">
        <f t="shared" ref="M17:M48" si="4">ROUND(E17*H17,2)</f>
        <v>19.260000000000002</v>
      </c>
      <c r="N17" s="372">
        <f t="shared" ref="N17:N48" si="5">ROUND(E17*I17,2)</f>
        <v>232.91</v>
      </c>
      <c r="O17" s="372">
        <f t="shared" ref="O17:O48" si="6">ROUND(E17*J17,2)</f>
        <v>9.6</v>
      </c>
      <c r="P17" s="391">
        <f t="shared" si="1"/>
        <v>261.77</v>
      </c>
    </row>
    <row r="18" spans="1:16" s="68" customFormat="1">
      <c r="A18" s="66">
        <v>4</v>
      </c>
      <c r="B18" s="384"/>
      <c r="C18" s="385" t="s">
        <v>274</v>
      </c>
      <c r="D18" s="386" t="s">
        <v>275</v>
      </c>
      <c r="E18" s="387">
        <v>2</v>
      </c>
      <c r="F18" s="388">
        <v>0.05</v>
      </c>
      <c r="G18" s="389">
        <v>18</v>
      </c>
      <c r="H18" s="390">
        <f t="shared" si="2"/>
        <v>0.9</v>
      </c>
      <c r="I18" s="389">
        <v>29.46</v>
      </c>
      <c r="J18" s="389">
        <v>0.1</v>
      </c>
      <c r="K18" s="391">
        <f t="shared" si="0"/>
        <v>30.46</v>
      </c>
      <c r="L18" s="372">
        <f t="shared" si="3"/>
        <v>0.1</v>
      </c>
      <c r="M18" s="372">
        <f t="shared" si="4"/>
        <v>1.8</v>
      </c>
      <c r="N18" s="372">
        <f t="shared" si="5"/>
        <v>58.92</v>
      </c>
      <c r="O18" s="372">
        <f t="shared" si="6"/>
        <v>0.2</v>
      </c>
      <c r="P18" s="391">
        <f t="shared" si="1"/>
        <v>60.92</v>
      </c>
    </row>
    <row r="19" spans="1:16" s="68" customFormat="1">
      <c r="A19" s="3">
        <v>5</v>
      </c>
      <c r="B19" s="384"/>
      <c r="C19" s="385" t="s">
        <v>276</v>
      </c>
      <c r="D19" s="386" t="s">
        <v>256</v>
      </c>
      <c r="E19" s="387">
        <v>1</v>
      </c>
      <c r="F19" s="388">
        <v>1.07</v>
      </c>
      <c r="G19" s="389">
        <v>18</v>
      </c>
      <c r="H19" s="390">
        <f t="shared" si="2"/>
        <v>19.260000000000002</v>
      </c>
      <c r="I19" s="389">
        <v>105</v>
      </c>
      <c r="J19" s="389">
        <v>9.6</v>
      </c>
      <c r="K19" s="391">
        <f t="shared" si="0"/>
        <v>133.86000000000001</v>
      </c>
      <c r="L19" s="372">
        <f t="shared" si="3"/>
        <v>1.07</v>
      </c>
      <c r="M19" s="372">
        <f t="shared" si="4"/>
        <v>19.260000000000002</v>
      </c>
      <c r="N19" s="372">
        <f t="shared" si="5"/>
        <v>105</v>
      </c>
      <c r="O19" s="372">
        <f t="shared" si="6"/>
        <v>9.6</v>
      </c>
      <c r="P19" s="391">
        <f t="shared" si="1"/>
        <v>133.86000000000001</v>
      </c>
    </row>
    <row r="20" spans="1:16" s="68" customFormat="1">
      <c r="A20" s="66">
        <v>6</v>
      </c>
      <c r="B20" s="384"/>
      <c r="C20" s="385" t="s">
        <v>277</v>
      </c>
      <c r="D20" s="386" t="s">
        <v>256</v>
      </c>
      <c r="E20" s="387">
        <v>1</v>
      </c>
      <c r="F20" s="388">
        <v>1.07</v>
      </c>
      <c r="G20" s="389">
        <v>18</v>
      </c>
      <c r="H20" s="390">
        <f t="shared" si="2"/>
        <v>19.260000000000002</v>
      </c>
      <c r="I20" s="389">
        <v>241.2</v>
      </c>
      <c r="J20" s="389">
        <v>9.6</v>
      </c>
      <c r="K20" s="391">
        <f t="shared" si="0"/>
        <v>270.06</v>
      </c>
      <c r="L20" s="372">
        <f t="shared" si="3"/>
        <v>1.07</v>
      </c>
      <c r="M20" s="372">
        <f t="shared" si="4"/>
        <v>19.260000000000002</v>
      </c>
      <c r="N20" s="372">
        <f t="shared" si="5"/>
        <v>241.2</v>
      </c>
      <c r="O20" s="372">
        <f t="shared" si="6"/>
        <v>9.6</v>
      </c>
      <c r="P20" s="391">
        <f t="shared" si="1"/>
        <v>270.06</v>
      </c>
    </row>
    <row r="21" spans="1:16" s="68" customFormat="1" ht="25">
      <c r="A21" s="66">
        <v>7</v>
      </c>
      <c r="B21" s="384"/>
      <c r="C21" s="385" t="s">
        <v>278</v>
      </c>
      <c r="D21" s="386" t="s">
        <v>256</v>
      </c>
      <c r="E21" s="387">
        <v>2</v>
      </c>
      <c r="F21" s="388">
        <v>0.53</v>
      </c>
      <c r="G21" s="389">
        <v>18</v>
      </c>
      <c r="H21" s="390">
        <f t="shared" si="2"/>
        <v>9.5399999999999991</v>
      </c>
      <c r="I21" s="389">
        <v>25.33</v>
      </c>
      <c r="J21" s="389">
        <v>4.8</v>
      </c>
      <c r="K21" s="391">
        <f t="shared" si="0"/>
        <v>39.669999999999995</v>
      </c>
      <c r="L21" s="372">
        <f t="shared" si="3"/>
        <v>1.06</v>
      </c>
      <c r="M21" s="372">
        <f t="shared" si="4"/>
        <v>19.079999999999998</v>
      </c>
      <c r="N21" s="372">
        <f t="shared" si="5"/>
        <v>50.66</v>
      </c>
      <c r="O21" s="372">
        <f t="shared" si="6"/>
        <v>9.6</v>
      </c>
      <c r="P21" s="391">
        <f t="shared" si="1"/>
        <v>79.339999999999989</v>
      </c>
    </row>
    <row r="22" spans="1:16" s="68" customFormat="1" ht="25">
      <c r="A22" s="66">
        <v>8</v>
      </c>
      <c r="B22" s="384"/>
      <c r="C22" s="385" t="s">
        <v>279</v>
      </c>
      <c r="D22" s="386" t="s">
        <v>256</v>
      </c>
      <c r="E22" s="387">
        <v>1</v>
      </c>
      <c r="F22" s="388">
        <v>0.53</v>
      </c>
      <c r="G22" s="389">
        <v>18</v>
      </c>
      <c r="H22" s="390">
        <f t="shared" si="2"/>
        <v>9.5399999999999991</v>
      </c>
      <c r="I22" s="389">
        <v>12.06</v>
      </c>
      <c r="J22" s="389">
        <v>4.8</v>
      </c>
      <c r="K22" s="391">
        <f t="shared" si="0"/>
        <v>26.400000000000002</v>
      </c>
      <c r="L22" s="372">
        <f t="shared" si="3"/>
        <v>0.53</v>
      </c>
      <c r="M22" s="372">
        <f t="shared" si="4"/>
        <v>9.5399999999999991</v>
      </c>
      <c r="N22" s="372">
        <f t="shared" si="5"/>
        <v>12.06</v>
      </c>
      <c r="O22" s="372">
        <f t="shared" si="6"/>
        <v>4.8</v>
      </c>
      <c r="P22" s="391">
        <f t="shared" si="1"/>
        <v>26.400000000000002</v>
      </c>
    </row>
    <row r="23" spans="1:16" s="68" customFormat="1">
      <c r="A23" s="3">
        <v>9</v>
      </c>
      <c r="B23" s="384"/>
      <c r="C23" s="385" t="s">
        <v>280</v>
      </c>
      <c r="D23" s="386" t="s">
        <v>256</v>
      </c>
      <c r="E23" s="387">
        <v>1</v>
      </c>
      <c r="F23" s="388">
        <v>0.21</v>
      </c>
      <c r="G23" s="389">
        <v>18</v>
      </c>
      <c r="H23" s="390">
        <f t="shared" si="2"/>
        <v>3.78</v>
      </c>
      <c r="I23" s="389">
        <v>6.03</v>
      </c>
      <c r="J23" s="389">
        <v>0.19</v>
      </c>
      <c r="K23" s="391">
        <f t="shared" si="0"/>
        <v>10</v>
      </c>
      <c r="L23" s="372">
        <f t="shared" si="3"/>
        <v>0.21</v>
      </c>
      <c r="M23" s="372">
        <f t="shared" si="4"/>
        <v>3.78</v>
      </c>
      <c r="N23" s="372">
        <f t="shared" si="5"/>
        <v>6.03</v>
      </c>
      <c r="O23" s="372">
        <f t="shared" si="6"/>
        <v>0.19</v>
      </c>
      <c r="P23" s="391">
        <f t="shared" si="1"/>
        <v>10</v>
      </c>
    </row>
    <row r="24" spans="1:16" s="68" customFormat="1" ht="50">
      <c r="A24" s="66">
        <v>10</v>
      </c>
      <c r="B24" s="384"/>
      <c r="C24" s="385" t="s">
        <v>281</v>
      </c>
      <c r="D24" s="386" t="s">
        <v>256</v>
      </c>
      <c r="E24" s="387">
        <v>3</v>
      </c>
      <c r="F24" s="388">
        <v>1.07</v>
      </c>
      <c r="G24" s="389">
        <v>18</v>
      </c>
      <c r="H24" s="390">
        <f t="shared" si="2"/>
        <v>19.260000000000002</v>
      </c>
      <c r="I24" s="389">
        <v>339.06</v>
      </c>
      <c r="J24" s="389">
        <v>9.6</v>
      </c>
      <c r="K24" s="391">
        <f t="shared" si="0"/>
        <v>367.92</v>
      </c>
      <c r="L24" s="372">
        <f t="shared" si="3"/>
        <v>3.21</v>
      </c>
      <c r="M24" s="372">
        <f t="shared" si="4"/>
        <v>57.78</v>
      </c>
      <c r="N24" s="372">
        <f t="shared" si="5"/>
        <v>1017.18</v>
      </c>
      <c r="O24" s="372">
        <f t="shared" si="6"/>
        <v>28.8</v>
      </c>
      <c r="P24" s="391">
        <f t="shared" si="1"/>
        <v>1103.76</v>
      </c>
    </row>
    <row r="25" spans="1:16" s="68" customFormat="1">
      <c r="A25" s="66">
        <v>11</v>
      </c>
      <c r="B25" s="384"/>
      <c r="C25" s="385" t="s">
        <v>282</v>
      </c>
      <c r="D25" s="386" t="s">
        <v>256</v>
      </c>
      <c r="E25" s="387">
        <v>3</v>
      </c>
      <c r="F25" s="388">
        <v>0.53</v>
      </c>
      <c r="G25" s="389">
        <v>18</v>
      </c>
      <c r="H25" s="390">
        <f t="shared" si="2"/>
        <v>9.5399999999999991</v>
      </c>
      <c r="I25" s="389">
        <v>113.02</v>
      </c>
      <c r="J25" s="389">
        <v>4.8</v>
      </c>
      <c r="K25" s="391">
        <f t="shared" si="0"/>
        <v>127.36</v>
      </c>
      <c r="L25" s="372">
        <f t="shared" si="3"/>
        <v>1.59</v>
      </c>
      <c r="M25" s="372">
        <f t="shared" si="4"/>
        <v>28.62</v>
      </c>
      <c r="N25" s="372">
        <f t="shared" si="5"/>
        <v>339.06</v>
      </c>
      <c r="O25" s="372">
        <f t="shared" si="6"/>
        <v>14.4</v>
      </c>
      <c r="P25" s="391">
        <f t="shared" si="1"/>
        <v>382.08</v>
      </c>
    </row>
    <row r="26" spans="1:16" s="68" customFormat="1">
      <c r="A26" s="66">
        <v>12</v>
      </c>
      <c r="B26" s="384"/>
      <c r="C26" s="385" t="s">
        <v>283</v>
      </c>
      <c r="D26" s="386" t="s">
        <v>193</v>
      </c>
      <c r="E26" s="387">
        <v>3</v>
      </c>
      <c r="F26" s="388">
        <v>0.53</v>
      </c>
      <c r="G26" s="389">
        <v>18</v>
      </c>
      <c r="H26" s="390">
        <f t="shared" si="2"/>
        <v>9.5399999999999991</v>
      </c>
      <c r="I26" s="389">
        <v>14.53</v>
      </c>
      <c r="J26" s="389">
        <v>4.8</v>
      </c>
      <c r="K26" s="391">
        <f t="shared" si="0"/>
        <v>28.87</v>
      </c>
      <c r="L26" s="372">
        <f t="shared" si="3"/>
        <v>1.59</v>
      </c>
      <c r="M26" s="372">
        <f t="shared" si="4"/>
        <v>28.62</v>
      </c>
      <c r="N26" s="372">
        <f t="shared" si="5"/>
        <v>43.59</v>
      </c>
      <c r="O26" s="372">
        <f t="shared" si="6"/>
        <v>14.4</v>
      </c>
      <c r="P26" s="391">
        <f t="shared" si="1"/>
        <v>86.610000000000014</v>
      </c>
    </row>
    <row r="27" spans="1:16" s="68" customFormat="1" ht="25">
      <c r="A27" s="3">
        <v>13</v>
      </c>
      <c r="B27" s="384"/>
      <c r="C27" s="385" t="s">
        <v>284</v>
      </c>
      <c r="D27" s="386" t="s">
        <v>193</v>
      </c>
      <c r="E27" s="387">
        <v>3</v>
      </c>
      <c r="F27" s="388">
        <v>0.53</v>
      </c>
      <c r="G27" s="389">
        <v>18</v>
      </c>
      <c r="H27" s="390">
        <f t="shared" si="2"/>
        <v>9.5399999999999991</v>
      </c>
      <c r="I27" s="389">
        <v>61.35</v>
      </c>
      <c r="J27" s="389">
        <v>4.8</v>
      </c>
      <c r="K27" s="391">
        <f t="shared" si="0"/>
        <v>75.69</v>
      </c>
      <c r="L27" s="372">
        <f t="shared" si="3"/>
        <v>1.59</v>
      </c>
      <c r="M27" s="372">
        <f t="shared" si="4"/>
        <v>28.62</v>
      </c>
      <c r="N27" s="372">
        <f t="shared" si="5"/>
        <v>184.05</v>
      </c>
      <c r="O27" s="372">
        <f t="shared" si="6"/>
        <v>14.4</v>
      </c>
      <c r="P27" s="391">
        <f t="shared" si="1"/>
        <v>227.07000000000002</v>
      </c>
    </row>
    <row r="28" spans="1:16" s="68" customFormat="1">
      <c r="A28" s="66">
        <v>14</v>
      </c>
      <c r="B28" s="384"/>
      <c r="C28" s="385" t="s">
        <v>285</v>
      </c>
      <c r="D28" s="386" t="s">
        <v>193</v>
      </c>
      <c r="E28" s="387">
        <v>3</v>
      </c>
      <c r="F28" s="388">
        <v>0.53</v>
      </c>
      <c r="G28" s="389">
        <v>18</v>
      </c>
      <c r="H28" s="390">
        <f t="shared" si="2"/>
        <v>9.5399999999999991</v>
      </c>
      <c r="I28" s="389">
        <v>72.650000000000006</v>
      </c>
      <c r="J28" s="389">
        <v>4.8</v>
      </c>
      <c r="K28" s="391">
        <f t="shared" si="0"/>
        <v>86.99</v>
      </c>
      <c r="L28" s="372">
        <f t="shared" si="3"/>
        <v>1.59</v>
      </c>
      <c r="M28" s="372">
        <f t="shared" si="4"/>
        <v>28.62</v>
      </c>
      <c r="N28" s="372">
        <f t="shared" si="5"/>
        <v>217.95</v>
      </c>
      <c r="O28" s="372">
        <f t="shared" si="6"/>
        <v>14.4</v>
      </c>
      <c r="P28" s="391">
        <f t="shared" si="1"/>
        <v>260.96999999999997</v>
      </c>
    </row>
    <row r="29" spans="1:16" s="68" customFormat="1">
      <c r="A29" s="66">
        <v>15</v>
      </c>
      <c r="B29" s="384"/>
      <c r="C29" s="385" t="s">
        <v>286</v>
      </c>
      <c r="D29" s="386" t="s">
        <v>193</v>
      </c>
      <c r="E29" s="387">
        <v>3</v>
      </c>
      <c r="F29" s="388">
        <v>0.53</v>
      </c>
      <c r="G29" s="389">
        <v>18</v>
      </c>
      <c r="H29" s="390">
        <f t="shared" si="2"/>
        <v>9.5399999999999991</v>
      </c>
      <c r="I29" s="389">
        <v>10.86</v>
      </c>
      <c r="J29" s="389">
        <v>4.8</v>
      </c>
      <c r="K29" s="391">
        <f t="shared" si="0"/>
        <v>25.2</v>
      </c>
      <c r="L29" s="372">
        <f t="shared" si="3"/>
        <v>1.59</v>
      </c>
      <c r="M29" s="372">
        <f t="shared" si="4"/>
        <v>28.62</v>
      </c>
      <c r="N29" s="372">
        <f t="shared" si="5"/>
        <v>32.58</v>
      </c>
      <c r="O29" s="372">
        <f t="shared" si="6"/>
        <v>14.4</v>
      </c>
      <c r="P29" s="391">
        <f t="shared" si="1"/>
        <v>75.600000000000009</v>
      </c>
    </row>
    <row r="30" spans="1:16" s="68" customFormat="1" ht="25">
      <c r="A30" s="66">
        <v>16</v>
      </c>
      <c r="B30" s="384"/>
      <c r="C30" s="385" t="s">
        <v>287</v>
      </c>
      <c r="D30" s="386" t="s">
        <v>193</v>
      </c>
      <c r="E30" s="387">
        <v>3</v>
      </c>
      <c r="F30" s="388">
        <v>1.07</v>
      </c>
      <c r="G30" s="389">
        <v>18</v>
      </c>
      <c r="H30" s="390">
        <f t="shared" si="2"/>
        <v>19.260000000000002</v>
      </c>
      <c r="I30" s="389">
        <v>55.1</v>
      </c>
      <c r="J30" s="389">
        <v>9.6</v>
      </c>
      <c r="K30" s="391">
        <f t="shared" si="0"/>
        <v>83.96</v>
      </c>
      <c r="L30" s="372">
        <f t="shared" si="3"/>
        <v>3.21</v>
      </c>
      <c r="M30" s="372">
        <f t="shared" si="4"/>
        <v>57.78</v>
      </c>
      <c r="N30" s="372">
        <f t="shared" si="5"/>
        <v>165.3</v>
      </c>
      <c r="O30" s="372">
        <f t="shared" si="6"/>
        <v>28.8</v>
      </c>
      <c r="P30" s="391">
        <f t="shared" si="1"/>
        <v>251.88000000000002</v>
      </c>
    </row>
    <row r="31" spans="1:16" s="68" customFormat="1">
      <c r="A31" s="3">
        <v>17</v>
      </c>
      <c r="B31" s="384"/>
      <c r="C31" s="385" t="s">
        <v>288</v>
      </c>
      <c r="D31" s="386" t="s">
        <v>193</v>
      </c>
      <c r="E31" s="387">
        <v>4</v>
      </c>
      <c r="F31" s="388">
        <v>1.07</v>
      </c>
      <c r="G31" s="389">
        <v>18</v>
      </c>
      <c r="H31" s="390">
        <f t="shared" si="2"/>
        <v>19.260000000000002</v>
      </c>
      <c r="I31" s="389">
        <v>145.29</v>
      </c>
      <c r="J31" s="389">
        <v>9.6</v>
      </c>
      <c r="K31" s="391">
        <f t="shared" si="0"/>
        <v>174.14999999999998</v>
      </c>
      <c r="L31" s="372">
        <f t="shared" si="3"/>
        <v>4.28</v>
      </c>
      <c r="M31" s="372">
        <f t="shared" si="4"/>
        <v>77.040000000000006</v>
      </c>
      <c r="N31" s="372">
        <f t="shared" si="5"/>
        <v>581.16</v>
      </c>
      <c r="O31" s="372">
        <f t="shared" si="6"/>
        <v>38.4</v>
      </c>
      <c r="P31" s="391">
        <f t="shared" si="1"/>
        <v>696.59999999999991</v>
      </c>
    </row>
    <row r="32" spans="1:16" s="68" customFormat="1" ht="25">
      <c r="A32" s="66">
        <v>18</v>
      </c>
      <c r="B32" s="384"/>
      <c r="C32" s="385" t="s">
        <v>289</v>
      </c>
      <c r="D32" s="386" t="s">
        <v>193</v>
      </c>
      <c r="E32" s="387">
        <v>1</v>
      </c>
      <c r="F32" s="388">
        <v>0.1</v>
      </c>
      <c r="G32" s="389">
        <v>18</v>
      </c>
      <c r="H32" s="390">
        <f t="shared" si="2"/>
        <v>1.8</v>
      </c>
      <c r="I32" s="389">
        <v>143.29</v>
      </c>
      <c r="J32" s="389">
        <v>0.2</v>
      </c>
      <c r="K32" s="391">
        <f t="shared" si="0"/>
        <v>145.29</v>
      </c>
      <c r="L32" s="372">
        <f t="shared" si="3"/>
        <v>0.1</v>
      </c>
      <c r="M32" s="372">
        <f t="shared" si="4"/>
        <v>1.8</v>
      </c>
      <c r="N32" s="372">
        <f t="shared" si="5"/>
        <v>143.29</v>
      </c>
      <c r="O32" s="372">
        <f t="shared" si="6"/>
        <v>0.2</v>
      </c>
      <c r="P32" s="391">
        <f t="shared" si="1"/>
        <v>145.29</v>
      </c>
    </row>
    <row r="33" spans="1:16" s="68" customFormat="1" ht="25">
      <c r="A33" s="66">
        <v>19</v>
      </c>
      <c r="B33" s="384"/>
      <c r="C33" s="385" t="s">
        <v>290</v>
      </c>
      <c r="D33" s="386" t="s">
        <v>193</v>
      </c>
      <c r="E33" s="387">
        <v>1</v>
      </c>
      <c r="F33" s="388">
        <v>1.07</v>
      </c>
      <c r="G33" s="389">
        <v>18</v>
      </c>
      <c r="H33" s="390">
        <f t="shared" si="2"/>
        <v>19.260000000000002</v>
      </c>
      <c r="I33" s="389">
        <v>73.81</v>
      </c>
      <c r="J33" s="389">
        <v>9.6</v>
      </c>
      <c r="K33" s="391">
        <f t="shared" si="0"/>
        <v>102.67</v>
      </c>
      <c r="L33" s="372">
        <f t="shared" si="3"/>
        <v>1.07</v>
      </c>
      <c r="M33" s="372">
        <f t="shared" si="4"/>
        <v>19.260000000000002</v>
      </c>
      <c r="N33" s="372">
        <f t="shared" si="5"/>
        <v>73.81</v>
      </c>
      <c r="O33" s="372">
        <f t="shared" si="6"/>
        <v>9.6</v>
      </c>
      <c r="P33" s="391">
        <f t="shared" si="1"/>
        <v>102.67</v>
      </c>
    </row>
    <row r="34" spans="1:16" s="68" customFormat="1" ht="25">
      <c r="A34" s="66">
        <v>20</v>
      </c>
      <c r="B34" s="384"/>
      <c r="C34" s="385" t="s">
        <v>291</v>
      </c>
      <c r="D34" s="386" t="s">
        <v>193</v>
      </c>
      <c r="E34" s="387">
        <v>1</v>
      </c>
      <c r="F34" s="388">
        <v>0.1</v>
      </c>
      <c r="G34" s="389">
        <v>18</v>
      </c>
      <c r="H34" s="390">
        <f t="shared" si="2"/>
        <v>1.8</v>
      </c>
      <c r="I34" s="389">
        <v>71.81</v>
      </c>
      <c r="J34" s="389">
        <v>0.2</v>
      </c>
      <c r="K34" s="391">
        <f t="shared" si="0"/>
        <v>73.81</v>
      </c>
      <c r="L34" s="372">
        <f t="shared" si="3"/>
        <v>0.1</v>
      </c>
      <c r="M34" s="372">
        <f t="shared" si="4"/>
        <v>1.8</v>
      </c>
      <c r="N34" s="372">
        <f t="shared" si="5"/>
        <v>71.81</v>
      </c>
      <c r="O34" s="372">
        <f t="shared" si="6"/>
        <v>0.2</v>
      </c>
      <c r="P34" s="391">
        <f t="shared" si="1"/>
        <v>73.81</v>
      </c>
    </row>
    <row r="35" spans="1:16" s="68" customFormat="1" ht="25">
      <c r="A35" s="3">
        <v>21</v>
      </c>
      <c r="B35" s="384"/>
      <c r="C35" s="385" t="s">
        <v>292</v>
      </c>
      <c r="D35" s="386" t="s">
        <v>193</v>
      </c>
      <c r="E35" s="387">
        <v>6</v>
      </c>
      <c r="F35" s="388">
        <v>1.07</v>
      </c>
      <c r="G35" s="389">
        <v>18</v>
      </c>
      <c r="H35" s="390">
        <f t="shared" si="2"/>
        <v>19.260000000000002</v>
      </c>
      <c r="I35" s="389">
        <v>74.91</v>
      </c>
      <c r="J35" s="389">
        <v>9.6</v>
      </c>
      <c r="K35" s="391">
        <f t="shared" si="0"/>
        <v>103.77</v>
      </c>
      <c r="L35" s="372">
        <f t="shared" si="3"/>
        <v>6.42</v>
      </c>
      <c r="M35" s="372">
        <f t="shared" si="4"/>
        <v>115.56</v>
      </c>
      <c r="N35" s="372">
        <f t="shared" si="5"/>
        <v>449.46</v>
      </c>
      <c r="O35" s="372">
        <f t="shared" si="6"/>
        <v>57.6</v>
      </c>
      <c r="P35" s="391">
        <f t="shared" si="1"/>
        <v>622.62</v>
      </c>
    </row>
    <row r="36" spans="1:16" s="68" customFormat="1" ht="25">
      <c r="A36" s="66">
        <v>22</v>
      </c>
      <c r="B36" s="384"/>
      <c r="C36" s="385" t="s">
        <v>293</v>
      </c>
      <c r="D36" s="386" t="s">
        <v>193</v>
      </c>
      <c r="E36" s="387">
        <v>1</v>
      </c>
      <c r="F36" s="388">
        <v>0.1</v>
      </c>
      <c r="G36" s="389">
        <v>18</v>
      </c>
      <c r="H36" s="390">
        <f t="shared" si="2"/>
        <v>1.8</v>
      </c>
      <c r="I36" s="389">
        <v>72.91</v>
      </c>
      <c r="J36" s="389">
        <v>0.2</v>
      </c>
      <c r="K36" s="391">
        <f t="shared" si="0"/>
        <v>74.91</v>
      </c>
      <c r="L36" s="372">
        <f t="shared" si="3"/>
        <v>0.1</v>
      </c>
      <c r="M36" s="372">
        <f t="shared" si="4"/>
        <v>1.8</v>
      </c>
      <c r="N36" s="372">
        <f t="shared" si="5"/>
        <v>72.91</v>
      </c>
      <c r="O36" s="372">
        <f t="shared" si="6"/>
        <v>0.2</v>
      </c>
      <c r="P36" s="391">
        <f t="shared" si="1"/>
        <v>74.91</v>
      </c>
    </row>
    <row r="37" spans="1:16" s="68" customFormat="1" ht="25">
      <c r="A37" s="66">
        <v>23</v>
      </c>
      <c r="B37" s="384"/>
      <c r="C37" s="385" t="s">
        <v>294</v>
      </c>
      <c r="D37" s="386" t="s">
        <v>295</v>
      </c>
      <c r="E37" s="387">
        <v>20</v>
      </c>
      <c r="F37" s="388">
        <v>0.06</v>
      </c>
      <c r="G37" s="389">
        <v>18</v>
      </c>
      <c r="H37" s="390">
        <f t="shared" si="2"/>
        <v>1.08</v>
      </c>
      <c r="I37" s="389">
        <v>1.74</v>
      </c>
      <c r="J37" s="389">
        <v>0.28999999999999998</v>
      </c>
      <c r="K37" s="391">
        <f t="shared" si="0"/>
        <v>3.1100000000000003</v>
      </c>
      <c r="L37" s="372">
        <f t="shared" si="3"/>
        <v>1.2</v>
      </c>
      <c r="M37" s="372">
        <f t="shared" si="4"/>
        <v>21.6</v>
      </c>
      <c r="N37" s="372">
        <f t="shared" si="5"/>
        <v>34.799999999999997</v>
      </c>
      <c r="O37" s="372">
        <f t="shared" si="6"/>
        <v>5.8</v>
      </c>
      <c r="P37" s="391">
        <f t="shared" si="1"/>
        <v>62.199999999999996</v>
      </c>
    </row>
    <row r="38" spans="1:16" s="68" customFormat="1" ht="25">
      <c r="A38" s="66">
        <v>24</v>
      </c>
      <c r="B38" s="384"/>
      <c r="C38" s="385" t="s">
        <v>296</v>
      </c>
      <c r="D38" s="386" t="s">
        <v>295</v>
      </c>
      <c r="E38" s="387">
        <v>260</v>
      </c>
      <c r="F38" s="388">
        <v>0.06</v>
      </c>
      <c r="G38" s="389">
        <v>18</v>
      </c>
      <c r="H38" s="390">
        <f t="shared" si="2"/>
        <v>1.08</v>
      </c>
      <c r="I38" s="389">
        <v>0.38</v>
      </c>
      <c r="J38" s="389">
        <v>0.28999999999999998</v>
      </c>
      <c r="K38" s="391">
        <f t="shared" si="0"/>
        <v>1.75</v>
      </c>
      <c r="L38" s="372">
        <f t="shared" si="3"/>
        <v>15.6</v>
      </c>
      <c r="M38" s="372">
        <f t="shared" si="4"/>
        <v>280.8</v>
      </c>
      <c r="N38" s="372">
        <f t="shared" si="5"/>
        <v>98.8</v>
      </c>
      <c r="O38" s="372">
        <f t="shared" si="6"/>
        <v>75.400000000000006</v>
      </c>
      <c r="P38" s="391">
        <f t="shared" si="1"/>
        <v>455</v>
      </c>
    </row>
    <row r="39" spans="1:16" s="68" customFormat="1" ht="25">
      <c r="A39" s="3">
        <v>25</v>
      </c>
      <c r="B39" s="384"/>
      <c r="C39" s="385" t="s">
        <v>297</v>
      </c>
      <c r="D39" s="386" t="s">
        <v>295</v>
      </c>
      <c r="E39" s="387">
        <v>80</v>
      </c>
      <c r="F39" s="388">
        <v>0.06</v>
      </c>
      <c r="G39" s="389">
        <v>18</v>
      </c>
      <c r="H39" s="390">
        <f t="shared" si="2"/>
        <v>1.08</v>
      </c>
      <c r="I39" s="389">
        <v>1.04</v>
      </c>
      <c r="J39" s="389">
        <v>0.28999999999999998</v>
      </c>
      <c r="K39" s="391">
        <f t="shared" si="0"/>
        <v>2.41</v>
      </c>
      <c r="L39" s="372">
        <f t="shared" si="3"/>
        <v>4.8</v>
      </c>
      <c r="M39" s="372">
        <f t="shared" si="4"/>
        <v>86.4</v>
      </c>
      <c r="N39" s="372">
        <f t="shared" si="5"/>
        <v>83.2</v>
      </c>
      <c r="O39" s="372">
        <f t="shared" si="6"/>
        <v>23.2</v>
      </c>
      <c r="P39" s="391">
        <f t="shared" si="1"/>
        <v>192.8</v>
      </c>
    </row>
    <row r="40" spans="1:16" s="68" customFormat="1" ht="25">
      <c r="A40" s="66">
        <v>26</v>
      </c>
      <c r="B40" s="384"/>
      <c r="C40" s="385" t="s">
        <v>298</v>
      </c>
      <c r="D40" s="386" t="s">
        <v>295</v>
      </c>
      <c r="E40" s="387">
        <v>160</v>
      </c>
      <c r="F40" s="388">
        <v>0.06</v>
      </c>
      <c r="G40" s="389">
        <v>18</v>
      </c>
      <c r="H40" s="390">
        <f t="shared" si="2"/>
        <v>1.08</v>
      </c>
      <c r="I40" s="389">
        <v>0.69</v>
      </c>
      <c r="J40" s="389">
        <v>0.28999999999999998</v>
      </c>
      <c r="K40" s="391">
        <f t="shared" si="0"/>
        <v>2.06</v>
      </c>
      <c r="L40" s="372">
        <f t="shared" si="3"/>
        <v>9.6</v>
      </c>
      <c r="M40" s="372">
        <f t="shared" si="4"/>
        <v>172.8</v>
      </c>
      <c r="N40" s="372">
        <f t="shared" si="5"/>
        <v>110.4</v>
      </c>
      <c r="O40" s="372">
        <f t="shared" si="6"/>
        <v>46.4</v>
      </c>
      <c r="P40" s="391">
        <f t="shared" si="1"/>
        <v>329.6</v>
      </c>
    </row>
    <row r="41" spans="1:16" s="68" customFormat="1">
      <c r="A41" s="66">
        <v>27</v>
      </c>
      <c r="B41" s="384"/>
      <c r="C41" s="385" t="s">
        <v>299</v>
      </c>
      <c r="D41" s="386" t="s">
        <v>295</v>
      </c>
      <c r="E41" s="392">
        <v>60</v>
      </c>
      <c r="F41" s="388">
        <v>0.06</v>
      </c>
      <c r="G41" s="389">
        <v>18</v>
      </c>
      <c r="H41" s="390">
        <f t="shared" si="2"/>
        <v>1.08</v>
      </c>
      <c r="I41" s="389">
        <v>1.55</v>
      </c>
      <c r="J41" s="389">
        <v>0.28999999999999998</v>
      </c>
      <c r="K41" s="391">
        <f t="shared" si="0"/>
        <v>2.92</v>
      </c>
      <c r="L41" s="372">
        <f t="shared" si="3"/>
        <v>3.6</v>
      </c>
      <c r="M41" s="372">
        <f t="shared" si="4"/>
        <v>64.8</v>
      </c>
      <c r="N41" s="372">
        <f t="shared" si="5"/>
        <v>93</v>
      </c>
      <c r="O41" s="372">
        <f t="shared" si="6"/>
        <v>17.399999999999999</v>
      </c>
      <c r="P41" s="391">
        <f t="shared" si="1"/>
        <v>175.20000000000002</v>
      </c>
    </row>
    <row r="42" spans="1:16" s="68" customFormat="1" ht="25">
      <c r="A42" s="66">
        <v>28</v>
      </c>
      <c r="B42" s="384"/>
      <c r="C42" s="393" t="s">
        <v>300</v>
      </c>
      <c r="D42" s="394" t="s">
        <v>301</v>
      </c>
      <c r="E42" s="395">
        <v>3</v>
      </c>
      <c r="F42" s="388">
        <v>2.13</v>
      </c>
      <c r="G42" s="389">
        <v>18</v>
      </c>
      <c r="H42" s="390">
        <f t="shared" si="2"/>
        <v>38.340000000000003</v>
      </c>
      <c r="I42" s="389">
        <v>16.88</v>
      </c>
      <c r="J42" s="389">
        <v>48.01</v>
      </c>
      <c r="K42" s="391">
        <f t="shared" si="0"/>
        <v>103.22999999999999</v>
      </c>
      <c r="L42" s="372">
        <f t="shared" si="3"/>
        <v>6.39</v>
      </c>
      <c r="M42" s="372">
        <f t="shared" si="4"/>
        <v>115.02</v>
      </c>
      <c r="N42" s="372">
        <f t="shared" si="5"/>
        <v>50.64</v>
      </c>
      <c r="O42" s="372">
        <f t="shared" si="6"/>
        <v>144.03</v>
      </c>
      <c r="P42" s="391">
        <f t="shared" si="1"/>
        <v>309.69</v>
      </c>
    </row>
    <row r="43" spans="1:16" s="68" customFormat="1">
      <c r="A43" s="3">
        <v>29</v>
      </c>
      <c r="B43" s="384"/>
      <c r="C43" s="393" t="s">
        <v>302</v>
      </c>
      <c r="D43" s="394" t="s">
        <v>193</v>
      </c>
      <c r="E43" s="395">
        <v>0.6</v>
      </c>
      <c r="F43" s="388">
        <v>2.13</v>
      </c>
      <c r="G43" s="389">
        <v>18</v>
      </c>
      <c r="H43" s="390">
        <f t="shared" si="2"/>
        <v>38.340000000000003</v>
      </c>
      <c r="I43" s="389">
        <v>603</v>
      </c>
      <c r="J43" s="389">
        <v>48.01</v>
      </c>
      <c r="K43" s="391">
        <f t="shared" si="0"/>
        <v>689.35</v>
      </c>
      <c r="L43" s="372">
        <f t="shared" si="3"/>
        <v>1.28</v>
      </c>
      <c r="M43" s="372">
        <f t="shared" si="4"/>
        <v>23</v>
      </c>
      <c r="N43" s="372">
        <f t="shared" si="5"/>
        <v>361.8</v>
      </c>
      <c r="O43" s="372">
        <f t="shared" si="6"/>
        <v>28.81</v>
      </c>
      <c r="P43" s="391">
        <f t="shared" si="1"/>
        <v>413.61</v>
      </c>
    </row>
    <row r="44" spans="1:16" s="68" customFormat="1">
      <c r="A44" s="66">
        <v>30</v>
      </c>
      <c r="B44" s="384"/>
      <c r="C44" s="385" t="s">
        <v>303</v>
      </c>
      <c r="D44" s="386" t="s">
        <v>295</v>
      </c>
      <c r="E44" s="387">
        <v>240</v>
      </c>
      <c r="F44" s="388">
        <v>0.06</v>
      </c>
      <c r="G44" s="389">
        <v>18</v>
      </c>
      <c r="H44" s="390">
        <f t="shared" si="2"/>
        <v>1.08</v>
      </c>
      <c r="I44" s="389">
        <v>0.42</v>
      </c>
      <c r="J44" s="389">
        <v>0.28999999999999998</v>
      </c>
      <c r="K44" s="391">
        <f t="shared" si="0"/>
        <v>1.79</v>
      </c>
      <c r="L44" s="372">
        <f t="shared" si="3"/>
        <v>14.4</v>
      </c>
      <c r="M44" s="372">
        <f t="shared" si="4"/>
        <v>259.2</v>
      </c>
      <c r="N44" s="372">
        <f t="shared" si="5"/>
        <v>100.8</v>
      </c>
      <c r="O44" s="372">
        <f t="shared" si="6"/>
        <v>69.599999999999994</v>
      </c>
      <c r="P44" s="391">
        <f t="shared" si="1"/>
        <v>429.6</v>
      </c>
    </row>
    <row r="45" spans="1:16" s="68" customFormat="1" ht="37.5">
      <c r="A45" s="66">
        <v>31</v>
      </c>
      <c r="B45" s="384"/>
      <c r="C45" s="385" t="s">
        <v>304</v>
      </c>
      <c r="D45" s="386" t="s">
        <v>193</v>
      </c>
      <c r="E45" s="387">
        <v>1</v>
      </c>
      <c r="F45" s="388">
        <v>0.53</v>
      </c>
      <c r="G45" s="389">
        <v>18</v>
      </c>
      <c r="H45" s="390">
        <f t="shared" si="2"/>
        <v>9.5399999999999991</v>
      </c>
      <c r="I45" s="389">
        <v>9.65</v>
      </c>
      <c r="J45" s="389">
        <v>2.88</v>
      </c>
      <c r="K45" s="391">
        <f t="shared" si="0"/>
        <v>22.069999999999997</v>
      </c>
      <c r="L45" s="372">
        <f t="shared" si="3"/>
        <v>0.53</v>
      </c>
      <c r="M45" s="372">
        <f t="shared" si="4"/>
        <v>9.5399999999999991</v>
      </c>
      <c r="N45" s="372">
        <f t="shared" si="5"/>
        <v>9.65</v>
      </c>
      <c r="O45" s="372">
        <f t="shared" si="6"/>
        <v>2.88</v>
      </c>
      <c r="P45" s="391">
        <f t="shared" si="1"/>
        <v>22.069999999999997</v>
      </c>
    </row>
    <row r="46" spans="1:16" s="68" customFormat="1">
      <c r="A46" s="66">
        <v>32</v>
      </c>
      <c r="B46" s="384"/>
      <c r="C46" s="385" t="s">
        <v>305</v>
      </c>
      <c r="D46" s="386" t="s">
        <v>256</v>
      </c>
      <c r="E46" s="387">
        <v>1</v>
      </c>
      <c r="F46" s="388">
        <v>2.13</v>
      </c>
      <c r="G46" s="389">
        <v>18</v>
      </c>
      <c r="H46" s="390">
        <f t="shared" si="2"/>
        <v>38.340000000000003</v>
      </c>
      <c r="I46" s="389">
        <v>0.6</v>
      </c>
      <c r="J46" s="389">
        <v>9</v>
      </c>
      <c r="K46" s="391">
        <f t="shared" si="0"/>
        <v>47.940000000000005</v>
      </c>
      <c r="L46" s="372">
        <f t="shared" si="3"/>
        <v>2.13</v>
      </c>
      <c r="M46" s="372">
        <f t="shared" si="4"/>
        <v>38.340000000000003</v>
      </c>
      <c r="N46" s="372">
        <f t="shared" si="5"/>
        <v>0.6</v>
      </c>
      <c r="O46" s="372">
        <f t="shared" si="6"/>
        <v>9</v>
      </c>
      <c r="P46" s="391">
        <f t="shared" si="1"/>
        <v>47.940000000000005</v>
      </c>
    </row>
    <row r="47" spans="1:16" s="68" customFormat="1" ht="25">
      <c r="A47" s="3">
        <v>33</v>
      </c>
      <c r="B47" s="384"/>
      <c r="C47" s="385" t="s">
        <v>306</v>
      </c>
      <c r="D47" s="386" t="s">
        <v>256</v>
      </c>
      <c r="E47" s="387">
        <v>1</v>
      </c>
      <c r="F47" s="396">
        <v>4.2699999999999996</v>
      </c>
      <c r="G47" s="389">
        <v>18</v>
      </c>
      <c r="H47" s="390">
        <f t="shared" si="2"/>
        <v>76.86</v>
      </c>
      <c r="I47" s="389">
        <v>0.2</v>
      </c>
      <c r="J47" s="389">
        <v>19</v>
      </c>
      <c r="K47" s="391">
        <f t="shared" si="0"/>
        <v>96.06</v>
      </c>
      <c r="L47" s="372">
        <f t="shared" si="3"/>
        <v>4.2699999999999996</v>
      </c>
      <c r="M47" s="372">
        <f t="shared" si="4"/>
        <v>76.86</v>
      </c>
      <c r="N47" s="372">
        <f t="shared" si="5"/>
        <v>0.2</v>
      </c>
      <c r="O47" s="372">
        <f t="shared" si="6"/>
        <v>19</v>
      </c>
      <c r="P47" s="391">
        <f t="shared" si="1"/>
        <v>96.06</v>
      </c>
    </row>
    <row r="48" spans="1:16" s="69" customFormat="1" ht="37.5">
      <c r="A48" s="66">
        <v>34</v>
      </c>
      <c r="B48" s="397"/>
      <c r="C48" s="385" t="s">
        <v>307</v>
      </c>
      <c r="D48" s="386" t="s">
        <v>256</v>
      </c>
      <c r="E48" s="387">
        <v>1</v>
      </c>
      <c r="F48" s="388">
        <v>2.13</v>
      </c>
      <c r="G48" s="389">
        <v>18</v>
      </c>
      <c r="H48" s="390">
        <f t="shared" si="2"/>
        <v>38.340000000000003</v>
      </c>
      <c r="I48" s="389">
        <v>119.23</v>
      </c>
      <c r="J48" s="389">
        <v>48.01</v>
      </c>
      <c r="K48" s="391">
        <f t="shared" si="0"/>
        <v>205.57999999999998</v>
      </c>
      <c r="L48" s="372">
        <f t="shared" si="3"/>
        <v>2.13</v>
      </c>
      <c r="M48" s="372">
        <f t="shared" si="4"/>
        <v>38.340000000000003</v>
      </c>
      <c r="N48" s="372">
        <f t="shared" si="5"/>
        <v>119.23</v>
      </c>
      <c r="O48" s="372">
        <f t="shared" si="6"/>
        <v>48.01</v>
      </c>
      <c r="P48" s="391">
        <f t="shared" si="1"/>
        <v>205.57999999999998</v>
      </c>
    </row>
    <row r="49" spans="1:16" ht="12.75" customHeight="1">
      <c r="A49" s="66">
        <v>35</v>
      </c>
      <c r="B49" s="525" t="s">
        <v>82</v>
      </c>
      <c r="C49" s="525"/>
      <c r="D49" s="525"/>
      <c r="E49" s="525"/>
      <c r="F49" s="525"/>
      <c r="G49" s="525"/>
      <c r="H49" s="525"/>
      <c r="I49" s="525"/>
      <c r="J49" s="525"/>
      <c r="K49" s="525"/>
      <c r="L49" s="398">
        <f t="shared" ref="L49:O49" si="7">SUM(L16:L48)</f>
        <v>98.55</v>
      </c>
      <c r="M49" s="398">
        <f t="shared" si="7"/>
        <v>1773.8599999999997</v>
      </c>
      <c r="N49" s="398">
        <f t="shared" si="7"/>
        <v>6302.1900000000014</v>
      </c>
      <c r="O49" s="398">
        <f t="shared" si="7"/>
        <v>778.52</v>
      </c>
      <c r="P49" s="398">
        <f>SUM(P16:P48)</f>
        <v>8854.57</v>
      </c>
    </row>
    <row r="50" spans="1:16" ht="12.75" customHeight="1">
      <c r="A50" s="7"/>
      <c r="B50" s="511"/>
      <c r="C50" s="511"/>
      <c r="D50" s="461"/>
      <c r="E50" s="511"/>
      <c r="F50" s="511"/>
      <c r="G50" s="511"/>
      <c r="H50" s="511"/>
      <c r="I50" s="511"/>
      <c r="J50" s="511"/>
      <c r="K50" s="511"/>
      <c r="L50" s="511"/>
      <c r="M50" s="511"/>
      <c r="N50" s="511"/>
      <c r="O50" s="511"/>
      <c r="P50" s="511"/>
    </row>
    <row r="51" spans="1:16" s="43" customFormat="1" ht="15" customHeight="1">
      <c r="A51" s="502"/>
      <c r="B51" s="502"/>
      <c r="C51" s="502"/>
      <c r="D51" s="502"/>
      <c r="E51" s="502"/>
      <c r="F51" s="502"/>
      <c r="G51" s="502"/>
      <c r="H51" s="502"/>
      <c r="I51" s="502"/>
      <c r="J51" s="502"/>
      <c r="K51" s="502"/>
      <c r="L51" s="502"/>
      <c r="M51" s="502"/>
      <c r="N51" s="502"/>
      <c r="O51" s="502"/>
      <c r="P51" s="502"/>
    </row>
    <row r="52" spans="1:16" s="43" customFormat="1" ht="26.25" customHeight="1">
      <c r="A52" s="503"/>
      <c r="B52" s="503"/>
      <c r="C52" s="503"/>
      <c r="D52" s="503"/>
      <c r="E52" s="503"/>
      <c r="F52" s="503"/>
      <c r="G52" s="503"/>
      <c r="H52" s="503"/>
      <c r="I52" s="503"/>
      <c r="J52" s="503"/>
      <c r="K52" s="503"/>
      <c r="L52" s="503"/>
      <c r="M52" s="503"/>
      <c r="N52" s="503"/>
      <c r="O52" s="503"/>
      <c r="P52" s="503"/>
    </row>
    <row r="53" spans="1:16" s="43" customFormat="1" ht="24.75" customHeight="1">
      <c r="A53" s="504"/>
      <c r="B53" s="504"/>
      <c r="C53" s="504"/>
      <c r="D53" s="504"/>
      <c r="E53" s="504"/>
      <c r="F53" s="504"/>
      <c r="G53" s="504"/>
      <c r="H53" s="504"/>
      <c r="I53" s="504"/>
      <c r="J53" s="504"/>
      <c r="K53" s="504"/>
      <c r="L53" s="504"/>
      <c r="M53" s="504"/>
      <c r="N53" s="504"/>
      <c r="O53" s="504"/>
      <c r="P53" s="504"/>
    </row>
    <row r="54" spans="1:16" s="43" customFormat="1" ht="15" customHeight="1">
      <c r="A54" s="198"/>
      <c r="B54"/>
      <c r="C54"/>
      <c r="D54"/>
      <c r="E54"/>
      <c r="F54"/>
      <c r="G54" s="8"/>
      <c r="H54" s="10"/>
      <c r="I54"/>
      <c r="J54"/>
      <c r="K54" s="8"/>
      <c r="L54"/>
      <c r="M54"/>
      <c r="N54"/>
      <c r="O54"/>
      <c r="P54"/>
    </row>
    <row r="55" spans="1:16" s="43" customFormat="1" ht="15" customHeight="1">
      <c r="A55" s="198"/>
      <c r="B55"/>
      <c r="C55"/>
      <c r="D55"/>
      <c r="E55"/>
      <c r="F55"/>
      <c r="G55" s="8"/>
      <c r="H55" s="10"/>
      <c r="I55"/>
      <c r="J55"/>
      <c r="K55" s="8"/>
      <c r="L55"/>
      <c r="M55"/>
      <c r="N55"/>
      <c r="O55"/>
      <c r="P55"/>
    </row>
    <row r="56" spans="1:16" ht="15" customHeight="1">
      <c r="A56" s="8"/>
      <c r="B56" s="475"/>
      <c r="C56" s="475"/>
      <c r="G56" s="8"/>
      <c r="H56" s="10"/>
      <c r="K56" s="8"/>
    </row>
    <row r="57" spans="1:16" ht="15" customHeight="1">
      <c r="A57" s="8"/>
      <c r="B57" s="484"/>
      <c r="C57" s="484"/>
      <c r="G57" s="8"/>
      <c r="H57" s="10"/>
      <c r="K57" s="8"/>
    </row>
    <row r="58" spans="1:16" ht="15" customHeight="1">
      <c r="A58" s="8"/>
      <c r="B58" s="485"/>
      <c r="C58" s="485"/>
      <c r="G58" s="8"/>
      <c r="H58" s="10"/>
      <c r="K58" s="8"/>
    </row>
    <row r="59" spans="1:16" ht="15" customHeight="1">
      <c r="A59" s="8"/>
      <c r="B59" s="475"/>
      <c r="C59" s="475"/>
      <c r="G59" s="8"/>
      <c r="H59" s="10"/>
      <c r="K59" s="8"/>
    </row>
    <row r="60" spans="1:16" ht="15" customHeight="1">
      <c r="A60" s="8"/>
      <c r="B60" s="484"/>
      <c r="C60" s="484"/>
      <c r="G60" s="8"/>
      <c r="H60" s="10"/>
      <c r="K60" s="8"/>
    </row>
  </sheetData>
  <mergeCells count="31">
    <mergeCell ref="B59:C59"/>
    <mergeCell ref="B60:C60"/>
    <mergeCell ref="A51:P51"/>
    <mergeCell ref="A52:P52"/>
    <mergeCell ref="A53:P53"/>
    <mergeCell ref="B56:C56"/>
    <mergeCell ref="B57:C57"/>
    <mergeCell ref="B58:C58"/>
    <mergeCell ref="F12:K12"/>
    <mergeCell ref="L12:P12"/>
    <mergeCell ref="C15:K15"/>
    <mergeCell ref="B49:K49"/>
    <mergeCell ref="B50:C50"/>
    <mergeCell ref="D50:L50"/>
    <mergeCell ref="M50:P50"/>
    <mergeCell ref="A7:P7"/>
    <mergeCell ref="A8:P8"/>
    <mergeCell ref="A9:H9"/>
    <mergeCell ref="C10:P10"/>
    <mergeCell ref="B11:P11"/>
    <mergeCell ref="A12:A14"/>
    <mergeCell ref="B12:B13"/>
    <mergeCell ref="C12:C13"/>
    <mergeCell ref="D12:D13"/>
    <mergeCell ref="E12:E13"/>
    <mergeCell ref="A6:P6"/>
    <mergeCell ref="A1:P1"/>
    <mergeCell ref="B2:P2"/>
    <mergeCell ref="A3:P3"/>
    <mergeCell ref="A4:P4"/>
    <mergeCell ref="A5:P5"/>
  </mergeCells>
  <pageMargins left="0.38" right="0.11811023622047245" top="0.74803149606299213" bottom="0.74803149606299213" header="0.31496062992125984" footer="0.31496062992125984"/>
  <pageSetup scale="85" orientation="landscape" verticalDpi="3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AE93F7-5A82-4042-9A70-2C2A7418D0DA}">
  <sheetPr codeName="Sheet40">
    <tabColor rgb="FFFF0000"/>
  </sheetPr>
  <dimension ref="A1:P39"/>
  <sheetViews>
    <sheetView zoomScaleNormal="100" zoomScaleSheetLayoutView="115" workbookViewId="0">
      <selection activeCell="A5" sqref="A5:P9"/>
    </sheetView>
  </sheetViews>
  <sheetFormatPr defaultRowHeight="12.5"/>
  <cols>
    <col min="1" max="1" width="4" customWidth="1"/>
    <col min="2" max="2" width="14" customWidth="1"/>
    <col min="3" max="3" width="37" customWidth="1"/>
    <col min="4" max="4" width="5.81640625" customWidth="1"/>
    <col min="5" max="5" width="9.26953125" customWidth="1"/>
    <col min="6" max="6" width="8.81640625" style="44"/>
    <col min="8" max="8" width="9.26953125" customWidth="1"/>
    <col min="9" max="9" width="9.26953125" bestFit="1" customWidth="1"/>
    <col min="10" max="10" width="7.54296875" customWidth="1"/>
    <col min="11" max="11" width="9.7265625" customWidth="1"/>
    <col min="12" max="12" width="7.54296875" customWidth="1"/>
    <col min="13" max="13" width="8.81640625" customWidth="1"/>
    <col min="14" max="14" width="10.1796875" customWidth="1"/>
    <col min="15" max="15" width="6.7265625" customWidth="1"/>
    <col min="16" max="16" width="10.7265625" customWidth="1"/>
  </cols>
  <sheetData>
    <row r="1" spans="1:16">
      <c r="A1" s="514"/>
      <c r="B1" s="514"/>
      <c r="C1" s="514"/>
      <c r="D1" s="514"/>
      <c r="E1" s="514"/>
      <c r="F1" s="514"/>
      <c r="G1" s="514"/>
      <c r="H1" s="514"/>
      <c r="I1" s="514"/>
      <c r="J1" s="514"/>
      <c r="K1" s="514"/>
      <c r="L1" s="514"/>
      <c r="M1" s="514"/>
      <c r="N1" s="514"/>
      <c r="O1" s="514"/>
      <c r="P1" s="514"/>
    </row>
    <row r="2" spans="1:16" s="8" customFormat="1" ht="15.5">
      <c r="A2" s="12"/>
      <c r="B2" s="488" t="s">
        <v>308</v>
      </c>
      <c r="C2" s="488"/>
      <c r="D2" s="488"/>
      <c r="E2" s="488"/>
      <c r="F2" s="488"/>
      <c r="G2" s="488"/>
      <c r="H2" s="488"/>
      <c r="I2" s="488"/>
      <c r="J2" s="488"/>
      <c r="K2" s="488"/>
      <c r="L2" s="488"/>
      <c r="M2" s="488"/>
      <c r="N2" s="488"/>
      <c r="O2" s="488"/>
      <c r="P2" s="488"/>
    </row>
    <row r="3" spans="1:16" ht="15.75" customHeight="1">
      <c r="A3" s="437" t="s">
        <v>5</v>
      </c>
      <c r="B3" s="437"/>
      <c r="C3" s="437"/>
      <c r="D3" s="437"/>
      <c r="E3" s="437"/>
      <c r="F3" s="437"/>
      <c r="G3" s="437"/>
      <c r="H3" s="437"/>
      <c r="I3" s="437"/>
      <c r="J3" s="437"/>
      <c r="K3" s="437"/>
      <c r="L3" s="437"/>
      <c r="M3" s="437"/>
      <c r="N3" s="437"/>
      <c r="O3" s="437"/>
      <c r="P3" s="437"/>
    </row>
    <row r="4" spans="1:16" ht="15.5">
      <c r="A4" s="437" t="s">
        <v>309</v>
      </c>
      <c r="B4" s="515"/>
      <c r="C4" s="515"/>
      <c r="D4" s="515"/>
      <c r="E4" s="515"/>
      <c r="F4" s="515"/>
      <c r="G4" s="515"/>
      <c r="H4" s="515"/>
      <c r="I4" s="515"/>
      <c r="J4" s="515"/>
      <c r="K4" s="515"/>
      <c r="L4" s="515"/>
      <c r="M4" s="515"/>
      <c r="N4" s="515"/>
      <c r="O4" s="515"/>
      <c r="P4" s="515"/>
    </row>
    <row r="5" spans="1:16" ht="12.75" customHeight="1">
      <c r="A5" s="486"/>
      <c r="B5" s="486"/>
      <c r="C5" s="486"/>
      <c r="D5" s="486"/>
      <c r="E5" s="486"/>
      <c r="F5" s="486"/>
      <c r="G5" s="486"/>
      <c r="H5" s="486"/>
      <c r="I5" s="486"/>
      <c r="J5" s="486"/>
      <c r="K5" s="486"/>
      <c r="L5" s="486"/>
      <c r="M5" s="486"/>
      <c r="N5" s="486"/>
      <c r="O5" s="486"/>
      <c r="P5" s="486"/>
    </row>
    <row r="6" spans="1:16" ht="12.75" customHeight="1">
      <c r="A6" s="486"/>
      <c r="B6" s="486"/>
      <c r="C6" s="486"/>
      <c r="D6" s="486"/>
      <c r="E6" s="486"/>
      <c r="F6" s="486"/>
      <c r="G6" s="486"/>
      <c r="H6" s="486"/>
      <c r="I6" s="486"/>
      <c r="J6" s="486"/>
      <c r="K6" s="486"/>
      <c r="L6" s="486"/>
      <c r="M6" s="486"/>
      <c r="N6" s="486"/>
      <c r="O6" s="486"/>
      <c r="P6" s="486"/>
    </row>
    <row r="7" spans="1:16" ht="12.75" customHeight="1">
      <c r="A7" s="486"/>
      <c r="B7" s="486"/>
      <c r="C7" s="486"/>
      <c r="D7" s="486"/>
      <c r="E7" s="486"/>
      <c r="F7" s="486"/>
      <c r="G7" s="486"/>
      <c r="H7" s="486"/>
      <c r="I7" s="486"/>
      <c r="J7" s="486"/>
      <c r="K7" s="486"/>
      <c r="L7" s="486"/>
      <c r="M7" s="486"/>
      <c r="N7" s="486"/>
      <c r="O7" s="486"/>
      <c r="P7" s="486"/>
    </row>
    <row r="8" spans="1:16" ht="12.75" customHeight="1">
      <c r="A8" s="486"/>
      <c r="B8" s="486"/>
      <c r="C8" s="486"/>
      <c r="D8" s="486"/>
      <c r="E8" s="486"/>
      <c r="F8" s="486"/>
      <c r="G8" s="486"/>
      <c r="H8" s="486"/>
      <c r="I8" s="486"/>
      <c r="J8" s="486"/>
      <c r="K8" s="486"/>
      <c r="L8" s="486"/>
      <c r="M8" s="486"/>
      <c r="N8" s="486"/>
      <c r="O8" s="486"/>
      <c r="P8" s="486"/>
    </row>
    <row r="9" spans="1:16" ht="13">
      <c r="A9" s="486"/>
      <c r="B9" s="486"/>
      <c r="C9" s="486"/>
      <c r="D9" s="486"/>
      <c r="E9" s="486"/>
      <c r="F9" s="486"/>
      <c r="G9" s="486"/>
      <c r="H9" s="486"/>
      <c r="I9" s="356"/>
      <c r="K9" s="8"/>
      <c r="P9" s="9"/>
    </row>
    <row r="10" spans="1:16">
      <c r="A10" s="7"/>
      <c r="B10" s="151"/>
      <c r="C10" s="516"/>
      <c r="D10" s="516"/>
      <c r="E10" s="516"/>
      <c r="F10" s="516"/>
      <c r="G10" s="516"/>
      <c r="H10" s="516"/>
      <c r="I10" s="516"/>
      <c r="J10" s="516"/>
      <c r="K10" s="516"/>
      <c r="L10" s="516"/>
      <c r="M10" s="516"/>
      <c r="N10" s="516"/>
      <c r="O10" s="516"/>
      <c r="P10" s="516"/>
    </row>
    <row r="11" spans="1:16" ht="12.75" customHeight="1">
      <c r="A11" s="7"/>
      <c r="B11" s="521"/>
      <c r="C11" s="521"/>
      <c r="D11" s="521"/>
      <c r="E11" s="521"/>
      <c r="F11" s="521"/>
      <c r="G11" s="521"/>
      <c r="H11" s="521"/>
      <c r="I11" s="521"/>
      <c r="J11" s="521"/>
      <c r="K11" s="521"/>
      <c r="L11" s="521"/>
      <c r="M11" s="521"/>
      <c r="N11" s="521"/>
      <c r="O11" s="521"/>
      <c r="P11" s="521"/>
    </row>
    <row r="12" spans="1:16" s="87" customFormat="1" ht="12.75" customHeight="1">
      <c r="A12" s="490" t="s">
        <v>7</v>
      </c>
      <c r="B12" s="490" t="s">
        <v>58</v>
      </c>
      <c r="C12" s="490" t="s">
        <v>59</v>
      </c>
      <c r="D12" s="493" t="s">
        <v>60</v>
      </c>
      <c r="E12" s="493" t="s">
        <v>61</v>
      </c>
      <c r="F12" s="441" t="s">
        <v>62</v>
      </c>
      <c r="G12" s="441"/>
      <c r="H12" s="441"/>
      <c r="I12" s="441"/>
      <c r="J12" s="441"/>
      <c r="K12" s="441"/>
      <c r="L12" s="441" t="s">
        <v>63</v>
      </c>
      <c r="M12" s="441"/>
      <c r="N12" s="441"/>
      <c r="O12" s="441"/>
      <c r="P12" s="441"/>
    </row>
    <row r="13" spans="1:16" s="87" customFormat="1" ht="96.75" customHeight="1">
      <c r="A13" s="491"/>
      <c r="B13" s="492"/>
      <c r="C13" s="492"/>
      <c r="D13" s="494"/>
      <c r="E13" s="494"/>
      <c r="F13" s="74" t="s">
        <v>64</v>
      </c>
      <c r="G13" s="75" t="s">
        <v>65</v>
      </c>
      <c r="H13" s="75" t="s">
        <v>97</v>
      </c>
      <c r="I13" s="75" t="s">
        <v>66</v>
      </c>
      <c r="J13" s="75" t="s">
        <v>25</v>
      </c>
      <c r="K13" s="75" t="s">
        <v>67</v>
      </c>
      <c r="L13" s="75" t="s">
        <v>90</v>
      </c>
      <c r="M13" s="75" t="s">
        <v>97</v>
      </c>
      <c r="N13" s="75" t="s">
        <v>66</v>
      </c>
      <c r="O13" s="75" t="s">
        <v>25</v>
      </c>
      <c r="P13" s="75" t="s">
        <v>69</v>
      </c>
    </row>
    <row r="14" spans="1:16" s="87" customFormat="1" ht="13">
      <c r="A14" s="492"/>
      <c r="B14" s="76">
        <v>1</v>
      </c>
      <c r="C14" s="76">
        <v>2</v>
      </c>
      <c r="D14" s="76">
        <v>3</v>
      </c>
      <c r="E14" s="76">
        <v>4</v>
      </c>
      <c r="F14" s="76">
        <v>5</v>
      </c>
      <c r="G14" s="76">
        <v>6</v>
      </c>
      <c r="H14" s="76">
        <v>7</v>
      </c>
      <c r="I14" s="76">
        <v>8</v>
      </c>
      <c r="J14" s="76">
        <v>9</v>
      </c>
      <c r="K14" s="76">
        <v>10</v>
      </c>
      <c r="L14" s="76">
        <v>11</v>
      </c>
      <c r="M14" s="76">
        <v>12</v>
      </c>
      <c r="N14" s="76">
        <v>13</v>
      </c>
      <c r="O14" s="76">
        <v>14</v>
      </c>
      <c r="P14" s="76">
        <v>15</v>
      </c>
    </row>
    <row r="15" spans="1:16" ht="12.75" customHeight="1">
      <c r="A15" s="3">
        <v>1</v>
      </c>
      <c r="B15" s="1" t="s">
        <v>40</v>
      </c>
      <c r="C15" s="495" t="s">
        <v>311</v>
      </c>
      <c r="D15" s="496"/>
      <c r="E15" s="496"/>
      <c r="F15" s="496"/>
      <c r="G15" s="496"/>
      <c r="H15" s="496"/>
      <c r="I15" s="496"/>
      <c r="J15" s="496"/>
      <c r="K15" s="497"/>
      <c r="L15" s="190"/>
      <c r="M15" s="190"/>
      <c r="N15" s="190"/>
      <c r="O15" s="190"/>
      <c r="P15" s="190"/>
    </row>
    <row r="16" spans="1:16" s="68" customFormat="1" ht="37.5">
      <c r="A16" s="66">
        <v>2</v>
      </c>
      <c r="B16" s="67"/>
      <c r="C16" s="393" t="s">
        <v>312</v>
      </c>
      <c r="D16" s="394" t="s">
        <v>116</v>
      </c>
      <c r="E16" s="395">
        <v>5</v>
      </c>
      <c r="F16" s="388">
        <v>1.05</v>
      </c>
      <c r="G16" s="388">
        <v>18</v>
      </c>
      <c r="H16" s="399">
        <f>ROUND(F16*G16,2)</f>
        <v>18.899999999999999</v>
      </c>
      <c r="I16" s="399">
        <v>117.77</v>
      </c>
      <c r="J16" s="388">
        <v>1.88</v>
      </c>
      <c r="K16" s="395">
        <f t="shared" ref="K16:K27" si="0">SUM(H16:J16)</f>
        <v>138.54999999999998</v>
      </c>
      <c r="L16" s="372">
        <f>ROUND(E16*F16,2)</f>
        <v>5.25</v>
      </c>
      <c r="M16" s="372">
        <f>ROUND(E16*H16,2)</f>
        <v>94.5</v>
      </c>
      <c r="N16" s="372">
        <f>ROUND(E16*I16,2)</f>
        <v>588.85</v>
      </c>
      <c r="O16" s="372">
        <f>ROUND(E16*J16,2)</f>
        <v>9.4</v>
      </c>
      <c r="P16" s="395">
        <f t="shared" ref="P16:P27" si="1">SUM(M16:O16)</f>
        <v>692.75</v>
      </c>
    </row>
    <row r="17" spans="1:16" s="68" customFormat="1" ht="25">
      <c r="A17" s="66">
        <v>3</v>
      </c>
      <c r="B17" s="67"/>
      <c r="C17" s="393" t="s">
        <v>313</v>
      </c>
      <c r="D17" s="394" t="s">
        <v>73</v>
      </c>
      <c r="E17" s="395">
        <v>5</v>
      </c>
      <c r="F17" s="388">
        <v>0.06</v>
      </c>
      <c r="G17" s="388">
        <v>18</v>
      </c>
      <c r="H17" s="399">
        <f t="shared" ref="H17:H27" si="2">ROUND(F17*G17,2)</f>
        <v>1.08</v>
      </c>
      <c r="I17" s="399">
        <v>1.83</v>
      </c>
      <c r="J17" s="388">
        <v>0.12</v>
      </c>
      <c r="K17" s="395">
        <f t="shared" si="0"/>
        <v>3.0300000000000002</v>
      </c>
      <c r="L17" s="372">
        <f t="shared" ref="L17:L27" si="3">ROUND(E17*F17,2)</f>
        <v>0.3</v>
      </c>
      <c r="M17" s="372">
        <f t="shared" ref="M17:M27" si="4">ROUND(E17*H17,2)</f>
        <v>5.4</v>
      </c>
      <c r="N17" s="372">
        <f t="shared" ref="N17:N27" si="5">ROUND(E17*I17,2)</f>
        <v>9.15</v>
      </c>
      <c r="O17" s="372">
        <f t="shared" ref="O17:O27" si="6">ROUND(E17*J17,2)</f>
        <v>0.6</v>
      </c>
      <c r="P17" s="395">
        <f t="shared" si="1"/>
        <v>15.15</v>
      </c>
    </row>
    <row r="18" spans="1:16" s="68" customFormat="1">
      <c r="A18" s="3">
        <v>4</v>
      </c>
      <c r="B18" s="67"/>
      <c r="C18" s="393" t="s">
        <v>314</v>
      </c>
      <c r="D18" s="394" t="s">
        <v>73</v>
      </c>
      <c r="E18" s="395">
        <v>2</v>
      </c>
      <c r="F18" s="388">
        <v>0.31</v>
      </c>
      <c r="G18" s="388">
        <v>18</v>
      </c>
      <c r="H18" s="399">
        <f t="shared" si="2"/>
        <v>5.58</v>
      </c>
      <c r="I18" s="399">
        <v>63.46</v>
      </c>
      <c r="J18" s="388">
        <v>0.56000000000000005</v>
      </c>
      <c r="K18" s="395">
        <f t="shared" si="0"/>
        <v>69.600000000000009</v>
      </c>
      <c r="L18" s="372">
        <f t="shared" si="3"/>
        <v>0.62</v>
      </c>
      <c r="M18" s="372">
        <f t="shared" si="4"/>
        <v>11.16</v>
      </c>
      <c r="N18" s="372">
        <f t="shared" si="5"/>
        <v>126.92</v>
      </c>
      <c r="O18" s="372">
        <f t="shared" si="6"/>
        <v>1.1200000000000001</v>
      </c>
      <c r="P18" s="395">
        <f t="shared" si="1"/>
        <v>139.20000000000002</v>
      </c>
    </row>
    <row r="19" spans="1:16" s="68" customFormat="1" ht="37.5">
      <c r="A19" s="66">
        <v>5</v>
      </c>
      <c r="B19" s="67"/>
      <c r="C19" s="393" t="s">
        <v>315</v>
      </c>
      <c r="D19" s="394" t="s">
        <v>73</v>
      </c>
      <c r="E19" s="395">
        <v>2</v>
      </c>
      <c r="F19" s="388">
        <v>0.31</v>
      </c>
      <c r="G19" s="388">
        <v>18</v>
      </c>
      <c r="H19" s="399">
        <f t="shared" si="2"/>
        <v>5.58</v>
      </c>
      <c r="I19" s="399">
        <v>26.43</v>
      </c>
      <c r="J19" s="388">
        <v>0.56000000000000005</v>
      </c>
      <c r="K19" s="395">
        <f t="shared" si="0"/>
        <v>32.57</v>
      </c>
      <c r="L19" s="372">
        <f t="shared" si="3"/>
        <v>0.62</v>
      </c>
      <c r="M19" s="372">
        <f t="shared" si="4"/>
        <v>11.16</v>
      </c>
      <c r="N19" s="372">
        <f t="shared" si="5"/>
        <v>52.86</v>
      </c>
      <c r="O19" s="372">
        <f t="shared" si="6"/>
        <v>1.1200000000000001</v>
      </c>
      <c r="P19" s="395">
        <f t="shared" si="1"/>
        <v>65.14</v>
      </c>
    </row>
    <row r="20" spans="1:16" s="68" customFormat="1">
      <c r="A20" s="66">
        <v>6</v>
      </c>
      <c r="B20" s="67"/>
      <c r="C20" s="393" t="s">
        <v>316</v>
      </c>
      <c r="D20" s="394" t="s">
        <v>295</v>
      </c>
      <c r="E20" s="395">
        <v>220</v>
      </c>
      <c r="F20" s="388">
        <v>0.03</v>
      </c>
      <c r="G20" s="388">
        <v>18</v>
      </c>
      <c r="H20" s="399">
        <f t="shared" si="2"/>
        <v>0.54</v>
      </c>
      <c r="I20" s="399">
        <v>0.61</v>
      </c>
      <c r="J20" s="388">
        <v>0.06</v>
      </c>
      <c r="K20" s="395">
        <f t="shared" si="0"/>
        <v>1.21</v>
      </c>
      <c r="L20" s="372">
        <f t="shared" si="3"/>
        <v>6.6</v>
      </c>
      <c r="M20" s="372">
        <f t="shared" si="4"/>
        <v>118.8</v>
      </c>
      <c r="N20" s="372">
        <f t="shared" si="5"/>
        <v>134.19999999999999</v>
      </c>
      <c r="O20" s="372">
        <f t="shared" si="6"/>
        <v>13.2</v>
      </c>
      <c r="P20" s="395">
        <f t="shared" si="1"/>
        <v>266.2</v>
      </c>
    </row>
    <row r="21" spans="1:16" s="68" customFormat="1">
      <c r="A21" s="3">
        <v>7</v>
      </c>
      <c r="B21" s="67"/>
      <c r="C21" s="393" t="s">
        <v>302</v>
      </c>
      <c r="D21" s="394" t="s">
        <v>193</v>
      </c>
      <c r="E21" s="395">
        <v>0.3</v>
      </c>
      <c r="F21" s="388">
        <v>4.3</v>
      </c>
      <c r="G21" s="388">
        <v>18</v>
      </c>
      <c r="H21" s="399">
        <f t="shared" si="2"/>
        <v>77.400000000000006</v>
      </c>
      <c r="I21" s="388">
        <v>377.24</v>
      </c>
      <c r="J21" s="388">
        <v>7.74</v>
      </c>
      <c r="K21" s="395">
        <f t="shared" si="0"/>
        <v>462.38</v>
      </c>
      <c r="L21" s="372">
        <f t="shared" si="3"/>
        <v>1.29</v>
      </c>
      <c r="M21" s="372">
        <f t="shared" si="4"/>
        <v>23.22</v>
      </c>
      <c r="N21" s="372">
        <f t="shared" si="5"/>
        <v>113.17</v>
      </c>
      <c r="O21" s="372">
        <f t="shared" si="6"/>
        <v>2.3199999999999998</v>
      </c>
      <c r="P21" s="395">
        <f t="shared" si="1"/>
        <v>138.70999999999998</v>
      </c>
    </row>
    <row r="22" spans="1:16" s="68" customFormat="1">
      <c r="A22" s="66">
        <v>8</v>
      </c>
      <c r="B22" s="67"/>
      <c r="C22" s="393" t="s">
        <v>317</v>
      </c>
      <c r="D22" s="394" t="s">
        <v>295</v>
      </c>
      <c r="E22" s="395">
        <v>80</v>
      </c>
      <c r="F22" s="388">
        <v>0.05</v>
      </c>
      <c r="G22" s="388">
        <v>18</v>
      </c>
      <c r="H22" s="399">
        <f t="shared" si="2"/>
        <v>0.9</v>
      </c>
      <c r="I22" s="388">
        <v>0.39</v>
      </c>
      <c r="J22" s="388">
        <v>0.1</v>
      </c>
      <c r="K22" s="395">
        <f t="shared" si="0"/>
        <v>1.3900000000000001</v>
      </c>
      <c r="L22" s="372">
        <f t="shared" si="3"/>
        <v>4</v>
      </c>
      <c r="M22" s="372">
        <f t="shared" si="4"/>
        <v>72</v>
      </c>
      <c r="N22" s="372">
        <f t="shared" si="5"/>
        <v>31.2</v>
      </c>
      <c r="O22" s="372">
        <f t="shared" si="6"/>
        <v>8</v>
      </c>
      <c r="P22" s="395">
        <f t="shared" si="1"/>
        <v>111.2</v>
      </c>
    </row>
    <row r="23" spans="1:16" s="68" customFormat="1" ht="25">
      <c r="A23" s="66">
        <v>9</v>
      </c>
      <c r="B23" s="67"/>
      <c r="C23" s="393" t="s">
        <v>318</v>
      </c>
      <c r="D23" s="394" t="s">
        <v>319</v>
      </c>
      <c r="E23" s="395">
        <v>2</v>
      </c>
      <c r="F23" s="388">
        <v>1.23</v>
      </c>
      <c r="G23" s="388">
        <v>18</v>
      </c>
      <c r="H23" s="399">
        <f t="shared" si="2"/>
        <v>22.14</v>
      </c>
      <c r="I23" s="388">
        <v>88.76</v>
      </c>
      <c r="J23" s="388">
        <v>2.21</v>
      </c>
      <c r="K23" s="395">
        <f t="shared" si="0"/>
        <v>113.11</v>
      </c>
      <c r="L23" s="372">
        <f t="shared" si="3"/>
        <v>2.46</v>
      </c>
      <c r="M23" s="372">
        <f t="shared" si="4"/>
        <v>44.28</v>
      </c>
      <c r="N23" s="372">
        <f t="shared" si="5"/>
        <v>177.52</v>
      </c>
      <c r="O23" s="372">
        <f t="shared" si="6"/>
        <v>4.42</v>
      </c>
      <c r="P23" s="395">
        <f t="shared" si="1"/>
        <v>226.22</v>
      </c>
    </row>
    <row r="24" spans="1:16" s="68" customFormat="1">
      <c r="A24" s="3">
        <v>10</v>
      </c>
      <c r="B24" s="67"/>
      <c r="C24" s="393" t="s">
        <v>320</v>
      </c>
      <c r="D24" s="394" t="s">
        <v>295</v>
      </c>
      <c r="E24" s="395">
        <v>8</v>
      </c>
      <c r="F24" s="388">
        <v>0.06</v>
      </c>
      <c r="G24" s="388">
        <v>18</v>
      </c>
      <c r="H24" s="399">
        <f t="shared" si="2"/>
        <v>1.08</v>
      </c>
      <c r="I24" s="388">
        <v>0.84</v>
      </c>
      <c r="J24" s="388">
        <v>0.12</v>
      </c>
      <c r="K24" s="395">
        <f t="shared" si="0"/>
        <v>2.04</v>
      </c>
      <c r="L24" s="372">
        <f t="shared" si="3"/>
        <v>0.48</v>
      </c>
      <c r="M24" s="372">
        <f t="shared" si="4"/>
        <v>8.64</v>
      </c>
      <c r="N24" s="372">
        <f t="shared" si="5"/>
        <v>6.72</v>
      </c>
      <c r="O24" s="372">
        <f t="shared" si="6"/>
        <v>0.96</v>
      </c>
      <c r="P24" s="395">
        <f t="shared" si="1"/>
        <v>16.32</v>
      </c>
    </row>
    <row r="25" spans="1:16" s="68" customFormat="1" ht="25">
      <c r="A25" s="66">
        <v>11</v>
      </c>
      <c r="B25" s="67"/>
      <c r="C25" s="393" t="s">
        <v>321</v>
      </c>
      <c r="D25" s="394" t="s">
        <v>193</v>
      </c>
      <c r="E25" s="395">
        <v>1</v>
      </c>
      <c r="F25" s="388">
        <v>0.31</v>
      </c>
      <c r="G25" s="388">
        <v>18</v>
      </c>
      <c r="H25" s="399">
        <f t="shared" si="2"/>
        <v>5.58</v>
      </c>
      <c r="I25" s="388">
        <v>16.2</v>
      </c>
      <c r="J25" s="388">
        <v>0.56000000000000005</v>
      </c>
      <c r="K25" s="395">
        <f t="shared" si="0"/>
        <v>22.34</v>
      </c>
      <c r="L25" s="372">
        <f t="shared" si="3"/>
        <v>0.31</v>
      </c>
      <c r="M25" s="372">
        <f t="shared" si="4"/>
        <v>5.58</v>
      </c>
      <c r="N25" s="372">
        <f t="shared" si="5"/>
        <v>16.2</v>
      </c>
      <c r="O25" s="372">
        <f t="shared" si="6"/>
        <v>0.56000000000000005</v>
      </c>
      <c r="P25" s="395">
        <f t="shared" si="1"/>
        <v>22.34</v>
      </c>
    </row>
    <row r="26" spans="1:16" s="68" customFormat="1">
      <c r="A26" s="66">
        <v>12</v>
      </c>
      <c r="B26" s="67"/>
      <c r="C26" s="393" t="s">
        <v>305</v>
      </c>
      <c r="D26" s="394" t="s">
        <v>256</v>
      </c>
      <c r="E26" s="395">
        <v>1</v>
      </c>
      <c r="F26" s="388">
        <v>7.36</v>
      </c>
      <c r="G26" s="388">
        <v>18</v>
      </c>
      <c r="H26" s="399">
        <f t="shared" si="2"/>
        <v>132.47999999999999</v>
      </c>
      <c r="I26" s="388">
        <v>0.25</v>
      </c>
      <c r="J26" s="388">
        <v>13</v>
      </c>
      <c r="K26" s="395">
        <f t="shared" si="0"/>
        <v>145.72999999999999</v>
      </c>
      <c r="L26" s="372">
        <f t="shared" si="3"/>
        <v>7.36</v>
      </c>
      <c r="M26" s="372">
        <f t="shared" si="4"/>
        <v>132.47999999999999</v>
      </c>
      <c r="N26" s="372">
        <f t="shared" si="5"/>
        <v>0.25</v>
      </c>
      <c r="O26" s="372">
        <f t="shared" si="6"/>
        <v>13</v>
      </c>
      <c r="P26" s="395">
        <f t="shared" si="1"/>
        <v>145.72999999999999</v>
      </c>
    </row>
    <row r="27" spans="1:16" s="68" customFormat="1" ht="37.5">
      <c r="A27" s="3">
        <v>13</v>
      </c>
      <c r="B27" s="67"/>
      <c r="C27" s="393" t="s">
        <v>307</v>
      </c>
      <c r="D27" s="394" t="s">
        <v>256</v>
      </c>
      <c r="E27" s="395">
        <v>1</v>
      </c>
      <c r="F27" s="388">
        <v>1.54</v>
      </c>
      <c r="G27" s="388">
        <v>18</v>
      </c>
      <c r="H27" s="399">
        <f t="shared" si="2"/>
        <v>27.72</v>
      </c>
      <c r="I27" s="388">
        <v>62.8</v>
      </c>
      <c r="J27" s="388">
        <v>2.77</v>
      </c>
      <c r="K27" s="395">
        <f t="shared" si="0"/>
        <v>93.289999999999992</v>
      </c>
      <c r="L27" s="372">
        <f t="shared" si="3"/>
        <v>1.54</v>
      </c>
      <c r="M27" s="372">
        <f t="shared" si="4"/>
        <v>27.72</v>
      </c>
      <c r="N27" s="372">
        <f t="shared" si="5"/>
        <v>62.8</v>
      </c>
      <c r="O27" s="372">
        <f t="shared" si="6"/>
        <v>2.77</v>
      </c>
      <c r="P27" s="395">
        <f t="shared" si="1"/>
        <v>93.289999999999992</v>
      </c>
    </row>
    <row r="28" spans="1:16" ht="12.75" customHeight="1">
      <c r="A28" s="66">
        <v>14</v>
      </c>
      <c r="B28" s="498" t="s">
        <v>82</v>
      </c>
      <c r="C28" s="498"/>
      <c r="D28" s="498"/>
      <c r="E28" s="498"/>
      <c r="F28" s="498"/>
      <c r="G28" s="498"/>
      <c r="H28" s="498"/>
      <c r="I28" s="498"/>
      <c r="J28" s="498"/>
      <c r="K28" s="498"/>
      <c r="L28" s="362">
        <f t="shared" ref="L28:O28" si="7">SUM(L16:L27)</f>
        <v>30.83</v>
      </c>
      <c r="M28" s="362">
        <f t="shared" si="7"/>
        <v>554.93999999999994</v>
      </c>
      <c r="N28" s="362">
        <f t="shared" si="7"/>
        <v>1319.8400000000001</v>
      </c>
      <c r="O28" s="362">
        <f t="shared" si="7"/>
        <v>57.470000000000013</v>
      </c>
      <c r="P28" s="362">
        <f>SUM(P16:P27)</f>
        <v>1932.25</v>
      </c>
    </row>
    <row r="29" spans="1:16" ht="11.25" customHeight="1">
      <c r="A29" s="7"/>
      <c r="B29" s="511"/>
      <c r="C29" s="511"/>
      <c r="D29" s="461"/>
      <c r="E29" s="511"/>
      <c r="F29" s="511"/>
      <c r="G29" s="511"/>
      <c r="H29" s="511"/>
      <c r="I29" s="511"/>
      <c r="J29" s="511"/>
      <c r="K29" s="511"/>
      <c r="L29" s="511"/>
      <c r="M29" s="511"/>
      <c r="N29" s="511"/>
      <c r="O29" s="511"/>
      <c r="P29" s="511"/>
    </row>
    <row r="30" spans="1:16" s="43" customFormat="1" ht="15" customHeight="1">
      <c r="A30" s="502"/>
      <c r="B30" s="502"/>
      <c r="C30" s="502"/>
      <c r="D30" s="502"/>
      <c r="E30" s="502"/>
      <c r="F30" s="502"/>
      <c r="G30" s="502"/>
      <c r="H30" s="502"/>
      <c r="I30" s="502"/>
      <c r="J30" s="502"/>
      <c r="K30" s="502"/>
      <c r="L30" s="502"/>
      <c r="M30" s="502"/>
      <c r="N30" s="502"/>
      <c r="O30" s="502"/>
      <c r="P30" s="502"/>
    </row>
    <row r="31" spans="1:16" s="43" customFormat="1" ht="27" customHeight="1">
      <c r="A31" s="503"/>
      <c r="B31" s="503"/>
      <c r="C31" s="503"/>
      <c r="D31" s="503"/>
      <c r="E31" s="503"/>
      <c r="F31" s="503"/>
      <c r="G31" s="503"/>
      <c r="H31" s="503"/>
      <c r="I31" s="503"/>
      <c r="J31" s="503"/>
      <c r="K31" s="503"/>
      <c r="L31" s="503"/>
      <c r="M31" s="503"/>
      <c r="N31" s="503"/>
      <c r="O31" s="503"/>
      <c r="P31" s="503"/>
    </row>
    <row r="32" spans="1:16" s="43" customFormat="1" ht="27" customHeight="1">
      <c r="A32" s="504"/>
      <c r="B32" s="504"/>
      <c r="C32" s="504"/>
      <c r="D32" s="504"/>
      <c r="E32" s="504"/>
      <c r="F32" s="504"/>
      <c r="G32" s="504"/>
      <c r="H32" s="504"/>
      <c r="I32" s="504"/>
      <c r="J32" s="504"/>
      <c r="K32" s="504"/>
      <c r="L32" s="504"/>
      <c r="M32" s="504"/>
      <c r="N32" s="504"/>
      <c r="O32" s="504"/>
      <c r="P32" s="504"/>
    </row>
    <row r="33" spans="1:16" s="43" customFormat="1" ht="15" customHeight="1">
      <c r="A33" s="198"/>
      <c r="B33"/>
      <c r="C33"/>
      <c r="D33"/>
      <c r="E33"/>
      <c r="F33"/>
      <c r="G33" s="8"/>
      <c r="H33" s="10"/>
      <c r="I33"/>
      <c r="J33"/>
      <c r="K33" s="8"/>
      <c r="L33"/>
      <c r="M33"/>
      <c r="N33"/>
      <c r="O33"/>
      <c r="P33"/>
    </row>
    <row r="34" spans="1:16" s="43" customFormat="1" ht="15" customHeight="1">
      <c r="A34" s="198"/>
      <c r="B34"/>
      <c r="C34"/>
      <c r="D34"/>
      <c r="E34"/>
      <c r="F34"/>
      <c r="G34" s="8"/>
      <c r="H34" s="10"/>
      <c r="I34"/>
      <c r="J34"/>
      <c r="K34" s="8"/>
      <c r="L34"/>
      <c r="M34"/>
      <c r="N34"/>
      <c r="O34"/>
      <c r="P34"/>
    </row>
    <row r="35" spans="1:16" ht="15" customHeight="1">
      <c r="A35" s="8"/>
      <c r="B35" s="475"/>
      <c r="C35" s="475"/>
      <c r="F35"/>
      <c r="G35" s="8"/>
      <c r="H35" s="10"/>
      <c r="K35" s="8"/>
    </row>
    <row r="36" spans="1:16" ht="15" customHeight="1">
      <c r="A36" s="8"/>
      <c r="B36" s="484"/>
      <c r="C36" s="484"/>
      <c r="F36"/>
      <c r="G36" s="8"/>
      <c r="H36" s="10"/>
      <c r="K36" s="8"/>
    </row>
    <row r="37" spans="1:16" ht="15" customHeight="1">
      <c r="A37" s="8"/>
      <c r="B37" s="485"/>
      <c r="C37" s="485"/>
      <c r="F37"/>
      <c r="G37" s="8"/>
      <c r="H37" s="10"/>
      <c r="K37" s="8"/>
    </row>
    <row r="38" spans="1:16" ht="15" customHeight="1">
      <c r="A38" s="8"/>
      <c r="B38" s="475"/>
      <c r="C38" s="475"/>
      <c r="F38"/>
      <c r="G38" s="8"/>
      <c r="H38" s="10"/>
      <c r="K38" s="8"/>
    </row>
    <row r="39" spans="1:16" ht="15" customHeight="1">
      <c r="A39" s="8"/>
      <c r="B39" s="484"/>
      <c r="C39" s="484"/>
      <c r="F39"/>
      <c r="G39" s="8"/>
      <c r="H39" s="10"/>
      <c r="K39" s="8"/>
    </row>
  </sheetData>
  <mergeCells count="31">
    <mergeCell ref="B38:C38"/>
    <mergeCell ref="B39:C39"/>
    <mergeCell ref="A30:P30"/>
    <mergeCell ref="A31:P31"/>
    <mergeCell ref="A32:P32"/>
    <mergeCell ref="B35:C35"/>
    <mergeCell ref="B36:C36"/>
    <mergeCell ref="B37:C37"/>
    <mergeCell ref="F12:K12"/>
    <mergeCell ref="L12:P12"/>
    <mergeCell ref="C15:K15"/>
    <mergeCell ref="B28:K28"/>
    <mergeCell ref="B29:C29"/>
    <mergeCell ref="D29:L29"/>
    <mergeCell ref="M29:P29"/>
    <mergeCell ref="A7:P7"/>
    <mergeCell ref="A8:P8"/>
    <mergeCell ref="A9:H9"/>
    <mergeCell ref="C10:P10"/>
    <mergeCell ref="B11:P11"/>
    <mergeCell ref="A12:A14"/>
    <mergeCell ref="B12:B13"/>
    <mergeCell ref="C12:C13"/>
    <mergeCell ref="D12:D13"/>
    <mergeCell ref="E12:E13"/>
    <mergeCell ref="A6:P6"/>
    <mergeCell ref="A1:P1"/>
    <mergeCell ref="B2:P2"/>
    <mergeCell ref="A3:P3"/>
    <mergeCell ref="A4:P4"/>
    <mergeCell ref="A5:P5"/>
  </mergeCells>
  <pageMargins left="0.4" right="0.27559055118110237" top="0.74803149606299213" bottom="0.74803149606299213" header="0.31496062992125984" footer="0.31496062992125984"/>
  <pageSetup scale="85" orientation="landscape"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ADE2FD-A696-4B52-9891-8090D57596BE}">
  <sheetPr codeName="Sheet41">
    <tabColor rgb="FFFF0000"/>
  </sheetPr>
  <dimension ref="A1:P60"/>
  <sheetViews>
    <sheetView zoomScaleNormal="100" zoomScaleSheetLayoutView="115" workbookViewId="0">
      <selection activeCell="B56" sqref="B56:C65"/>
    </sheetView>
  </sheetViews>
  <sheetFormatPr defaultRowHeight="12.5"/>
  <cols>
    <col min="1" max="1" width="4.1796875" customWidth="1"/>
    <col min="2" max="2" width="13.81640625" customWidth="1"/>
    <col min="3" max="3" width="36.81640625" customWidth="1"/>
    <col min="4" max="4" width="5.54296875" customWidth="1"/>
    <col min="5" max="5" width="7" customWidth="1"/>
    <col min="6" max="6" width="6.7265625" customWidth="1"/>
    <col min="7" max="7" width="8" customWidth="1"/>
    <col min="8" max="8" width="7.453125" customWidth="1"/>
    <col min="9" max="9" width="9.81640625" style="44" customWidth="1"/>
    <col min="10" max="10" width="7.453125" style="44" customWidth="1"/>
    <col min="11" max="11" width="9.7265625" style="44" customWidth="1"/>
    <col min="12" max="12" width="8.81640625" style="44"/>
    <col min="13" max="13" width="10" style="44" customWidth="1"/>
    <col min="14" max="14" width="9.1796875" style="44" customWidth="1"/>
    <col min="15" max="15" width="7.453125" style="44" customWidth="1"/>
    <col min="16" max="16" width="9.54296875" style="44" bestFit="1" customWidth="1"/>
  </cols>
  <sheetData>
    <row r="1" spans="1:16">
      <c r="A1" s="514"/>
      <c r="B1" s="514"/>
      <c r="C1" s="514"/>
      <c r="D1" s="514"/>
      <c r="E1" s="514"/>
      <c r="F1" s="514"/>
      <c r="G1" s="514"/>
      <c r="H1" s="514"/>
      <c r="I1" s="514"/>
      <c r="J1" s="514"/>
      <c r="K1" s="514"/>
      <c r="L1" s="514"/>
      <c r="M1" s="514"/>
      <c r="N1" s="514"/>
      <c r="O1" s="514"/>
      <c r="P1" s="514"/>
    </row>
    <row r="2" spans="1:16" s="8" customFormat="1" ht="15.5">
      <c r="A2" s="12"/>
      <c r="B2" s="488" t="s">
        <v>322</v>
      </c>
      <c r="C2" s="488"/>
      <c r="D2" s="488"/>
      <c r="E2" s="488"/>
      <c r="F2" s="488"/>
      <c r="G2" s="488"/>
      <c r="H2" s="488"/>
      <c r="I2" s="488"/>
      <c r="J2" s="488"/>
      <c r="K2" s="488"/>
      <c r="L2" s="488"/>
      <c r="M2" s="488"/>
      <c r="N2" s="488"/>
      <c r="O2" s="488"/>
      <c r="P2" s="488"/>
    </row>
    <row r="3" spans="1:16" ht="15.75" customHeight="1">
      <c r="A3" s="437" t="s">
        <v>5</v>
      </c>
      <c r="B3" s="437"/>
      <c r="C3" s="437"/>
      <c r="D3" s="437"/>
      <c r="E3" s="437"/>
      <c r="F3" s="437"/>
      <c r="G3" s="437"/>
      <c r="H3" s="437"/>
      <c r="I3" s="437"/>
      <c r="J3" s="437"/>
      <c r="K3" s="437"/>
      <c r="L3" s="437"/>
      <c r="M3" s="437"/>
      <c r="N3" s="437"/>
      <c r="O3" s="437"/>
      <c r="P3" s="437"/>
    </row>
    <row r="4" spans="1:16" ht="15.5">
      <c r="A4" s="437" t="s">
        <v>323</v>
      </c>
      <c r="B4" s="515"/>
      <c r="C4" s="515"/>
      <c r="D4" s="515"/>
      <c r="E4" s="515"/>
      <c r="F4" s="515"/>
      <c r="G4" s="515"/>
      <c r="H4" s="515"/>
      <c r="I4" s="515"/>
      <c r="J4" s="515"/>
      <c r="K4" s="515"/>
      <c r="L4" s="515"/>
      <c r="M4" s="515"/>
      <c r="N4" s="515"/>
      <c r="O4" s="515"/>
      <c r="P4" s="515"/>
    </row>
    <row r="5" spans="1:16" ht="12.75" customHeight="1">
      <c r="A5" s="486"/>
      <c r="B5" s="486"/>
      <c r="C5" s="486"/>
      <c r="D5" s="486"/>
      <c r="E5" s="486"/>
      <c r="F5" s="486"/>
      <c r="G5" s="486"/>
      <c r="H5" s="486"/>
      <c r="I5" s="486"/>
      <c r="J5" s="486"/>
      <c r="K5" s="486"/>
      <c r="L5" s="486"/>
      <c r="M5" s="486"/>
      <c r="N5" s="486"/>
      <c r="O5" s="486"/>
      <c r="P5" s="486"/>
    </row>
    <row r="6" spans="1:16" ht="12.75" customHeight="1">
      <c r="A6" s="486"/>
      <c r="B6" s="486"/>
      <c r="C6" s="486"/>
      <c r="D6" s="486"/>
      <c r="E6" s="486"/>
      <c r="F6" s="486"/>
      <c r="G6" s="486"/>
      <c r="H6" s="486"/>
      <c r="I6" s="486"/>
      <c r="J6" s="486"/>
      <c r="K6" s="486"/>
      <c r="L6" s="486"/>
      <c r="M6" s="486"/>
      <c r="N6" s="486"/>
      <c r="O6" s="486"/>
      <c r="P6" s="486"/>
    </row>
    <row r="7" spans="1:16" ht="12.75" customHeight="1">
      <c r="A7" s="486"/>
      <c r="B7" s="486"/>
      <c r="C7" s="486"/>
      <c r="D7" s="486"/>
      <c r="E7" s="486"/>
      <c r="F7" s="486"/>
      <c r="G7" s="486"/>
      <c r="H7" s="486"/>
      <c r="I7" s="486"/>
      <c r="J7" s="486"/>
      <c r="K7" s="486"/>
      <c r="L7" s="486"/>
      <c r="M7" s="486"/>
      <c r="N7" s="486"/>
      <c r="O7" s="486"/>
      <c r="P7" s="486"/>
    </row>
    <row r="8" spans="1:16" ht="12.75" customHeight="1">
      <c r="A8" s="486"/>
      <c r="B8" s="486"/>
      <c r="C8" s="486"/>
      <c r="D8" s="486"/>
      <c r="E8" s="486"/>
      <c r="F8" s="486"/>
      <c r="G8" s="486"/>
      <c r="H8" s="486"/>
      <c r="I8" s="486"/>
      <c r="J8" s="486"/>
      <c r="K8" s="486"/>
      <c r="L8" s="486"/>
      <c r="M8" s="486"/>
      <c r="N8" s="486"/>
      <c r="O8" s="486"/>
      <c r="P8" s="486"/>
    </row>
    <row r="9" spans="1:16" ht="13">
      <c r="A9" s="486" t="s">
        <v>324</v>
      </c>
      <c r="B9" s="486"/>
      <c r="C9" s="486"/>
      <c r="D9" s="486"/>
      <c r="E9" s="486"/>
      <c r="F9" s="486"/>
      <c r="G9" s="486"/>
      <c r="H9" s="486"/>
      <c r="I9" s="400">
        <f>P49</f>
        <v>5177.6400000000003</v>
      </c>
      <c r="K9" s="152"/>
      <c r="P9" s="45"/>
    </row>
    <row r="10" spans="1:16">
      <c r="A10" s="7"/>
      <c r="B10" s="151"/>
      <c r="C10" s="516"/>
      <c r="D10" s="516"/>
      <c r="E10" s="516"/>
      <c r="F10" s="516"/>
      <c r="G10" s="516"/>
      <c r="H10" s="516"/>
      <c r="I10" s="516"/>
      <c r="J10" s="516"/>
      <c r="K10" s="516"/>
      <c r="L10" s="516"/>
      <c r="M10" s="516"/>
      <c r="N10" s="516"/>
      <c r="O10" s="516"/>
      <c r="P10" s="516"/>
    </row>
    <row r="11" spans="1:16" ht="12.75" customHeight="1">
      <c r="A11" s="7"/>
      <c r="B11" s="489"/>
      <c r="C11" s="489"/>
      <c r="D11" s="489"/>
      <c r="E11" s="489"/>
      <c r="F11" s="489"/>
      <c r="G11" s="489"/>
      <c r="H11" s="489"/>
      <c r="I11" s="489"/>
      <c r="J11" s="489"/>
      <c r="K11" s="489"/>
      <c r="L11" s="489"/>
      <c r="M11" s="489"/>
      <c r="N11" s="489"/>
      <c r="O11" s="489"/>
      <c r="P11" s="489"/>
    </row>
    <row r="12" spans="1:16" s="87" customFormat="1" ht="12.75" customHeight="1">
      <c r="A12" s="490" t="s">
        <v>7</v>
      </c>
      <c r="B12" s="490" t="s">
        <v>58</v>
      </c>
      <c r="C12" s="490" t="s">
        <v>59</v>
      </c>
      <c r="D12" s="493" t="s">
        <v>60</v>
      </c>
      <c r="E12" s="493" t="s">
        <v>61</v>
      </c>
      <c r="F12" s="441" t="s">
        <v>62</v>
      </c>
      <c r="G12" s="441"/>
      <c r="H12" s="441"/>
      <c r="I12" s="441"/>
      <c r="J12" s="441"/>
      <c r="K12" s="441"/>
      <c r="L12" s="441" t="s">
        <v>63</v>
      </c>
      <c r="M12" s="441"/>
      <c r="N12" s="441"/>
      <c r="O12" s="441"/>
      <c r="P12" s="441"/>
    </row>
    <row r="13" spans="1:16" s="87" customFormat="1" ht="96.75" customHeight="1">
      <c r="A13" s="491"/>
      <c r="B13" s="492"/>
      <c r="C13" s="492"/>
      <c r="D13" s="494"/>
      <c r="E13" s="494"/>
      <c r="F13" s="74" t="s">
        <v>64</v>
      </c>
      <c r="G13" s="75" t="s">
        <v>65</v>
      </c>
      <c r="H13" s="75" t="s">
        <v>97</v>
      </c>
      <c r="I13" s="75" t="s">
        <v>66</v>
      </c>
      <c r="J13" s="75" t="s">
        <v>25</v>
      </c>
      <c r="K13" s="75" t="s">
        <v>67</v>
      </c>
      <c r="L13" s="75" t="s">
        <v>90</v>
      </c>
      <c r="M13" s="75" t="s">
        <v>97</v>
      </c>
      <c r="N13" s="75" t="s">
        <v>66</v>
      </c>
      <c r="O13" s="75" t="s">
        <v>25</v>
      </c>
      <c r="P13" s="75" t="s">
        <v>69</v>
      </c>
    </row>
    <row r="14" spans="1:16" s="87" customFormat="1" ht="13">
      <c r="A14" s="492"/>
      <c r="B14" s="76">
        <v>1</v>
      </c>
      <c r="C14" s="76">
        <v>2</v>
      </c>
      <c r="D14" s="76">
        <v>3</v>
      </c>
      <c r="E14" s="76">
        <v>4</v>
      </c>
      <c r="F14" s="76">
        <v>5</v>
      </c>
      <c r="G14" s="76">
        <v>6</v>
      </c>
      <c r="H14" s="76">
        <v>7</v>
      </c>
      <c r="I14" s="76">
        <v>8</v>
      </c>
      <c r="J14" s="76">
        <v>9</v>
      </c>
      <c r="K14" s="76">
        <v>10</v>
      </c>
      <c r="L14" s="76">
        <v>11</v>
      </c>
      <c r="M14" s="76">
        <v>12</v>
      </c>
      <c r="N14" s="76">
        <v>13</v>
      </c>
      <c r="O14" s="76">
        <v>14</v>
      </c>
      <c r="P14" s="76">
        <v>15</v>
      </c>
    </row>
    <row r="15" spans="1:16" s="8" customFormat="1" ht="12.75" customHeight="1">
      <c r="A15" s="5">
        <v>1</v>
      </c>
      <c r="B15" s="6" t="s">
        <v>40</v>
      </c>
      <c r="C15" s="495" t="s">
        <v>325</v>
      </c>
      <c r="D15" s="496"/>
      <c r="E15" s="496"/>
      <c r="F15" s="496"/>
      <c r="G15" s="496"/>
      <c r="H15" s="496"/>
      <c r="I15" s="496"/>
      <c r="J15" s="496"/>
      <c r="K15" s="497"/>
      <c r="L15" s="190"/>
      <c r="M15" s="190"/>
      <c r="N15" s="190"/>
      <c r="O15" s="190"/>
      <c r="P15" s="190"/>
    </row>
    <row r="16" spans="1:16" s="68" customFormat="1" ht="37.5">
      <c r="A16" s="24">
        <v>2</v>
      </c>
      <c r="B16" s="23"/>
      <c r="C16" s="13" t="s">
        <v>326</v>
      </c>
      <c r="D16" s="3" t="s">
        <v>116</v>
      </c>
      <c r="E16" s="368">
        <v>1</v>
      </c>
      <c r="F16" s="378">
        <v>1.07</v>
      </c>
      <c r="G16" s="378">
        <v>18</v>
      </c>
      <c r="H16" s="401">
        <f>ROUND(F16*G16,2)</f>
        <v>19.260000000000002</v>
      </c>
      <c r="I16" s="401">
        <v>422.1</v>
      </c>
      <c r="J16" s="378">
        <v>9.6</v>
      </c>
      <c r="K16" s="402">
        <f t="shared" ref="K16:K48" si="0">SUM(H16:J16)</f>
        <v>450.96000000000004</v>
      </c>
      <c r="L16" s="372">
        <f>ROUND(E16*F16,2)</f>
        <v>1.07</v>
      </c>
      <c r="M16" s="372">
        <f>ROUND(E16*H16,2)</f>
        <v>19.260000000000002</v>
      </c>
      <c r="N16" s="372">
        <f>ROUND(E16*I16,2)</f>
        <v>422.1</v>
      </c>
      <c r="O16" s="372">
        <f>ROUND(E16*J16,2)</f>
        <v>9.6</v>
      </c>
      <c r="P16" s="402">
        <f t="shared" ref="P16:P48" si="1">SUM(M16:O16)</f>
        <v>450.96000000000004</v>
      </c>
    </row>
    <row r="17" spans="1:16" s="68" customFormat="1" ht="25">
      <c r="A17" s="24">
        <v>3</v>
      </c>
      <c r="B17" s="23"/>
      <c r="C17" s="13" t="s">
        <v>327</v>
      </c>
      <c r="D17" s="24" t="s">
        <v>116</v>
      </c>
      <c r="E17" s="403">
        <v>1</v>
      </c>
      <c r="F17" s="377">
        <v>0.53</v>
      </c>
      <c r="G17" s="377">
        <v>18</v>
      </c>
      <c r="H17" s="401">
        <f t="shared" ref="H17:H48" si="2">ROUND(F17*G17,2)</f>
        <v>9.5399999999999991</v>
      </c>
      <c r="I17" s="377">
        <v>25.33</v>
      </c>
      <c r="J17" s="377">
        <v>4.8</v>
      </c>
      <c r="K17" s="402">
        <f t="shared" si="0"/>
        <v>39.669999999999995</v>
      </c>
      <c r="L17" s="372">
        <f t="shared" ref="L17:L48" si="3">ROUND(E17*F17,2)</f>
        <v>0.53</v>
      </c>
      <c r="M17" s="372">
        <f t="shared" ref="M17:M48" si="4">ROUND(E17*H17,2)</f>
        <v>9.5399999999999991</v>
      </c>
      <c r="N17" s="372">
        <f t="shared" ref="N17:N48" si="5">ROUND(E17*I17,2)</f>
        <v>25.33</v>
      </c>
      <c r="O17" s="372">
        <f t="shared" ref="O17:O48" si="6">ROUND(E17*J17,2)</f>
        <v>4.8</v>
      </c>
      <c r="P17" s="402">
        <f t="shared" si="1"/>
        <v>39.669999999999995</v>
      </c>
    </row>
    <row r="18" spans="1:16" s="68" customFormat="1">
      <c r="A18" s="5">
        <v>4</v>
      </c>
      <c r="B18" s="23"/>
      <c r="C18" s="13" t="s">
        <v>328</v>
      </c>
      <c r="D18" s="24" t="s">
        <v>73</v>
      </c>
      <c r="E18" s="403">
        <v>1</v>
      </c>
      <c r="F18" s="377">
        <v>0.21</v>
      </c>
      <c r="G18" s="377">
        <v>18</v>
      </c>
      <c r="H18" s="401">
        <f t="shared" si="2"/>
        <v>3.78</v>
      </c>
      <c r="I18" s="377">
        <v>14.47</v>
      </c>
      <c r="J18" s="377">
        <v>1.92</v>
      </c>
      <c r="K18" s="402">
        <f t="shared" si="0"/>
        <v>20.170000000000002</v>
      </c>
      <c r="L18" s="372">
        <f t="shared" si="3"/>
        <v>0.21</v>
      </c>
      <c r="M18" s="372">
        <f t="shared" si="4"/>
        <v>3.78</v>
      </c>
      <c r="N18" s="372">
        <f t="shared" si="5"/>
        <v>14.47</v>
      </c>
      <c r="O18" s="372">
        <f t="shared" si="6"/>
        <v>1.92</v>
      </c>
      <c r="P18" s="402">
        <f t="shared" si="1"/>
        <v>20.170000000000002</v>
      </c>
    </row>
    <row r="19" spans="1:16" s="68" customFormat="1" ht="25">
      <c r="A19" s="24">
        <v>5</v>
      </c>
      <c r="B19" s="23"/>
      <c r="C19" s="13" t="s">
        <v>329</v>
      </c>
      <c r="D19" s="24" t="s">
        <v>73</v>
      </c>
      <c r="E19" s="403">
        <v>1</v>
      </c>
      <c r="F19" s="377">
        <v>0.11</v>
      </c>
      <c r="G19" s="377">
        <v>18</v>
      </c>
      <c r="H19" s="401">
        <f t="shared" si="2"/>
        <v>1.98</v>
      </c>
      <c r="I19" s="377">
        <v>9.65</v>
      </c>
      <c r="J19" s="377">
        <v>0.1</v>
      </c>
      <c r="K19" s="402">
        <f t="shared" si="0"/>
        <v>11.73</v>
      </c>
      <c r="L19" s="372">
        <f t="shared" si="3"/>
        <v>0.11</v>
      </c>
      <c r="M19" s="372">
        <f t="shared" si="4"/>
        <v>1.98</v>
      </c>
      <c r="N19" s="372">
        <f t="shared" si="5"/>
        <v>9.65</v>
      </c>
      <c r="O19" s="372">
        <f t="shared" si="6"/>
        <v>0.1</v>
      </c>
      <c r="P19" s="402">
        <f t="shared" si="1"/>
        <v>11.73</v>
      </c>
    </row>
    <row r="20" spans="1:16" s="68" customFormat="1" ht="25">
      <c r="A20" s="24">
        <v>6</v>
      </c>
      <c r="B20" s="23"/>
      <c r="C20" s="13" t="s">
        <v>330</v>
      </c>
      <c r="D20" s="24" t="s">
        <v>73</v>
      </c>
      <c r="E20" s="403">
        <v>1</v>
      </c>
      <c r="F20" s="377">
        <v>0.11</v>
      </c>
      <c r="G20" s="377">
        <v>18</v>
      </c>
      <c r="H20" s="401">
        <f t="shared" si="2"/>
        <v>1.98</v>
      </c>
      <c r="I20" s="377">
        <v>9.65</v>
      </c>
      <c r="J20" s="377">
        <v>0.1</v>
      </c>
      <c r="K20" s="402">
        <f t="shared" si="0"/>
        <v>11.73</v>
      </c>
      <c r="L20" s="372">
        <f t="shared" si="3"/>
        <v>0.11</v>
      </c>
      <c r="M20" s="372">
        <f t="shared" si="4"/>
        <v>1.98</v>
      </c>
      <c r="N20" s="372">
        <f t="shared" si="5"/>
        <v>9.65</v>
      </c>
      <c r="O20" s="372">
        <f t="shared" si="6"/>
        <v>0.1</v>
      </c>
      <c r="P20" s="402">
        <f t="shared" si="1"/>
        <v>11.73</v>
      </c>
    </row>
    <row r="21" spans="1:16" s="68" customFormat="1">
      <c r="A21" s="5">
        <v>7</v>
      </c>
      <c r="B21" s="23"/>
      <c r="C21" s="13" t="s">
        <v>331</v>
      </c>
      <c r="D21" s="24" t="s">
        <v>73</v>
      </c>
      <c r="E21" s="403">
        <v>1</v>
      </c>
      <c r="F21" s="377">
        <v>0.11</v>
      </c>
      <c r="G21" s="377">
        <v>18</v>
      </c>
      <c r="H21" s="401">
        <f t="shared" si="2"/>
        <v>1.98</v>
      </c>
      <c r="I21" s="401">
        <v>9.65</v>
      </c>
      <c r="J21" s="377">
        <v>0.1</v>
      </c>
      <c r="K21" s="402">
        <f t="shared" si="0"/>
        <v>11.73</v>
      </c>
      <c r="L21" s="372">
        <f t="shared" si="3"/>
        <v>0.11</v>
      </c>
      <c r="M21" s="372">
        <f t="shared" si="4"/>
        <v>1.98</v>
      </c>
      <c r="N21" s="372">
        <f t="shared" si="5"/>
        <v>9.65</v>
      </c>
      <c r="O21" s="372">
        <f t="shared" si="6"/>
        <v>0.1</v>
      </c>
      <c r="P21" s="402">
        <f t="shared" si="1"/>
        <v>11.73</v>
      </c>
    </row>
    <row r="22" spans="1:16" s="68" customFormat="1">
      <c r="A22" s="24">
        <v>8</v>
      </c>
      <c r="B22" s="23"/>
      <c r="C22" s="13" t="s">
        <v>332</v>
      </c>
      <c r="D22" s="24" t="s">
        <v>73</v>
      </c>
      <c r="E22" s="403">
        <v>1</v>
      </c>
      <c r="F22" s="377">
        <v>1.07</v>
      </c>
      <c r="G22" s="377">
        <v>18</v>
      </c>
      <c r="H22" s="401">
        <f t="shared" si="2"/>
        <v>19.260000000000002</v>
      </c>
      <c r="I22" s="401">
        <v>48.24</v>
      </c>
      <c r="J22" s="377">
        <v>9.6</v>
      </c>
      <c r="K22" s="402">
        <f t="shared" si="0"/>
        <v>77.099999999999994</v>
      </c>
      <c r="L22" s="372">
        <f t="shared" si="3"/>
        <v>1.07</v>
      </c>
      <c r="M22" s="372">
        <f t="shared" si="4"/>
        <v>19.260000000000002</v>
      </c>
      <c r="N22" s="372">
        <f t="shared" si="5"/>
        <v>48.24</v>
      </c>
      <c r="O22" s="372">
        <f t="shared" si="6"/>
        <v>9.6</v>
      </c>
      <c r="P22" s="402">
        <f t="shared" si="1"/>
        <v>77.099999999999994</v>
      </c>
    </row>
    <row r="23" spans="1:16" s="68" customFormat="1" ht="62.5">
      <c r="A23" s="24">
        <v>9</v>
      </c>
      <c r="B23" s="23"/>
      <c r="C23" s="13" t="s">
        <v>333</v>
      </c>
      <c r="D23" s="24" t="s">
        <v>116</v>
      </c>
      <c r="E23" s="403">
        <v>1</v>
      </c>
      <c r="F23" s="377">
        <v>1.07</v>
      </c>
      <c r="G23" s="377">
        <v>18</v>
      </c>
      <c r="H23" s="401">
        <f t="shared" si="2"/>
        <v>19.260000000000002</v>
      </c>
      <c r="I23" s="401">
        <v>75.25</v>
      </c>
      <c r="J23" s="377">
        <v>9.6</v>
      </c>
      <c r="K23" s="402">
        <f t="shared" si="0"/>
        <v>104.11</v>
      </c>
      <c r="L23" s="372">
        <f t="shared" si="3"/>
        <v>1.07</v>
      </c>
      <c r="M23" s="372">
        <f t="shared" si="4"/>
        <v>19.260000000000002</v>
      </c>
      <c r="N23" s="372">
        <f t="shared" si="5"/>
        <v>75.25</v>
      </c>
      <c r="O23" s="372">
        <f t="shared" si="6"/>
        <v>9.6</v>
      </c>
      <c r="P23" s="402">
        <f t="shared" si="1"/>
        <v>104.11</v>
      </c>
    </row>
    <row r="24" spans="1:16" s="68" customFormat="1" ht="50">
      <c r="A24" s="5">
        <v>10</v>
      </c>
      <c r="B24" s="23"/>
      <c r="C24" s="13" t="s">
        <v>334</v>
      </c>
      <c r="D24" s="24" t="s">
        <v>73</v>
      </c>
      <c r="E24" s="403">
        <v>1</v>
      </c>
      <c r="F24" s="377">
        <v>0.53</v>
      </c>
      <c r="G24" s="377">
        <v>18</v>
      </c>
      <c r="H24" s="401">
        <f t="shared" si="2"/>
        <v>9.5399999999999991</v>
      </c>
      <c r="I24" s="401">
        <v>28.94</v>
      </c>
      <c r="J24" s="377">
        <v>4.8</v>
      </c>
      <c r="K24" s="402">
        <f t="shared" si="0"/>
        <v>43.28</v>
      </c>
      <c r="L24" s="372">
        <f t="shared" si="3"/>
        <v>0.53</v>
      </c>
      <c r="M24" s="372">
        <f t="shared" si="4"/>
        <v>9.5399999999999991</v>
      </c>
      <c r="N24" s="372">
        <f t="shared" si="5"/>
        <v>28.94</v>
      </c>
      <c r="O24" s="372">
        <f t="shared" si="6"/>
        <v>4.8</v>
      </c>
      <c r="P24" s="402">
        <f t="shared" si="1"/>
        <v>43.28</v>
      </c>
    </row>
    <row r="25" spans="1:16" s="68" customFormat="1">
      <c r="A25" s="24">
        <v>11</v>
      </c>
      <c r="B25" s="23"/>
      <c r="C25" s="13" t="s">
        <v>335</v>
      </c>
      <c r="D25" s="24" t="s">
        <v>73</v>
      </c>
      <c r="E25" s="403">
        <v>8</v>
      </c>
      <c r="F25" s="377">
        <v>0.05</v>
      </c>
      <c r="G25" s="377">
        <v>18</v>
      </c>
      <c r="H25" s="401">
        <f t="shared" si="2"/>
        <v>0.9</v>
      </c>
      <c r="I25" s="401">
        <v>0.85</v>
      </c>
      <c r="J25" s="377">
        <v>0.1</v>
      </c>
      <c r="K25" s="402">
        <f t="shared" si="0"/>
        <v>1.85</v>
      </c>
      <c r="L25" s="372">
        <f t="shared" si="3"/>
        <v>0.4</v>
      </c>
      <c r="M25" s="372">
        <f t="shared" si="4"/>
        <v>7.2</v>
      </c>
      <c r="N25" s="372">
        <f t="shared" si="5"/>
        <v>6.8</v>
      </c>
      <c r="O25" s="372">
        <f t="shared" si="6"/>
        <v>0.8</v>
      </c>
      <c r="P25" s="402">
        <f t="shared" si="1"/>
        <v>14.8</v>
      </c>
    </row>
    <row r="26" spans="1:16" s="68" customFormat="1" ht="25">
      <c r="A26" s="24">
        <v>12</v>
      </c>
      <c r="B26" s="23"/>
      <c r="C26" s="13" t="s">
        <v>336</v>
      </c>
      <c r="D26" s="24" t="s">
        <v>73</v>
      </c>
      <c r="E26" s="403">
        <v>1</v>
      </c>
      <c r="F26" s="377">
        <v>0.21</v>
      </c>
      <c r="G26" s="377">
        <v>18</v>
      </c>
      <c r="H26" s="401">
        <f t="shared" si="2"/>
        <v>3.78</v>
      </c>
      <c r="I26" s="401">
        <v>31.96</v>
      </c>
      <c r="J26" s="377">
        <v>0.19</v>
      </c>
      <c r="K26" s="402">
        <f t="shared" si="0"/>
        <v>35.93</v>
      </c>
      <c r="L26" s="372">
        <f t="shared" si="3"/>
        <v>0.21</v>
      </c>
      <c r="M26" s="372">
        <f t="shared" si="4"/>
        <v>3.78</v>
      </c>
      <c r="N26" s="372">
        <f t="shared" si="5"/>
        <v>31.96</v>
      </c>
      <c r="O26" s="372">
        <f t="shared" si="6"/>
        <v>0.19</v>
      </c>
      <c r="P26" s="402">
        <f t="shared" si="1"/>
        <v>35.93</v>
      </c>
    </row>
    <row r="27" spans="1:16" s="68" customFormat="1">
      <c r="A27" s="5">
        <v>13</v>
      </c>
      <c r="B27" s="23"/>
      <c r="C27" s="13" t="s">
        <v>337</v>
      </c>
      <c r="D27" s="24" t="s">
        <v>73</v>
      </c>
      <c r="E27" s="403">
        <v>1</v>
      </c>
      <c r="F27" s="377">
        <v>0.53</v>
      </c>
      <c r="G27" s="377">
        <v>18</v>
      </c>
      <c r="H27" s="401">
        <f t="shared" si="2"/>
        <v>9.5399999999999991</v>
      </c>
      <c r="I27" s="401">
        <v>6.03</v>
      </c>
      <c r="J27" s="377">
        <v>4.8</v>
      </c>
      <c r="K27" s="402">
        <f t="shared" si="0"/>
        <v>20.37</v>
      </c>
      <c r="L27" s="372">
        <f t="shared" si="3"/>
        <v>0.53</v>
      </c>
      <c r="M27" s="372">
        <f t="shared" si="4"/>
        <v>9.5399999999999991</v>
      </c>
      <c r="N27" s="372">
        <f t="shared" si="5"/>
        <v>6.03</v>
      </c>
      <c r="O27" s="372">
        <f t="shared" si="6"/>
        <v>4.8</v>
      </c>
      <c r="P27" s="402">
        <f t="shared" si="1"/>
        <v>20.37</v>
      </c>
    </row>
    <row r="28" spans="1:16" s="68" customFormat="1">
      <c r="A28" s="24">
        <v>14</v>
      </c>
      <c r="B28" s="23"/>
      <c r="C28" s="13" t="s">
        <v>338</v>
      </c>
      <c r="D28" s="24" t="s">
        <v>73</v>
      </c>
      <c r="E28" s="403">
        <v>4</v>
      </c>
      <c r="F28" s="377">
        <v>0.05</v>
      </c>
      <c r="G28" s="377">
        <v>18</v>
      </c>
      <c r="H28" s="401">
        <f t="shared" si="2"/>
        <v>0.9</v>
      </c>
      <c r="I28" s="401">
        <v>0.28999999999999998</v>
      </c>
      <c r="J28" s="377">
        <v>0.1</v>
      </c>
      <c r="K28" s="402">
        <f t="shared" si="0"/>
        <v>1.29</v>
      </c>
      <c r="L28" s="372">
        <f t="shared" si="3"/>
        <v>0.2</v>
      </c>
      <c r="M28" s="372">
        <f t="shared" si="4"/>
        <v>3.6</v>
      </c>
      <c r="N28" s="372">
        <f t="shared" si="5"/>
        <v>1.1599999999999999</v>
      </c>
      <c r="O28" s="372">
        <f t="shared" si="6"/>
        <v>0.4</v>
      </c>
      <c r="P28" s="402">
        <f t="shared" si="1"/>
        <v>5.16</v>
      </c>
    </row>
    <row r="29" spans="1:16" s="68" customFormat="1">
      <c r="A29" s="24">
        <v>15</v>
      </c>
      <c r="B29" s="23"/>
      <c r="C29" s="13" t="s">
        <v>339</v>
      </c>
      <c r="D29" s="24" t="s">
        <v>73</v>
      </c>
      <c r="E29" s="403">
        <v>8</v>
      </c>
      <c r="F29" s="377">
        <v>0.21</v>
      </c>
      <c r="G29" s="377">
        <v>18</v>
      </c>
      <c r="H29" s="401">
        <f t="shared" si="2"/>
        <v>3.78</v>
      </c>
      <c r="I29" s="401">
        <v>6.03</v>
      </c>
      <c r="J29" s="377">
        <v>0.19</v>
      </c>
      <c r="K29" s="402">
        <f t="shared" si="0"/>
        <v>10</v>
      </c>
      <c r="L29" s="372">
        <f t="shared" si="3"/>
        <v>1.68</v>
      </c>
      <c r="M29" s="372">
        <f t="shared" si="4"/>
        <v>30.24</v>
      </c>
      <c r="N29" s="372">
        <f t="shared" si="5"/>
        <v>48.24</v>
      </c>
      <c r="O29" s="372">
        <f t="shared" si="6"/>
        <v>1.52</v>
      </c>
      <c r="P29" s="402">
        <f t="shared" si="1"/>
        <v>80</v>
      </c>
    </row>
    <row r="30" spans="1:16" s="68" customFormat="1">
      <c r="A30" s="5">
        <v>16</v>
      </c>
      <c r="B30" s="23"/>
      <c r="C30" s="13" t="s">
        <v>340</v>
      </c>
      <c r="D30" s="24" t="s">
        <v>73</v>
      </c>
      <c r="E30" s="403">
        <v>8</v>
      </c>
      <c r="F30" s="377">
        <v>0.05</v>
      </c>
      <c r="G30" s="377">
        <v>18</v>
      </c>
      <c r="H30" s="401">
        <f t="shared" si="2"/>
        <v>0.9</v>
      </c>
      <c r="I30" s="401">
        <v>3.98</v>
      </c>
      <c r="J30" s="377">
        <v>0.1</v>
      </c>
      <c r="K30" s="402">
        <f t="shared" si="0"/>
        <v>4.9799999999999995</v>
      </c>
      <c r="L30" s="372">
        <f t="shared" si="3"/>
        <v>0.4</v>
      </c>
      <c r="M30" s="372">
        <f t="shared" si="4"/>
        <v>7.2</v>
      </c>
      <c r="N30" s="372">
        <f t="shared" si="5"/>
        <v>31.84</v>
      </c>
      <c r="O30" s="372">
        <f t="shared" si="6"/>
        <v>0.8</v>
      </c>
      <c r="P30" s="402">
        <f t="shared" si="1"/>
        <v>39.839999999999996</v>
      </c>
    </row>
    <row r="31" spans="1:16" s="68" customFormat="1" ht="25">
      <c r="A31" s="24">
        <v>17</v>
      </c>
      <c r="B31" s="23"/>
      <c r="C31" s="13" t="s">
        <v>341</v>
      </c>
      <c r="D31" s="24" t="s">
        <v>73</v>
      </c>
      <c r="E31" s="403">
        <v>1</v>
      </c>
      <c r="F31" s="377">
        <v>0.05</v>
      </c>
      <c r="G31" s="377">
        <v>18</v>
      </c>
      <c r="H31" s="401">
        <f t="shared" si="2"/>
        <v>0.9</v>
      </c>
      <c r="I31" s="401">
        <v>8.77</v>
      </c>
      <c r="J31" s="377">
        <v>0.1</v>
      </c>
      <c r="K31" s="402">
        <f t="shared" si="0"/>
        <v>9.77</v>
      </c>
      <c r="L31" s="372">
        <f t="shared" si="3"/>
        <v>0.05</v>
      </c>
      <c r="M31" s="372">
        <f t="shared" si="4"/>
        <v>0.9</v>
      </c>
      <c r="N31" s="372">
        <f t="shared" si="5"/>
        <v>8.77</v>
      </c>
      <c r="O31" s="372">
        <f t="shared" si="6"/>
        <v>0.1</v>
      </c>
      <c r="P31" s="402">
        <f t="shared" si="1"/>
        <v>9.77</v>
      </c>
    </row>
    <row r="32" spans="1:16" s="68" customFormat="1" ht="25">
      <c r="A32" s="24">
        <v>18</v>
      </c>
      <c r="B32" s="23"/>
      <c r="C32" s="13" t="s">
        <v>342</v>
      </c>
      <c r="D32" s="24" t="s">
        <v>295</v>
      </c>
      <c r="E32" s="403">
        <v>320</v>
      </c>
      <c r="F32" s="377">
        <v>0.05</v>
      </c>
      <c r="G32" s="377">
        <v>18</v>
      </c>
      <c r="H32" s="401">
        <f t="shared" si="2"/>
        <v>0.9</v>
      </c>
      <c r="I32" s="401">
        <v>0.53</v>
      </c>
      <c r="J32" s="377">
        <v>0.1</v>
      </c>
      <c r="K32" s="402">
        <f t="shared" si="0"/>
        <v>1.5300000000000002</v>
      </c>
      <c r="L32" s="372">
        <f t="shared" si="3"/>
        <v>16</v>
      </c>
      <c r="M32" s="372">
        <f t="shared" si="4"/>
        <v>288</v>
      </c>
      <c r="N32" s="372">
        <f t="shared" si="5"/>
        <v>169.6</v>
      </c>
      <c r="O32" s="372">
        <f t="shared" si="6"/>
        <v>32</v>
      </c>
      <c r="P32" s="402">
        <f t="shared" si="1"/>
        <v>489.6</v>
      </c>
    </row>
    <row r="33" spans="1:16" s="68" customFormat="1">
      <c r="A33" s="5">
        <v>19</v>
      </c>
      <c r="B33" s="23"/>
      <c r="C33" s="13" t="s">
        <v>343</v>
      </c>
      <c r="D33" s="24" t="s">
        <v>295</v>
      </c>
      <c r="E33" s="403">
        <v>340</v>
      </c>
      <c r="F33" s="377">
        <v>0.05</v>
      </c>
      <c r="G33" s="377">
        <v>18</v>
      </c>
      <c r="H33" s="401">
        <f t="shared" si="2"/>
        <v>0.9</v>
      </c>
      <c r="I33" s="401">
        <v>0.41</v>
      </c>
      <c r="J33" s="377">
        <v>0.1</v>
      </c>
      <c r="K33" s="402">
        <f t="shared" si="0"/>
        <v>1.4100000000000001</v>
      </c>
      <c r="L33" s="372">
        <f t="shared" si="3"/>
        <v>17</v>
      </c>
      <c r="M33" s="372">
        <f t="shared" si="4"/>
        <v>306</v>
      </c>
      <c r="N33" s="372">
        <f t="shared" si="5"/>
        <v>139.4</v>
      </c>
      <c r="O33" s="372">
        <f t="shared" si="6"/>
        <v>34</v>
      </c>
      <c r="P33" s="402">
        <f t="shared" si="1"/>
        <v>479.4</v>
      </c>
    </row>
    <row r="34" spans="1:16" s="68" customFormat="1" ht="25">
      <c r="A34" s="24">
        <v>20</v>
      </c>
      <c r="B34" s="23"/>
      <c r="C34" s="13" t="s">
        <v>344</v>
      </c>
      <c r="D34" s="24" t="s">
        <v>73</v>
      </c>
      <c r="E34" s="403">
        <v>1</v>
      </c>
      <c r="F34" s="377">
        <v>1.07</v>
      </c>
      <c r="G34" s="377">
        <v>18</v>
      </c>
      <c r="H34" s="401">
        <f t="shared" si="2"/>
        <v>19.260000000000002</v>
      </c>
      <c r="I34" s="401">
        <v>271.33999999999997</v>
      </c>
      <c r="J34" s="377">
        <v>9.6</v>
      </c>
      <c r="K34" s="402">
        <f t="shared" si="0"/>
        <v>300.2</v>
      </c>
      <c r="L34" s="372">
        <f t="shared" si="3"/>
        <v>1.07</v>
      </c>
      <c r="M34" s="372">
        <f t="shared" si="4"/>
        <v>19.260000000000002</v>
      </c>
      <c r="N34" s="372">
        <f t="shared" si="5"/>
        <v>271.33999999999997</v>
      </c>
      <c r="O34" s="372">
        <f t="shared" si="6"/>
        <v>9.6</v>
      </c>
      <c r="P34" s="402">
        <f t="shared" si="1"/>
        <v>300.2</v>
      </c>
    </row>
    <row r="35" spans="1:16" s="68" customFormat="1">
      <c r="A35" s="24">
        <v>21</v>
      </c>
      <c r="B35" s="23"/>
      <c r="C35" s="13" t="s">
        <v>345</v>
      </c>
      <c r="D35" s="24" t="s">
        <v>295</v>
      </c>
      <c r="E35" s="403">
        <v>60</v>
      </c>
      <c r="F35" s="377">
        <v>0.05</v>
      </c>
      <c r="G35" s="377">
        <v>18</v>
      </c>
      <c r="H35" s="401">
        <f t="shared" si="2"/>
        <v>0.9</v>
      </c>
      <c r="I35" s="401">
        <v>0.69</v>
      </c>
      <c r="J35" s="377">
        <v>0.1</v>
      </c>
      <c r="K35" s="402">
        <f t="shared" si="0"/>
        <v>1.69</v>
      </c>
      <c r="L35" s="372">
        <f t="shared" si="3"/>
        <v>3</v>
      </c>
      <c r="M35" s="372">
        <f t="shared" si="4"/>
        <v>54</v>
      </c>
      <c r="N35" s="372">
        <f t="shared" si="5"/>
        <v>41.4</v>
      </c>
      <c r="O35" s="372">
        <f t="shared" si="6"/>
        <v>6</v>
      </c>
      <c r="P35" s="402">
        <f t="shared" si="1"/>
        <v>101.4</v>
      </c>
    </row>
    <row r="36" spans="1:16" s="68" customFormat="1">
      <c r="A36" s="5">
        <v>22</v>
      </c>
      <c r="B36" s="23"/>
      <c r="C36" s="13" t="s">
        <v>346</v>
      </c>
      <c r="D36" s="24" t="s">
        <v>295</v>
      </c>
      <c r="E36" s="403">
        <v>60</v>
      </c>
      <c r="F36" s="377">
        <v>0.05</v>
      </c>
      <c r="G36" s="377">
        <v>18</v>
      </c>
      <c r="H36" s="401">
        <f t="shared" si="2"/>
        <v>0.9</v>
      </c>
      <c r="I36" s="401">
        <v>1.48</v>
      </c>
      <c r="J36" s="377">
        <v>0.1</v>
      </c>
      <c r="K36" s="402">
        <f t="shared" si="0"/>
        <v>2.48</v>
      </c>
      <c r="L36" s="372">
        <f t="shared" si="3"/>
        <v>3</v>
      </c>
      <c r="M36" s="372">
        <f t="shared" si="4"/>
        <v>54</v>
      </c>
      <c r="N36" s="372">
        <f t="shared" si="5"/>
        <v>88.8</v>
      </c>
      <c r="O36" s="372">
        <f t="shared" si="6"/>
        <v>6</v>
      </c>
      <c r="P36" s="402">
        <f t="shared" si="1"/>
        <v>148.80000000000001</v>
      </c>
    </row>
    <row r="37" spans="1:16" s="68" customFormat="1">
      <c r="A37" s="24">
        <v>23</v>
      </c>
      <c r="B37" s="23"/>
      <c r="C37" s="13" t="s">
        <v>347</v>
      </c>
      <c r="D37" s="24" t="s">
        <v>295</v>
      </c>
      <c r="E37" s="403">
        <v>120</v>
      </c>
      <c r="F37" s="377">
        <v>0.05</v>
      </c>
      <c r="G37" s="377">
        <v>18</v>
      </c>
      <c r="H37" s="401">
        <f t="shared" si="2"/>
        <v>0.9</v>
      </c>
      <c r="I37" s="401">
        <v>0.42</v>
      </c>
      <c r="J37" s="377">
        <v>0.1</v>
      </c>
      <c r="K37" s="402">
        <f t="shared" si="0"/>
        <v>1.4200000000000002</v>
      </c>
      <c r="L37" s="372">
        <f t="shared" si="3"/>
        <v>6</v>
      </c>
      <c r="M37" s="372">
        <f t="shared" si="4"/>
        <v>108</v>
      </c>
      <c r="N37" s="372">
        <f t="shared" si="5"/>
        <v>50.4</v>
      </c>
      <c r="O37" s="372">
        <f t="shared" si="6"/>
        <v>12</v>
      </c>
      <c r="P37" s="402">
        <f t="shared" si="1"/>
        <v>170.4</v>
      </c>
    </row>
    <row r="38" spans="1:16" s="68" customFormat="1">
      <c r="A38" s="24">
        <v>24</v>
      </c>
      <c r="B38" s="23"/>
      <c r="C38" s="13" t="s">
        <v>348</v>
      </c>
      <c r="D38" s="24" t="s">
        <v>295</v>
      </c>
      <c r="E38" s="403">
        <v>20</v>
      </c>
      <c r="F38" s="377">
        <v>0.05</v>
      </c>
      <c r="G38" s="377">
        <v>18</v>
      </c>
      <c r="H38" s="401">
        <f t="shared" si="2"/>
        <v>0.9</v>
      </c>
      <c r="I38" s="401">
        <v>0.34</v>
      </c>
      <c r="J38" s="377">
        <v>0.1</v>
      </c>
      <c r="K38" s="402">
        <f t="shared" si="0"/>
        <v>1.34</v>
      </c>
      <c r="L38" s="372">
        <f t="shared" si="3"/>
        <v>1</v>
      </c>
      <c r="M38" s="372">
        <f t="shared" si="4"/>
        <v>18</v>
      </c>
      <c r="N38" s="372">
        <f t="shared" si="5"/>
        <v>6.8</v>
      </c>
      <c r="O38" s="372">
        <f t="shared" si="6"/>
        <v>2</v>
      </c>
      <c r="P38" s="402">
        <f t="shared" si="1"/>
        <v>26.8</v>
      </c>
    </row>
    <row r="39" spans="1:16" s="68" customFormat="1" ht="25">
      <c r="A39" s="5">
        <v>25</v>
      </c>
      <c r="B39" s="23"/>
      <c r="C39" s="13" t="s">
        <v>349</v>
      </c>
      <c r="D39" s="24" t="s">
        <v>116</v>
      </c>
      <c r="E39" s="403">
        <v>2</v>
      </c>
      <c r="F39" s="377">
        <v>0.53</v>
      </c>
      <c r="G39" s="377">
        <v>18</v>
      </c>
      <c r="H39" s="401">
        <f t="shared" si="2"/>
        <v>9.5399999999999991</v>
      </c>
      <c r="I39" s="401">
        <v>8.44</v>
      </c>
      <c r="J39" s="377">
        <v>4.8</v>
      </c>
      <c r="K39" s="402">
        <f t="shared" si="0"/>
        <v>22.779999999999998</v>
      </c>
      <c r="L39" s="372">
        <f t="shared" si="3"/>
        <v>1.06</v>
      </c>
      <c r="M39" s="372">
        <f t="shared" si="4"/>
        <v>19.079999999999998</v>
      </c>
      <c r="N39" s="372">
        <f t="shared" si="5"/>
        <v>16.88</v>
      </c>
      <c r="O39" s="372">
        <f t="shared" si="6"/>
        <v>9.6</v>
      </c>
      <c r="P39" s="402">
        <f t="shared" si="1"/>
        <v>45.559999999999995</v>
      </c>
    </row>
    <row r="40" spans="1:16" s="68" customFormat="1" ht="125">
      <c r="A40" s="24">
        <v>26</v>
      </c>
      <c r="B40" s="23"/>
      <c r="C40" s="13" t="s">
        <v>350</v>
      </c>
      <c r="D40" s="24" t="s">
        <v>73</v>
      </c>
      <c r="E40" s="403">
        <v>7</v>
      </c>
      <c r="F40" s="377">
        <v>1.07</v>
      </c>
      <c r="G40" s="377">
        <v>18</v>
      </c>
      <c r="H40" s="401">
        <f t="shared" si="2"/>
        <v>19.260000000000002</v>
      </c>
      <c r="I40" s="401">
        <v>210.09</v>
      </c>
      <c r="J40" s="377">
        <v>9.6</v>
      </c>
      <c r="K40" s="402">
        <f t="shared" si="0"/>
        <v>238.95</v>
      </c>
      <c r="L40" s="372">
        <f t="shared" si="3"/>
        <v>7.49</v>
      </c>
      <c r="M40" s="372">
        <f t="shared" si="4"/>
        <v>134.82</v>
      </c>
      <c r="N40" s="372">
        <f t="shared" si="5"/>
        <v>1470.63</v>
      </c>
      <c r="O40" s="372">
        <f t="shared" si="6"/>
        <v>67.2</v>
      </c>
      <c r="P40" s="402">
        <f t="shared" si="1"/>
        <v>1672.65</v>
      </c>
    </row>
    <row r="41" spans="1:16" s="68" customFormat="1" ht="37.5">
      <c r="A41" s="24">
        <v>27</v>
      </c>
      <c r="B41" s="23"/>
      <c r="C41" s="13" t="s">
        <v>351</v>
      </c>
      <c r="D41" s="24" t="s">
        <v>73</v>
      </c>
      <c r="E41" s="403">
        <v>7</v>
      </c>
      <c r="F41" s="377">
        <v>0.11</v>
      </c>
      <c r="G41" s="377">
        <v>18</v>
      </c>
      <c r="H41" s="401">
        <f t="shared" si="2"/>
        <v>1.98</v>
      </c>
      <c r="I41" s="401">
        <v>12.54</v>
      </c>
      <c r="J41" s="377">
        <v>0.1</v>
      </c>
      <c r="K41" s="402">
        <f t="shared" si="0"/>
        <v>14.62</v>
      </c>
      <c r="L41" s="372">
        <f t="shared" si="3"/>
        <v>0.77</v>
      </c>
      <c r="M41" s="372">
        <f t="shared" si="4"/>
        <v>13.86</v>
      </c>
      <c r="N41" s="372">
        <f t="shared" si="5"/>
        <v>87.78</v>
      </c>
      <c r="O41" s="372">
        <f t="shared" si="6"/>
        <v>0.7</v>
      </c>
      <c r="P41" s="402">
        <f t="shared" si="1"/>
        <v>102.34</v>
      </c>
    </row>
    <row r="42" spans="1:16" s="68" customFormat="1">
      <c r="A42" s="5">
        <v>28</v>
      </c>
      <c r="B42" s="23"/>
      <c r="C42" s="13" t="s">
        <v>352</v>
      </c>
      <c r="D42" s="24" t="s">
        <v>73</v>
      </c>
      <c r="E42" s="403">
        <v>7</v>
      </c>
      <c r="F42" s="377">
        <v>0.05</v>
      </c>
      <c r="G42" s="377">
        <v>18</v>
      </c>
      <c r="H42" s="401">
        <f t="shared" si="2"/>
        <v>0.9</v>
      </c>
      <c r="I42" s="401">
        <v>0.96</v>
      </c>
      <c r="J42" s="377">
        <v>0.1</v>
      </c>
      <c r="K42" s="402">
        <f t="shared" si="0"/>
        <v>1.96</v>
      </c>
      <c r="L42" s="372">
        <f t="shared" si="3"/>
        <v>0.35</v>
      </c>
      <c r="M42" s="372">
        <f t="shared" si="4"/>
        <v>6.3</v>
      </c>
      <c r="N42" s="372">
        <f t="shared" si="5"/>
        <v>6.72</v>
      </c>
      <c r="O42" s="372">
        <f t="shared" si="6"/>
        <v>0.7</v>
      </c>
      <c r="P42" s="402">
        <f t="shared" si="1"/>
        <v>13.719999999999999</v>
      </c>
    </row>
    <row r="43" spans="1:16" s="68" customFormat="1" ht="37.5">
      <c r="A43" s="24">
        <v>29</v>
      </c>
      <c r="B43" s="23"/>
      <c r="C43" s="13" t="s">
        <v>353</v>
      </c>
      <c r="D43" s="24" t="s">
        <v>73</v>
      </c>
      <c r="E43" s="403">
        <v>5</v>
      </c>
      <c r="F43" s="377">
        <v>0.53</v>
      </c>
      <c r="G43" s="377">
        <v>18</v>
      </c>
      <c r="H43" s="401">
        <f t="shared" si="2"/>
        <v>9.5399999999999991</v>
      </c>
      <c r="I43" s="401">
        <v>42.44</v>
      </c>
      <c r="J43" s="377">
        <v>4.8</v>
      </c>
      <c r="K43" s="402">
        <f t="shared" si="0"/>
        <v>56.779999999999994</v>
      </c>
      <c r="L43" s="372">
        <f t="shared" si="3"/>
        <v>2.65</v>
      </c>
      <c r="M43" s="372">
        <f t="shared" si="4"/>
        <v>47.7</v>
      </c>
      <c r="N43" s="372">
        <f t="shared" si="5"/>
        <v>212.2</v>
      </c>
      <c r="O43" s="372">
        <f t="shared" si="6"/>
        <v>24</v>
      </c>
      <c r="P43" s="402">
        <f t="shared" si="1"/>
        <v>283.89999999999998</v>
      </c>
    </row>
    <row r="44" spans="1:16" s="68" customFormat="1" ht="25">
      <c r="A44" s="24">
        <v>30</v>
      </c>
      <c r="B44" s="23"/>
      <c r="C44" s="13" t="s">
        <v>354</v>
      </c>
      <c r="D44" s="24" t="s">
        <v>73</v>
      </c>
      <c r="E44" s="403">
        <v>1</v>
      </c>
      <c r="F44" s="377">
        <v>0.53</v>
      </c>
      <c r="G44" s="377">
        <v>18</v>
      </c>
      <c r="H44" s="401">
        <f t="shared" si="2"/>
        <v>9.5399999999999991</v>
      </c>
      <c r="I44" s="401">
        <v>24.8</v>
      </c>
      <c r="J44" s="377">
        <v>4.8</v>
      </c>
      <c r="K44" s="402">
        <f t="shared" si="0"/>
        <v>39.14</v>
      </c>
      <c r="L44" s="372">
        <f t="shared" si="3"/>
        <v>0.53</v>
      </c>
      <c r="M44" s="372">
        <f t="shared" si="4"/>
        <v>9.5399999999999991</v>
      </c>
      <c r="N44" s="372">
        <f t="shared" si="5"/>
        <v>24.8</v>
      </c>
      <c r="O44" s="372">
        <f t="shared" si="6"/>
        <v>4.8</v>
      </c>
      <c r="P44" s="402">
        <f t="shared" si="1"/>
        <v>39.14</v>
      </c>
    </row>
    <row r="45" spans="1:16" s="68" customFormat="1">
      <c r="A45" s="5">
        <v>31</v>
      </c>
      <c r="B45" s="23"/>
      <c r="C45" s="13" t="s">
        <v>355</v>
      </c>
      <c r="D45" s="24" t="s">
        <v>116</v>
      </c>
      <c r="E45" s="403">
        <v>1</v>
      </c>
      <c r="F45" s="377">
        <v>0.53</v>
      </c>
      <c r="G45" s="377">
        <v>18</v>
      </c>
      <c r="H45" s="401">
        <f t="shared" si="2"/>
        <v>9.5399999999999991</v>
      </c>
      <c r="I45" s="377">
        <v>9.65</v>
      </c>
      <c r="J45" s="377">
        <v>2.88</v>
      </c>
      <c r="K45" s="402">
        <f t="shared" si="0"/>
        <v>22.069999999999997</v>
      </c>
      <c r="L45" s="372">
        <f t="shared" si="3"/>
        <v>0.53</v>
      </c>
      <c r="M45" s="372">
        <f t="shared" si="4"/>
        <v>9.5399999999999991</v>
      </c>
      <c r="N45" s="372">
        <f t="shared" si="5"/>
        <v>9.65</v>
      </c>
      <c r="O45" s="372">
        <f t="shared" si="6"/>
        <v>2.88</v>
      </c>
      <c r="P45" s="402">
        <f t="shared" si="1"/>
        <v>22.069999999999997</v>
      </c>
    </row>
    <row r="46" spans="1:16" s="68" customFormat="1">
      <c r="A46" s="24">
        <v>32</v>
      </c>
      <c r="B46" s="23"/>
      <c r="C46" s="13" t="s">
        <v>265</v>
      </c>
      <c r="D46" s="24" t="s">
        <v>116</v>
      </c>
      <c r="E46" s="403">
        <v>1</v>
      </c>
      <c r="F46" s="377">
        <v>2.13</v>
      </c>
      <c r="G46" s="377">
        <v>18</v>
      </c>
      <c r="H46" s="401">
        <f t="shared" si="2"/>
        <v>38.340000000000003</v>
      </c>
      <c r="I46" s="401">
        <v>0.6</v>
      </c>
      <c r="J46" s="377">
        <v>9</v>
      </c>
      <c r="K46" s="402">
        <f t="shared" si="0"/>
        <v>47.940000000000005</v>
      </c>
      <c r="L46" s="372">
        <f t="shared" si="3"/>
        <v>2.13</v>
      </c>
      <c r="M46" s="372">
        <f t="shared" si="4"/>
        <v>38.340000000000003</v>
      </c>
      <c r="N46" s="372">
        <f t="shared" si="5"/>
        <v>0.6</v>
      </c>
      <c r="O46" s="372">
        <f t="shared" si="6"/>
        <v>9</v>
      </c>
      <c r="P46" s="402">
        <f t="shared" si="1"/>
        <v>47.940000000000005</v>
      </c>
    </row>
    <row r="47" spans="1:16" s="68" customFormat="1" ht="25">
      <c r="A47" s="24">
        <v>33</v>
      </c>
      <c r="B47" s="23"/>
      <c r="C47" s="13" t="s">
        <v>356</v>
      </c>
      <c r="D47" s="24" t="s">
        <v>116</v>
      </c>
      <c r="E47" s="403">
        <v>1</v>
      </c>
      <c r="F47" s="377">
        <v>4.2699999999999996</v>
      </c>
      <c r="G47" s="377">
        <v>18</v>
      </c>
      <c r="H47" s="401">
        <f t="shared" si="2"/>
        <v>76.86</v>
      </c>
      <c r="I47" s="401">
        <v>0.2</v>
      </c>
      <c r="J47" s="377">
        <v>19</v>
      </c>
      <c r="K47" s="402">
        <f t="shared" si="0"/>
        <v>96.06</v>
      </c>
      <c r="L47" s="372">
        <f t="shared" si="3"/>
        <v>4.2699999999999996</v>
      </c>
      <c r="M47" s="372">
        <f t="shared" si="4"/>
        <v>76.86</v>
      </c>
      <c r="N47" s="372">
        <f t="shared" si="5"/>
        <v>0.2</v>
      </c>
      <c r="O47" s="372">
        <f t="shared" si="6"/>
        <v>19</v>
      </c>
      <c r="P47" s="402">
        <f t="shared" si="1"/>
        <v>96.06</v>
      </c>
    </row>
    <row r="48" spans="1:16" s="68" customFormat="1" ht="25">
      <c r="A48" s="5">
        <v>34</v>
      </c>
      <c r="B48" s="23"/>
      <c r="C48" s="13" t="s">
        <v>357</v>
      </c>
      <c r="D48" s="24" t="s">
        <v>116</v>
      </c>
      <c r="E48" s="403">
        <v>1</v>
      </c>
      <c r="F48" s="377">
        <v>4.2699999999999996</v>
      </c>
      <c r="G48" s="377">
        <v>18</v>
      </c>
      <c r="H48" s="401">
        <f t="shared" si="2"/>
        <v>76.86</v>
      </c>
      <c r="I48" s="401">
        <v>55.64</v>
      </c>
      <c r="J48" s="377">
        <v>28.81</v>
      </c>
      <c r="K48" s="402">
        <f t="shared" si="0"/>
        <v>161.31</v>
      </c>
      <c r="L48" s="372">
        <f t="shared" si="3"/>
        <v>4.2699999999999996</v>
      </c>
      <c r="M48" s="372">
        <f t="shared" si="4"/>
        <v>76.86</v>
      </c>
      <c r="N48" s="372">
        <f t="shared" si="5"/>
        <v>55.64</v>
      </c>
      <c r="O48" s="372">
        <f t="shared" si="6"/>
        <v>28.81</v>
      </c>
      <c r="P48" s="402">
        <f t="shared" si="1"/>
        <v>161.31</v>
      </c>
    </row>
    <row r="49" spans="1:16" ht="12.75" customHeight="1">
      <c r="A49" s="24">
        <v>35</v>
      </c>
      <c r="B49" s="498" t="s">
        <v>82</v>
      </c>
      <c r="C49" s="498"/>
      <c r="D49" s="498"/>
      <c r="E49" s="498"/>
      <c r="F49" s="498"/>
      <c r="G49" s="498"/>
      <c r="H49" s="498"/>
      <c r="I49" s="498"/>
      <c r="J49" s="498"/>
      <c r="K49" s="498"/>
      <c r="L49" s="362">
        <f t="shared" ref="L49:O49" si="7">SUM(L16:L48)</f>
        <v>79.399999999999991</v>
      </c>
      <c r="M49" s="362">
        <f t="shared" si="7"/>
        <v>1429.1999999999996</v>
      </c>
      <c r="N49" s="362">
        <f t="shared" si="7"/>
        <v>3430.9199999999996</v>
      </c>
      <c r="O49" s="362">
        <f t="shared" si="7"/>
        <v>317.52</v>
      </c>
      <c r="P49" s="362">
        <f>SUM(P16:P48)</f>
        <v>5177.6400000000003</v>
      </c>
    </row>
    <row r="50" spans="1:16" ht="12" customHeight="1">
      <c r="A50" s="7"/>
      <c r="B50" s="511"/>
      <c r="C50" s="511"/>
      <c r="D50" s="461"/>
      <c r="E50" s="511"/>
      <c r="F50" s="511"/>
      <c r="G50" s="511"/>
      <c r="H50" s="511"/>
      <c r="I50" s="511"/>
      <c r="J50" s="511"/>
      <c r="K50" s="511"/>
      <c r="L50" s="511"/>
      <c r="M50" s="526"/>
      <c r="N50" s="527"/>
      <c r="O50" s="527"/>
      <c r="P50" s="527"/>
    </row>
    <row r="51" spans="1:16" s="43" customFormat="1" ht="15" customHeight="1">
      <c r="A51" s="502" t="s">
        <v>83</v>
      </c>
      <c r="B51" s="502"/>
      <c r="C51" s="502"/>
      <c r="D51" s="502"/>
      <c r="E51" s="502"/>
      <c r="F51" s="502"/>
      <c r="G51" s="502"/>
      <c r="H51" s="502"/>
      <c r="I51" s="502"/>
      <c r="J51" s="502"/>
      <c r="K51" s="502"/>
      <c r="L51" s="502"/>
      <c r="M51" s="502"/>
      <c r="N51" s="502"/>
      <c r="O51" s="502"/>
      <c r="P51" s="502"/>
    </row>
    <row r="52" spans="1:16" s="43" customFormat="1" ht="26.25" customHeight="1">
      <c r="A52" s="503" t="s">
        <v>84</v>
      </c>
      <c r="B52" s="503"/>
      <c r="C52" s="503"/>
      <c r="D52" s="503"/>
      <c r="E52" s="503"/>
      <c r="F52" s="503"/>
      <c r="G52" s="503"/>
      <c r="H52" s="503"/>
      <c r="I52" s="503"/>
      <c r="J52" s="503"/>
      <c r="K52" s="503"/>
      <c r="L52" s="503"/>
      <c r="M52" s="503"/>
      <c r="N52" s="503"/>
      <c r="O52" s="503"/>
      <c r="P52" s="503"/>
    </row>
    <row r="53" spans="1:16" s="43" customFormat="1" ht="30" customHeight="1">
      <c r="A53" s="504" t="s">
        <v>85</v>
      </c>
      <c r="B53" s="504"/>
      <c r="C53" s="504"/>
      <c r="D53" s="504"/>
      <c r="E53" s="504"/>
      <c r="F53" s="504"/>
      <c r="G53" s="504"/>
      <c r="H53" s="504"/>
      <c r="I53" s="504"/>
      <c r="J53" s="504"/>
      <c r="K53" s="504"/>
      <c r="L53" s="504"/>
      <c r="M53" s="504"/>
      <c r="N53" s="504"/>
      <c r="O53" s="504"/>
      <c r="P53" s="504"/>
    </row>
    <row r="54" spans="1:16" s="43" customFormat="1" ht="15" customHeight="1">
      <c r="A54" s="198" t="s">
        <v>86</v>
      </c>
      <c r="B54"/>
      <c r="C54"/>
      <c r="D54"/>
      <c r="E54"/>
      <c r="F54"/>
      <c r="G54" s="8"/>
      <c r="H54" s="10"/>
      <c r="I54"/>
      <c r="J54"/>
      <c r="K54" s="8"/>
      <c r="L54"/>
      <c r="M54"/>
      <c r="N54"/>
      <c r="O54"/>
      <c r="P54"/>
    </row>
    <row r="55" spans="1:16" s="43" customFormat="1" ht="15" customHeight="1">
      <c r="A55" s="198"/>
      <c r="B55"/>
      <c r="C55"/>
      <c r="D55"/>
      <c r="E55"/>
      <c r="F55"/>
      <c r="G55" s="8"/>
      <c r="H55" s="10"/>
      <c r="I55"/>
      <c r="J55"/>
      <c r="K55" s="8"/>
      <c r="L55"/>
      <c r="M55"/>
      <c r="N55"/>
      <c r="O55"/>
      <c r="P55"/>
    </row>
    <row r="56" spans="1:16" ht="15" customHeight="1">
      <c r="A56" s="8"/>
      <c r="B56" s="475"/>
      <c r="C56" s="475"/>
      <c r="G56" s="8"/>
      <c r="H56" s="10"/>
      <c r="I56"/>
      <c r="J56"/>
      <c r="K56" s="8"/>
      <c r="L56"/>
      <c r="M56"/>
      <c r="N56"/>
      <c r="O56"/>
      <c r="P56"/>
    </row>
    <row r="57" spans="1:16" ht="15" customHeight="1">
      <c r="A57" s="8"/>
      <c r="B57" s="484"/>
      <c r="C57" s="484"/>
      <c r="G57" s="8"/>
      <c r="H57" s="10"/>
      <c r="I57"/>
      <c r="J57"/>
      <c r="K57" s="8"/>
      <c r="L57"/>
      <c r="M57"/>
      <c r="N57"/>
      <c r="O57"/>
      <c r="P57"/>
    </row>
    <row r="58" spans="1:16" ht="15" customHeight="1">
      <c r="A58" s="8"/>
      <c r="B58" s="485"/>
      <c r="C58" s="485"/>
      <c r="G58" s="8"/>
      <c r="H58" s="10"/>
      <c r="I58"/>
      <c r="J58"/>
      <c r="K58" s="8"/>
      <c r="L58"/>
      <c r="M58"/>
      <c r="N58"/>
      <c r="O58"/>
      <c r="P58"/>
    </row>
    <row r="59" spans="1:16" ht="15" customHeight="1">
      <c r="A59" s="8"/>
      <c r="B59" s="475"/>
      <c r="C59" s="475"/>
      <c r="G59" s="8"/>
      <c r="H59" s="10"/>
      <c r="I59"/>
      <c r="J59"/>
      <c r="K59" s="8"/>
      <c r="L59"/>
      <c r="M59"/>
      <c r="N59"/>
      <c r="O59"/>
      <c r="P59"/>
    </row>
    <row r="60" spans="1:16" ht="15" customHeight="1">
      <c r="A60" s="8"/>
      <c r="B60" s="484"/>
      <c r="C60" s="484"/>
      <c r="G60" s="8"/>
      <c r="H60" s="10"/>
      <c r="I60"/>
      <c r="J60"/>
      <c r="K60" s="8"/>
      <c r="L60"/>
      <c r="M60"/>
      <c r="N60"/>
      <c r="O60"/>
      <c r="P60"/>
    </row>
  </sheetData>
  <mergeCells count="31">
    <mergeCell ref="B59:C59"/>
    <mergeCell ref="B60:C60"/>
    <mergeCell ref="A51:P51"/>
    <mergeCell ref="A52:P52"/>
    <mergeCell ref="A53:P53"/>
    <mergeCell ref="B56:C56"/>
    <mergeCell ref="B57:C57"/>
    <mergeCell ref="B58:C58"/>
    <mergeCell ref="F12:K12"/>
    <mergeCell ref="L12:P12"/>
    <mergeCell ref="C15:K15"/>
    <mergeCell ref="B49:K49"/>
    <mergeCell ref="B50:C50"/>
    <mergeCell ref="D50:L50"/>
    <mergeCell ref="M50:P50"/>
    <mergeCell ref="A7:P7"/>
    <mergeCell ref="A8:P8"/>
    <mergeCell ref="A9:H9"/>
    <mergeCell ref="C10:P10"/>
    <mergeCell ref="B11:P11"/>
    <mergeCell ref="A12:A14"/>
    <mergeCell ref="B12:B13"/>
    <mergeCell ref="C12:C13"/>
    <mergeCell ref="D12:D13"/>
    <mergeCell ref="E12:E13"/>
    <mergeCell ref="A6:P6"/>
    <mergeCell ref="A1:P1"/>
    <mergeCell ref="B2:P2"/>
    <mergeCell ref="A3:P3"/>
    <mergeCell ref="A4:P4"/>
    <mergeCell ref="A5:P5"/>
  </mergeCells>
  <pageMargins left="0.44" right="0.2" top="0.74803149606299213" bottom="0.74803149606299213" header="0.31496062992125984" footer="0.31496062992125984"/>
  <pageSetup scale="85" orientation="landscape" verticalDpi="3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53B827-7CA7-441E-B002-5250AE6ECB4A}">
  <sheetPr codeName="Sheet42">
    <tabColor rgb="FFFF0000"/>
  </sheetPr>
  <dimension ref="A1:P61"/>
  <sheetViews>
    <sheetView zoomScaleNormal="100" zoomScaleSheetLayoutView="100" workbookViewId="0">
      <selection activeCell="B57" sqref="B57:C64"/>
    </sheetView>
  </sheetViews>
  <sheetFormatPr defaultRowHeight="12.5"/>
  <cols>
    <col min="1" max="1" width="4" customWidth="1"/>
    <col min="2" max="2" width="14.1796875" customWidth="1"/>
    <col min="3" max="3" width="36.81640625" customWidth="1"/>
    <col min="4" max="4" width="6" customWidth="1"/>
    <col min="5" max="5" width="7.453125" customWidth="1"/>
    <col min="6" max="7" width="9" bestFit="1" customWidth="1"/>
    <col min="8" max="8" width="9.453125" bestFit="1" customWidth="1"/>
    <col min="9" max="9" width="10.453125" bestFit="1" customWidth="1"/>
    <col min="10" max="10" width="10.26953125" bestFit="1" customWidth="1"/>
    <col min="11" max="11" width="11" customWidth="1"/>
    <col min="12" max="12" width="9.81640625" customWidth="1"/>
    <col min="13" max="13" width="10.7265625" customWidth="1"/>
    <col min="14" max="15" width="10.26953125" bestFit="1" customWidth="1"/>
    <col min="16" max="16" width="11" customWidth="1"/>
  </cols>
  <sheetData>
    <row r="1" spans="1:16" s="8" customFormat="1" ht="15.75" customHeight="1">
      <c r="A1" s="12"/>
      <c r="B1" s="488" t="s">
        <v>358</v>
      </c>
      <c r="C1" s="488"/>
      <c r="D1" s="488"/>
      <c r="E1" s="488"/>
      <c r="F1" s="488"/>
      <c r="G1" s="488"/>
      <c r="H1" s="488"/>
      <c r="I1" s="488"/>
      <c r="J1" s="488"/>
      <c r="K1" s="488"/>
      <c r="L1" s="488"/>
      <c r="M1" s="488"/>
      <c r="N1" s="488"/>
      <c r="O1" s="488"/>
      <c r="P1" s="488"/>
    </row>
    <row r="2" spans="1:16" ht="15" customHeight="1">
      <c r="A2" s="437" t="s">
        <v>359</v>
      </c>
      <c r="B2" s="437"/>
      <c r="C2" s="437"/>
      <c r="D2" s="437"/>
      <c r="E2" s="437"/>
      <c r="F2" s="437"/>
      <c r="G2" s="437"/>
      <c r="H2" s="437"/>
      <c r="I2" s="437"/>
      <c r="J2" s="437"/>
      <c r="K2" s="437"/>
      <c r="L2" s="437"/>
      <c r="M2" s="437"/>
      <c r="N2" s="437"/>
      <c r="O2" s="437"/>
      <c r="P2" s="437"/>
    </row>
    <row r="3" spans="1:16" ht="12.75" customHeight="1">
      <c r="A3" s="486"/>
      <c r="B3" s="486"/>
      <c r="C3" s="486"/>
      <c r="D3" s="486"/>
      <c r="E3" s="486"/>
      <c r="F3" s="486"/>
      <c r="G3" s="486"/>
      <c r="H3" s="486"/>
      <c r="I3" s="486"/>
      <c r="J3" s="486"/>
      <c r="K3" s="486"/>
      <c r="L3" s="486"/>
      <c r="M3" s="486"/>
      <c r="N3" s="486"/>
      <c r="O3" s="486"/>
      <c r="P3" s="486"/>
    </row>
    <row r="4" spans="1:16" ht="12.75" customHeight="1">
      <c r="A4" s="486"/>
      <c r="B4" s="486"/>
      <c r="C4" s="486"/>
      <c r="D4" s="486"/>
      <c r="E4" s="486"/>
      <c r="F4" s="486"/>
      <c r="G4" s="486"/>
      <c r="H4" s="486"/>
      <c r="I4" s="486"/>
      <c r="J4" s="486"/>
      <c r="K4" s="486"/>
      <c r="L4" s="486"/>
      <c r="M4" s="486"/>
      <c r="N4" s="486"/>
      <c r="O4" s="486"/>
      <c r="P4" s="486"/>
    </row>
    <row r="5" spans="1:16" ht="12.75" customHeight="1">
      <c r="A5" s="486"/>
      <c r="B5" s="486"/>
      <c r="C5" s="486"/>
      <c r="D5" s="486"/>
      <c r="E5" s="486"/>
      <c r="F5" s="486"/>
      <c r="G5" s="486"/>
      <c r="H5" s="486"/>
      <c r="I5" s="486"/>
      <c r="J5" s="486"/>
      <c r="K5" s="486"/>
      <c r="L5" s="486"/>
      <c r="M5" s="486"/>
      <c r="N5" s="486"/>
      <c r="O5" s="486"/>
      <c r="P5" s="486"/>
    </row>
    <row r="6" spans="1:16" ht="12.75" customHeight="1">
      <c r="A6" s="486"/>
      <c r="B6" s="486"/>
      <c r="C6" s="486"/>
      <c r="D6" s="486"/>
      <c r="E6" s="486"/>
      <c r="F6" s="486"/>
      <c r="G6" s="486"/>
      <c r="H6" s="486"/>
      <c r="I6" s="486"/>
      <c r="J6" s="486"/>
      <c r="K6" s="486"/>
      <c r="L6" s="486"/>
      <c r="M6" s="486"/>
      <c r="N6" s="486"/>
      <c r="O6" s="486"/>
      <c r="P6" s="486"/>
    </row>
    <row r="7" spans="1:16" ht="12.75" customHeight="1">
      <c r="A7" s="486" t="s">
        <v>360</v>
      </c>
      <c r="B7" s="486"/>
      <c r="C7" s="486"/>
      <c r="D7" s="486"/>
      <c r="E7" s="486"/>
      <c r="F7" s="486"/>
      <c r="G7" s="486"/>
      <c r="H7" s="486"/>
      <c r="I7" s="486"/>
      <c r="J7" s="356">
        <f>P50</f>
        <v>62985.51999999999</v>
      </c>
      <c r="K7" s="8"/>
      <c r="P7" s="9"/>
    </row>
    <row r="8" spans="1:16">
      <c r="A8" s="7"/>
      <c r="B8" s="7"/>
      <c r="C8" s="486"/>
      <c r="D8" s="486"/>
      <c r="E8" s="486"/>
      <c r="F8" s="486"/>
      <c r="G8" s="486"/>
      <c r="H8" s="486"/>
      <c r="I8" s="486"/>
      <c r="J8" s="486"/>
      <c r="K8" s="486"/>
      <c r="L8" s="486"/>
      <c r="M8" s="486"/>
      <c r="N8" s="486"/>
      <c r="O8" s="486"/>
      <c r="P8" s="486"/>
    </row>
    <row r="9" spans="1:16" ht="12.75" customHeight="1">
      <c r="A9" s="7"/>
      <c r="B9" s="489"/>
      <c r="C9" s="489"/>
      <c r="D9" s="489"/>
      <c r="E9" s="489"/>
      <c r="F9" s="489"/>
      <c r="G9" s="489"/>
      <c r="H9" s="489"/>
      <c r="I9" s="489"/>
      <c r="J9" s="489"/>
      <c r="K9" s="489"/>
      <c r="L9" s="489"/>
      <c r="M9" s="489"/>
      <c r="N9" s="489"/>
      <c r="O9" s="489"/>
      <c r="P9" s="489"/>
    </row>
    <row r="10" spans="1:16" ht="12.75" customHeight="1">
      <c r="A10" s="490" t="s">
        <v>7</v>
      </c>
      <c r="B10" s="490" t="s">
        <v>58</v>
      </c>
      <c r="C10" s="490" t="s">
        <v>59</v>
      </c>
      <c r="D10" s="493" t="s">
        <v>60</v>
      </c>
      <c r="E10" s="493" t="s">
        <v>61</v>
      </c>
      <c r="F10" s="528" t="s">
        <v>62</v>
      </c>
      <c r="G10" s="529"/>
      <c r="H10" s="529"/>
      <c r="I10" s="529"/>
      <c r="J10" s="529"/>
      <c r="K10" s="530"/>
      <c r="L10" s="528" t="s">
        <v>63</v>
      </c>
      <c r="M10" s="529"/>
      <c r="N10" s="529"/>
      <c r="O10" s="529"/>
      <c r="P10" s="530"/>
    </row>
    <row r="11" spans="1:16"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ht="12.75" customHeight="1">
      <c r="A13" s="3">
        <v>1</v>
      </c>
      <c r="B13" s="1" t="s">
        <v>44</v>
      </c>
      <c r="C13" s="520" t="s">
        <v>361</v>
      </c>
      <c r="D13" s="520"/>
      <c r="E13" s="520"/>
      <c r="F13" s="520"/>
      <c r="G13" s="520"/>
      <c r="H13" s="520"/>
      <c r="I13" s="520"/>
      <c r="J13" s="520"/>
      <c r="K13" s="520"/>
      <c r="L13" s="190"/>
      <c r="M13" s="190"/>
      <c r="N13" s="190"/>
      <c r="O13" s="190"/>
      <c r="P13" s="190"/>
    </row>
    <row r="14" spans="1:16" s="60" customFormat="1">
      <c r="A14" s="3">
        <v>2</v>
      </c>
      <c r="B14" s="59"/>
      <c r="C14" s="203" t="s">
        <v>362</v>
      </c>
      <c r="D14" s="65" t="s">
        <v>258</v>
      </c>
      <c r="E14" s="360">
        <v>1</v>
      </c>
      <c r="F14" s="377">
        <v>1.1499999999999999</v>
      </c>
      <c r="G14" s="378">
        <v>18</v>
      </c>
      <c r="H14" s="377">
        <f>ROUND(F14*G14,2)</f>
        <v>20.7</v>
      </c>
      <c r="I14" s="377">
        <v>14.76</v>
      </c>
      <c r="J14" s="378">
        <v>6.85</v>
      </c>
      <c r="K14" s="377">
        <f t="shared" ref="K14:K25" si="0">SUM(H14:J14)</f>
        <v>42.31</v>
      </c>
      <c r="L14" s="372">
        <f>ROUND(E14*F14,2)</f>
        <v>1.1499999999999999</v>
      </c>
      <c r="M14" s="372">
        <f>ROUND(E14*H14,2)</f>
        <v>20.7</v>
      </c>
      <c r="N14" s="372">
        <f>ROUND(E14*I14,2)</f>
        <v>14.76</v>
      </c>
      <c r="O14" s="372">
        <f>ROUND(E14*J14,2)</f>
        <v>6.85</v>
      </c>
      <c r="P14" s="377">
        <f t="shared" ref="P14:P25" si="1">SUM(M14:O14)</f>
        <v>42.31</v>
      </c>
    </row>
    <row r="15" spans="1:16" s="60" customFormat="1">
      <c r="A15" s="3">
        <v>3</v>
      </c>
      <c r="B15" s="59"/>
      <c r="C15" s="203" t="s">
        <v>363</v>
      </c>
      <c r="D15" s="65" t="s">
        <v>258</v>
      </c>
      <c r="E15" s="360">
        <v>1</v>
      </c>
      <c r="F15" s="377">
        <v>0.95</v>
      </c>
      <c r="G15" s="378">
        <v>18</v>
      </c>
      <c r="H15" s="377">
        <f t="shared" ref="H15:H49" si="2">ROUND(F15*G15,2)</f>
        <v>17.100000000000001</v>
      </c>
      <c r="I15" s="377">
        <v>33.29</v>
      </c>
      <c r="J15" s="378">
        <v>12.3</v>
      </c>
      <c r="K15" s="377">
        <f t="shared" si="0"/>
        <v>62.69</v>
      </c>
      <c r="L15" s="372">
        <f t="shared" ref="L15:L25" si="3">ROUND(E15*F15,2)</f>
        <v>0.95</v>
      </c>
      <c r="M15" s="372">
        <f t="shared" ref="M15:M25" si="4">ROUND(E15*H15,2)</f>
        <v>17.100000000000001</v>
      </c>
      <c r="N15" s="372">
        <f t="shared" ref="N15:N25" si="5">ROUND(E15*I15,2)</f>
        <v>33.29</v>
      </c>
      <c r="O15" s="372">
        <f t="shared" ref="O15:O25" si="6">ROUND(E15*J15,2)</f>
        <v>12.3</v>
      </c>
      <c r="P15" s="377">
        <f t="shared" si="1"/>
        <v>62.69</v>
      </c>
    </row>
    <row r="16" spans="1:16" s="60" customFormat="1">
      <c r="A16" s="3">
        <v>4</v>
      </c>
      <c r="B16" s="59"/>
      <c r="C16" s="203" t="s">
        <v>364</v>
      </c>
      <c r="D16" s="65" t="s">
        <v>258</v>
      </c>
      <c r="E16" s="360">
        <v>1</v>
      </c>
      <c r="F16" s="377">
        <v>1.1499999999999999</v>
      </c>
      <c r="G16" s="378">
        <v>18</v>
      </c>
      <c r="H16" s="377">
        <f t="shared" si="2"/>
        <v>20.7</v>
      </c>
      <c r="I16" s="377">
        <v>70.040000000000006</v>
      </c>
      <c r="J16" s="378">
        <v>18.7</v>
      </c>
      <c r="K16" s="377">
        <f t="shared" si="0"/>
        <v>109.44000000000001</v>
      </c>
      <c r="L16" s="372">
        <f t="shared" si="3"/>
        <v>1.1499999999999999</v>
      </c>
      <c r="M16" s="372">
        <f t="shared" si="4"/>
        <v>20.7</v>
      </c>
      <c r="N16" s="372">
        <f t="shared" si="5"/>
        <v>70.040000000000006</v>
      </c>
      <c r="O16" s="372">
        <f t="shared" si="6"/>
        <v>18.7</v>
      </c>
      <c r="P16" s="377">
        <f t="shared" si="1"/>
        <v>109.44000000000001</v>
      </c>
    </row>
    <row r="17" spans="1:16" s="60" customFormat="1">
      <c r="A17" s="3">
        <v>5</v>
      </c>
      <c r="B17" s="59"/>
      <c r="C17" s="203" t="s">
        <v>365</v>
      </c>
      <c r="D17" s="65" t="s">
        <v>258</v>
      </c>
      <c r="E17" s="360">
        <v>12</v>
      </c>
      <c r="F17" s="377">
        <v>1.2</v>
      </c>
      <c r="G17" s="378">
        <v>18</v>
      </c>
      <c r="H17" s="377">
        <f t="shared" si="2"/>
        <v>21.6</v>
      </c>
      <c r="I17" s="377">
        <v>22.58</v>
      </c>
      <c r="J17" s="378">
        <v>16.3</v>
      </c>
      <c r="K17" s="377">
        <f t="shared" si="0"/>
        <v>60.480000000000004</v>
      </c>
      <c r="L17" s="372">
        <f t="shared" si="3"/>
        <v>14.4</v>
      </c>
      <c r="M17" s="372">
        <f t="shared" si="4"/>
        <v>259.2</v>
      </c>
      <c r="N17" s="372">
        <f t="shared" si="5"/>
        <v>270.95999999999998</v>
      </c>
      <c r="O17" s="372">
        <f t="shared" si="6"/>
        <v>195.6</v>
      </c>
      <c r="P17" s="377">
        <f t="shared" si="1"/>
        <v>725.76</v>
      </c>
    </row>
    <row r="18" spans="1:16" s="60" customFormat="1" ht="25">
      <c r="A18" s="3">
        <v>6</v>
      </c>
      <c r="B18" s="59"/>
      <c r="C18" s="203" t="s">
        <v>366</v>
      </c>
      <c r="D18" s="65" t="s">
        <v>135</v>
      </c>
      <c r="E18" s="360">
        <v>44</v>
      </c>
      <c r="F18" s="377">
        <v>0.89</v>
      </c>
      <c r="G18" s="378">
        <v>18</v>
      </c>
      <c r="H18" s="377">
        <f t="shared" si="2"/>
        <v>16.02</v>
      </c>
      <c r="I18" s="377">
        <v>2.41</v>
      </c>
      <c r="J18" s="378">
        <v>18.440000000000001</v>
      </c>
      <c r="K18" s="377">
        <f t="shared" si="0"/>
        <v>36.870000000000005</v>
      </c>
      <c r="L18" s="372">
        <f t="shared" si="3"/>
        <v>39.159999999999997</v>
      </c>
      <c r="M18" s="372">
        <f t="shared" si="4"/>
        <v>704.88</v>
      </c>
      <c r="N18" s="372">
        <f t="shared" si="5"/>
        <v>106.04</v>
      </c>
      <c r="O18" s="372">
        <f t="shared" si="6"/>
        <v>811.36</v>
      </c>
      <c r="P18" s="377">
        <f t="shared" si="1"/>
        <v>1622.28</v>
      </c>
    </row>
    <row r="19" spans="1:16" s="60" customFormat="1" ht="25">
      <c r="A19" s="3">
        <v>7</v>
      </c>
      <c r="B19" s="59"/>
      <c r="C19" s="203" t="s">
        <v>367</v>
      </c>
      <c r="D19" s="65" t="s">
        <v>135</v>
      </c>
      <c r="E19" s="360">
        <v>14</v>
      </c>
      <c r="F19" s="377">
        <v>0.95</v>
      </c>
      <c r="G19" s="378">
        <v>18</v>
      </c>
      <c r="H19" s="377">
        <f t="shared" si="2"/>
        <v>17.100000000000001</v>
      </c>
      <c r="I19" s="377">
        <v>5.1100000000000003</v>
      </c>
      <c r="J19" s="378">
        <v>19.59</v>
      </c>
      <c r="K19" s="377">
        <f t="shared" si="0"/>
        <v>41.8</v>
      </c>
      <c r="L19" s="372">
        <f t="shared" si="3"/>
        <v>13.3</v>
      </c>
      <c r="M19" s="372">
        <f t="shared" si="4"/>
        <v>239.4</v>
      </c>
      <c r="N19" s="372">
        <f t="shared" si="5"/>
        <v>71.540000000000006</v>
      </c>
      <c r="O19" s="372">
        <f t="shared" si="6"/>
        <v>274.26</v>
      </c>
      <c r="P19" s="377">
        <f t="shared" si="1"/>
        <v>585.20000000000005</v>
      </c>
    </row>
    <row r="20" spans="1:16" s="60" customFormat="1" ht="25">
      <c r="A20" s="3">
        <v>8</v>
      </c>
      <c r="B20" s="59"/>
      <c r="C20" s="203" t="s">
        <v>368</v>
      </c>
      <c r="D20" s="65" t="s">
        <v>135</v>
      </c>
      <c r="E20" s="360">
        <v>270</v>
      </c>
      <c r="F20" s="377">
        <v>1.32</v>
      </c>
      <c r="G20" s="378">
        <v>18</v>
      </c>
      <c r="H20" s="377">
        <f t="shared" si="2"/>
        <v>23.76</v>
      </c>
      <c r="I20" s="377">
        <v>9.26</v>
      </c>
      <c r="J20" s="378">
        <v>28.42</v>
      </c>
      <c r="K20" s="377">
        <f t="shared" si="0"/>
        <v>61.440000000000005</v>
      </c>
      <c r="L20" s="372">
        <f t="shared" si="3"/>
        <v>356.4</v>
      </c>
      <c r="M20" s="372">
        <f t="shared" si="4"/>
        <v>6415.2</v>
      </c>
      <c r="N20" s="372">
        <f t="shared" si="5"/>
        <v>2500.1999999999998</v>
      </c>
      <c r="O20" s="372">
        <f t="shared" si="6"/>
        <v>7673.4</v>
      </c>
      <c r="P20" s="377">
        <f t="shared" si="1"/>
        <v>16588.8</v>
      </c>
    </row>
    <row r="21" spans="1:16" s="60" customFormat="1" ht="25">
      <c r="A21" s="3">
        <v>9</v>
      </c>
      <c r="B21" s="59"/>
      <c r="C21" s="203" t="s">
        <v>369</v>
      </c>
      <c r="D21" s="65" t="s">
        <v>135</v>
      </c>
      <c r="E21" s="360">
        <v>10</v>
      </c>
      <c r="F21" s="377">
        <v>1.69</v>
      </c>
      <c r="G21" s="378">
        <v>18</v>
      </c>
      <c r="H21" s="377">
        <f t="shared" si="2"/>
        <v>30.42</v>
      </c>
      <c r="I21" s="377">
        <v>13.02</v>
      </c>
      <c r="J21" s="378">
        <v>42.44</v>
      </c>
      <c r="K21" s="377">
        <f t="shared" si="0"/>
        <v>85.88</v>
      </c>
      <c r="L21" s="372">
        <f t="shared" si="3"/>
        <v>16.899999999999999</v>
      </c>
      <c r="M21" s="372">
        <f t="shared" si="4"/>
        <v>304.2</v>
      </c>
      <c r="N21" s="372">
        <f t="shared" si="5"/>
        <v>130.19999999999999</v>
      </c>
      <c r="O21" s="372">
        <f t="shared" si="6"/>
        <v>424.4</v>
      </c>
      <c r="P21" s="377">
        <f t="shared" si="1"/>
        <v>858.8</v>
      </c>
    </row>
    <row r="22" spans="1:16" s="60" customFormat="1" ht="50">
      <c r="A22" s="3">
        <v>10</v>
      </c>
      <c r="B22" s="59"/>
      <c r="C22" s="203" t="s">
        <v>370</v>
      </c>
      <c r="D22" s="65" t="s">
        <v>116</v>
      </c>
      <c r="E22" s="360">
        <v>9</v>
      </c>
      <c r="F22" s="377">
        <v>2.93</v>
      </c>
      <c r="G22" s="378">
        <v>18</v>
      </c>
      <c r="H22" s="377">
        <f t="shared" si="2"/>
        <v>52.74</v>
      </c>
      <c r="I22" s="377">
        <v>182.06</v>
      </c>
      <c r="J22" s="378">
        <v>62.41</v>
      </c>
      <c r="K22" s="377">
        <f t="shared" si="0"/>
        <v>297.21000000000004</v>
      </c>
      <c r="L22" s="372">
        <f t="shared" si="3"/>
        <v>26.37</v>
      </c>
      <c r="M22" s="372">
        <f t="shared" si="4"/>
        <v>474.66</v>
      </c>
      <c r="N22" s="372">
        <f t="shared" si="5"/>
        <v>1638.54</v>
      </c>
      <c r="O22" s="372">
        <f t="shared" si="6"/>
        <v>561.69000000000005</v>
      </c>
      <c r="P22" s="377">
        <f t="shared" si="1"/>
        <v>2674.89</v>
      </c>
    </row>
    <row r="23" spans="1:16" s="60" customFormat="1" ht="50">
      <c r="A23" s="3">
        <v>11</v>
      </c>
      <c r="B23" s="59"/>
      <c r="C23" s="203" t="s">
        <v>371</v>
      </c>
      <c r="D23" s="65" t="s">
        <v>116</v>
      </c>
      <c r="E23" s="360">
        <v>8</v>
      </c>
      <c r="F23" s="377">
        <v>2.93</v>
      </c>
      <c r="G23" s="378">
        <v>18</v>
      </c>
      <c r="H23" s="377">
        <f t="shared" si="2"/>
        <v>52.74</v>
      </c>
      <c r="I23" s="377">
        <v>182.06</v>
      </c>
      <c r="J23" s="378">
        <v>62.41</v>
      </c>
      <c r="K23" s="377">
        <f t="shared" si="0"/>
        <v>297.21000000000004</v>
      </c>
      <c r="L23" s="372">
        <f t="shared" si="3"/>
        <v>23.44</v>
      </c>
      <c r="M23" s="372">
        <f t="shared" si="4"/>
        <v>421.92</v>
      </c>
      <c r="N23" s="372">
        <f t="shared" si="5"/>
        <v>1456.48</v>
      </c>
      <c r="O23" s="372">
        <f t="shared" si="6"/>
        <v>499.28</v>
      </c>
      <c r="P23" s="377">
        <f t="shared" si="1"/>
        <v>2377.6800000000003</v>
      </c>
    </row>
    <row r="24" spans="1:16" s="60" customFormat="1" ht="50">
      <c r="A24" s="3">
        <v>12</v>
      </c>
      <c r="B24" s="59"/>
      <c r="C24" s="203" t="s">
        <v>372</v>
      </c>
      <c r="D24" s="65" t="s">
        <v>116</v>
      </c>
      <c r="E24" s="360">
        <v>1</v>
      </c>
      <c r="F24" s="377">
        <v>4</v>
      </c>
      <c r="G24" s="378">
        <v>18</v>
      </c>
      <c r="H24" s="377">
        <f t="shared" si="2"/>
        <v>72</v>
      </c>
      <c r="I24" s="377">
        <v>375.21</v>
      </c>
      <c r="J24" s="378">
        <v>91.22</v>
      </c>
      <c r="K24" s="377">
        <f t="shared" si="0"/>
        <v>538.42999999999995</v>
      </c>
      <c r="L24" s="372">
        <f t="shared" si="3"/>
        <v>4</v>
      </c>
      <c r="M24" s="372">
        <f t="shared" si="4"/>
        <v>72</v>
      </c>
      <c r="N24" s="372">
        <f t="shared" si="5"/>
        <v>375.21</v>
      </c>
      <c r="O24" s="372">
        <f t="shared" si="6"/>
        <v>91.22</v>
      </c>
      <c r="P24" s="377">
        <f t="shared" si="1"/>
        <v>538.42999999999995</v>
      </c>
    </row>
    <row r="25" spans="1:16" s="60" customFormat="1" ht="50">
      <c r="A25" s="3">
        <v>13</v>
      </c>
      <c r="B25" s="59"/>
      <c r="C25" s="203" t="s">
        <v>373</v>
      </c>
      <c r="D25" s="65" t="s">
        <v>116</v>
      </c>
      <c r="E25" s="360">
        <v>2</v>
      </c>
      <c r="F25" s="377">
        <v>2.93</v>
      </c>
      <c r="G25" s="378">
        <v>18</v>
      </c>
      <c r="H25" s="377">
        <f t="shared" si="2"/>
        <v>52.74</v>
      </c>
      <c r="I25" s="377">
        <v>182.06</v>
      </c>
      <c r="J25" s="378">
        <v>62.41</v>
      </c>
      <c r="K25" s="377">
        <f t="shared" si="0"/>
        <v>297.21000000000004</v>
      </c>
      <c r="L25" s="372">
        <f t="shared" si="3"/>
        <v>5.86</v>
      </c>
      <c r="M25" s="372">
        <f t="shared" si="4"/>
        <v>105.48</v>
      </c>
      <c r="N25" s="372">
        <f t="shared" si="5"/>
        <v>364.12</v>
      </c>
      <c r="O25" s="372">
        <f t="shared" si="6"/>
        <v>124.82</v>
      </c>
      <c r="P25" s="377">
        <f t="shared" si="1"/>
        <v>594.42000000000007</v>
      </c>
    </row>
    <row r="26" spans="1:16" ht="24.75" customHeight="1">
      <c r="A26" s="3">
        <v>14</v>
      </c>
      <c r="B26" s="1" t="s">
        <v>44</v>
      </c>
      <c r="C26" s="221" t="s">
        <v>374</v>
      </c>
      <c r="D26" s="221"/>
      <c r="E26" s="404"/>
      <c r="F26" s="404"/>
      <c r="G26" s="404"/>
      <c r="H26" s="404"/>
      <c r="I26" s="404"/>
      <c r="J26" s="404"/>
      <c r="K26" s="404"/>
      <c r="L26" s="404"/>
      <c r="M26" s="404"/>
      <c r="N26" s="404"/>
      <c r="O26" s="404"/>
      <c r="P26" s="404"/>
    </row>
    <row r="27" spans="1:16" s="60" customFormat="1">
      <c r="A27" s="3">
        <v>15</v>
      </c>
      <c r="B27" s="59"/>
      <c r="C27" s="203" t="s">
        <v>375</v>
      </c>
      <c r="D27" s="65" t="s">
        <v>258</v>
      </c>
      <c r="E27" s="360">
        <v>34</v>
      </c>
      <c r="F27" s="377">
        <v>1.23</v>
      </c>
      <c r="G27" s="378">
        <v>18</v>
      </c>
      <c r="H27" s="377">
        <f t="shared" si="2"/>
        <v>22.14</v>
      </c>
      <c r="I27" s="377">
        <v>33.479999999999997</v>
      </c>
      <c r="J27" s="378">
        <v>26.69</v>
      </c>
      <c r="K27" s="377">
        <f t="shared" ref="K27:K35" si="7">SUM(H27:J27)</f>
        <v>82.31</v>
      </c>
      <c r="L27" s="372">
        <f t="shared" ref="L27:L49" si="8">ROUND(E27*F27,2)</f>
        <v>41.82</v>
      </c>
      <c r="M27" s="372">
        <f t="shared" ref="M27:M49" si="9">ROUND(E27*H27,2)</f>
        <v>752.76</v>
      </c>
      <c r="N27" s="372">
        <f t="shared" ref="N27:N49" si="10">ROUND(E27*I27,2)</f>
        <v>1138.32</v>
      </c>
      <c r="O27" s="372">
        <f t="shared" ref="O27:O49" si="11">ROUND(E27*J27,2)</f>
        <v>907.46</v>
      </c>
      <c r="P27" s="377">
        <f t="shared" ref="P27:P35" si="12">SUM(M27:O27)</f>
        <v>2798.54</v>
      </c>
    </row>
    <row r="28" spans="1:16" s="60" customFormat="1">
      <c r="A28" s="3">
        <v>16</v>
      </c>
      <c r="B28" s="59"/>
      <c r="C28" s="203" t="s">
        <v>376</v>
      </c>
      <c r="D28" s="65" t="s">
        <v>258</v>
      </c>
      <c r="E28" s="360">
        <v>3</v>
      </c>
      <c r="F28" s="377">
        <v>1.18</v>
      </c>
      <c r="G28" s="378">
        <v>18</v>
      </c>
      <c r="H28" s="377">
        <f t="shared" si="2"/>
        <v>21.24</v>
      </c>
      <c r="I28" s="377">
        <v>30.1</v>
      </c>
      <c r="J28" s="378">
        <v>24.29</v>
      </c>
      <c r="K28" s="377">
        <f t="shared" si="7"/>
        <v>75.63</v>
      </c>
      <c r="L28" s="372">
        <f t="shared" si="8"/>
        <v>3.54</v>
      </c>
      <c r="M28" s="372">
        <f t="shared" si="9"/>
        <v>63.72</v>
      </c>
      <c r="N28" s="372">
        <f t="shared" si="10"/>
        <v>90.3</v>
      </c>
      <c r="O28" s="372">
        <f t="shared" si="11"/>
        <v>72.87</v>
      </c>
      <c r="P28" s="377">
        <f t="shared" si="12"/>
        <v>226.89</v>
      </c>
    </row>
    <row r="29" spans="1:16" s="60" customFormat="1" ht="25">
      <c r="A29" s="3">
        <v>17</v>
      </c>
      <c r="B29" s="59"/>
      <c r="C29" s="203" t="s">
        <v>377</v>
      </c>
      <c r="D29" s="65" t="s">
        <v>258</v>
      </c>
      <c r="E29" s="360">
        <v>2</v>
      </c>
      <c r="F29" s="377">
        <v>4</v>
      </c>
      <c r="G29" s="378">
        <v>18</v>
      </c>
      <c r="H29" s="377">
        <f t="shared" si="2"/>
        <v>72</v>
      </c>
      <c r="I29" s="377">
        <v>171.54</v>
      </c>
      <c r="J29" s="378">
        <v>63.47</v>
      </c>
      <c r="K29" s="377">
        <f t="shared" si="7"/>
        <v>307.01</v>
      </c>
      <c r="L29" s="372">
        <f t="shared" si="8"/>
        <v>8</v>
      </c>
      <c r="M29" s="372">
        <f t="shared" si="9"/>
        <v>144</v>
      </c>
      <c r="N29" s="372">
        <f t="shared" si="10"/>
        <v>343.08</v>
      </c>
      <c r="O29" s="372">
        <f t="shared" si="11"/>
        <v>126.94</v>
      </c>
      <c r="P29" s="377">
        <f t="shared" si="12"/>
        <v>614.02</v>
      </c>
    </row>
    <row r="30" spans="1:16" s="60" customFormat="1">
      <c r="A30" s="3">
        <v>18</v>
      </c>
      <c r="B30" s="59"/>
      <c r="C30" s="203" t="s">
        <v>378</v>
      </c>
      <c r="D30" s="65" t="s">
        <v>258</v>
      </c>
      <c r="E30" s="360">
        <v>4</v>
      </c>
      <c r="F30" s="377">
        <v>0.67</v>
      </c>
      <c r="G30" s="378">
        <v>18</v>
      </c>
      <c r="H30" s="377">
        <f t="shared" si="2"/>
        <v>12.06</v>
      </c>
      <c r="I30" s="377">
        <v>25</v>
      </c>
      <c r="J30" s="378">
        <v>0.86</v>
      </c>
      <c r="K30" s="377">
        <f t="shared" si="7"/>
        <v>37.92</v>
      </c>
      <c r="L30" s="372">
        <f t="shared" si="8"/>
        <v>2.68</v>
      </c>
      <c r="M30" s="372">
        <f t="shared" si="9"/>
        <v>48.24</v>
      </c>
      <c r="N30" s="372">
        <f t="shared" si="10"/>
        <v>100</v>
      </c>
      <c r="O30" s="372">
        <f t="shared" si="11"/>
        <v>3.44</v>
      </c>
      <c r="P30" s="377">
        <f t="shared" si="12"/>
        <v>151.68</v>
      </c>
    </row>
    <row r="31" spans="1:16" s="60" customFormat="1" ht="25">
      <c r="A31" s="3">
        <v>19</v>
      </c>
      <c r="B31" s="59"/>
      <c r="C31" s="203" t="s">
        <v>379</v>
      </c>
      <c r="D31" s="65" t="s">
        <v>258</v>
      </c>
      <c r="E31" s="360">
        <v>71</v>
      </c>
      <c r="F31" s="377">
        <v>0.92</v>
      </c>
      <c r="G31" s="378">
        <v>18</v>
      </c>
      <c r="H31" s="377">
        <f t="shared" si="2"/>
        <v>16.559999999999999</v>
      </c>
      <c r="I31" s="377">
        <v>12.04</v>
      </c>
      <c r="J31" s="378">
        <v>0.02</v>
      </c>
      <c r="K31" s="377">
        <f t="shared" si="7"/>
        <v>28.619999999999997</v>
      </c>
      <c r="L31" s="372">
        <f t="shared" si="8"/>
        <v>65.319999999999993</v>
      </c>
      <c r="M31" s="372">
        <f t="shared" si="9"/>
        <v>1175.76</v>
      </c>
      <c r="N31" s="372">
        <f t="shared" si="10"/>
        <v>854.84</v>
      </c>
      <c r="O31" s="372">
        <f t="shared" si="11"/>
        <v>1.42</v>
      </c>
      <c r="P31" s="377">
        <f t="shared" si="12"/>
        <v>2032.02</v>
      </c>
    </row>
    <row r="32" spans="1:16" s="60" customFormat="1">
      <c r="A32" s="3">
        <v>20</v>
      </c>
      <c r="B32" s="59"/>
      <c r="C32" s="203" t="s">
        <v>380</v>
      </c>
      <c r="D32" s="65" t="s">
        <v>258</v>
      </c>
      <c r="E32" s="360">
        <v>13</v>
      </c>
      <c r="F32" s="377">
        <v>1.02</v>
      </c>
      <c r="G32" s="378">
        <v>18</v>
      </c>
      <c r="H32" s="377">
        <f t="shared" si="2"/>
        <v>18.36</v>
      </c>
      <c r="I32" s="377">
        <v>7.22</v>
      </c>
      <c r="J32" s="378">
        <v>0.02</v>
      </c>
      <c r="K32" s="377">
        <f t="shared" si="7"/>
        <v>25.599999999999998</v>
      </c>
      <c r="L32" s="372">
        <f t="shared" si="8"/>
        <v>13.26</v>
      </c>
      <c r="M32" s="372">
        <f t="shared" si="9"/>
        <v>238.68</v>
      </c>
      <c r="N32" s="372">
        <f t="shared" si="10"/>
        <v>93.86</v>
      </c>
      <c r="O32" s="372">
        <f t="shared" si="11"/>
        <v>0.26</v>
      </c>
      <c r="P32" s="377">
        <f t="shared" si="12"/>
        <v>332.8</v>
      </c>
    </row>
    <row r="33" spans="1:16" s="60" customFormat="1">
      <c r="A33" s="3">
        <v>21</v>
      </c>
      <c r="B33" s="59"/>
      <c r="C33" s="203" t="s">
        <v>381</v>
      </c>
      <c r="D33" s="65" t="s">
        <v>258</v>
      </c>
      <c r="E33" s="360">
        <v>2</v>
      </c>
      <c r="F33" s="377">
        <v>1.1499999999999999</v>
      </c>
      <c r="G33" s="378">
        <v>18</v>
      </c>
      <c r="H33" s="377">
        <f t="shared" si="2"/>
        <v>20.7</v>
      </c>
      <c r="I33" s="377">
        <v>10.79</v>
      </c>
      <c r="J33" s="378">
        <v>0.02</v>
      </c>
      <c r="K33" s="377">
        <f t="shared" si="7"/>
        <v>31.509999999999998</v>
      </c>
      <c r="L33" s="372">
        <f t="shared" si="8"/>
        <v>2.2999999999999998</v>
      </c>
      <c r="M33" s="372">
        <f t="shared" si="9"/>
        <v>41.4</v>
      </c>
      <c r="N33" s="372">
        <f t="shared" si="10"/>
        <v>21.58</v>
      </c>
      <c r="O33" s="372">
        <f t="shared" si="11"/>
        <v>0.04</v>
      </c>
      <c r="P33" s="377">
        <f t="shared" si="12"/>
        <v>63.019999999999996</v>
      </c>
    </row>
    <row r="34" spans="1:16" s="60" customFormat="1">
      <c r="A34" s="3">
        <v>22</v>
      </c>
      <c r="B34" s="59"/>
      <c r="C34" s="203" t="s">
        <v>382</v>
      </c>
      <c r="D34" s="65" t="s">
        <v>258</v>
      </c>
      <c r="E34" s="360">
        <v>42</v>
      </c>
      <c r="F34" s="377">
        <v>1.31</v>
      </c>
      <c r="G34" s="378">
        <v>18</v>
      </c>
      <c r="H34" s="377">
        <f t="shared" si="2"/>
        <v>23.58</v>
      </c>
      <c r="I34" s="377">
        <v>21.88</v>
      </c>
      <c r="J34" s="378">
        <v>0.02</v>
      </c>
      <c r="K34" s="377">
        <f t="shared" si="7"/>
        <v>45.48</v>
      </c>
      <c r="L34" s="372">
        <f t="shared" si="8"/>
        <v>55.02</v>
      </c>
      <c r="M34" s="372">
        <f t="shared" si="9"/>
        <v>990.36</v>
      </c>
      <c r="N34" s="372">
        <f t="shared" si="10"/>
        <v>918.96</v>
      </c>
      <c r="O34" s="372">
        <f t="shared" si="11"/>
        <v>0.84</v>
      </c>
      <c r="P34" s="377">
        <f t="shared" si="12"/>
        <v>1910.16</v>
      </c>
    </row>
    <row r="35" spans="1:16" s="60" customFormat="1">
      <c r="A35" s="3">
        <v>23</v>
      </c>
      <c r="B35" s="59"/>
      <c r="C35" s="203" t="s">
        <v>383</v>
      </c>
      <c r="D35" s="65" t="s">
        <v>258</v>
      </c>
      <c r="E35" s="360">
        <v>1</v>
      </c>
      <c r="F35" s="377">
        <v>1.52</v>
      </c>
      <c r="G35" s="378">
        <v>18</v>
      </c>
      <c r="H35" s="377">
        <f t="shared" si="2"/>
        <v>27.36</v>
      </c>
      <c r="I35" s="377">
        <v>30.27</v>
      </c>
      <c r="J35" s="378">
        <v>0.02</v>
      </c>
      <c r="K35" s="377">
        <f t="shared" si="7"/>
        <v>57.65</v>
      </c>
      <c r="L35" s="372">
        <f t="shared" si="8"/>
        <v>1.52</v>
      </c>
      <c r="M35" s="372">
        <f t="shared" si="9"/>
        <v>27.36</v>
      </c>
      <c r="N35" s="372">
        <f t="shared" si="10"/>
        <v>30.27</v>
      </c>
      <c r="O35" s="372">
        <f t="shared" si="11"/>
        <v>0.02</v>
      </c>
      <c r="P35" s="377">
        <f t="shared" si="12"/>
        <v>57.65</v>
      </c>
    </row>
    <row r="36" spans="1:16" s="60" customFormat="1">
      <c r="A36" s="3">
        <v>24</v>
      </c>
      <c r="B36" s="59"/>
      <c r="C36" s="203" t="s">
        <v>384</v>
      </c>
      <c r="D36" s="65" t="s">
        <v>258</v>
      </c>
      <c r="E36" s="360">
        <v>1</v>
      </c>
      <c r="F36" s="377">
        <v>96.01</v>
      </c>
      <c r="G36" s="378">
        <v>18</v>
      </c>
      <c r="H36" s="377">
        <f t="shared" si="2"/>
        <v>1728.18</v>
      </c>
      <c r="I36" s="377">
        <v>24632.58</v>
      </c>
      <c r="J36" s="378">
        <v>268.86</v>
      </c>
      <c r="K36" s="377">
        <f t="shared" ref="K36" si="13">SUM(H36:J36)</f>
        <v>26629.620000000003</v>
      </c>
      <c r="L36" s="372">
        <f t="shared" si="8"/>
        <v>96.01</v>
      </c>
      <c r="M36" s="372">
        <f t="shared" si="9"/>
        <v>1728.18</v>
      </c>
      <c r="N36" s="372">
        <f t="shared" si="10"/>
        <v>24632.58</v>
      </c>
      <c r="O36" s="372">
        <f t="shared" si="11"/>
        <v>268.86</v>
      </c>
      <c r="P36" s="377">
        <f t="shared" ref="P36" si="14">SUM(M36:O36)</f>
        <v>26629.620000000003</v>
      </c>
    </row>
    <row r="37" spans="1:16" s="60" customFormat="1" ht="13">
      <c r="A37" s="3">
        <v>25</v>
      </c>
      <c r="B37" s="172" t="s">
        <v>44</v>
      </c>
      <c r="C37" s="232" t="s">
        <v>385</v>
      </c>
      <c r="D37" s="221"/>
      <c r="E37" s="404"/>
      <c r="F37" s="404"/>
      <c r="G37" s="404"/>
      <c r="H37" s="404"/>
      <c r="I37" s="404"/>
      <c r="J37" s="404"/>
      <c r="K37" s="404"/>
      <c r="L37" s="404"/>
      <c r="M37" s="404"/>
      <c r="N37" s="404"/>
      <c r="O37" s="404"/>
      <c r="P37" s="404"/>
    </row>
    <row r="38" spans="1:16" s="60" customFormat="1" ht="16.5">
      <c r="A38" s="3">
        <v>26</v>
      </c>
      <c r="B38" s="59"/>
      <c r="C38" s="97" t="s">
        <v>386</v>
      </c>
      <c r="D38" s="65" t="s">
        <v>258</v>
      </c>
      <c r="E38" s="360">
        <v>6</v>
      </c>
      <c r="F38" s="377">
        <v>0.61</v>
      </c>
      <c r="G38" s="378">
        <v>18</v>
      </c>
      <c r="H38" s="377">
        <f t="shared" si="2"/>
        <v>10.98</v>
      </c>
      <c r="I38" s="377">
        <v>7.51</v>
      </c>
      <c r="J38" s="378">
        <v>0.02</v>
      </c>
      <c r="K38" s="377">
        <f t="shared" ref="K38:K49" si="15">SUM(H38:J38)</f>
        <v>18.510000000000002</v>
      </c>
      <c r="L38" s="372">
        <f t="shared" si="8"/>
        <v>3.66</v>
      </c>
      <c r="M38" s="372">
        <f t="shared" si="9"/>
        <v>65.88</v>
      </c>
      <c r="N38" s="372">
        <f t="shared" si="10"/>
        <v>45.06</v>
      </c>
      <c r="O38" s="372">
        <f t="shared" si="11"/>
        <v>0.12</v>
      </c>
      <c r="P38" s="377">
        <f t="shared" ref="P38:P49" si="16">SUM(M38:O38)</f>
        <v>111.06</v>
      </c>
    </row>
    <row r="39" spans="1:16" s="60" customFormat="1" ht="16.5">
      <c r="A39" s="3">
        <v>27</v>
      </c>
      <c r="B39" s="59"/>
      <c r="C39" s="203" t="s">
        <v>387</v>
      </c>
      <c r="D39" s="65" t="s">
        <v>258</v>
      </c>
      <c r="E39" s="360">
        <v>6</v>
      </c>
      <c r="F39" s="377">
        <v>0.61</v>
      </c>
      <c r="G39" s="378">
        <v>18</v>
      </c>
      <c r="H39" s="377">
        <f t="shared" si="2"/>
        <v>10.98</v>
      </c>
      <c r="I39" s="377">
        <v>4.42</v>
      </c>
      <c r="J39" s="378">
        <v>0.02</v>
      </c>
      <c r="K39" s="377">
        <f t="shared" si="15"/>
        <v>15.42</v>
      </c>
      <c r="L39" s="372">
        <f t="shared" si="8"/>
        <v>3.66</v>
      </c>
      <c r="M39" s="372">
        <f t="shared" si="9"/>
        <v>65.88</v>
      </c>
      <c r="N39" s="372">
        <f t="shared" si="10"/>
        <v>26.52</v>
      </c>
      <c r="O39" s="372">
        <f t="shared" si="11"/>
        <v>0.12</v>
      </c>
      <c r="P39" s="377">
        <f t="shared" si="16"/>
        <v>92.52</v>
      </c>
    </row>
    <row r="40" spans="1:16" s="60" customFormat="1" ht="16.5">
      <c r="A40" s="3">
        <v>28</v>
      </c>
      <c r="B40" s="59"/>
      <c r="C40" s="203" t="s">
        <v>388</v>
      </c>
      <c r="D40" s="65" t="s">
        <v>258</v>
      </c>
      <c r="E40" s="360">
        <v>6</v>
      </c>
      <c r="F40" s="377">
        <v>0.61</v>
      </c>
      <c r="G40" s="378">
        <v>18</v>
      </c>
      <c r="H40" s="377">
        <f t="shared" si="2"/>
        <v>10.98</v>
      </c>
      <c r="I40" s="377">
        <v>4.42</v>
      </c>
      <c r="J40" s="378">
        <v>0.02</v>
      </c>
      <c r="K40" s="377">
        <f t="shared" si="15"/>
        <v>15.42</v>
      </c>
      <c r="L40" s="372">
        <f t="shared" si="8"/>
        <v>3.66</v>
      </c>
      <c r="M40" s="372">
        <f t="shared" si="9"/>
        <v>65.88</v>
      </c>
      <c r="N40" s="372">
        <f t="shared" si="10"/>
        <v>26.52</v>
      </c>
      <c r="O40" s="372">
        <f t="shared" si="11"/>
        <v>0.12</v>
      </c>
      <c r="P40" s="377">
        <f t="shared" si="16"/>
        <v>92.52</v>
      </c>
    </row>
    <row r="41" spans="1:16" s="60" customFormat="1">
      <c r="A41" s="3">
        <v>29</v>
      </c>
      <c r="B41" s="59"/>
      <c r="C41" s="203" t="s">
        <v>389</v>
      </c>
      <c r="D41" s="65" t="s">
        <v>135</v>
      </c>
      <c r="E41" s="360">
        <v>7</v>
      </c>
      <c r="F41" s="377">
        <v>0.8</v>
      </c>
      <c r="G41" s="378">
        <v>18</v>
      </c>
      <c r="H41" s="377">
        <f t="shared" si="2"/>
        <v>14.4</v>
      </c>
      <c r="I41" s="377">
        <v>2.2000000000000002</v>
      </c>
      <c r="J41" s="378">
        <v>0.02</v>
      </c>
      <c r="K41" s="377">
        <f t="shared" si="15"/>
        <v>16.62</v>
      </c>
      <c r="L41" s="372">
        <f t="shared" si="8"/>
        <v>5.6</v>
      </c>
      <c r="M41" s="372">
        <f t="shared" si="9"/>
        <v>100.8</v>
      </c>
      <c r="N41" s="372">
        <f t="shared" si="10"/>
        <v>15.4</v>
      </c>
      <c r="O41" s="372">
        <f t="shared" si="11"/>
        <v>0.14000000000000001</v>
      </c>
      <c r="P41" s="377">
        <f t="shared" si="16"/>
        <v>116.34</v>
      </c>
    </row>
    <row r="42" spans="1:16" s="60" customFormat="1" ht="16.5">
      <c r="A42" s="3">
        <v>30</v>
      </c>
      <c r="B42" s="59"/>
      <c r="C42" s="97" t="s">
        <v>390</v>
      </c>
      <c r="D42" s="65" t="s">
        <v>258</v>
      </c>
      <c r="E42" s="360">
        <v>3</v>
      </c>
      <c r="F42" s="377">
        <v>0.77</v>
      </c>
      <c r="G42" s="378">
        <v>18</v>
      </c>
      <c r="H42" s="377">
        <f t="shared" si="2"/>
        <v>13.86</v>
      </c>
      <c r="I42" s="377">
        <v>12.04</v>
      </c>
      <c r="J42" s="378">
        <v>0.02</v>
      </c>
      <c r="K42" s="377">
        <f t="shared" si="15"/>
        <v>25.919999999999998</v>
      </c>
      <c r="L42" s="372">
        <f t="shared" si="8"/>
        <v>2.31</v>
      </c>
      <c r="M42" s="372">
        <f t="shared" si="9"/>
        <v>41.58</v>
      </c>
      <c r="N42" s="372">
        <f t="shared" si="10"/>
        <v>36.119999999999997</v>
      </c>
      <c r="O42" s="372">
        <f t="shared" si="11"/>
        <v>0.06</v>
      </c>
      <c r="P42" s="377">
        <f t="shared" si="16"/>
        <v>77.759999999999991</v>
      </c>
    </row>
    <row r="43" spans="1:16" s="60" customFormat="1" ht="16.5">
      <c r="A43" s="3">
        <v>31</v>
      </c>
      <c r="B43" s="59"/>
      <c r="C43" s="203" t="s">
        <v>391</v>
      </c>
      <c r="D43" s="65" t="s">
        <v>258</v>
      </c>
      <c r="E43" s="360">
        <v>3</v>
      </c>
      <c r="F43" s="377">
        <v>0.77</v>
      </c>
      <c r="G43" s="378">
        <v>18</v>
      </c>
      <c r="H43" s="377">
        <f t="shared" si="2"/>
        <v>13.86</v>
      </c>
      <c r="I43" s="377">
        <v>14.93</v>
      </c>
      <c r="J43" s="378">
        <v>0.02</v>
      </c>
      <c r="K43" s="377">
        <f t="shared" si="15"/>
        <v>28.81</v>
      </c>
      <c r="L43" s="372">
        <f t="shared" si="8"/>
        <v>2.31</v>
      </c>
      <c r="M43" s="372">
        <f t="shared" si="9"/>
        <v>41.58</v>
      </c>
      <c r="N43" s="372">
        <f t="shared" si="10"/>
        <v>44.79</v>
      </c>
      <c r="O43" s="372">
        <f t="shared" si="11"/>
        <v>0.06</v>
      </c>
      <c r="P43" s="377">
        <f t="shared" si="16"/>
        <v>86.43</v>
      </c>
    </row>
    <row r="44" spans="1:16" s="60" customFormat="1" ht="16.5">
      <c r="A44" s="3">
        <v>32</v>
      </c>
      <c r="B44" s="59"/>
      <c r="C44" s="203" t="s">
        <v>392</v>
      </c>
      <c r="D44" s="65" t="s">
        <v>258</v>
      </c>
      <c r="E44" s="360">
        <v>3</v>
      </c>
      <c r="F44" s="377">
        <v>0.77</v>
      </c>
      <c r="G44" s="378">
        <v>18</v>
      </c>
      <c r="H44" s="377">
        <f t="shared" si="2"/>
        <v>13.86</v>
      </c>
      <c r="I44" s="377">
        <v>14.93</v>
      </c>
      <c r="J44" s="378">
        <v>0.02</v>
      </c>
      <c r="K44" s="377">
        <f t="shared" si="15"/>
        <v>28.81</v>
      </c>
      <c r="L44" s="372">
        <f t="shared" si="8"/>
        <v>2.31</v>
      </c>
      <c r="M44" s="372">
        <f t="shared" si="9"/>
        <v>41.58</v>
      </c>
      <c r="N44" s="372">
        <f t="shared" si="10"/>
        <v>44.79</v>
      </c>
      <c r="O44" s="372">
        <f t="shared" si="11"/>
        <v>0.06</v>
      </c>
      <c r="P44" s="377">
        <f t="shared" si="16"/>
        <v>86.43</v>
      </c>
    </row>
    <row r="45" spans="1:16" s="60" customFormat="1">
      <c r="A45" s="3">
        <v>33</v>
      </c>
      <c r="B45" s="59"/>
      <c r="C45" s="203" t="s">
        <v>393</v>
      </c>
      <c r="D45" s="65" t="s">
        <v>135</v>
      </c>
      <c r="E45" s="360">
        <v>4</v>
      </c>
      <c r="F45" s="377">
        <v>0.95</v>
      </c>
      <c r="G45" s="378">
        <v>18</v>
      </c>
      <c r="H45" s="377">
        <f t="shared" si="2"/>
        <v>17.100000000000001</v>
      </c>
      <c r="I45" s="377">
        <v>5.09</v>
      </c>
      <c r="J45" s="378">
        <v>0.02</v>
      </c>
      <c r="K45" s="377">
        <f t="shared" si="15"/>
        <v>22.21</v>
      </c>
      <c r="L45" s="372">
        <f t="shared" si="8"/>
        <v>3.8</v>
      </c>
      <c r="M45" s="372">
        <f t="shared" si="9"/>
        <v>68.400000000000006</v>
      </c>
      <c r="N45" s="372">
        <f t="shared" si="10"/>
        <v>20.36</v>
      </c>
      <c r="O45" s="372">
        <f t="shared" si="11"/>
        <v>0.08</v>
      </c>
      <c r="P45" s="377">
        <f t="shared" si="16"/>
        <v>88.84</v>
      </c>
    </row>
    <row r="46" spans="1:16" s="60" customFormat="1" ht="16.5">
      <c r="A46" s="3">
        <v>34</v>
      </c>
      <c r="B46" s="59"/>
      <c r="C46" s="97" t="s">
        <v>394</v>
      </c>
      <c r="D46" s="65" t="s">
        <v>258</v>
      </c>
      <c r="E46" s="360">
        <v>4</v>
      </c>
      <c r="F46" s="377">
        <v>1.01</v>
      </c>
      <c r="G46" s="378">
        <v>18</v>
      </c>
      <c r="H46" s="377">
        <f t="shared" si="2"/>
        <v>18.18</v>
      </c>
      <c r="I46" s="377">
        <v>21.69</v>
      </c>
      <c r="J46" s="378">
        <v>0.02</v>
      </c>
      <c r="K46" s="377">
        <f t="shared" si="15"/>
        <v>39.890000000000008</v>
      </c>
      <c r="L46" s="372">
        <f t="shared" si="8"/>
        <v>4.04</v>
      </c>
      <c r="M46" s="372">
        <f t="shared" si="9"/>
        <v>72.72</v>
      </c>
      <c r="N46" s="372">
        <f t="shared" si="10"/>
        <v>86.76</v>
      </c>
      <c r="O46" s="372">
        <f t="shared" si="11"/>
        <v>0.08</v>
      </c>
      <c r="P46" s="377">
        <f t="shared" si="16"/>
        <v>159.56000000000003</v>
      </c>
    </row>
    <row r="47" spans="1:16" s="60" customFormat="1" ht="16.5">
      <c r="A47" s="3">
        <v>35</v>
      </c>
      <c r="B47" s="59"/>
      <c r="C47" s="203" t="s">
        <v>395</v>
      </c>
      <c r="D47" s="65" t="s">
        <v>258</v>
      </c>
      <c r="E47" s="360">
        <v>4</v>
      </c>
      <c r="F47" s="377">
        <v>1.01</v>
      </c>
      <c r="G47" s="378">
        <v>18</v>
      </c>
      <c r="H47" s="377">
        <f t="shared" si="2"/>
        <v>18.18</v>
      </c>
      <c r="I47" s="377">
        <v>25.45</v>
      </c>
      <c r="J47" s="378">
        <v>0.02</v>
      </c>
      <c r="K47" s="377">
        <f t="shared" si="15"/>
        <v>43.65</v>
      </c>
      <c r="L47" s="372">
        <f t="shared" si="8"/>
        <v>4.04</v>
      </c>
      <c r="M47" s="372">
        <f t="shared" si="9"/>
        <v>72.72</v>
      </c>
      <c r="N47" s="372">
        <f t="shared" si="10"/>
        <v>101.8</v>
      </c>
      <c r="O47" s="372">
        <f t="shared" si="11"/>
        <v>0.08</v>
      </c>
      <c r="P47" s="377">
        <f t="shared" si="16"/>
        <v>174.6</v>
      </c>
    </row>
    <row r="48" spans="1:16" s="60" customFormat="1" ht="16.5">
      <c r="A48" s="3">
        <v>36</v>
      </c>
      <c r="B48" s="59"/>
      <c r="C48" s="203" t="s">
        <v>396</v>
      </c>
      <c r="D48" s="65" t="s">
        <v>258</v>
      </c>
      <c r="E48" s="360">
        <v>4</v>
      </c>
      <c r="F48" s="377">
        <v>1.01</v>
      </c>
      <c r="G48" s="378">
        <v>18</v>
      </c>
      <c r="H48" s="377">
        <f t="shared" si="2"/>
        <v>18.18</v>
      </c>
      <c r="I48" s="377">
        <v>25.45</v>
      </c>
      <c r="J48" s="378">
        <v>0.02</v>
      </c>
      <c r="K48" s="377">
        <f t="shared" si="15"/>
        <v>43.65</v>
      </c>
      <c r="L48" s="372">
        <f t="shared" si="8"/>
        <v>4.04</v>
      </c>
      <c r="M48" s="372">
        <f t="shared" si="9"/>
        <v>72.72</v>
      </c>
      <c r="N48" s="372">
        <f t="shared" si="10"/>
        <v>101.8</v>
      </c>
      <c r="O48" s="372">
        <f t="shared" si="11"/>
        <v>0.08</v>
      </c>
      <c r="P48" s="377">
        <f t="shared" si="16"/>
        <v>174.6</v>
      </c>
    </row>
    <row r="49" spans="1:16" s="60" customFormat="1">
      <c r="A49" s="3">
        <v>37</v>
      </c>
      <c r="B49" s="59"/>
      <c r="C49" s="203" t="s">
        <v>397</v>
      </c>
      <c r="D49" s="65" t="s">
        <v>135</v>
      </c>
      <c r="E49" s="360">
        <v>4</v>
      </c>
      <c r="F49" s="377">
        <v>1.26</v>
      </c>
      <c r="G49" s="378">
        <v>18</v>
      </c>
      <c r="H49" s="377">
        <f t="shared" si="2"/>
        <v>22.68</v>
      </c>
      <c r="I49" s="377">
        <v>9.24</v>
      </c>
      <c r="J49" s="378">
        <v>0.02</v>
      </c>
      <c r="K49" s="377">
        <f t="shared" si="15"/>
        <v>31.94</v>
      </c>
      <c r="L49" s="372">
        <f t="shared" si="8"/>
        <v>5.04</v>
      </c>
      <c r="M49" s="372">
        <f t="shared" si="9"/>
        <v>90.72</v>
      </c>
      <c r="N49" s="372">
        <f t="shared" si="10"/>
        <v>36.96</v>
      </c>
      <c r="O49" s="372">
        <f t="shared" si="11"/>
        <v>0.08</v>
      </c>
      <c r="P49" s="377">
        <f t="shared" si="16"/>
        <v>127.76</v>
      </c>
    </row>
    <row r="50" spans="1:16" ht="12.75" customHeight="1">
      <c r="A50" s="3">
        <v>38</v>
      </c>
      <c r="B50" s="457" t="s">
        <v>82</v>
      </c>
      <c r="C50" s="457"/>
      <c r="D50" s="457"/>
      <c r="E50" s="457"/>
      <c r="F50" s="457"/>
      <c r="G50" s="457"/>
      <c r="H50" s="457"/>
      <c r="I50" s="457"/>
      <c r="J50" s="457"/>
      <c r="K50" s="457"/>
      <c r="L50" s="381">
        <f>SUM(L14:L49)</f>
        <v>837.0199999999993</v>
      </c>
      <c r="M50" s="381">
        <f>SUM(M14:M49)</f>
        <v>15066.359999999995</v>
      </c>
      <c r="N50" s="381">
        <f>SUM(N14:N49)</f>
        <v>35842.050000000003</v>
      </c>
      <c r="O50" s="381">
        <f>SUM(O14:O49)</f>
        <v>12077.110000000004</v>
      </c>
      <c r="P50" s="381">
        <f>SUM(P14:P49)</f>
        <v>62985.51999999999</v>
      </c>
    </row>
    <row r="51" spans="1:16" s="43" customFormat="1" ht="24.75" customHeight="1">
      <c r="A51" s="12"/>
      <c r="B51" s="500"/>
      <c r="C51" s="500"/>
      <c r="D51" s="500"/>
      <c r="E51" s="500"/>
      <c r="F51" s="500"/>
      <c r="G51" s="500"/>
      <c r="H51" s="500"/>
      <c r="I51" s="500"/>
      <c r="J51" s="500"/>
      <c r="K51" s="500"/>
      <c r="L51" s="500"/>
      <c r="M51" s="500"/>
      <c r="N51" s="500"/>
      <c r="O51" s="500"/>
      <c r="P51" s="500"/>
    </row>
    <row r="52" spans="1:16" s="43" customFormat="1" ht="15" customHeight="1">
      <c r="A52" s="502" t="s">
        <v>83</v>
      </c>
      <c r="B52" s="502"/>
      <c r="C52" s="502"/>
      <c r="D52" s="502"/>
      <c r="E52" s="502"/>
      <c r="F52" s="502"/>
      <c r="G52" s="502"/>
      <c r="H52" s="502"/>
      <c r="I52" s="502"/>
      <c r="J52" s="502"/>
      <c r="K52" s="502"/>
      <c r="L52" s="502"/>
      <c r="M52" s="502"/>
      <c r="N52" s="502"/>
      <c r="O52" s="502"/>
      <c r="P52" s="502"/>
    </row>
    <row r="53" spans="1:16" s="43" customFormat="1" ht="28.5" customHeight="1">
      <c r="A53" s="503" t="s">
        <v>84</v>
      </c>
      <c r="B53" s="503"/>
      <c r="C53" s="503"/>
      <c r="D53" s="503"/>
      <c r="E53" s="503"/>
      <c r="F53" s="503"/>
      <c r="G53" s="503"/>
      <c r="H53" s="503"/>
      <c r="I53" s="503"/>
      <c r="J53" s="503"/>
      <c r="K53" s="503"/>
      <c r="L53" s="503"/>
      <c r="M53" s="503"/>
      <c r="N53" s="503"/>
      <c r="O53" s="503"/>
      <c r="P53" s="503"/>
    </row>
    <row r="54" spans="1:16" s="43" customFormat="1" ht="30.75" customHeight="1">
      <c r="A54" s="504" t="s">
        <v>85</v>
      </c>
      <c r="B54" s="504"/>
      <c r="C54" s="504"/>
      <c r="D54" s="504"/>
      <c r="E54" s="504"/>
      <c r="F54" s="504"/>
      <c r="G54" s="504"/>
      <c r="H54" s="504"/>
      <c r="I54" s="504"/>
      <c r="J54" s="504"/>
      <c r="K54" s="504"/>
      <c r="L54" s="504"/>
      <c r="M54" s="504"/>
      <c r="N54" s="504"/>
      <c r="O54" s="504"/>
      <c r="P54" s="504"/>
    </row>
    <row r="55" spans="1:16" s="43" customFormat="1" ht="15" customHeight="1">
      <c r="A55" s="198" t="s">
        <v>86</v>
      </c>
      <c r="B55"/>
      <c r="C55"/>
      <c r="D55"/>
      <c r="E55"/>
      <c r="F55"/>
      <c r="G55" s="8"/>
      <c r="H55" s="10"/>
      <c r="I55"/>
      <c r="J55"/>
      <c r="K55" s="8"/>
      <c r="L55"/>
      <c r="M55"/>
      <c r="N55"/>
      <c r="O55"/>
      <c r="P55"/>
    </row>
    <row r="56" spans="1:16" s="43" customFormat="1" ht="15" customHeight="1">
      <c r="A56" s="198"/>
      <c r="B56"/>
      <c r="C56"/>
      <c r="D56"/>
      <c r="E56"/>
      <c r="F56"/>
      <c r="G56" s="8"/>
      <c r="H56" s="10"/>
      <c r="I56"/>
      <c r="J56"/>
      <c r="K56" s="8"/>
      <c r="L56"/>
      <c r="M56"/>
      <c r="N56"/>
      <c r="O56"/>
      <c r="P56"/>
    </row>
    <row r="57" spans="1:16" ht="15" customHeight="1">
      <c r="A57" s="8"/>
      <c r="B57" s="475"/>
      <c r="C57" s="475"/>
      <c r="G57" s="8"/>
      <c r="H57" s="10"/>
      <c r="K57" s="8"/>
    </row>
    <row r="58" spans="1:16" ht="15" customHeight="1">
      <c r="A58" s="8"/>
      <c r="B58" s="484"/>
      <c r="C58" s="484"/>
      <c r="G58" s="8"/>
      <c r="H58" s="10"/>
      <c r="K58" s="8"/>
    </row>
    <row r="59" spans="1:16" ht="15" customHeight="1">
      <c r="A59" s="8"/>
      <c r="B59" s="485"/>
      <c r="C59" s="485"/>
      <c r="G59" s="8"/>
      <c r="H59" s="10"/>
      <c r="K59" s="8"/>
    </row>
    <row r="60" spans="1:16" ht="15" customHeight="1">
      <c r="A60" s="8"/>
      <c r="B60" s="475"/>
      <c r="C60" s="475"/>
      <c r="G60" s="8"/>
      <c r="H60" s="10"/>
      <c r="K60" s="8"/>
    </row>
    <row r="61" spans="1:16" ht="15" customHeight="1">
      <c r="A61" s="8"/>
      <c r="B61" s="484"/>
      <c r="C61" s="484"/>
      <c r="G61" s="8"/>
      <c r="H61" s="10"/>
      <c r="K61" s="8"/>
    </row>
  </sheetData>
  <mergeCells count="29">
    <mergeCell ref="B61:C61"/>
    <mergeCell ref="A53:P53"/>
    <mergeCell ref="A54:P54"/>
    <mergeCell ref="B57:C57"/>
    <mergeCell ref="B58:C58"/>
    <mergeCell ref="B59:C59"/>
    <mergeCell ref="B60:C60"/>
    <mergeCell ref="A52:P52"/>
    <mergeCell ref="A7:I7"/>
    <mergeCell ref="C8:P8"/>
    <mergeCell ref="B9:P9"/>
    <mergeCell ref="A10:A12"/>
    <mergeCell ref="B10:B11"/>
    <mergeCell ref="C10:C11"/>
    <mergeCell ref="D10:D11"/>
    <mergeCell ref="E10:E11"/>
    <mergeCell ref="F10:K10"/>
    <mergeCell ref="L10:P10"/>
    <mergeCell ref="C13:K13"/>
    <mergeCell ref="B50:K50"/>
    <mergeCell ref="B51:C51"/>
    <mergeCell ref="D51:L51"/>
    <mergeCell ref="M51:P51"/>
    <mergeCell ref="A6:P6"/>
    <mergeCell ref="B1:P1"/>
    <mergeCell ref="A2:P2"/>
    <mergeCell ref="A3:P3"/>
    <mergeCell ref="A4:P4"/>
    <mergeCell ref="A5:P5"/>
  </mergeCells>
  <pageMargins left="0.55000000000000004" right="0.31" top="0.74803149606299213" bottom="0.74803149606299213" header="0.31496062992125984" footer="0.31496062992125984"/>
  <pageSetup scale="80" orientation="landscape"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C03D44-C5F0-4C98-8923-94977270633B}">
  <sheetPr codeName="Sheet43">
    <tabColor rgb="FFFF0000"/>
  </sheetPr>
  <dimension ref="A1:AF28"/>
  <sheetViews>
    <sheetView topLeftCell="A5" zoomScaleNormal="100" zoomScaleSheetLayoutView="115" workbookViewId="0">
      <selection activeCell="B24" sqref="B24:E30"/>
    </sheetView>
  </sheetViews>
  <sheetFormatPr defaultRowHeight="12.5"/>
  <cols>
    <col min="1" max="1" width="4.1796875" customWidth="1"/>
    <col min="2" max="2" width="14.26953125" customWidth="1"/>
    <col min="3" max="3" width="36.81640625" style="8" customWidth="1"/>
    <col min="4" max="4" width="5.54296875" customWidth="1"/>
    <col min="5" max="5" width="6.81640625" customWidth="1"/>
    <col min="6" max="6" width="6.26953125" customWidth="1"/>
    <col min="7" max="7" width="9.26953125" customWidth="1"/>
    <col min="8" max="8" width="6.453125" customWidth="1"/>
    <col min="9" max="9" width="9.26953125" bestFit="1" customWidth="1"/>
    <col min="10" max="10" width="9" customWidth="1"/>
    <col min="11" max="11" width="8.54296875" customWidth="1"/>
    <col min="12" max="12" width="7.453125" customWidth="1"/>
    <col min="13" max="13" width="8.453125" customWidth="1"/>
    <col min="14" max="14" width="10.7265625" customWidth="1"/>
    <col min="15" max="15" width="8.7265625" customWidth="1"/>
    <col min="16" max="16" width="10.26953125" customWidth="1"/>
  </cols>
  <sheetData>
    <row r="1" spans="1:32" ht="12.75" customHeight="1">
      <c r="A1" s="514"/>
      <c r="B1" s="514"/>
      <c r="C1" s="514"/>
      <c r="D1" s="514"/>
      <c r="E1" s="514"/>
      <c r="F1" s="514"/>
      <c r="G1" s="514"/>
      <c r="H1" s="514"/>
      <c r="I1" s="514"/>
      <c r="J1" s="514"/>
      <c r="K1" s="514"/>
      <c r="L1" s="514"/>
      <c r="M1" s="514"/>
      <c r="N1" s="514"/>
      <c r="O1" s="514"/>
      <c r="P1" s="514"/>
    </row>
    <row r="2" spans="1:32" s="8" customFormat="1" ht="15.75" customHeight="1">
      <c r="A2" s="12"/>
      <c r="B2" s="488" t="s">
        <v>398</v>
      </c>
      <c r="C2" s="488"/>
      <c r="D2" s="488"/>
      <c r="E2" s="488"/>
      <c r="F2" s="488"/>
      <c r="G2" s="488"/>
      <c r="H2" s="488"/>
      <c r="I2" s="488"/>
      <c r="J2" s="488"/>
      <c r="K2" s="488"/>
      <c r="L2" s="488"/>
      <c r="M2" s="488"/>
      <c r="N2" s="488"/>
      <c r="O2" s="488"/>
      <c r="P2" s="488"/>
    </row>
    <row r="3" spans="1:32" ht="15.75" customHeight="1">
      <c r="A3" s="488" t="s">
        <v>5</v>
      </c>
      <c r="B3" s="488"/>
      <c r="C3" s="488"/>
      <c r="D3" s="488"/>
      <c r="E3" s="488"/>
      <c r="F3" s="488"/>
      <c r="G3" s="488"/>
      <c r="H3" s="488"/>
      <c r="I3" s="488"/>
      <c r="J3" s="488"/>
      <c r="K3" s="488"/>
      <c r="L3" s="488"/>
      <c r="M3" s="488"/>
      <c r="N3" s="488"/>
      <c r="O3" s="488"/>
      <c r="P3" s="488"/>
    </row>
    <row r="4" spans="1:32" ht="15" customHeight="1">
      <c r="A4" s="437" t="s">
        <v>399</v>
      </c>
      <c r="B4" s="515"/>
      <c r="C4" s="515"/>
      <c r="D4" s="515"/>
      <c r="E4" s="515"/>
      <c r="F4" s="515"/>
      <c r="G4" s="515"/>
      <c r="H4" s="515"/>
      <c r="I4" s="515"/>
      <c r="J4" s="515"/>
      <c r="K4" s="515"/>
      <c r="L4" s="515"/>
      <c r="M4" s="515"/>
      <c r="N4" s="515"/>
      <c r="O4" s="515"/>
      <c r="P4" s="515"/>
    </row>
    <row r="5" spans="1:32" ht="12.75" customHeight="1">
      <c r="A5" s="486"/>
      <c r="B5" s="486"/>
      <c r="C5" s="486"/>
      <c r="D5" s="486"/>
      <c r="E5" s="486"/>
      <c r="F5" s="486"/>
      <c r="G5" s="486"/>
      <c r="H5" s="486"/>
      <c r="I5" s="486"/>
      <c r="J5" s="486"/>
      <c r="K5" s="486"/>
      <c r="L5" s="486"/>
      <c r="M5" s="486"/>
      <c r="N5" s="486"/>
      <c r="O5" s="486"/>
      <c r="P5" s="486"/>
    </row>
    <row r="6" spans="1:32" ht="12.75" customHeight="1">
      <c r="A6" s="486"/>
      <c r="B6" s="486"/>
      <c r="C6" s="486"/>
      <c r="D6" s="486"/>
      <c r="E6" s="486"/>
      <c r="F6" s="486"/>
      <c r="G6" s="486"/>
      <c r="H6" s="486"/>
      <c r="I6" s="486"/>
      <c r="J6" s="486"/>
      <c r="K6" s="486"/>
      <c r="L6" s="486"/>
      <c r="M6" s="486"/>
      <c r="N6" s="486"/>
      <c r="O6" s="486"/>
      <c r="P6" s="486"/>
    </row>
    <row r="7" spans="1:32" ht="12.75" customHeight="1">
      <c r="A7" s="486"/>
      <c r="B7" s="486"/>
      <c r="C7" s="486"/>
      <c r="D7" s="486"/>
      <c r="E7" s="486"/>
      <c r="F7" s="486"/>
      <c r="G7" s="486"/>
      <c r="H7" s="486"/>
      <c r="I7" s="486"/>
      <c r="J7" s="486"/>
      <c r="K7" s="486"/>
      <c r="L7" s="486"/>
      <c r="M7" s="486"/>
      <c r="N7" s="486"/>
      <c r="O7" s="486"/>
      <c r="P7" s="486"/>
    </row>
    <row r="8" spans="1:32" ht="12.75" customHeight="1">
      <c r="A8" s="486"/>
      <c r="B8" s="486"/>
      <c r="C8" s="486"/>
      <c r="D8" s="486"/>
      <c r="E8" s="486"/>
      <c r="F8" s="486"/>
      <c r="G8" s="486"/>
      <c r="H8" s="486"/>
      <c r="I8" s="486"/>
      <c r="J8" s="486"/>
      <c r="K8" s="486"/>
      <c r="L8" s="486"/>
      <c r="M8" s="486"/>
      <c r="N8" s="486"/>
      <c r="O8" s="486"/>
      <c r="P8" s="486"/>
    </row>
    <row r="9" spans="1:32" ht="12.75" customHeight="1">
      <c r="A9" s="486" t="s">
        <v>400</v>
      </c>
      <c r="B9" s="486"/>
      <c r="C9" s="486"/>
      <c r="D9" s="486"/>
      <c r="E9" s="486"/>
      <c r="F9" s="486"/>
      <c r="G9" s="486"/>
      <c r="H9" s="486"/>
      <c r="I9" s="356">
        <f>P17</f>
        <v>1840.9999999999998</v>
      </c>
      <c r="K9" s="8"/>
      <c r="P9" s="9"/>
    </row>
    <row r="10" spans="1:32">
      <c r="A10" s="7"/>
      <c r="B10" s="151"/>
      <c r="C10" s="516"/>
      <c r="D10" s="516"/>
      <c r="E10" s="516"/>
      <c r="F10" s="516"/>
      <c r="G10" s="516"/>
      <c r="H10" s="516"/>
      <c r="I10" s="516"/>
      <c r="J10" s="516"/>
      <c r="K10" s="516"/>
      <c r="L10" s="516"/>
      <c r="M10" s="516"/>
      <c r="N10" s="516"/>
      <c r="O10" s="516"/>
      <c r="P10" s="516"/>
    </row>
    <row r="11" spans="1:32" ht="12.75" customHeight="1">
      <c r="A11" s="7"/>
      <c r="B11" s="489"/>
      <c r="C11" s="489"/>
      <c r="D11" s="489"/>
      <c r="E11" s="489"/>
      <c r="F11" s="489"/>
      <c r="G11" s="489"/>
      <c r="H11" s="489"/>
      <c r="I11" s="489"/>
      <c r="J11" s="489"/>
      <c r="K11" s="489"/>
      <c r="L11" s="489"/>
      <c r="M11" s="489"/>
      <c r="N11" s="489"/>
      <c r="O11" s="489"/>
      <c r="P11" s="489"/>
    </row>
    <row r="12" spans="1:32" s="87" customFormat="1" ht="12.75" customHeight="1">
      <c r="A12" s="490" t="s">
        <v>7</v>
      </c>
      <c r="B12" s="490" t="s">
        <v>58</v>
      </c>
      <c r="C12" s="490" t="s">
        <v>59</v>
      </c>
      <c r="D12" s="493" t="s">
        <v>60</v>
      </c>
      <c r="E12" s="493" t="s">
        <v>61</v>
      </c>
      <c r="F12" s="441" t="s">
        <v>62</v>
      </c>
      <c r="G12" s="441"/>
      <c r="H12" s="441"/>
      <c r="I12" s="441"/>
      <c r="J12" s="441"/>
      <c r="K12" s="441"/>
      <c r="L12" s="441" t="s">
        <v>63</v>
      </c>
      <c r="M12" s="441"/>
      <c r="N12" s="441"/>
      <c r="O12" s="441"/>
      <c r="P12" s="441"/>
    </row>
    <row r="13" spans="1:32" s="87" customFormat="1" ht="96.75" customHeight="1">
      <c r="A13" s="491"/>
      <c r="B13" s="492"/>
      <c r="C13" s="492"/>
      <c r="D13" s="494"/>
      <c r="E13" s="494"/>
      <c r="F13" s="74" t="s">
        <v>64</v>
      </c>
      <c r="G13" s="75" t="s">
        <v>65</v>
      </c>
      <c r="H13" s="75" t="s">
        <v>97</v>
      </c>
      <c r="I13" s="75" t="s">
        <v>66</v>
      </c>
      <c r="J13" s="75" t="s">
        <v>25</v>
      </c>
      <c r="K13" s="75" t="s">
        <v>67</v>
      </c>
      <c r="L13" s="75" t="s">
        <v>90</v>
      </c>
      <c r="M13" s="75" t="s">
        <v>97</v>
      </c>
      <c r="N13" s="75" t="s">
        <v>66</v>
      </c>
      <c r="O13" s="75" t="s">
        <v>25</v>
      </c>
      <c r="P13" s="75" t="s">
        <v>69</v>
      </c>
    </row>
    <row r="14" spans="1:32" s="87" customFormat="1" ht="13">
      <c r="A14" s="492"/>
      <c r="B14" s="76">
        <v>1</v>
      </c>
      <c r="C14" s="76">
        <v>2</v>
      </c>
      <c r="D14" s="76">
        <v>3</v>
      </c>
      <c r="E14" s="76">
        <v>4</v>
      </c>
      <c r="F14" s="76">
        <v>5</v>
      </c>
      <c r="G14" s="76">
        <v>6</v>
      </c>
      <c r="H14" s="76">
        <v>7</v>
      </c>
      <c r="I14" s="76">
        <v>8</v>
      </c>
      <c r="J14" s="76">
        <v>9</v>
      </c>
      <c r="K14" s="76">
        <v>10</v>
      </c>
      <c r="L14" s="76">
        <v>11</v>
      </c>
      <c r="M14" s="76">
        <v>12</v>
      </c>
      <c r="N14" s="76">
        <v>13</v>
      </c>
      <c r="O14" s="76">
        <v>14</v>
      </c>
      <c r="P14" s="76">
        <v>15</v>
      </c>
    </row>
    <row r="15" spans="1:32" s="8" customFormat="1" ht="13">
      <c r="A15" s="49">
        <v>1</v>
      </c>
      <c r="B15" s="135" t="s">
        <v>36</v>
      </c>
      <c r="C15" s="495" t="s">
        <v>401</v>
      </c>
      <c r="D15" s="496"/>
      <c r="E15" s="496"/>
      <c r="F15" s="496"/>
      <c r="G15" s="496"/>
      <c r="H15" s="496"/>
      <c r="I15" s="496"/>
      <c r="J15" s="496"/>
      <c r="K15" s="497"/>
      <c r="L15" s="191"/>
      <c r="M15" s="191"/>
      <c r="N15" s="191"/>
      <c r="O15" s="191"/>
      <c r="P15" s="191"/>
      <c r="Q15" s="405"/>
      <c r="R15" s="406"/>
      <c r="S15" s="517"/>
      <c r="T15" s="517"/>
      <c r="U15" s="517"/>
      <c r="V15" s="517"/>
      <c r="W15" s="517"/>
      <c r="X15" s="517"/>
      <c r="Y15" s="517"/>
      <c r="Z15" s="517"/>
      <c r="AA15" s="517"/>
      <c r="AB15" s="39"/>
      <c r="AC15" s="39"/>
      <c r="AD15" s="39"/>
      <c r="AE15" s="39"/>
      <c r="AF15" s="39"/>
    </row>
    <row r="16" spans="1:32" ht="146.25" customHeight="1">
      <c r="A16" s="49">
        <v>2</v>
      </c>
      <c r="B16" s="50"/>
      <c r="C16" s="138" t="s">
        <v>402</v>
      </c>
      <c r="D16" s="50" t="s">
        <v>116</v>
      </c>
      <c r="E16" s="363">
        <v>4</v>
      </c>
      <c r="F16" s="365">
        <v>5.23</v>
      </c>
      <c r="G16" s="365">
        <v>18</v>
      </c>
      <c r="H16" s="365">
        <f>ROUND(F16*G16,2)</f>
        <v>94.14</v>
      </c>
      <c r="I16" s="365">
        <v>358.21</v>
      </c>
      <c r="J16" s="365">
        <v>7.9</v>
      </c>
      <c r="K16" s="365">
        <f t="shared" ref="K16" si="0">SUM(H16:J16)</f>
        <v>460.24999999999994</v>
      </c>
      <c r="L16" s="372">
        <f>ROUND(E16*F16,2)</f>
        <v>20.92</v>
      </c>
      <c r="M16" s="372">
        <f>ROUND(E16*H16,2)</f>
        <v>376.56</v>
      </c>
      <c r="N16" s="372">
        <f>ROUND(E16*I16,2)</f>
        <v>1432.84</v>
      </c>
      <c r="O16" s="372">
        <f>ROUND(E16*J16,2)</f>
        <v>31.6</v>
      </c>
      <c r="P16" s="365">
        <f t="shared" ref="P16" si="1">SUM(M16:O16)</f>
        <v>1840.9999999999998</v>
      </c>
      <c r="Q16" s="40"/>
      <c r="R16" s="407"/>
      <c r="S16" s="7"/>
      <c r="T16" s="407"/>
      <c r="U16" s="407"/>
      <c r="V16" s="41"/>
      <c r="W16" s="41"/>
      <c r="X16" s="41"/>
      <c r="Y16" s="41"/>
      <c r="Z16" s="41"/>
      <c r="AA16" s="41"/>
      <c r="AB16" s="41"/>
      <c r="AC16" s="41"/>
      <c r="AD16" s="41"/>
      <c r="AE16" s="41"/>
      <c r="AF16" s="41"/>
    </row>
    <row r="17" spans="1:17" ht="12.75" customHeight="1">
      <c r="A17" s="3">
        <v>3</v>
      </c>
      <c r="B17" s="498" t="s">
        <v>82</v>
      </c>
      <c r="C17" s="498"/>
      <c r="D17" s="498"/>
      <c r="E17" s="498"/>
      <c r="F17" s="498"/>
      <c r="G17" s="498"/>
      <c r="H17" s="498"/>
      <c r="I17" s="498"/>
      <c r="J17" s="498"/>
      <c r="K17" s="498"/>
      <c r="L17" s="362">
        <f>SUM(L15:L16)</f>
        <v>20.92</v>
      </c>
      <c r="M17" s="362">
        <f>SUM(M15:M16)</f>
        <v>376.56</v>
      </c>
      <c r="N17" s="362">
        <f>SUM(N15:N16)</f>
        <v>1432.84</v>
      </c>
      <c r="O17" s="362">
        <f>SUM(O15:O16)</f>
        <v>31.6</v>
      </c>
      <c r="P17" s="362">
        <f>SUM(P15:P16)</f>
        <v>1840.9999999999998</v>
      </c>
      <c r="Q17" s="10"/>
    </row>
    <row r="18" spans="1:17" ht="12.75" customHeight="1">
      <c r="A18" s="7"/>
      <c r="B18" s="511"/>
      <c r="C18" s="511"/>
      <c r="D18" s="461"/>
      <c r="E18" s="511"/>
      <c r="F18" s="511"/>
      <c r="G18" s="511"/>
      <c r="H18" s="511"/>
      <c r="I18" s="511"/>
      <c r="J18" s="511"/>
      <c r="K18" s="511"/>
      <c r="L18" s="511"/>
      <c r="M18" s="511"/>
      <c r="N18" s="511"/>
      <c r="O18" s="511"/>
      <c r="P18" s="511"/>
    </row>
    <row r="19" spans="1:17" s="43" customFormat="1" ht="15" customHeight="1">
      <c r="A19" s="502" t="s">
        <v>83</v>
      </c>
      <c r="B19" s="502"/>
      <c r="C19" s="502"/>
      <c r="D19" s="502"/>
      <c r="E19" s="502"/>
      <c r="F19" s="502"/>
      <c r="G19" s="502"/>
      <c r="H19" s="502"/>
      <c r="I19" s="502"/>
      <c r="J19" s="502"/>
      <c r="K19" s="502"/>
      <c r="L19" s="502"/>
      <c r="M19" s="502"/>
      <c r="N19" s="502"/>
      <c r="O19" s="502"/>
      <c r="P19" s="502"/>
    </row>
    <row r="20" spans="1:17" s="43" customFormat="1" ht="26.25" customHeight="1">
      <c r="A20" s="503" t="s">
        <v>84</v>
      </c>
      <c r="B20" s="503"/>
      <c r="C20" s="503"/>
      <c r="D20" s="503"/>
      <c r="E20" s="503"/>
      <c r="F20" s="503"/>
      <c r="G20" s="503"/>
      <c r="H20" s="503"/>
      <c r="I20" s="503"/>
      <c r="J20" s="503"/>
      <c r="K20" s="503"/>
      <c r="L20" s="503"/>
      <c r="M20" s="503"/>
      <c r="N20" s="503"/>
      <c r="O20" s="503"/>
      <c r="P20" s="503"/>
    </row>
    <row r="21" spans="1:17" s="43" customFormat="1" ht="25.5" customHeight="1">
      <c r="A21" s="504" t="s">
        <v>85</v>
      </c>
      <c r="B21" s="504"/>
      <c r="C21" s="504"/>
      <c r="D21" s="504"/>
      <c r="E21" s="504"/>
      <c r="F21" s="504"/>
      <c r="G21" s="504"/>
      <c r="H21" s="504"/>
      <c r="I21" s="504"/>
      <c r="J21" s="504"/>
      <c r="K21" s="504"/>
      <c r="L21" s="504"/>
      <c r="M21" s="504"/>
      <c r="N21" s="504"/>
      <c r="O21" s="504"/>
      <c r="P21" s="504"/>
    </row>
    <row r="22" spans="1:17" s="43" customFormat="1" ht="15" customHeight="1">
      <c r="A22" s="198" t="s">
        <v>86</v>
      </c>
      <c r="B22"/>
      <c r="C22"/>
      <c r="D22"/>
      <c r="E22"/>
      <c r="F22"/>
      <c r="G22" s="8"/>
      <c r="H22" s="10"/>
      <c r="I22"/>
      <c r="J22"/>
      <c r="K22" s="8"/>
      <c r="L22"/>
      <c r="M22"/>
      <c r="N22"/>
      <c r="O22"/>
      <c r="P22"/>
    </row>
    <row r="23" spans="1:17" s="43" customFormat="1" ht="15" customHeight="1">
      <c r="A23" s="198"/>
      <c r="B23"/>
      <c r="C23"/>
      <c r="D23"/>
      <c r="E23"/>
      <c r="F23"/>
      <c r="G23" s="8"/>
      <c r="H23" s="10"/>
      <c r="I23"/>
      <c r="J23"/>
      <c r="K23" s="8"/>
      <c r="L23"/>
      <c r="M23"/>
      <c r="N23"/>
      <c r="O23"/>
      <c r="P23"/>
    </row>
    <row r="24" spans="1:17" ht="15" customHeight="1">
      <c r="A24" s="8"/>
      <c r="B24" s="475"/>
      <c r="C24" s="475"/>
      <c r="G24" s="8"/>
      <c r="H24" s="10"/>
      <c r="K24" s="8"/>
    </row>
    <row r="25" spans="1:17" ht="15" customHeight="1">
      <c r="A25" s="8"/>
      <c r="B25" s="484"/>
      <c r="C25" s="484"/>
      <c r="G25" s="8"/>
      <c r="H25" s="10"/>
      <c r="K25" s="8"/>
    </row>
    <row r="26" spans="1:17" ht="15" customHeight="1">
      <c r="A26" s="8"/>
      <c r="B26" s="485"/>
      <c r="C26" s="485"/>
      <c r="G26" s="8"/>
      <c r="H26" s="10"/>
      <c r="K26" s="8"/>
    </row>
    <row r="27" spans="1:17" ht="15" customHeight="1">
      <c r="A27" s="8"/>
      <c r="B27" s="475"/>
      <c r="C27" s="475"/>
      <c r="G27" s="8"/>
      <c r="H27" s="10"/>
      <c r="K27" s="8"/>
    </row>
    <row r="28" spans="1:17" ht="15" customHeight="1">
      <c r="A28" s="8"/>
      <c r="B28" s="484"/>
      <c r="C28" s="484"/>
      <c r="G28" s="8"/>
      <c r="H28" s="10"/>
      <c r="K28" s="8"/>
    </row>
  </sheetData>
  <mergeCells count="32">
    <mergeCell ref="B18:C18"/>
    <mergeCell ref="D18:L18"/>
    <mergeCell ref="M18:P18"/>
    <mergeCell ref="B27:C27"/>
    <mergeCell ref="B28:C28"/>
    <mergeCell ref="A19:P19"/>
    <mergeCell ref="A20:P20"/>
    <mergeCell ref="A21:P21"/>
    <mergeCell ref="B24:C24"/>
    <mergeCell ref="B25:C25"/>
    <mergeCell ref="B26:C26"/>
    <mergeCell ref="A9:H9"/>
    <mergeCell ref="C10:P10"/>
    <mergeCell ref="B11:P11"/>
    <mergeCell ref="S15:AA15"/>
    <mergeCell ref="B17:K17"/>
    <mergeCell ref="F12:K12"/>
    <mergeCell ref="L12:P12"/>
    <mergeCell ref="C15:K15"/>
    <mergeCell ref="A12:A14"/>
    <mergeCell ref="B12:B13"/>
    <mergeCell ref="C12:C13"/>
    <mergeCell ref="D12:D13"/>
    <mergeCell ref="E12:E13"/>
    <mergeCell ref="A7:P7"/>
    <mergeCell ref="A8:P8"/>
    <mergeCell ref="A6:P6"/>
    <mergeCell ref="A1:P1"/>
    <mergeCell ref="B2:P2"/>
    <mergeCell ref="A3:P3"/>
    <mergeCell ref="A4:P4"/>
    <mergeCell ref="A5:P5"/>
  </mergeCells>
  <pageMargins left="0.34" right="0.2" top="0.74803149606299213" bottom="0.74803149606299213" header="0.31496062992125984" footer="0.31496062992125984"/>
  <pageSetup scale="85" orientation="landscape"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1D764-ED1B-42A1-9EFA-BACAE9ECB8F4}">
  <sheetPr codeName="Sheet36">
    <tabColor rgb="FFFF0000"/>
  </sheetPr>
  <dimension ref="A1:P167"/>
  <sheetViews>
    <sheetView zoomScale="85" zoomScaleNormal="85" zoomScaleSheetLayoutView="115" workbookViewId="0">
      <selection activeCell="P163" sqref="P163"/>
    </sheetView>
  </sheetViews>
  <sheetFormatPr defaultRowHeight="12.5"/>
  <cols>
    <col min="1" max="1" width="4.453125" customWidth="1"/>
    <col min="2" max="2" width="9.26953125" customWidth="1"/>
    <col min="3" max="3" width="37" customWidth="1"/>
    <col min="4" max="4" width="6.1796875" customWidth="1"/>
    <col min="5" max="5" width="10.7265625" customWidth="1"/>
    <col min="6" max="6" width="6.81640625" customWidth="1"/>
    <col min="7" max="7" width="9.54296875" customWidth="1"/>
    <col min="8" max="8" width="10.453125" customWidth="1"/>
    <col min="9" max="9" width="11.7265625" customWidth="1"/>
    <col min="10" max="10" width="10.1796875" customWidth="1"/>
    <col min="11" max="11" width="10.81640625" customWidth="1"/>
    <col min="12" max="12" width="11.26953125" customWidth="1"/>
    <col min="13" max="13" width="11.54296875" customWidth="1"/>
    <col min="14" max="14" width="12.7265625" customWidth="1"/>
    <col min="15" max="15" width="11.1796875" customWidth="1"/>
    <col min="16" max="16" width="11.54296875" customWidth="1"/>
  </cols>
  <sheetData>
    <row r="1" spans="1:16" ht="12.75" customHeight="1">
      <c r="A1" s="8"/>
      <c r="G1" s="8"/>
      <c r="K1" s="8"/>
      <c r="L1" s="487"/>
      <c r="M1" s="487"/>
      <c r="N1" s="487"/>
      <c r="O1" s="487"/>
      <c r="P1" s="487"/>
    </row>
    <row r="2" spans="1:16" s="8" customFormat="1" ht="15.5">
      <c r="A2" s="488" t="s">
        <v>95</v>
      </c>
      <c r="B2" s="488"/>
      <c r="C2" s="488"/>
      <c r="D2" s="488"/>
      <c r="E2" s="488"/>
      <c r="F2" s="488"/>
      <c r="G2" s="488"/>
      <c r="H2" s="488"/>
      <c r="I2" s="488"/>
      <c r="J2" s="488"/>
      <c r="K2" s="488"/>
      <c r="L2" s="488"/>
      <c r="M2" s="488"/>
      <c r="N2" s="488"/>
      <c r="O2" s="488"/>
      <c r="P2" s="488"/>
    </row>
    <row r="3" spans="1:16" ht="15.5">
      <c r="A3" s="488" t="s">
        <v>5</v>
      </c>
      <c r="B3" s="488"/>
      <c r="C3" s="488"/>
      <c r="D3" s="488"/>
      <c r="E3" s="488"/>
      <c r="F3" s="488"/>
      <c r="G3" s="488"/>
      <c r="H3" s="488"/>
      <c r="I3" s="488"/>
      <c r="J3" s="488"/>
      <c r="K3" s="488"/>
      <c r="L3" s="488"/>
      <c r="M3" s="488"/>
      <c r="N3" s="488"/>
      <c r="O3" s="488"/>
      <c r="P3" s="488"/>
    </row>
    <row r="4" spans="1:16" ht="15.5">
      <c r="A4" s="437" t="s">
        <v>96</v>
      </c>
      <c r="B4" s="437"/>
      <c r="C4" s="437"/>
      <c r="D4" s="437"/>
      <c r="E4" s="437"/>
      <c r="F4" s="437"/>
      <c r="G4" s="437"/>
      <c r="H4" s="437"/>
      <c r="I4" s="437"/>
      <c r="J4" s="437"/>
      <c r="K4" s="437"/>
      <c r="L4" s="437"/>
      <c r="M4" s="437"/>
      <c r="N4" s="437"/>
      <c r="O4" s="437"/>
      <c r="P4" s="437"/>
    </row>
    <row r="5" spans="1:16" ht="12.75" customHeight="1">
      <c r="A5" s="486"/>
      <c r="B5" s="486"/>
      <c r="C5" s="486"/>
      <c r="D5" s="486"/>
      <c r="E5" s="486"/>
      <c r="F5" s="486"/>
      <c r="G5" s="486"/>
      <c r="H5" s="486"/>
      <c r="I5" s="486"/>
      <c r="J5" s="486"/>
      <c r="K5" s="486"/>
      <c r="L5" s="486"/>
      <c r="M5" s="486"/>
      <c r="N5" s="486"/>
      <c r="O5" s="486"/>
      <c r="P5" s="486"/>
    </row>
    <row r="6" spans="1:16" ht="12.75" customHeight="1">
      <c r="A6" s="486"/>
      <c r="B6" s="486"/>
      <c r="C6" s="486"/>
      <c r="D6" s="486"/>
      <c r="E6" s="486"/>
      <c r="F6" s="486"/>
      <c r="G6" s="486"/>
      <c r="H6" s="486"/>
      <c r="I6" s="486"/>
      <c r="J6" s="486"/>
      <c r="K6" s="486"/>
      <c r="L6" s="486"/>
      <c r="M6" s="486"/>
      <c r="N6" s="486"/>
      <c r="O6" s="486"/>
      <c r="P6" s="486"/>
    </row>
    <row r="7" spans="1:16" ht="12.75" customHeight="1">
      <c r="A7" s="486"/>
      <c r="B7" s="486"/>
      <c r="C7" s="486"/>
      <c r="D7" s="486"/>
      <c r="E7" s="486"/>
      <c r="F7" s="486"/>
      <c r="G7" s="486"/>
      <c r="H7" s="486"/>
      <c r="I7" s="486"/>
      <c r="J7" s="486"/>
      <c r="K7" s="486"/>
      <c r="L7" s="486"/>
      <c r="M7" s="486"/>
      <c r="N7" s="486"/>
      <c r="O7" s="486"/>
      <c r="P7" s="486"/>
    </row>
    <row r="8" spans="1:16" ht="12.75" customHeight="1">
      <c r="A8" s="486"/>
      <c r="B8" s="486"/>
      <c r="C8" s="486"/>
      <c r="D8" s="486"/>
      <c r="E8" s="486"/>
      <c r="F8" s="486"/>
      <c r="G8" s="486"/>
      <c r="H8" s="486"/>
      <c r="I8" s="486"/>
      <c r="J8" s="486"/>
      <c r="K8" s="486"/>
      <c r="L8" s="486"/>
      <c r="M8" s="486"/>
      <c r="N8" s="486"/>
      <c r="O8" s="486"/>
      <c r="P8" s="486"/>
    </row>
    <row r="9" spans="1:16" ht="13">
      <c r="A9" s="486" t="s">
        <v>89</v>
      </c>
      <c r="B9" s="486"/>
      <c r="C9" s="486"/>
      <c r="D9" s="486"/>
      <c r="E9" s="486"/>
      <c r="F9" s="486"/>
      <c r="G9" s="486"/>
      <c r="H9" s="486"/>
      <c r="I9" s="356">
        <f>P156</f>
        <v>213095.5300000002</v>
      </c>
      <c r="K9" s="8"/>
      <c r="P9" s="9"/>
    </row>
    <row r="10" spans="1:16">
      <c r="A10" s="12"/>
      <c r="B10" s="151"/>
      <c r="C10" s="357"/>
      <c r="D10" s="357"/>
      <c r="E10" s="357"/>
      <c r="F10" s="357"/>
      <c r="G10" s="357"/>
      <c r="H10" s="357"/>
      <c r="I10" s="357"/>
      <c r="J10" s="357"/>
      <c r="K10" s="357"/>
      <c r="L10" s="357"/>
      <c r="M10" s="357"/>
      <c r="N10" s="357"/>
      <c r="O10" s="357"/>
      <c r="P10" s="357"/>
    </row>
    <row r="11" spans="1:16">
      <c r="A11" s="12"/>
      <c r="B11" s="489"/>
      <c r="C11" s="489"/>
      <c r="D11" s="489"/>
      <c r="E11" s="489"/>
      <c r="F11" s="489"/>
      <c r="G11" s="489"/>
      <c r="H11" s="489"/>
      <c r="I11" s="489"/>
      <c r="J11" s="489"/>
      <c r="K11" s="489"/>
      <c r="L11" s="489"/>
      <c r="M11" s="489"/>
      <c r="N11" s="489"/>
      <c r="O11" s="489"/>
      <c r="P11" s="489"/>
    </row>
    <row r="12" spans="1:16" ht="12.75" customHeight="1">
      <c r="A12" s="490" t="s">
        <v>7</v>
      </c>
      <c r="B12" s="490" t="s">
        <v>58</v>
      </c>
      <c r="C12" s="490" t="s">
        <v>59</v>
      </c>
      <c r="D12" s="493" t="s">
        <v>60</v>
      </c>
      <c r="E12" s="493" t="s">
        <v>61</v>
      </c>
      <c r="F12" s="441" t="s">
        <v>62</v>
      </c>
      <c r="G12" s="441"/>
      <c r="H12" s="441"/>
      <c r="I12" s="441"/>
      <c r="J12" s="441"/>
      <c r="K12" s="441"/>
      <c r="L12" s="441" t="s">
        <v>63</v>
      </c>
      <c r="M12" s="441"/>
      <c r="N12" s="441"/>
      <c r="O12" s="441"/>
      <c r="P12" s="441"/>
    </row>
    <row r="13" spans="1:16" ht="96.75" customHeight="1">
      <c r="A13" s="491"/>
      <c r="B13" s="492"/>
      <c r="C13" s="492"/>
      <c r="D13" s="494"/>
      <c r="E13" s="494"/>
      <c r="F13" s="74" t="s">
        <v>64</v>
      </c>
      <c r="G13" s="75" t="s">
        <v>65</v>
      </c>
      <c r="H13" s="75" t="s">
        <v>97</v>
      </c>
      <c r="I13" s="75" t="s">
        <v>66</v>
      </c>
      <c r="J13" s="75" t="s">
        <v>25</v>
      </c>
      <c r="K13" s="75" t="s">
        <v>67</v>
      </c>
      <c r="L13" s="75" t="s">
        <v>90</v>
      </c>
      <c r="M13" s="75" t="s">
        <v>97</v>
      </c>
      <c r="N13" s="75" t="s">
        <v>66</v>
      </c>
      <c r="O13" s="75" t="s">
        <v>25</v>
      </c>
      <c r="P13" s="75" t="s">
        <v>69</v>
      </c>
    </row>
    <row r="14" spans="1:16" ht="13">
      <c r="A14" s="492"/>
      <c r="B14" s="76">
        <v>1</v>
      </c>
      <c r="C14" s="76">
        <v>2</v>
      </c>
      <c r="D14" s="76">
        <v>3</v>
      </c>
      <c r="E14" s="76">
        <v>4</v>
      </c>
      <c r="F14" s="76">
        <v>5</v>
      </c>
      <c r="G14" s="76">
        <v>6</v>
      </c>
      <c r="H14" s="76">
        <v>7</v>
      </c>
      <c r="I14" s="76">
        <v>8</v>
      </c>
      <c r="J14" s="76">
        <v>9</v>
      </c>
      <c r="K14" s="76">
        <v>10</v>
      </c>
      <c r="L14" s="76">
        <v>11</v>
      </c>
      <c r="M14" s="76">
        <v>12</v>
      </c>
      <c r="N14" s="76">
        <v>13</v>
      </c>
      <c r="O14" s="76">
        <v>14</v>
      </c>
      <c r="P14" s="76">
        <v>15</v>
      </c>
    </row>
    <row r="15" spans="1:16" ht="12.75" customHeight="1">
      <c r="A15" s="5">
        <v>1</v>
      </c>
      <c r="B15" s="6"/>
      <c r="C15" s="221" t="s">
        <v>98</v>
      </c>
      <c r="D15" s="369"/>
      <c r="E15" s="369"/>
      <c r="F15" s="369"/>
      <c r="G15" s="369"/>
      <c r="H15" s="369"/>
      <c r="I15" s="369"/>
      <c r="J15" s="369"/>
      <c r="K15" s="369"/>
      <c r="L15" s="191"/>
      <c r="M15" s="191"/>
      <c r="N15" s="191"/>
      <c r="O15" s="191"/>
      <c r="P15" s="191"/>
    </row>
    <row r="16" spans="1:16" ht="13">
      <c r="A16" s="5">
        <v>2</v>
      </c>
      <c r="B16" s="6" t="s">
        <v>32</v>
      </c>
      <c r="C16" s="221" t="s">
        <v>99</v>
      </c>
      <c r="D16" s="369"/>
      <c r="E16" s="369"/>
      <c r="F16" s="369"/>
      <c r="G16" s="369"/>
      <c r="H16" s="369"/>
      <c r="I16" s="369"/>
      <c r="J16" s="369"/>
      <c r="K16" s="369"/>
      <c r="L16" s="191"/>
      <c r="M16" s="191"/>
      <c r="N16" s="191"/>
      <c r="O16" s="191"/>
      <c r="P16" s="191"/>
    </row>
    <row r="17" spans="1:16">
      <c r="A17" s="5">
        <v>3</v>
      </c>
      <c r="B17" s="5"/>
      <c r="C17" s="18" t="s">
        <v>100</v>
      </c>
      <c r="D17" s="5" t="s">
        <v>101</v>
      </c>
      <c r="E17" s="360">
        <v>0.86299999999999999</v>
      </c>
      <c r="F17" s="361">
        <v>27.33</v>
      </c>
      <c r="G17" s="361">
        <v>18</v>
      </c>
      <c r="H17" s="361">
        <f>ROUND(F17*G17,2)</f>
        <v>491.94</v>
      </c>
      <c r="I17" s="361">
        <v>983.16</v>
      </c>
      <c r="J17" s="361">
        <v>32.22</v>
      </c>
      <c r="K17" s="361">
        <f>SUM(H17:J17)</f>
        <v>1507.32</v>
      </c>
      <c r="L17" s="364">
        <f>ROUND(E17*F17,2)</f>
        <v>23.59</v>
      </c>
      <c r="M17" s="364">
        <f>ROUND(E17*H17,2)</f>
        <v>424.54</v>
      </c>
      <c r="N17" s="364">
        <f>ROUND(E17*I17,2)</f>
        <v>848.47</v>
      </c>
      <c r="O17" s="364">
        <f>ROUND(E17*J17,2)</f>
        <v>27.81</v>
      </c>
      <c r="P17" s="364">
        <f t="shared" ref="P17:P21" si="0">SUM(M17:O17)</f>
        <v>1300.82</v>
      </c>
    </row>
    <row r="18" spans="1:16" ht="25">
      <c r="A18" s="5">
        <v>4</v>
      </c>
      <c r="B18" s="5"/>
      <c r="C18" s="14" t="s">
        <v>102</v>
      </c>
      <c r="D18" s="5" t="s">
        <v>71</v>
      </c>
      <c r="E18" s="360">
        <v>3.6</v>
      </c>
      <c r="F18" s="361">
        <v>2.73</v>
      </c>
      <c r="G18" s="361">
        <v>18</v>
      </c>
      <c r="H18" s="361">
        <f t="shared" ref="H18:H81" si="1">ROUND(F18*G18,2)</f>
        <v>49.14</v>
      </c>
      <c r="I18" s="361">
        <v>72.31</v>
      </c>
      <c r="J18" s="361">
        <v>37.130000000000003</v>
      </c>
      <c r="K18" s="361">
        <f t="shared" ref="K18:K21" si="2">SUM(H18:J18)</f>
        <v>158.58000000000001</v>
      </c>
      <c r="L18" s="364">
        <f t="shared" ref="L18:L81" si="3">ROUND(E18*F18,2)</f>
        <v>9.83</v>
      </c>
      <c r="M18" s="364">
        <f t="shared" ref="M18:M81" si="4">ROUND(E18*H18,2)</f>
        <v>176.9</v>
      </c>
      <c r="N18" s="364">
        <f t="shared" ref="N18:N81" si="5">ROUND(E18*I18,2)</f>
        <v>260.32</v>
      </c>
      <c r="O18" s="364">
        <f t="shared" ref="O18:O81" si="6">ROUND(E18*J18,2)</f>
        <v>133.66999999999999</v>
      </c>
      <c r="P18" s="364">
        <f t="shared" si="0"/>
        <v>570.89</v>
      </c>
    </row>
    <row r="19" spans="1:16" ht="25">
      <c r="A19" s="5">
        <v>5</v>
      </c>
      <c r="B19" s="5"/>
      <c r="C19" s="14" t="s">
        <v>103</v>
      </c>
      <c r="D19" s="5" t="s">
        <v>71</v>
      </c>
      <c r="E19" s="360">
        <v>18</v>
      </c>
      <c r="F19" s="361">
        <v>1.3</v>
      </c>
      <c r="G19" s="361">
        <v>18</v>
      </c>
      <c r="H19" s="361">
        <f t="shared" si="1"/>
        <v>23.4</v>
      </c>
      <c r="I19" s="361">
        <v>74.34</v>
      </c>
      <c r="J19" s="361">
        <v>20.12</v>
      </c>
      <c r="K19" s="361">
        <f t="shared" si="2"/>
        <v>117.86000000000001</v>
      </c>
      <c r="L19" s="364">
        <f t="shared" si="3"/>
        <v>23.4</v>
      </c>
      <c r="M19" s="364">
        <f t="shared" si="4"/>
        <v>421.2</v>
      </c>
      <c r="N19" s="364">
        <f t="shared" si="5"/>
        <v>1338.12</v>
      </c>
      <c r="O19" s="364">
        <f t="shared" si="6"/>
        <v>362.16</v>
      </c>
      <c r="P19" s="364">
        <f t="shared" si="0"/>
        <v>2121.48</v>
      </c>
    </row>
    <row r="20" spans="1:16">
      <c r="A20" s="5">
        <v>6</v>
      </c>
      <c r="B20" s="5"/>
      <c r="C20" s="18" t="s">
        <v>104</v>
      </c>
      <c r="D20" s="5" t="s">
        <v>73</v>
      </c>
      <c r="E20" s="360">
        <v>72</v>
      </c>
      <c r="F20" s="361">
        <v>0.62</v>
      </c>
      <c r="G20" s="361">
        <v>18</v>
      </c>
      <c r="H20" s="361">
        <f t="shared" si="1"/>
        <v>11.16</v>
      </c>
      <c r="I20" s="361">
        <v>13.08</v>
      </c>
      <c r="J20" s="361">
        <v>0.73</v>
      </c>
      <c r="K20" s="361">
        <f t="shared" si="2"/>
        <v>24.970000000000002</v>
      </c>
      <c r="L20" s="364">
        <f t="shared" si="3"/>
        <v>44.64</v>
      </c>
      <c r="M20" s="364">
        <f t="shared" si="4"/>
        <v>803.52</v>
      </c>
      <c r="N20" s="364">
        <f t="shared" si="5"/>
        <v>941.76</v>
      </c>
      <c r="O20" s="364">
        <f t="shared" si="6"/>
        <v>52.56</v>
      </c>
      <c r="P20" s="364">
        <f t="shared" si="0"/>
        <v>1797.84</v>
      </c>
    </row>
    <row r="21" spans="1:16" ht="25">
      <c r="A21" s="5">
        <v>7</v>
      </c>
      <c r="B21" s="5"/>
      <c r="C21" s="138" t="s">
        <v>105</v>
      </c>
      <c r="D21" s="49" t="s">
        <v>106</v>
      </c>
      <c r="E21" s="360">
        <v>61.92</v>
      </c>
      <c r="F21" s="361">
        <v>1.86</v>
      </c>
      <c r="G21" s="361">
        <v>18</v>
      </c>
      <c r="H21" s="361">
        <f t="shared" si="1"/>
        <v>33.479999999999997</v>
      </c>
      <c r="I21" s="361">
        <v>2.15</v>
      </c>
      <c r="J21" s="361">
        <v>7.29</v>
      </c>
      <c r="K21" s="361">
        <f t="shared" si="2"/>
        <v>42.919999999999995</v>
      </c>
      <c r="L21" s="364">
        <f t="shared" si="3"/>
        <v>115.17</v>
      </c>
      <c r="M21" s="364">
        <f t="shared" si="4"/>
        <v>2073.08</v>
      </c>
      <c r="N21" s="364">
        <f t="shared" si="5"/>
        <v>133.13</v>
      </c>
      <c r="O21" s="364">
        <f t="shared" si="6"/>
        <v>451.4</v>
      </c>
      <c r="P21" s="364">
        <f t="shared" si="0"/>
        <v>2657.61</v>
      </c>
    </row>
    <row r="22" spans="1:16" ht="13">
      <c r="A22" s="5">
        <v>8</v>
      </c>
      <c r="B22" s="6" t="s">
        <v>32</v>
      </c>
      <c r="C22" s="221" t="s">
        <v>107</v>
      </c>
      <c r="D22" s="369"/>
      <c r="E22" s="370"/>
      <c r="F22" s="370"/>
      <c r="G22" s="370"/>
      <c r="H22" s="370"/>
      <c r="I22" s="370"/>
      <c r="J22" s="370"/>
      <c r="K22" s="370"/>
      <c r="L22" s="370"/>
      <c r="M22" s="370"/>
      <c r="N22" s="370"/>
      <c r="O22" s="370"/>
      <c r="P22" s="370"/>
    </row>
    <row r="23" spans="1:16">
      <c r="A23" s="5">
        <v>9</v>
      </c>
      <c r="B23" s="5"/>
      <c r="C23" s="18" t="s">
        <v>100</v>
      </c>
      <c r="D23" s="5" t="s">
        <v>101</v>
      </c>
      <c r="E23" s="360">
        <v>0.53900000000000003</v>
      </c>
      <c r="F23" s="361">
        <v>27.33</v>
      </c>
      <c r="G23" s="361">
        <v>18</v>
      </c>
      <c r="H23" s="361">
        <f t="shared" si="1"/>
        <v>491.94</v>
      </c>
      <c r="I23" s="361">
        <v>983.16</v>
      </c>
      <c r="J23" s="361">
        <v>32.22</v>
      </c>
      <c r="K23" s="361">
        <f>SUM(H23:J23)</f>
        <v>1507.32</v>
      </c>
      <c r="L23" s="364">
        <f t="shared" si="3"/>
        <v>14.73</v>
      </c>
      <c r="M23" s="364">
        <f t="shared" si="4"/>
        <v>265.16000000000003</v>
      </c>
      <c r="N23" s="364">
        <f t="shared" si="5"/>
        <v>529.91999999999996</v>
      </c>
      <c r="O23" s="364">
        <f t="shared" si="6"/>
        <v>17.37</v>
      </c>
      <c r="P23" s="364">
        <f t="shared" ref="P23:P27" si="7">SUM(M23:O23)</f>
        <v>812.44999999999993</v>
      </c>
    </row>
    <row r="24" spans="1:16" ht="25">
      <c r="A24" s="5">
        <v>10</v>
      </c>
      <c r="B24" s="5"/>
      <c r="C24" s="14" t="s">
        <v>102</v>
      </c>
      <c r="D24" s="5" t="s">
        <v>71</v>
      </c>
      <c r="E24" s="360">
        <v>4.2</v>
      </c>
      <c r="F24" s="361">
        <v>2.73</v>
      </c>
      <c r="G24" s="361">
        <v>18</v>
      </c>
      <c r="H24" s="361">
        <f t="shared" si="1"/>
        <v>49.14</v>
      </c>
      <c r="I24" s="361">
        <v>72.31</v>
      </c>
      <c r="J24" s="361">
        <v>37.130000000000003</v>
      </c>
      <c r="K24" s="361">
        <f t="shared" ref="K24:K27" si="8">SUM(H24:J24)</f>
        <v>158.58000000000001</v>
      </c>
      <c r="L24" s="364">
        <f t="shared" si="3"/>
        <v>11.47</v>
      </c>
      <c r="M24" s="364">
        <f t="shared" si="4"/>
        <v>206.39</v>
      </c>
      <c r="N24" s="364">
        <f t="shared" si="5"/>
        <v>303.7</v>
      </c>
      <c r="O24" s="364">
        <f t="shared" si="6"/>
        <v>155.94999999999999</v>
      </c>
      <c r="P24" s="364">
        <f t="shared" si="7"/>
        <v>666.04</v>
      </c>
    </row>
    <row r="25" spans="1:16" ht="25">
      <c r="A25" s="5">
        <v>11</v>
      </c>
      <c r="B25" s="5"/>
      <c r="C25" s="14" t="s">
        <v>103</v>
      </c>
      <c r="D25" s="5" t="s">
        <v>71</v>
      </c>
      <c r="E25" s="360">
        <v>16.8</v>
      </c>
      <c r="F25" s="361">
        <v>1.3</v>
      </c>
      <c r="G25" s="361">
        <v>18</v>
      </c>
      <c r="H25" s="361">
        <f t="shared" si="1"/>
        <v>23.4</v>
      </c>
      <c r="I25" s="361">
        <v>74.34</v>
      </c>
      <c r="J25" s="361">
        <v>20.12</v>
      </c>
      <c r="K25" s="361">
        <f t="shared" si="8"/>
        <v>117.86000000000001</v>
      </c>
      <c r="L25" s="364">
        <f t="shared" si="3"/>
        <v>21.84</v>
      </c>
      <c r="M25" s="364">
        <f t="shared" si="4"/>
        <v>393.12</v>
      </c>
      <c r="N25" s="364">
        <f t="shared" si="5"/>
        <v>1248.9100000000001</v>
      </c>
      <c r="O25" s="364">
        <f t="shared" si="6"/>
        <v>338.02</v>
      </c>
      <c r="P25" s="364">
        <f t="shared" si="7"/>
        <v>1980.0500000000002</v>
      </c>
    </row>
    <row r="26" spans="1:16">
      <c r="A26" s="5">
        <v>12</v>
      </c>
      <c r="B26" s="5"/>
      <c r="C26" s="18" t="s">
        <v>104</v>
      </c>
      <c r="D26" s="5" t="s">
        <v>73</v>
      </c>
      <c r="E26" s="360">
        <v>24</v>
      </c>
      <c r="F26" s="361">
        <v>0.62</v>
      </c>
      <c r="G26" s="361">
        <v>18</v>
      </c>
      <c r="H26" s="361">
        <f t="shared" si="1"/>
        <v>11.16</v>
      </c>
      <c r="I26" s="361">
        <v>13.08</v>
      </c>
      <c r="J26" s="361">
        <v>0.73</v>
      </c>
      <c r="K26" s="361">
        <f t="shared" si="8"/>
        <v>24.970000000000002</v>
      </c>
      <c r="L26" s="364">
        <f t="shared" si="3"/>
        <v>14.88</v>
      </c>
      <c r="M26" s="364">
        <f t="shared" si="4"/>
        <v>267.83999999999997</v>
      </c>
      <c r="N26" s="364">
        <f t="shared" si="5"/>
        <v>313.92</v>
      </c>
      <c r="O26" s="364">
        <f t="shared" si="6"/>
        <v>17.52</v>
      </c>
      <c r="P26" s="364">
        <f t="shared" si="7"/>
        <v>599.28</v>
      </c>
    </row>
    <row r="27" spans="1:16" ht="25">
      <c r="A27" s="5">
        <v>13</v>
      </c>
      <c r="B27" s="5"/>
      <c r="C27" s="138" t="s">
        <v>105</v>
      </c>
      <c r="D27" s="49" t="s">
        <v>106</v>
      </c>
      <c r="E27" s="360">
        <v>31.2</v>
      </c>
      <c r="F27" s="361">
        <v>1.86</v>
      </c>
      <c r="G27" s="361">
        <v>18</v>
      </c>
      <c r="H27" s="361">
        <f t="shared" si="1"/>
        <v>33.479999999999997</v>
      </c>
      <c r="I27" s="361">
        <v>2.15</v>
      </c>
      <c r="J27" s="361">
        <v>7.29</v>
      </c>
      <c r="K27" s="361">
        <f t="shared" si="8"/>
        <v>42.919999999999995</v>
      </c>
      <c r="L27" s="364">
        <f t="shared" si="3"/>
        <v>58.03</v>
      </c>
      <c r="M27" s="364">
        <f t="shared" si="4"/>
        <v>1044.58</v>
      </c>
      <c r="N27" s="364">
        <f t="shared" si="5"/>
        <v>67.08</v>
      </c>
      <c r="O27" s="364">
        <f t="shared" si="6"/>
        <v>227.45</v>
      </c>
      <c r="P27" s="364">
        <f t="shared" si="7"/>
        <v>1339.11</v>
      </c>
    </row>
    <row r="28" spans="1:16" ht="13">
      <c r="A28" s="5">
        <v>14</v>
      </c>
      <c r="B28" s="6" t="s">
        <v>32</v>
      </c>
      <c r="C28" s="221" t="s">
        <v>108</v>
      </c>
      <c r="D28" s="369"/>
      <c r="E28" s="370"/>
      <c r="F28" s="370"/>
      <c r="G28" s="370"/>
      <c r="H28" s="370"/>
      <c r="I28" s="370"/>
      <c r="J28" s="370"/>
      <c r="K28" s="370"/>
      <c r="L28" s="370"/>
      <c r="M28" s="370"/>
      <c r="N28" s="370"/>
      <c r="O28" s="370"/>
      <c r="P28" s="370"/>
    </row>
    <row r="29" spans="1:16">
      <c r="A29" s="5">
        <v>15</v>
      </c>
      <c r="B29" s="5"/>
      <c r="C29" s="18" t="s">
        <v>100</v>
      </c>
      <c r="D29" s="5" t="s">
        <v>101</v>
      </c>
      <c r="E29" s="360">
        <v>0.88700000000000001</v>
      </c>
      <c r="F29" s="361">
        <v>27.33</v>
      </c>
      <c r="G29" s="361">
        <v>18</v>
      </c>
      <c r="H29" s="361">
        <f t="shared" si="1"/>
        <v>491.94</v>
      </c>
      <c r="I29" s="361">
        <v>983.16</v>
      </c>
      <c r="J29" s="361">
        <v>32.22</v>
      </c>
      <c r="K29" s="361">
        <f>SUM(H29:J29)</f>
        <v>1507.32</v>
      </c>
      <c r="L29" s="364">
        <f t="shared" si="3"/>
        <v>24.24</v>
      </c>
      <c r="M29" s="364">
        <f t="shared" si="4"/>
        <v>436.35</v>
      </c>
      <c r="N29" s="364">
        <f t="shared" si="5"/>
        <v>872.06</v>
      </c>
      <c r="O29" s="364">
        <f t="shared" si="6"/>
        <v>28.58</v>
      </c>
      <c r="P29" s="364">
        <f t="shared" ref="P29:P34" si="9">SUM(M29:O29)</f>
        <v>1336.9899999999998</v>
      </c>
    </row>
    <row r="30" spans="1:16" ht="25">
      <c r="A30" s="5">
        <v>16</v>
      </c>
      <c r="B30" s="5"/>
      <c r="C30" s="14" t="s">
        <v>102</v>
      </c>
      <c r="D30" s="5" t="s">
        <v>71</v>
      </c>
      <c r="E30" s="360">
        <v>2.1</v>
      </c>
      <c r="F30" s="361">
        <v>2.73</v>
      </c>
      <c r="G30" s="361">
        <v>18</v>
      </c>
      <c r="H30" s="361">
        <f t="shared" si="1"/>
        <v>49.14</v>
      </c>
      <c r="I30" s="361">
        <v>72.31</v>
      </c>
      <c r="J30" s="361">
        <v>37.130000000000003</v>
      </c>
      <c r="K30" s="361">
        <f t="shared" ref="K30:K34" si="10">SUM(H30:J30)</f>
        <v>158.58000000000001</v>
      </c>
      <c r="L30" s="364">
        <f t="shared" si="3"/>
        <v>5.73</v>
      </c>
      <c r="M30" s="364">
        <f t="shared" si="4"/>
        <v>103.19</v>
      </c>
      <c r="N30" s="364">
        <f t="shared" si="5"/>
        <v>151.85</v>
      </c>
      <c r="O30" s="364">
        <f t="shared" si="6"/>
        <v>77.97</v>
      </c>
      <c r="P30" s="364">
        <f t="shared" si="9"/>
        <v>333.01</v>
      </c>
    </row>
    <row r="31" spans="1:16" ht="25">
      <c r="A31" s="5">
        <v>17</v>
      </c>
      <c r="B31" s="5"/>
      <c r="C31" s="14" t="s">
        <v>103</v>
      </c>
      <c r="D31" s="5" t="s">
        <v>71</v>
      </c>
      <c r="E31" s="360">
        <v>19.3</v>
      </c>
      <c r="F31" s="361">
        <v>1.3</v>
      </c>
      <c r="G31" s="361">
        <v>18</v>
      </c>
      <c r="H31" s="361">
        <f t="shared" si="1"/>
        <v>23.4</v>
      </c>
      <c r="I31" s="361">
        <v>74.34</v>
      </c>
      <c r="J31" s="361">
        <v>20.12</v>
      </c>
      <c r="K31" s="361">
        <f t="shared" si="10"/>
        <v>117.86000000000001</v>
      </c>
      <c r="L31" s="364">
        <f t="shared" si="3"/>
        <v>25.09</v>
      </c>
      <c r="M31" s="364">
        <f t="shared" si="4"/>
        <v>451.62</v>
      </c>
      <c r="N31" s="364">
        <f t="shared" si="5"/>
        <v>1434.76</v>
      </c>
      <c r="O31" s="364">
        <f t="shared" si="6"/>
        <v>388.32</v>
      </c>
      <c r="P31" s="364">
        <f t="shared" si="9"/>
        <v>2274.7000000000003</v>
      </c>
    </row>
    <row r="32" spans="1:16">
      <c r="A32" s="5">
        <v>18</v>
      </c>
      <c r="B32" s="5"/>
      <c r="C32" s="18" t="s">
        <v>109</v>
      </c>
      <c r="D32" s="5" t="s">
        <v>73</v>
      </c>
      <c r="E32" s="360">
        <v>8</v>
      </c>
      <c r="F32" s="361">
        <v>0.62</v>
      </c>
      <c r="G32" s="361">
        <v>18</v>
      </c>
      <c r="H32" s="361">
        <f t="shared" si="1"/>
        <v>11.16</v>
      </c>
      <c r="I32" s="361">
        <v>20.05</v>
      </c>
      <c r="J32" s="361">
        <v>0.73</v>
      </c>
      <c r="K32" s="361">
        <f t="shared" si="10"/>
        <v>31.94</v>
      </c>
      <c r="L32" s="364">
        <f t="shared" si="3"/>
        <v>4.96</v>
      </c>
      <c r="M32" s="364">
        <f t="shared" si="4"/>
        <v>89.28</v>
      </c>
      <c r="N32" s="364">
        <f t="shared" si="5"/>
        <v>160.4</v>
      </c>
      <c r="O32" s="364">
        <f t="shared" si="6"/>
        <v>5.84</v>
      </c>
      <c r="P32" s="364">
        <f t="shared" si="9"/>
        <v>255.52</v>
      </c>
    </row>
    <row r="33" spans="1:16" ht="25">
      <c r="A33" s="5">
        <v>19</v>
      </c>
      <c r="B33" s="5"/>
      <c r="C33" s="138" t="s">
        <v>110</v>
      </c>
      <c r="D33" s="49" t="s">
        <v>101</v>
      </c>
      <c r="E33" s="360">
        <v>0.42299999999999999</v>
      </c>
      <c r="F33" s="361">
        <v>24.65</v>
      </c>
      <c r="G33" s="361">
        <v>18</v>
      </c>
      <c r="H33" s="361">
        <f t="shared" si="1"/>
        <v>443.7</v>
      </c>
      <c r="I33" s="361">
        <v>3451.68</v>
      </c>
      <c r="J33" s="361">
        <v>503.75</v>
      </c>
      <c r="K33" s="361">
        <f t="shared" si="10"/>
        <v>4399.1299999999992</v>
      </c>
      <c r="L33" s="364">
        <f t="shared" si="3"/>
        <v>10.43</v>
      </c>
      <c r="M33" s="364">
        <f t="shared" si="4"/>
        <v>187.69</v>
      </c>
      <c r="N33" s="364">
        <f t="shared" si="5"/>
        <v>1460.06</v>
      </c>
      <c r="O33" s="364">
        <f t="shared" si="6"/>
        <v>213.09</v>
      </c>
      <c r="P33" s="364">
        <f t="shared" si="9"/>
        <v>1860.84</v>
      </c>
    </row>
    <row r="34" spans="1:16" ht="25">
      <c r="A34" s="5">
        <v>20</v>
      </c>
      <c r="B34" s="5"/>
      <c r="C34" s="138" t="s">
        <v>105</v>
      </c>
      <c r="D34" s="49" t="s">
        <v>106</v>
      </c>
      <c r="E34" s="360">
        <v>21.29</v>
      </c>
      <c r="F34" s="361">
        <v>1.86</v>
      </c>
      <c r="G34" s="361">
        <v>18</v>
      </c>
      <c r="H34" s="361">
        <f t="shared" si="1"/>
        <v>33.479999999999997</v>
      </c>
      <c r="I34" s="361">
        <v>2.15</v>
      </c>
      <c r="J34" s="361">
        <v>7.29</v>
      </c>
      <c r="K34" s="361">
        <f t="shared" si="10"/>
        <v>42.919999999999995</v>
      </c>
      <c r="L34" s="364">
        <f t="shared" si="3"/>
        <v>39.6</v>
      </c>
      <c r="M34" s="364">
        <f t="shared" si="4"/>
        <v>712.79</v>
      </c>
      <c r="N34" s="364">
        <f t="shared" si="5"/>
        <v>45.77</v>
      </c>
      <c r="O34" s="364">
        <f t="shared" si="6"/>
        <v>155.19999999999999</v>
      </c>
      <c r="P34" s="364">
        <f t="shared" si="9"/>
        <v>913.76</v>
      </c>
    </row>
    <row r="35" spans="1:16" ht="13.15" customHeight="1">
      <c r="A35" s="5">
        <v>21</v>
      </c>
      <c r="B35" s="6" t="s">
        <v>32</v>
      </c>
      <c r="C35" s="221" t="s">
        <v>111</v>
      </c>
      <c r="D35" s="369"/>
      <c r="E35" s="370"/>
      <c r="F35" s="370"/>
      <c r="G35" s="370"/>
      <c r="H35" s="370"/>
      <c r="I35" s="370"/>
      <c r="J35" s="370"/>
      <c r="K35" s="370"/>
      <c r="L35" s="370"/>
      <c r="M35" s="370"/>
      <c r="N35" s="370"/>
      <c r="O35" s="370"/>
      <c r="P35" s="370"/>
    </row>
    <row r="36" spans="1:16">
      <c r="A36" s="5">
        <v>22</v>
      </c>
      <c r="B36" s="5"/>
      <c r="C36" s="18" t="s">
        <v>112</v>
      </c>
      <c r="D36" s="5" t="s">
        <v>101</v>
      </c>
      <c r="E36" s="360">
        <v>3.27</v>
      </c>
      <c r="F36" s="361">
        <v>24.65</v>
      </c>
      <c r="G36" s="361">
        <v>18</v>
      </c>
      <c r="H36" s="361">
        <f t="shared" si="1"/>
        <v>443.7</v>
      </c>
      <c r="I36" s="361">
        <v>1800</v>
      </c>
      <c r="J36" s="361">
        <v>200</v>
      </c>
      <c r="K36" s="361">
        <f>SUM(H36:J36)</f>
        <v>2443.6999999999998</v>
      </c>
      <c r="L36" s="364">
        <f t="shared" si="3"/>
        <v>80.61</v>
      </c>
      <c r="M36" s="364">
        <f t="shared" si="4"/>
        <v>1450.9</v>
      </c>
      <c r="N36" s="364">
        <f t="shared" si="5"/>
        <v>5886</v>
      </c>
      <c r="O36" s="364">
        <f t="shared" si="6"/>
        <v>654</v>
      </c>
      <c r="P36" s="364">
        <f t="shared" ref="P36:P39" si="11">SUM(M36:O36)</f>
        <v>7990.9</v>
      </c>
    </row>
    <row r="37" spans="1:16" ht="25">
      <c r="A37" s="5">
        <v>23</v>
      </c>
      <c r="B37" s="5"/>
      <c r="C37" s="14" t="s">
        <v>113</v>
      </c>
      <c r="D37" s="5" t="s">
        <v>71</v>
      </c>
      <c r="E37" s="360">
        <v>13.5</v>
      </c>
      <c r="F37" s="361">
        <v>6</v>
      </c>
      <c r="G37" s="361">
        <v>18</v>
      </c>
      <c r="H37" s="361">
        <f t="shared" si="1"/>
        <v>108</v>
      </c>
      <c r="I37" s="361">
        <v>104.34</v>
      </c>
      <c r="J37" s="361">
        <v>57.28</v>
      </c>
      <c r="K37" s="361">
        <f t="shared" ref="K37:K39" si="12">SUM(H37:J37)</f>
        <v>269.62</v>
      </c>
      <c r="L37" s="364">
        <f t="shared" si="3"/>
        <v>81</v>
      </c>
      <c r="M37" s="364">
        <f t="shared" si="4"/>
        <v>1458</v>
      </c>
      <c r="N37" s="364">
        <f t="shared" si="5"/>
        <v>1408.59</v>
      </c>
      <c r="O37" s="364">
        <f t="shared" si="6"/>
        <v>773.28</v>
      </c>
      <c r="P37" s="364">
        <f t="shared" si="11"/>
        <v>3639.87</v>
      </c>
    </row>
    <row r="38" spans="1:16">
      <c r="A38" s="5">
        <v>24</v>
      </c>
      <c r="B38" s="5"/>
      <c r="C38" s="18" t="s">
        <v>114</v>
      </c>
      <c r="D38" s="5" t="s">
        <v>73</v>
      </c>
      <c r="E38" s="360">
        <v>60</v>
      </c>
      <c r="F38" s="361">
        <v>0.5</v>
      </c>
      <c r="G38" s="361">
        <v>18</v>
      </c>
      <c r="H38" s="361">
        <f t="shared" si="1"/>
        <v>9</v>
      </c>
      <c r="I38" s="361">
        <v>2.5</v>
      </c>
      <c r="J38" s="361">
        <v>0.01</v>
      </c>
      <c r="K38" s="361">
        <f t="shared" si="12"/>
        <v>11.51</v>
      </c>
      <c r="L38" s="364">
        <f t="shared" si="3"/>
        <v>30</v>
      </c>
      <c r="M38" s="364">
        <f t="shared" si="4"/>
        <v>540</v>
      </c>
      <c r="N38" s="364">
        <f t="shared" si="5"/>
        <v>150</v>
      </c>
      <c r="O38" s="364">
        <f t="shared" si="6"/>
        <v>0.6</v>
      </c>
      <c r="P38" s="364">
        <f t="shared" si="11"/>
        <v>690.6</v>
      </c>
    </row>
    <row r="39" spans="1:16">
      <c r="A39" s="5">
        <v>25</v>
      </c>
      <c r="B39" s="5"/>
      <c r="C39" s="46" t="s">
        <v>115</v>
      </c>
      <c r="D39" s="5" t="s">
        <v>116</v>
      </c>
      <c r="E39" s="360">
        <v>1</v>
      </c>
      <c r="F39" s="361">
        <v>10</v>
      </c>
      <c r="G39" s="361">
        <v>18</v>
      </c>
      <c r="H39" s="361">
        <f t="shared" si="1"/>
        <v>180</v>
      </c>
      <c r="I39" s="361">
        <v>10</v>
      </c>
      <c r="J39" s="361">
        <v>0.03</v>
      </c>
      <c r="K39" s="361">
        <f t="shared" si="12"/>
        <v>190.03</v>
      </c>
      <c r="L39" s="364">
        <f t="shared" si="3"/>
        <v>10</v>
      </c>
      <c r="M39" s="364">
        <f t="shared" si="4"/>
        <v>180</v>
      </c>
      <c r="N39" s="364">
        <f t="shared" si="5"/>
        <v>10</v>
      </c>
      <c r="O39" s="364">
        <f t="shared" si="6"/>
        <v>0.03</v>
      </c>
      <c r="P39" s="364">
        <f t="shared" si="11"/>
        <v>190.03</v>
      </c>
    </row>
    <row r="40" spans="1:16" ht="13.15" customHeight="1">
      <c r="A40" s="5">
        <v>26</v>
      </c>
      <c r="B40" s="6" t="s">
        <v>32</v>
      </c>
      <c r="C40" s="221" t="s">
        <v>117</v>
      </c>
      <c r="D40" s="369"/>
      <c r="E40" s="370"/>
      <c r="F40" s="370"/>
      <c r="G40" s="370"/>
      <c r="H40" s="370"/>
      <c r="I40" s="370"/>
      <c r="J40" s="370"/>
      <c r="K40" s="370"/>
      <c r="L40" s="370"/>
      <c r="M40" s="370"/>
      <c r="N40" s="370"/>
      <c r="O40" s="370"/>
      <c r="P40" s="370"/>
    </row>
    <row r="41" spans="1:16">
      <c r="A41" s="5">
        <v>27</v>
      </c>
      <c r="B41" s="5"/>
      <c r="C41" s="18" t="s">
        <v>112</v>
      </c>
      <c r="D41" s="5" t="s">
        <v>101</v>
      </c>
      <c r="E41" s="360">
        <v>0.17199999999999999</v>
      </c>
      <c r="F41" s="361">
        <v>9</v>
      </c>
      <c r="G41" s="361">
        <v>18</v>
      </c>
      <c r="H41" s="361">
        <f t="shared" si="1"/>
        <v>162</v>
      </c>
      <c r="I41" s="361">
        <v>1300</v>
      </c>
      <c r="J41" s="361">
        <v>150</v>
      </c>
      <c r="K41" s="361">
        <f>SUM(H41:J41)</f>
        <v>1612</v>
      </c>
      <c r="L41" s="364">
        <f t="shared" si="3"/>
        <v>1.55</v>
      </c>
      <c r="M41" s="364">
        <f t="shared" si="4"/>
        <v>27.86</v>
      </c>
      <c r="N41" s="364">
        <f t="shared" si="5"/>
        <v>223.6</v>
      </c>
      <c r="O41" s="364">
        <f t="shared" si="6"/>
        <v>25.8</v>
      </c>
      <c r="P41" s="364">
        <f t="shared" ref="P41:P44" si="13">SUM(M41:O41)</f>
        <v>277.26</v>
      </c>
    </row>
    <row r="42" spans="1:16" ht="25">
      <c r="A42" s="5">
        <v>28</v>
      </c>
      <c r="B42" s="5"/>
      <c r="C42" s="14" t="s">
        <v>113</v>
      </c>
      <c r="D42" s="5" t="s">
        <v>71</v>
      </c>
      <c r="E42" s="360">
        <v>0.68</v>
      </c>
      <c r="F42" s="361">
        <v>3</v>
      </c>
      <c r="G42" s="361">
        <v>18</v>
      </c>
      <c r="H42" s="361">
        <f t="shared" si="1"/>
        <v>54</v>
      </c>
      <c r="I42" s="361">
        <v>94.2</v>
      </c>
      <c r="J42" s="361">
        <v>30</v>
      </c>
      <c r="K42" s="361">
        <f t="shared" ref="K42:K44" si="14">SUM(H42:J42)</f>
        <v>178.2</v>
      </c>
      <c r="L42" s="364">
        <f t="shared" si="3"/>
        <v>2.04</v>
      </c>
      <c r="M42" s="364">
        <f t="shared" si="4"/>
        <v>36.72</v>
      </c>
      <c r="N42" s="364">
        <f t="shared" si="5"/>
        <v>64.06</v>
      </c>
      <c r="O42" s="364">
        <f t="shared" si="6"/>
        <v>20.399999999999999</v>
      </c>
      <c r="P42" s="364">
        <f t="shared" si="13"/>
        <v>121.18</v>
      </c>
    </row>
    <row r="43" spans="1:16">
      <c r="A43" s="5">
        <v>29</v>
      </c>
      <c r="B43" s="5"/>
      <c r="C43" s="18" t="s">
        <v>114</v>
      </c>
      <c r="D43" s="5" t="s">
        <v>73</v>
      </c>
      <c r="E43" s="360">
        <v>4</v>
      </c>
      <c r="F43" s="361">
        <v>0.5</v>
      </c>
      <c r="G43" s="361">
        <v>18</v>
      </c>
      <c r="H43" s="361">
        <f t="shared" si="1"/>
        <v>9</v>
      </c>
      <c r="I43" s="361">
        <v>2.5</v>
      </c>
      <c r="J43" s="361">
        <v>0.01</v>
      </c>
      <c r="K43" s="361">
        <f t="shared" si="14"/>
        <v>11.51</v>
      </c>
      <c r="L43" s="364">
        <f t="shared" si="3"/>
        <v>2</v>
      </c>
      <c r="M43" s="364">
        <f t="shared" si="4"/>
        <v>36</v>
      </c>
      <c r="N43" s="364">
        <f t="shared" si="5"/>
        <v>10</v>
      </c>
      <c r="O43" s="364">
        <f t="shared" si="6"/>
        <v>0.04</v>
      </c>
      <c r="P43" s="364">
        <f t="shared" si="13"/>
        <v>46.04</v>
      </c>
    </row>
    <row r="44" spans="1:16">
      <c r="A44" s="5">
        <v>30</v>
      </c>
      <c r="B44" s="5"/>
      <c r="C44" s="46" t="s">
        <v>115</v>
      </c>
      <c r="D44" s="5" t="s">
        <v>116</v>
      </c>
      <c r="E44" s="360">
        <v>1</v>
      </c>
      <c r="F44" s="361">
        <v>10</v>
      </c>
      <c r="G44" s="361">
        <v>18</v>
      </c>
      <c r="H44" s="361">
        <f t="shared" si="1"/>
        <v>180</v>
      </c>
      <c r="I44" s="361">
        <v>10</v>
      </c>
      <c r="J44" s="361">
        <v>0.06</v>
      </c>
      <c r="K44" s="361">
        <f t="shared" si="14"/>
        <v>190.06</v>
      </c>
      <c r="L44" s="364">
        <f t="shared" si="3"/>
        <v>10</v>
      </c>
      <c r="M44" s="364">
        <f t="shared" si="4"/>
        <v>180</v>
      </c>
      <c r="N44" s="364">
        <f t="shared" si="5"/>
        <v>10</v>
      </c>
      <c r="O44" s="364">
        <f t="shared" si="6"/>
        <v>0.06</v>
      </c>
      <c r="P44" s="364">
        <f t="shared" si="13"/>
        <v>190.06</v>
      </c>
    </row>
    <row r="45" spans="1:16" ht="13.15" customHeight="1">
      <c r="A45" s="5">
        <v>31</v>
      </c>
      <c r="B45" s="6" t="s">
        <v>32</v>
      </c>
      <c r="C45" s="221" t="s">
        <v>118</v>
      </c>
      <c r="D45" s="369"/>
      <c r="E45" s="370"/>
      <c r="F45" s="370"/>
      <c r="G45" s="370"/>
      <c r="H45" s="370"/>
      <c r="I45" s="370"/>
      <c r="J45" s="370"/>
      <c r="K45" s="370"/>
      <c r="L45" s="370"/>
      <c r="M45" s="370"/>
      <c r="N45" s="370"/>
      <c r="O45" s="370"/>
      <c r="P45" s="370"/>
    </row>
    <row r="46" spans="1:16">
      <c r="A46" s="5">
        <v>32</v>
      </c>
      <c r="B46" s="5"/>
      <c r="C46" s="18" t="s">
        <v>112</v>
      </c>
      <c r="D46" s="5" t="s">
        <v>101</v>
      </c>
      <c r="E46" s="360">
        <v>0.88200000000000001</v>
      </c>
      <c r="F46" s="361">
        <v>24.65</v>
      </c>
      <c r="G46" s="361">
        <v>18</v>
      </c>
      <c r="H46" s="361">
        <f t="shared" si="1"/>
        <v>443.7</v>
      </c>
      <c r="I46" s="361">
        <v>1620</v>
      </c>
      <c r="J46" s="361">
        <v>200</v>
      </c>
      <c r="K46" s="361">
        <f>SUM(H46:J46)</f>
        <v>2263.6999999999998</v>
      </c>
      <c r="L46" s="364">
        <f t="shared" si="3"/>
        <v>21.74</v>
      </c>
      <c r="M46" s="364">
        <f t="shared" si="4"/>
        <v>391.34</v>
      </c>
      <c r="N46" s="364">
        <f t="shared" si="5"/>
        <v>1428.84</v>
      </c>
      <c r="O46" s="364">
        <f t="shared" si="6"/>
        <v>176.4</v>
      </c>
      <c r="P46" s="364">
        <f t="shared" ref="P46:P49" si="15">SUM(M46:O46)</f>
        <v>1996.58</v>
      </c>
    </row>
    <row r="47" spans="1:16" ht="25">
      <c r="A47" s="5">
        <v>33</v>
      </c>
      <c r="B47" s="5"/>
      <c r="C47" s="14" t="s">
        <v>113</v>
      </c>
      <c r="D47" s="5" t="s">
        <v>71</v>
      </c>
      <c r="E47" s="360">
        <v>3.6</v>
      </c>
      <c r="F47" s="361">
        <v>6</v>
      </c>
      <c r="G47" s="361">
        <v>18</v>
      </c>
      <c r="H47" s="361">
        <f t="shared" si="1"/>
        <v>108</v>
      </c>
      <c r="I47" s="361">
        <v>104.34</v>
      </c>
      <c r="J47" s="361">
        <v>55.88</v>
      </c>
      <c r="K47" s="361">
        <f t="shared" ref="K47:K49" si="16">SUM(H47:J47)</f>
        <v>268.22000000000003</v>
      </c>
      <c r="L47" s="364">
        <f t="shared" si="3"/>
        <v>21.6</v>
      </c>
      <c r="M47" s="364">
        <f t="shared" si="4"/>
        <v>388.8</v>
      </c>
      <c r="N47" s="364">
        <f t="shared" si="5"/>
        <v>375.62</v>
      </c>
      <c r="O47" s="364">
        <f t="shared" si="6"/>
        <v>201.17</v>
      </c>
      <c r="P47" s="364">
        <f t="shared" si="15"/>
        <v>965.59</v>
      </c>
    </row>
    <row r="48" spans="1:16">
      <c r="A48" s="5">
        <v>34</v>
      </c>
      <c r="B48" s="5"/>
      <c r="C48" s="18" t="s">
        <v>114</v>
      </c>
      <c r="D48" s="5" t="s">
        <v>73</v>
      </c>
      <c r="E48" s="360">
        <v>16</v>
      </c>
      <c r="F48" s="361">
        <v>0.5</v>
      </c>
      <c r="G48" s="361">
        <v>18</v>
      </c>
      <c r="H48" s="361">
        <f t="shared" si="1"/>
        <v>9</v>
      </c>
      <c r="I48" s="361">
        <v>2.5</v>
      </c>
      <c r="J48" s="361">
        <v>0.01</v>
      </c>
      <c r="K48" s="361">
        <f t="shared" si="16"/>
        <v>11.51</v>
      </c>
      <c r="L48" s="364">
        <f t="shared" si="3"/>
        <v>8</v>
      </c>
      <c r="M48" s="364">
        <f t="shared" si="4"/>
        <v>144</v>
      </c>
      <c r="N48" s="364">
        <f t="shared" si="5"/>
        <v>40</v>
      </c>
      <c r="O48" s="364">
        <f t="shared" si="6"/>
        <v>0.16</v>
      </c>
      <c r="P48" s="364">
        <f t="shared" si="15"/>
        <v>184.16</v>
      </c>
    </row>
    <row r="49" spans="1:16">
      <c r="A49" s="5">
        <v>35</v>
      </c>
      <c r="B49" s="5"/>
      <c r="C49" s="46" t="s">
        <v>115</v>
      </c>
      <c r="D49" s="5" t="s">
        <v>116</v>
      </c>
      <c r="E49" s="360">
        <v>1</v>
      </c>
      <c r="F49" s="361">
        <v>10</v>
      </c>
      <c r="G49" s="361">
        <v>18</v>
      </c>
      <c r="H49" s="361">
        <f t="shared" si="1"/>
        <v>180</v>
      </c>
      <c r="I49" s="361">
        <v>10</v>
      </c>
      <c r="J49" s="361">
        <v>0.04</v>
      </c>
      <c r="K49" s="361">
        <f t="shared" si="16"/>
        <v>190.04</v>
      </c>
      <c r="L49" s="364">
        <f t="shared" si="3"/>
        <v>10</v>
      </c>
      <c r="M49" s="364">
        <f t="shared" si="4"/>
        <v>180</v>
      </c>
      <c r="N49" s="364">
        <f t="shared" si="5"/>
        <v>10</v>
      </c>
      <c r="O49" s="364">
        <f t="shared" si="6"/>
        <v>0.04</v>
      </c>
      <c r="P49" s="364">
        <f t="shared" si="15"/>
        <v>190.04</v>
      </c>
    </row>
    <row r="50" spans="1:16" ht="13.15" customHeight="1">
      <c r="A50" s="5">
        <v>36</v>
      </c>
      <c r="B50" s="6" t="s">
        <v>32</v>
      </c>
      <c r="C50" s="221" t="s">
        <v>119</v>
      </c>
      <c r="D50" s="369"/>
      <c r="E50" s="370"/>
      <c r="F50" s="370"/>
      <c r="G50" s="370"/>
      <c r="H50" s="370"/>
      <c r="I50" s="370"/>
      <c r="J50" s="370"/>
      <c r="K50" s="370"/>
      <c r="L50" s="370"/>
      <c r="M50" s="370"/>
      <c r="N50" s="370"/>
      <c r="O50" s="370"/>
      <c r="P50" s="370"/>
    </row>
    <row r="51" spans="1:16">
      <c r="A51" s="5">
        <v>37</v>
      </c>
      <c r="B51" s="5"/>
      <c r="C51" s="18" t="s">
        <v>112</v>
      </c>
      <c r="D51" s="5" t="s">
        <v>101</v>
      </c>
      <c r="E51" s="360">
        <v>0.35699999999999998</v>
      </c>
      <c r="F51" s="361">
        <v>24.65</v>
      </c>
      <c r="G51" s="361">
        <v>18</v>
      </c>
      <c r="H51" s="361">
        <f t="shared" si="1"/>
        <v>443.7</v>
      </c>
      <c r="I51" s="361">
        <v>1620</v>
      </c>
      <c r="J51" s="361">
        <v>200</v>
      </c>
      <c r="K51" s="361">
        <f>SUM(H51:J51)</f>
        <v>2263.6999999999998</v>
      </c>
      <c r="L51" s="364">
        <f t="shared" si="3"/>
        <v>8.8000000000000007</v>
      </c>
      <c r="M51" s="364">
        <f t="shared" si="4"/>
        <v>158.4</v>
      </c>
      <c r="N51" s="364">
        <f t="shared" si="5"/>
        <v>578.34</v>
      </c>
      <c r="O51" s="364">
        <f t="shared" si="6"/>
        <v>71.400000000000006</v>
      </c>
      <c r="P51" s="364">
        <f t="shared" ref="P51:P54" si="17">SUM(M51:O51)</f>
        <v>808.14</v>
      </c>
    </row>
    <row r="52" spans="1:16" ht="25">
      <c r="A52" s="5">
        <v>38</v>
      </c>
      <c r="B52" s="5"/>
      <c r="C52" s="14" t="s">
        <v>113</v>
      </c>
      <c r="D52" s="5" t="s">
        <v>71</v>
      </c>
      <c r="E52" s="360">
        <v>1.56</v>
      </c>
      <c r="F52" s="361">
        <v>6</v>
      </c>
      <c r="G52" s="361">
        <v>18</v>
      </c>
      <c r="H52" s="361">
        <f t="shared" si="1"/>
        <v>108</v>
      </c>
      <c r="I52" s="361">
        <v>104.34</v>
      </c>
      <c r="J52" s="361">
        <v>54.87</v>
      </c>
      <c r="K52" s="361">
        <f t="shared" ref="K52:K54" si="18">SUM(H52:J52)</f>
        <v>267.20999999999998</v>
      </c>
      <c r="L52" s="364">
        <f t="shared" si="3"/>
        <v>9.36</v>
      </c>
      <c r="M52" s="364">
        <f t="shared" si="4"/>
        <v>168.48</v>
      </c>
      <c r="N52" s="364">
        <f t="shared" si="5"/>
        <v>162.77000000000001</v>
      </c>
      <c r="O52" s="364">
        <f t="shared" si="6"/>
        <v>85.6</v>
      </c>
      <c r="P52" s="364">
        <f t="shared" si="17"/>
        <v>416.85</v>
      </c>
    </row>
    <row r="53" spans="1:16">
      <c r="A53" s="5">
        <v>39</v>
      </c>
      <c r="B53" s="5"/>
      <c r="C53" s="18" t="s">
        <v>114</v>
      </c>
      <c r="D53" s="5" t="s">
        <v>73</v>
      </c>
      <c r="E53" s="360">
        <v>8</v>
      </c>
      <c r="F53" s="361">
        <v>0.5</v>
      </c>
      <c r="G53" s="361">
        <v>18</v>
      </c>
      <c r="H53" s="361">
        <f t="shared" si="1"/>
        <v>9</v>
      </c>
      <c r="I53" s="361">
        <v>2.5</v>
      </c>
      <c r="J53" s="361">
        <v>0.01</v>
      </c>
      <c r="K53" s="361">
        <f t="shared" si="18"/>
        <v>11.51</v>
      </c>
      <c r="L53" s="364">
        <f t="shared" si="3"/>
        <v>4</v>
      </c>
      <c r="M53" s="364">
        <f t="shared" si="4"/>
        <v>72</v>
      </c>
      <c r="N53" s="364">
        <f t="shared" si="5"/>
        <v>20</v>
      </c>
      <c r="O53" s="364">
        <f t="shared" si="6"/>
        <v>0.08</v>
      </c>
      <c r="P53" s="364">
        <f t="shared" si="17"/>
        <v>92.08</v>
      </c>
    </row>
    <row r="54" spans="1:16">
      <c r="A54" s="5">
        <v>40</v>
      </c>
      <c r="B54" s="5"/>
      <c r="C54" s="46" t="s">
        <v>115</v>
      </c>
      <c r="D54" s="5" t="s">
        <v>116</v>
      </c>
      <c r="E54" s="360">
        <v>1</v>
      </c>
      <c r="F54" s="361">
        <v>10</v>
      </c>
      <c r="G54" s="361">
        <v>18</v>
      </c>
      <c r="H54" s="361">
        <f t="shared" si="1"/>
        <v>180</v>
      </c>
      <c r="I54" s="361">
        <v>10</v>
      </c>
      <c r="J54" s="361">
        <v>0.04</v>
      </c>
      <c r="K54" s="361">
        <f t="shared" si="18"/>
        <v>190.04</v>
      </c>
      <c r="L54" s="364">
        <f t="shared" si="3"/>
        <v>10</v>
      </c>
      <c r="M54" s="364">
        <f t="shared" si="4"/>
        <v>180</v>
      </c>
      <c r="N54" s="364">
        <f t="shared" si="5"/>
        <v>10</v>
      </c>
      <c r="O54" s="364">
        <f t="shared" si="6"/>
        <v>0.04</v>
      </c>
      <c r="P54" s="364">
        <f t="shared" si="17"/>
        <v>190.04</v>
      </c>
    </row>
    <row r="55" spans="1:16" ht="13.15" customHeight="1">
      <c r="A55" s="5">
        <v>41</v>
      </c>
      <c r="B55" s="6" t="s">
        <v>32</v>
      </c>
      <c r="C55" s="221" t="s">
        <v>120</v>
      </c>
      <c r="D55" s="369"/>
      <c r="E55" s="370"/>
      <c r="F55" s="370"/>
      <c r="G55" s="370"/>
      <c r="H55" s="370"/>
      <c r="I55" s="370"/>
      <c r="J55" s="370"/>
      <c r="K55" s="370"/>
      <c r="L55" s="370"/>
      <c r="M55" s="370"/>
      <c r="N55" s="370"/>
      <c r="O55" s="370"/>
      <c r="P55" s="370"/>
    </row>
    <row r="56" spans="1:16">
      <c r="A56" s="5">
        <v>42</v>
      </c>
      <c r="B56" s="5"/>
      <c r="C56" s="18" t="s">
        <v>112</v>
      </c>
      <c r="D56" s="5" t="s">
        <v>101</v>
      </c>
      <c r="E56" s="360">
        <v>0.183</v>
      </c>
      <c r="F56" s="361">
        <v>9</v>
      </c>
      <c r="G56" s="361">
        <v>18</v>
      </c>
      <c r="H56" s="361">
        <f t="shared" si="1"/>
        <v>162</v>
      </c>
      <c r="I56" s="361">
        <v>1648</v>
      </c>
      <c r="J56" s="361">
        <v>150</v>
      </c>
      <c r="K56" s="361">
        <f t="shared" ref="K56:K59" si="19">SUM(H56:J56)</f>
        <v>1960</v>
      </c>
      <c r="L56" s="364">
        <f t="shared" si="3"/>
        <v>1.65</v>
      </c>
      <c r="M56" s="364">
        <f t="shared" si="4"/>
        <v>29.65</v>
      </c>
      <c r="N56" s="364">
        <f t="shared" si="5"/>
        <v>301.58</v>
      </c>
      <c r="O56" s="364">
        <f t="shared" si="6"/>
        <v>27.45</v>
      </c>
      <c r="P56" s="364">
        <f t="shared" ref="P56:P59" si="20">SUM(M56:O56)</f>
        <v>358.67999999999995</v>
      </c>
    </row>
    <row r="57" spans="1:16" ht="25">
      <c r="A57" s="5">
        <v>43</v>
      </c>
      <c r="B57" s="5"/>
      <c r="C57" s="14" t="s">
        <v>113</v>
      </c>
      <c r="D57" s="5" t="s">
        <v>71</v>
      </c>
      <c r="E57" s="360">
        <v>0.74</v>
      </c>
      <c r="F57" s="361">
        <v>3</v>
      </c>
      <c r="G57" s="361">
        <v>18</v>
      </c>
      <c r="H57" s="361">
        <f t="shared" si="1"/>
        <v>54</v>
      </c>
      <c r="I57" s="361">
        <v>94.2</v>
      </c>
      <c r="J57" s="361">
        <v>30</v>
      </c>
      <c r="K57" s="361">
        <f t="shared" si="19"/>
        <v>178.2</v>
      </c>
      <c r="L57" s="364">
        <f t="shared" si="3"/>
        <v>2.2200000000000002</v>
      </c>
      <c r="M57" s="364">
        <f t="shared" si="4"/>
        <v>39.96</v>
      </c>
      <c r="N57" s="364">
        <f t="shared" si="5"/>
        <v>69.709999999999994</v>
      </c>
      <c r="O57" s="364">
        <f t="shared" si="6"/>
        <v>22.2</v>
      </c>
      <c r="P57" s="364">
        <f t="shared" si="20"/>
        <v>131.86999999999998</v>
      </c>
    </row>
    <row r="58" spans="1:16">
      <c r="A58" s="5">
        <v>44</v>
      </c>
      <c r="B58" s="5"/>
      <c r="C58" s="18" t="s">
        <v>114</v>
      </c>
      <c r="D58" s="5" t="s">
        <v>73</v>
      </c>
      <c r="E58" s="360">
        <v>4</v>
      </c>
      <c r="F58" s="361">
        <v>0.5</v>
      </c>
      <c r="G58" s="361">
        <v>18</v>
      </c>
      <c r="H58" s="361">
        <f t="shared" si="1"/>
        <v>9</v>
      </c>
      <c r="I58" s="361">
        <v>2.5</v>
      </c>
      <c r="J58" s="361">
        <v>0.01</v>
      </c>
      <c r="K58" s="361">
        <f t="shared" si="19"/>
        <v>11.51</v>
      </c>
      <c r="L58" s="364">
        <f t="shared" si="3"/>
        <v>2</v>
      </c>
      <c r="M58" s="364">
        <f t="shared" si="4"/>
        <v>36</v>
      </c>
      <c r="N58" s="364">
        <f t="shared" si="5"/>
        <v>10</v>
      </c>
      <c r="O58" s="364">
        <f t="shared" si="6"/>
        <v>0.04</v>
      </c>
      <c r="P58" s="364">
        <f t="shared" si="20"/>
        <v>46.04</v>
      </c>
    </row>
    <row r="59" spans="1:16">
      <c r="A59" s="5">
        <v>45</v>
      </c>
      <c r="B59" s="5"/>
      <c r="C59" s="46" t="s">
        <v>115</v>
      </c>
      <c r="D59" s="5" t="s">
        <v>116</v>
      </c>
      <c r="E59" s="360">
        <v>1</v>
      </c>
      <c r="F59" s="361">
        <v>10</v>
      </c>
      <c r="G59" s="361">
        <v>18</v>
      </c>
      <c r="H59" s="361">
        <f t="shared" si="1"/>
        <v>180</v>
      </c>
      <c r="I59" s="361">
        <v>10</v>
      </c>
      <c r="J59" s="361">
        <v>0.1</v>
      </c>
      <c r="K59" s="361">
        <f t="shared" si="19"/>
        <v>190.1</v>
      </c>
      <c r="L59" s="364">
        <f t="shared" si="3"/>
        <v>10</v>
      </c>
      <c r="M59" s="364">
        <f t="shared" si="4"/>
        <v>180</v>
      </c>
      <c r="N59" s="364">
        <f t="shared" si="5"/>
        <v>10</v>
      </c>
      <c r="O59" s="364">
        <f t="shared" si="6"/>
        <v>0.1</v>
      </c>
      <c r="P59" s="364">
        <f t="shared" si="20"/>
        <v>190.1</v>
      </c>
    </row>
    <row r="60" spans="1:16" ht="13.15" customHeight="1">
      <c r="A60" s="5">
        <v>46</v>
      </c>
      <c r="B60" s="6" t="s">
        <v>32</v>
      </c>
      <c r="C60" s="221" t="s">
        <v>121</v>
      </c>
      <c r="D60" s="369"/>
      <c r="E60" s="370"/>
      <c r="F60" s="370"/>
      <c r="G60" s="370"/>
      <c r="H60" s="370"/>
      <c r="I60" s="370"/>
      <c r="J60" s="370"/>
      <c r="K60" s="370"/>
      <c r="L60" s="370"/>
      <c r="M60" s="370"/>
      <c r="N60" s="370"/>
      <c r="O60" s="370"/>
      <c r="P60" s="370"/>
    </row>
    <row r="61" spans="1:16">
      <c r="A61" s="5">
        <v>47</v>
      </c>
      <c r="B61" s="5"/>
      <c r="C61" s="18" t="s">
        <v>112</v>
      </c>
      <c r="D61" s="5" t="s">
        <v>101</v>
      </c>
      <c r="E61" s="360">
        <v>0.39500000000000002</v>
      </c>
      <c r="F61" s="361">
        <v>24.65</v>
      </c>
      <c r="G61" s="361">
        <v>18</v>
      </c>
      <c r="H61" s="361">
        <f t="shared" si="1"/>
        <v>443.7</v>
      </c>
      <c r="I61" s="361">
        <v>1513</v>
      </c>
      <c r="J61" s="361">
        <v>150</v>
      </c>
      <c r="K61" s="361">
        <f t="shared" ref="K61:K64" si="21">SUM(H61:J61)</f>
        <v>2106.6999999999998</v>
      </c>
      <c r="L61" s="364">
        <f t="shared" si="3"/>
        <v>9.74</v>
      </c>
      <c r="M61" s="364">
        <f t="shared" si="4"/>
        <v>175.26</v>
      </c>
      <c r="N61" s="364">
        <f t="shared" si="5"/>
        <v>597.64</v>
      </c>
      <c r="O61" s="364">
        <f t="shared" si="6"/>
        <v>59.25</v>
      </c>
      <c r="P61" s="364">
        <f t="shared" ref="P61:P64" si="22">SUM(M61:O61)</f>
        <v>832.15</v>
      </c>
    </row>
    <row r="62" spans="1:16" ht="25">
      <c r="A62" s="5">
        <v>48</v>
      </c>
      <c r="B62" s="5"/>
      <c r="C62" s="14" t="s">
        <v>113</v>
      </c>
      <c r="D62" s="5" t="s">
        <v>71</v>
      </c>
      <c r="E62" s="360">
        <v>1.62</v>
      </c>
      <c r="F62" s="361">
        <v>6</v>
      </c>
      <c r="G62" s="361">
        <v>18</v>
      </c>
      <c r="H62" s="361">
        <f t="shared" si="1"/>
        <v>108</v>
      </c>
      <c r="I62" s="361">
        <v>104.34</v>
      </c>
      <c r="J62" s="361">
        <v>54.9</v>
      </c>
      <c r="K62" s="361">
        <f t="shared" si="21"/>
        <v>267.24</v>
      </c>
      <c r="L62" s="364">
        <f t="shared" si="3"/>
        <v>9.7200000000000006</v>
      </c>
      <c r="M62" s="364">
        <f t="shared" si="4"/>
        <v>174.96</v>
      </c>
      <c r="N62" s="364">
        <f t="shared" si="5"/>
        <v>169.03</v>
      </c>
      <c r="O62" s="364">
        <f t="shared" si="6"/>
        <v>88.94</v>
      </c>
      <c r="P62" s="364">
        <f t="shared" si="22"/>
        <v>432.93</v>
      </c>
    </row>
    <row r="63" spans="1:16">
      <c r="A63" s="5">
        <v>49</v>
      </c>
      <c r="B63" s="5"/>
      <c r="C63" s="18" t="s">
        <v>114</v>
      </c>
      <c r="D63" s="5" t="s">
        <v>73</v>
      </c>
      <c r="E63" s="360">
        <v>8</v>
      </c>
      <c r="F63" s="361">
        <v>0.5</v>
      </c>
      <c r="G63" s="361">
        <v>18</v>
      </c>
      <c r="H63" s="361">
        <f t="shared" si="1"/>
        <v>9</v>
      </c>
      <c r="I63" s="361">
        <v>2.5</v>
      </c>
      <c r="J63" s="361">
        <v>0.01</v>
      </c>
      <c r="K63" s="361">
        <f t="shared" si="21"/>
        <v>11.51</v>
      </c>
      <c r="L63" s="364">
        <f t="shared" si="3"/>
        <v>4</v>
      </c>
      <c r="M63" s="364">
        <f t="shared" si="4"/>
        <v>72</v>
      </c>
      <c r="N63" s="364">
        <f t="shared" si="5"/>
        <v>20</v>
      </c>
      <c r="O63" s="364">
        <f t="shared" si="6"/>
        <v>0.08</v>
      </c>
      <c r="P63" s="364">
        <f t="shared" si="22"/>
        <v>92.08</v>
      </c>
    </row>
    <row r="64" spans="1:16">
      <c r="A64" s="5">
        <v>50</v>
      </c>
      <c r="B64" s="5"/>
      <c r="C64" s="46" t="s">
        <v>115</v>
      </c>
      <c r="D64" s="5" t="s">
        <v>116</v>
      </c>
      <c r="E64" s="360">
        <v>1</v>
      </c>
      <c r="F64" s="361">
        <v>10</v>
      </c>
      <c r="G64" s="361">
        <v>18</v>
      </c>
      <c r="H64" s="361">
        <f t="shared" si="1"/>
        <v>180</v>
      </c>
      <c r="I64" s="361">
        <v>10</v>
      </c>
      <c r="J64" s="361">
        <v>0.04</v>
      </c>
      <c r="K64" s="361">
        <f t="shared" si="21"/>
        <v>190.04</v>
      </c>
      <c r="L64" s="364">
        <f t="shared" si="3"/>
        <v>10</v>
      </c>
      <c r="M64" s="364">
        <f t="shared" si="4"/>
        <v>180</v>
      </c>
      <c r="N64" s="364">
        <f t="shared" si="5"/>
        <v>10</v>
      </c>
      <c r="O64" s="364">
        <f t="shared" si="6"/>
        <v>0.04</v>
      </c>
      <c r="P64" s="364">
        <f t="shared" si="22"/>
        <v>190.04</v>
      </c>
    </row>
    <row r="65" spans="1:16" ht="13">
      <c r="A65" s="5">
        <v>51</v>
      </c>
      <c r="B65" s="6" t="s">
        <v>32</v>
      </c>
      <c r="C65" s="221" t="s">
        <v>122</v>
      </c>
      <c r="D65" s="369"/>
      <c r="E65" s="370"/>
      <c r="F65" s="370"/>
      <c r="G65" s="370"/>
      <c r="H65" s="370"/>
      <c r="I65" s="370"/>
      <c r="J65" s="370"/>
      <c r="K65" s="370"/>
      <c r="L65" s="370"/>
      <c r="M65" s="370"/>
      <c r="N65" s="370"/>
      <c r="O65" s="370"/>
      <c r="P65" s="370"/>
    </row>
    <row r="66" spans="1:16">
      <c r="A66" s="5">
        <v>52</v>
      </c>
      <c r="B66" s="5"/>
      <c r="C66" s="18" t="s">
        <v>123</v>
      </c>
      <c r="D66" s="5" t="s">
        <v>101</v>
      </c>
      <c r="E66" s="360">
        <v>5.2999999999999999E-2</v>
      </c>
      <c r="F66" s="361">
        <v>33.64</v>
      </c>
      <c r="G66" s="361">
        <v>18</v>
      </c>
      <c r="H66" s="361">
        <f t="shared" si="1"/>
        <v>605.52</v>
      </c>
      <c r="I66" s="361">
        <v>1937.27</v>
      </c>
      <c r="J66" s="361">
        <v>39.69</v>
      </c>
      <c r="K66" s="361">
        <f t="shared" ref="K66:K67" si="23">SUM(H66:J66)</f>
        <v>2582.48</v>
      </c>
      <c r="L66" s="364">
        <f t="shared" si="3"/>
        <v>1.78</v>
      </c>
      <c r="M66" s="364">
        <f t="shared" si="4"/>
        <v>32.090000000000003</v>
      </c>
      <c r="N66" s="364">
        <f t="shared" si="5"/>
        <v>102.68</v>
      </c>
      <c r="O66" s="364">
        <f t="shared" si="6"/>
        <v>2.1</v>
      </c>
      <c r="P66" s="364">
        <f t="shared" ref="P66:P67" si="24">SUM(M66:O66)</f>
        <v>136.87</v>
      </c>
    </row>
    <row r="67" spans="1:16" ht="25">
      <c r="A67" s="5">
        <v>53</v>
      </c>
      <c r="B67" s="5"/>
      <c r="C67" s="14" t="s">
        <v>103</v>
      </c>
      <c r="D67" s="5" t="s">
        <v>71</v>
      </c>
      <c r="E67" s="360">
        <v>1.6</v>
      </c>
      <c r="F67" s="361">
        <v>8.1300000000000008</v>
      </c>
      <c r="G67" s="361">
        <v>18</v>
      </c>
      <c r="H67" s="361">
        <f t="shared" si="1"/>
        <v>146.34</v>
      </c>
      <c r="I67" s="361">
        <v>173.66</v>
      </c>
      <c r="J67" s="361">
        <v>73.55</v>
      </c>
      <c r="K67" s="361">
        <f t="shared" si="23"/>
        <v>393.55</v>
      </c>
      <c r="L67" s="364">
        <f t="shared" si="3"/>
        <v>13.01</v>
      </c>
      <c r="M67" s="364">
        <f t="shared" si="4"/>
        <v>234.14</v>
      </c>
      <c r="N67" s="364">
        <f t="shared" si="5"/>
        <v>277.86</v>
      </c>
      <c r="O67" s="364">
        <f t="shared" si="6"/>
        <v>117.68</v>
      </c>
      <c r="P67" s="364">
        <f t="shared" si="24"/>
        <v>629.68000000000006</v>
      </c>
    </row>
    <row r="68" spans="1:16" ht="13">
      <c r="A68" s="5">
        <v>54</v>
      </c>
      <c r="B68" s="6" t="s">
        <v>32</v>
      </c>
      <c r="C68" s="221" t="s">
        <v>124</v>
      </c>
      <c r="D68" s="369"/>
      <c r="E68" s="370"/>
      <c r="F68" s="370"/>
      <c r="G68" s="370"/>
      <c r="H68" s="370"/>
      <c r="I68" s="370"/>
      <c r="J68" s="370"/>
      <c r="K68" s="370"/>
      <c r="L68" s="370"/>
      <c r="M68" s="370"/>
      <c r="N68" s="370"/>
      <c r="O68" s="370"/>
      <c r="P68" s="370"/>
    </row>
    <row r="69" spans="1:16">
      <c r="A69" s="5">
        <v>55</v>
      </c>
      <c r="B69" s="5"/>
      <c r="C69" s="18" t="s">
        <v>123</v>
      </c>
      <c r="D69" s="5" t="s">
        <v>101</v>
      </c>
      <c r="E69" s="360">
        <v>7.0000000000000001E-3</v>
      </c>
      <c r="F69" s="361">
        <v>33.64</v>
      </c>
      <c r="G69" s="361">
        <v>18</v>
      </c>
      <c r="H69" s="361">
        <f t="shared" si="1"/>
        <v>605.52</v>
      </c>
      <c r="I69" s="361">
        <v>1937.27</v>
      </c>
      <c r="J69" s="361">
        <v>39.69</v>
      </c>
      <c r="K69" s="361">
        <f t="shared" ref="K69:K70" si="25">SUM(H69:J69)</f>
        <v>2582.48</v>
      </c>
      <c r="L69" s="364">
        <f t="shared" si="3"/>
        <v>0.24</v>
      </c>
      <c r="M69" s="364">
        <f t="shared" si="4"/>
        <v>4.24</v>
      </c>
      <c r="N69" s="364">
        <f t="shared" si="5"/>
        <v>13.56</v>
      </c>
      <c r="O69" s="364">
        <f t="shared" si="6"/>
        <v>0.28000000000000003</v>
      </c>
      <c r="P69" s="364">
        <f t="shared" ref="P69:P70" si="26">SUM(M69:O69)</f>
        <v>18.080000000000002</v>
      </c>
    </row>
    <row r="70" spans="1:16" ht="25">
      <c r="A70" s="5">
        <v>56</v>
      </c>
      <c r="B70" s="5"/>
      <c r="C70" s="14" t="s">
        <v>103</v>
      </c>
      <c r="D70" s="5" t="s">
        <v>71</v>
      </c>
      <c r="E70" s="360">
        <v>0.2</v>
      </c>
      <c r="F70" s="361">
        <v>8.1300000000000008</v>
      </c>
      <c r="G70" s="361">
        <v>18</v>
      </c>
      <c r="H70" s="361">
        <f t="shared" si="1"/>
        <v>146.34</v>
      </c>
      <c r="I70" s="361">
        <v>173.66</v>
      </c>
      <c r="J70" s="361">
        <v>73.55</v>
      </c>
      <c r="K70" s="361">
        <f t="shared" si="25"/>
        <v>393.55</v>
      </c>
      <c r="L70" s="364">
        <f t="shared" si="3"/>
        <v>1.63</v>
      </c>
      <c r="M70" s="364">
        <f t="shared" si="4"/>
        <v>29.27</v>
      </c>
      <c r="N70" s="364">
        <f t="shared" si="5"/>
        <v>34.729999999999997</v>
      </c>
      <c r="O70" s="364">
        <f t="shared" si="6"/>
        <v>14.71</v>
      </c>
      <c r="P70" s="364">
        <f t="shared" si="26"/>
        <v>78.710000000000008</v>
      </c>
    </row>
    <row r="71" spans="1:16" ht="13">
      <c r="A71" s="5">
        <v>57</v>
      </c>
      <c r="B71" s="6" t="s">
        <v>32</v>
      </c>
      <c r="C71" s="221" t="s">
        <v>125</v>
      </c>
      <c r="D71" s="369"/>
      <c r="E71" s="370"/>
      <c r="F71" s="370"/>
      <c r="G71" s="370"/>
      <c r="H71" s="370"/>
      <c r="I71" s="370"/>
      <c r="J71" s="370"/>
      <c r="K71" s="370"/>
      <c r="L71" s="370"/>
      <c r="M71" s="370"/>
      <c r="N71" s="370"/>
      <c r="O71" s="370"/>
      <c r="P71" s="370"/>
    </row>
    <row r="72" spans="1:16">
      <c r="A72" s="5">
        <v>58</v>
      </c>
      <c r="B72" s="5"/>
      <c r="C72" s="18" t="s">
        <v>123</v>
      </c>
      <c r="D72" s="5" t="s">
        <v>101</v>
      </c>
      <c r="E72" s="360">
        <v>1.0999999999999999E-2</v>
      </c>
      <c r="F72" s="361">
        <v>33.64</v>
      </c>
      <c r="G72" s="361">
        <v>18</v>
      </c>
      <c r="H72" s="361">
        <f t="shared" si="1"/>
        <v>605.52</v>
      </c>
      <c r="I72" s="361">
        <v>1937.27</v>
      </c>
      <c r="J72" s="361">
        <v>39.69</v>
      </c>
      <c r="K72" s="361">
        <f t="shared" ref="K72:K73" si="27">SUM(H72:J72)</f>
        <v>2582.48</v>
      </c>
      <c r="L72" s="364">
        <f t="shared" si="3"/>
        <v>0.37</v>
      </c>
      <c r="M72" s="364">
        <f t="shared" si="4"/>
        <v>6.66</v>
      </c>
      <c r="N72" s="364">
        <f t="shared" si="5"/>
        <v>21.31</v>
      </c>
      <c r="O72" s="364">
        <f t="shared" si="6"/>
        <v>0.44</v>
      </c>
      <c r="P72" s="364">
        <f t="shared" ref="P72:P73" si="28">SUM(M72:O72)</f>
        <v>28.41</v>
      </c>
    </row>
    <row r="73" spans="1:16" ht="25">
      <c r="A73" s="5">
        <v>59</v>
      </c>
      <c r="B73" s="5"/>
      <c r="C73" s="14" t="s">
        <v>103</v>
      </c>
      <c r="D73" s="5" t="s">
        <v>71</v>
      </c>
      <c r="E73" s="360">
        <v>0.4</v>
      </c>
      <c r="F73" s="361">
        <v>8.1300000000000008</v>
      </c>
      <c r="G73" s="361">
        <v>18</v>
      </c>
      <c r="H73" s="361">
        <f t="shared" si="1"/>
        <v>146.34</v>
      </c>
      <c r="I73" s="361">
        <v>173.66</v>
      </c>
      <c r="J73" s="361">
        <v>73.55</v>
      </c>
      <c r="K73" s="361">
        <f t="shared" si="27"/>
        <v>393.55</v>
      </c>
      <c r="L73" s="364">
        <f t="shared" si="3"/>
        <v>3.25</v>
      </c>
      <c r="M73" s="364">
        <f t="shared" si="4"/>
        <v>58.54</v>
      </c>
      <c r="N73" s="364">
        <f t="shared" si="5"/>
        <v>69.459999999999994</v>
      </c>
      <c r="O73" s="364">
        <f t="shared" si="6"/>
        <v>29.42</v>
      </c>
      <c r="P73" s="364">
        <f t="shared" si="28"/>
        <v>157.42000000000002</v>
      </c>
    </row>
    <row r="74" spans="1:16" ht="13">
      <c r="A74" s="5">
        <v>60</v>
      </c>
      <c r="B74" s="6" t="s">
        <v>32</v>
      </c>
      <c r="C74" s="221" t="s">
        <v>126</v>
      </c>
      <c r="D74" s="369"/>
      <c r="E74" s="370"/>
      <c r="F74" s="370"/>
      <c r="G74" s="370"/>
      <c r="H74" s="370"/>
      <c r="I74" s="370"/>
      <c r="J74" s="370"/>
      <c r="K74" s="370"/>
      <c r="L74" s="370"/>
      <c r="M74" s="370"/>
      <c r="N74" s="370"/>
      <c r="O74" s="370"/>
      <c r="P74" s="370"/>
    </row>
    <row r="75" spans="1:16">
      <c r="A75" s="5">
        <v>61</v>
      </c>
      <c r="B75" s="5"/>
      <c r="C75" s="18" t="s">
        <v>123</v>
      </c>
      <c r="D75" s="5" t="s">
        <v>101</v>
      </c>
      <c r="E75" s="360">
        <v>1.2E-2</v>
      </c>
      <c r="F75" s="361">
        <v>33.64</v>
      </c>
      <c r="G75" s="361">
        <v>18</v>
      </c>
      <c r="H75" s="361">
        <f t="shared" si="1"/>
        <v>605.52</v>
      </c>
      <c r="I75" s="361">
        <v>1937.27</v>
      </c>
      <c r="J75" s="361">
        <v>39.69</v>
      </c>
      <c r="K75" s="361">
        <f t="shared" ref="K75:K76" si="29">SUM(H75:J75)</f>
        <v>2582.48</v>
      </c>
      <c r="L75" s="364">
        <f t="shared" si="3"/>
        <v>0.4</v>
      </c>
      <c r="M75" s="364">
        <f t="shared" si="4"/>
        <v>7.27</v>
      </c>
      <c r="N75" s="364">
        <f t="shared" si="5"/>
        <v>23.25</v>
      </c>
      <c r="O75" s="364">
        <f t="shared" si="6"/>
        <v>0.48</v>
      </c>
      <c r="P75" s="364">
        <f t="shared" ref="P75:P76" si="30">SUM(M75:O75)</f>
        <v>31</v>
      </c>
    </row>
    <row r="76" spans="1:16" ht="25">
      <c r="A76" s="5">
        <v>62</v>
      </c>
      <c r="B76" s="5"/>
      <c r="C76" s="14" t="s">
        <v>103</v>
      </c>
      <c r="D76" s="5" t="s">
        <v>71</v>
      </c>
      <c r="E76" s="360">
        <v>0.4</v>
      </c>
      <c r="F76" s="361">
        <v>8.1300000000000008</v>
      </c>
      <c r="G76" s="361">
        <v>18</v>
      </c>
      <c r="H76" s="361">
        <f t="shared" si="1"/>
        <v>146.34</v>
      </c>
      <c r="I76" s="361">
        <v>173.66</v>
      </c>
      <c r="J76" s="361">
        <v>73.55</v>
      </c>
      <c r="K76" s="361">
        <f t="shared" si="29"/>
        <v>393.55</v>
      </c>
      <c r="L76" s="364">
        <f t="shared" si="3"/>
        <v>3.25</v>
      </c>
      <c r="M76" s="364">
        <f t="shared" si="4"/>
        <v>58.54</v>
      </c>
      <c r="N76" s="364">
        <f t="shared" si="5"/>
        <v>69.459999999999994</v>
      </c>
      <c r="O76" s="364">
        <f t="shared" si="6"/>
        <v>29.42</v>
      </c>
      <c r="P76" s="364">
        <f t="shared" si="30"/>
        <v>157.42000000000002</v>
      </c>
    </row>
    <row r="77" spans="1:16" ht="13">
      <c r="A77" s="5">
        <v>63</v>
      </c>
      <c r="B77" s="6" t="s">
        <v>127</v>
      </c>
      <c r="C77" s="221" t="s">
        <v>128</v>
      </c>
      <c r="D77" s="369"/>
      <c r="E77" s="370"/>
      <c r="F77" s="370"/>
      <c r="G77" s="370"/>
      <c r="H77" s="370"/>
      <c r="I77" s="370"/>
      <c r="J77" s="370"/>
      <c r="K77" s="370"/>
      <c r="L77" s="370"/>
      <c r="M77" s="370"/>
      <c r="N77" s="370"/>
      <c r="O77" s="370"/>
      <c r="P77" s="370"/>
    </row>
    <row r="78" spans="1:16">
      <c r="A78" s="5">
        <v>64</v>
      </c>
      <c r="B78" s="5"/>
      <c r="C78" s="18" t="s">
        <v>129</v>
      </c>
      <c r="D78" s="5" t="s">
        <v>101</v>
      </c>
      <c r="E78" s="360">
        <v>9.0739999999999998</v>
      </c>
      <c r="F78" s="361">
        <v>7.79</v>
      </c>
      <c r="G78" s="361">
        <v>18</v>
      </c>
      <c r="H78" s="361">
        <f t="shared" si="1"/>
        <v>140.22</v>
      </c>
      <c r="I78" s="361">
        <v>1617.97</v>
      </c>
      <c r="J78" s="361">
        <v>172.2</v>
      </c>
      <c r="K78" s="361">
        <f t="shared" ref="K78:K92" si="31">SUM(H78:J78)</f>
        <v>1930.39</v>
      </c>
      <c r="L78" s="364">
        <f t="shared" si="3"/>
        <v>70.69</v>
      </c>
      <c r="M78" s="364">
        <f t="shared" si="4"/>
        <v>1272.3599999999999</v>
      </c>
      <c r="N78" s="364">
        <f t="shared" si="5"/>
        <v>14681.46</v>
      </c>
      <c r="O78" s="364">
        <f t="shared" si="6"/>
        <v>1562.54</v>
      </c>
      <c r="P78" s="364">
        <f t="shared" ref="P78:P92" si="32">SUM(M78:O78)</f>
        <v>17516.36</v>
      </c>
    </row>
    <row r="79" spans="1:16">
      <c r="A79" s="5">
        <v>65</v>
      </c>
      <c r="B79" s="5"/>
      <c r="C79" s="18" t="s">
        <v>130</v>
      </c>
      <c r="D79" s="5" t="s">
        <v>101</v>
      </c>
      <c r="E79" s="360">
        <v>1.3340000000000001</v>
      </c>
      <c r="F79" s="361">
        <v>7.79</v>
      </c>
      <c r="G79" s="361">
        <v>18</v>
      </c>
      <c r="H79" s="361">
        <f t="shared" si="1"/>
        <v>140.22</v>
      </c>
      <c r="I79" s="361">
        <v>1617.97</v>
      </c>
      <c r="J79" s="361">
        <v>172.2</v>
      </c>
      <c r="K79" s="361">
        <f t="shared" si="31"/>
        <v>1930.39</v>
      </c>
      <c r="L79" s="364">
        <f t="shared" si="3"/>
        <v>10.39</v>
      </c>
      <c r="M79" s="364">
        <f t="shared" si="4"/>
        <v>187.05</v>
      </c>
      <c r="N79" s="364">
        <f t="shared" si="5"/>
        <v>2158.37</v>
      </c>
      <c r="O79" s="364">
        <f t="shared" si="6"/>
        <v>229.71</v>
      </c>
      <c r="P79" s="364">
        <f t="shared" si="32"/>
        <v>2575.13</v>
      </c>
    </row>
    <row r="80" spans="1:16">
      <c r="A80" s="5">
        <v>66</v>
      </c>
      <c r="B80" s="5"/>
      <c r="C80" s="18" t="s">
        <v>131</v>
      </c>
      <c r="D80" s="5" t="s">
        <v>101</v>
      </c>
      <c r="E80" s="360">
        <v>0.57599999999999996</v>
      </c>
      <c r="F80" s="361">
        <v>7.79</v>
      </c>
      <c r="G80" s="361">
        <v>18</v>
      </c>
      <c r="H80" s="361">
        <f t="shared" si="1"/>
        <v>140.22</v>
      </c>
      <c r="I80" s="361">
        <v>1617.97</v>
      </c>
      <c r="J80" s="361">
        <v>172.2</v>
      </c>
      <c r="K80" s="361">
        <f t="shared" si="31"/>
        <v>1930.39</v>
      </c>
      <c r="L80" s="364">
        <f t="shared" si="3"/>
        <v>4.49</v>
      </c>
      <c r="M80" s="364">
        <f t="shared" si="4"/>
        <v>80.77</v>
      </c>
      <c r="N80" s="364">
        <f t="shared" si="5"/>
        <v>931.95</v>
      </c>
      <c r="O80" s="364">
        <f t="shared" si="6"/>
        <v>99.19</v>
      </c>
      <c r="P80" s="364">
        <f t="shared" si="32"/>
        <v>1111.9100000000001</v>
      </c>
    </row>
    <row r="81" spans="1:16">
      <c r="A81" s="5">
        <v>67</v>
      </c>
      <c r="B81" s="5"/>
      <c r="C81" s="18" t="s">
        <v>132</v>
      </c>
      <c r="D81" s="5" t="s">
        <v>101</v>
      </c>
      <c r="E81" s="360">
        <v>0.13900000000000001</v>
      </c>
      <c r="F81" s="361">
        <v>7.79</v>
      </c>
      <c r="G81" s="361">
        <v>18</v>
      </c>
      <c r="H81" s="361">
        <f t="shared" si="1"/>
        <v>140.22</v>
      </c>
      <c r="I81" s="361">
        <v>1617.97</v>
      </c>
      <c r="J81" s="361">
        <v>172.2</v>
      </c>
      <c r="K81" s="361">
        <f t="shared" si="31"/>
        <v>1930.39</v>
      </c>
      <c r="L81" s="364">
        <f t="shared" si="3"/>
        <v>1.08</v>
      </c>
      <c r="M81" s="364">
        <f t="shared" si="4"/>
        <v>19.489999999999998</v>
      </c>
      <c r="N81" s="364">
        <f t="shared" si="5"/>
        <v>224.9</v>
      </c>
      <c r="O81" s="364">
        <f t="shared" si="6"/>
        <v>23.94</v>
      </c>
      <c r="P81" s="364">
        <f t="shared" si="32"/>
        <v>268.33000000000004</v>
      </c>
    </row>
    <row r="82" spans="1:16">
      <c r="A82" s="5">
        <v>68</v>
      </c>
      <c r="B82" s="5"/>
      <c r="C82" s="18" t="s">
        <v>133</v>
      </c>
      <c r="D82" s="5" t="s">
        <v>101</v>
      </c>
      <c r="E82" s="360">
        <v>1.1120000000000001</v>
      </c>
      <c r="F82" s="361">
        <v>7.79</v>
      </c>
      <c r="G82" s="361">
        <v>18</v>
      </c>
      <c r="H82" s="361">
        <f t="shared" ref="H82:H145" si="33">ROUND(F82*G82,2)</f>
        <v>140.22</v>
      </c>
      <c r="I82" s="361">
        <v>1617.97</v>
      </c>
      <c r="J82" s="361">
        <v>172.2</v>
      </c>
      <c r="K82" s="361">
        <f t="shared" si="31"/>
        <v>1930.39</v>
      </c>
      <c r="L82" s="364">
        <f t="shared" ref="L82:L145" si="34">ROUND(E82*F82,2)</f>
        <v>8.66</v>
      </c>
      <c r="M82" s="364">
        <f t="shared" ref="M82:M145" si="35">ROUND(E82*H82,2)</f>
        <v>155.91999999999999</v>
      </c>
      <c r="N82" s="364">
        <f t="shared" ref="N82:N145" si="36">ROUND(E82*I82,2)</f>
        <v>1799.18</v>
      </c>
      <c r="O82" s="364">
        <f t="shared" ref="O82:O145" si="37">ROUND(E82*J82,2)</f>
        <v>191.49</v>
      </c>
      <c r="P82" s="364">
        <f t="shared" si="32"/>
        <v>2146.59</v>
      </c>
    </row>
    <row r="83" spans="1:16">
      <c r="A83" s="5">
        <v>69</v>
      </c>
      <c r="B83" s="5"/>
      <c r="C83" s="18" t="s">
        <v>134</v>
      </c>
      <c r="D83" s="5" t="s">
        <v>135</v>
      </c>
      <c r="E83" s="360">
        <v>1441</v>
      </c>
      <c r="F83" s="361">
        <v>0.15</v>
      </c>
      <c r="G83" s="361">
        <v>18</v>
      </c>
      <c r="H83" s="361">
        <f t="shared" si="33"/>
        <v>2.7</v>
      </c>
      <c r="I83" s="361">
        <v>8.92</v>
      </c>
      <c r="J83" s="361">
        <v>0.82</v>
      </c>
      <c r="K83" s="361">
        <f t="shared" si="31"/>
        <v>12.440000000000001</v>
      </c>
      <c r="L83" s="364">
        <f t="shared" si="34"/>
        <v>216.15</v>
      </c>
      <c r="M83" s="364">
        <f t="shared" si="35"/>
        <v>3890.7</v>
      </c>
      <c r="N83" s="364">
        <f t="shared" si="36"/>
        <v>12853.72</v>
      </c>
      <c r="O83" s="364">
        <f t="shared" si="37"/>
        <v>1181.6199999999999</v>
      </c>
      <c r="P83" s="364">
        <f t="shared" si="32"/>
        <v>17926.039999999997</v>
      </c>
    </row>
    <row r="84" spans="1:16">
      <c r="A84" s="5">
        <v>70</v>
      </c>
      <c r="B84" s="5"/>
      <c r="C84" s="18" t="s">
        <v>136</v>
      </c>
      <c r="D84" s="5" t="s">
        <v>135</v>
      </c>
      <c r="E84" s="360">
        <v>165</v>
      </c>
      <c r="F84" s="361">
        <v>0.15</v>
      </c>
      <c r="G84" s="361">
        <v>18</v>
      </c>
      <c r="H84" s="361">
        <f t="shared" si="33"/>
        <v>2.7</v>
      </c>
      <c r="I84" s="361">
        <v>8.92</v>
      </c>
      <c r="J84" s="361">
        <v>0.82</v>
      </c>
      <c r="K84" s="361">
        <f t="shared" si="31"/>
        <v>12.440000000000001</v>
      </c>
      <c r="L84" s="364">
        <f t="shared" si="34"/>
        <v>24.75</v>
      </c>
      <c r="M84" s="364">
        <f t="shared" si="35"/>
        <v>445.5</v>
      </c>
      <c r="N84" s="364">
        <f t="shared" si="36"/>
        <v>1471.8</v>
      </c>
      <c r="O84" s="364">
        <f t="shared" si="37"/>
        <v>135.30000000000001</v>
      </c>
      <c r="P84" s="364">
        <f t="shared" si="32"/>
        <v>2052.6</v>
      </c>
    </row>
    <row r="85" spans="1:16" ht="37.5">
      <c r="A85" s="5">
        <v>71</v>
      </c>
      <c r="B85" s="5"/>
      <c r="C85" s="18" t="s">
        <v>137</v>
      </c>
      <c r="D85" s="5" t="s">
        <v>106</v>
      </c>
      <c r="E85" s="360">
        <v>1338</v>
      </c>
      <c r="F85" s="361">
        <v>0.19</v>
      </c>
      <c r="G85" s="361">
        <v>18</v>
      </c>
      <c r="H85" s="361">
        <f t="shared" si="33"/>
        <v>3.42</v>
      </c>
      <c r="I85" s="361">
        <v>8.09</v>
      </c>
      <c r="J85" s="361">
        <v>1.44</v>
      </c>
      <c r="K85" s="361">
        <f t="shared" si="31"/>
        <v>12.95</v>
      </c>
      <c r="L85" s="364">
        <f t="shared" si="34"/>
        <v>254.22</v>
      </c>
      <c r="M85" s="364">
        <f t="shared" si="35"/>
        <v>4575.96</v>
      </c>
      <c r="N85" s="364">
        <f t="shared" si="36"/>
        <v>10824.42</v>
      </c>
      <c r="O85" s="364">
        <f t="shared" si="37"/>
        <v>1926.72</v>
      </c>
      <c r="P85" s="364">
        <f t="shared" si="32"/>
        <v>17327.100000000002</v>
      </c>
    </row>
    <row r="86" spans="1:16" ht="25.5" customHeight="1">
      <c r="A86" s="5">
        <v>72</v>
      </c>
      <c r="B86" s="5"/>
      <c r="C86" s="18" t="s">
        <v>138</v>
      </c>
      <c r="D86" s="5" t="s">
        <v>106</v>
      </c>
      <c r="E86" s="360">
        <v>1074</v>
      </c>
      <c r="F86" s="361">
        <v>0.19</v>
      </c>
      <c r="G86" s="361">
        <v>18</v>
      </c>
      <c r="H86" s="361">
        <f t="shared" si="33"/>
        <v>3.42</v>
      </c>
      <c r="I86" s="361">
        <v>10</v>
      </c>
      <c r="J86" s="361">
        <v>1.44</v>
      </c>
      <c r="K86" s="361">
        <f t="shared" si="31"/>
        <v>14.86</v>
      </c>
      <c r="L86" s="364">
        <f t="shared" si="34"/>
        <v>204.06</v>
      </c>
      <c r="M86" s="364">
        <f t="shared" si="35"/>
        <v>3673.08</v>
      </c>
      <c r="N86" s="364">
        <f t="shared" si="36"/>
        <v>10740</v>
      </c>
      <c r="O86" s="364">
        <f t="shared" si="37"/>
        <v>1546.56</v>
      </c>
      <c r="P86" s="364">
        <f t="shared" si="32"/>
        <v>15959.64</v>
      </c>
    </row>
    <row r="87" spans="1:16">
      <c r="A87" s="5">
        <v>73</v>
      </c>
      <c r="B87" s="5"/>
      <c r="C87" s="18" t="s">
        <v>139</v>
      </c>
      <c r="D87" s="5" t="s">
        <v>81</v>
      </c>
      <c r="E87" s="371">
        <v>61</v>
      </c>
      <c r="F87" s="361">
        <v>0.22</v>
      </c>
      <c r="G87" s="361">
        <v>18</v>
      </c>
      <c r="H87" s="361">
        <f t="shared" si="33"/>
        <v>3.96</v>
      </c>
      <c r="I87" s="361">
        <v>8.1999999999999993</v>
      </c>
      <c r="J87" s="361">
        <v>0.43</v>
      </c>
      <c r="K87" s="361">
        <f t="shared" si="31"/>
        <v>12.59</v>
      </c>
      <c r="L87" s="364">
        <f t="shared" si="34"/>
        <v>13.42</v>
      </c>
      <c r="M87" s="364">
        <f t="shared" si="35"/>
        <v>241.56</v>
      </c>
      <c r="N87" s="364">
        <f t="shared" si="36"/>
        <v>500.2</v>
      </c>
      <c r="O87" s="364">
        <f t="shared" si="37"/>
        <v>26.23</v>
      </c>
      <c r="P87" s="364">
        <f t="shared" si="32"/>
        <v>767.99</v>
      </c>
    </row>
    <row r="88" spans="1:16" ht="25">
      <c r="A88" s="5">
        <v>74</v>
      </c>
      <c r="B88" s="5"/>
      <c r="C88" s="18" t="s">
        <v>140</v>
      </c>
      <c r="D88" s="5" t="s">
        <v>81</v>
      </c>
      <c r="E88" s="371">
        <v>122</v>
      </c>
      <c r="F88" s="361">
        <v>0.8</v>
      </c>
      <c r="G88" s="361">
        <v>18</v>
      </c>
      <c r="H88" s="361">
        <f t="shared" si="33"/>
        <v>14.4</v>
      </c>
      <c r="I88" s="361">
        <v>27.84</v>
      </c>
      <c r="J88" s="361">
        <v>1.1499999999999999</v>
      </c>
      <c r="K88" s="361">
        <f t="shared" si="31"/>
        <v>43.39</v>
      </c>
      <c r="L88" s="364">
        <f t="shared" si="34"/>
        <v>97.6</v>
      </c>
      <c r="M88" s="364">
        <f t="shared" si="35"/>
        <v>1756.8</v>
      </c>
      <c r="N88" s="364">
        <f t="shared" si="36"/>
        <v>3396.48</v>
      </c>
      <c r="O88" s="364">
        <f t="shared" si="37"/>
        <v>140.30000000000001</v>
      </c>
      <c r="P88" s="364">
        <f t="shared" si="32"/>
        <v>5293.58</v>
      </c>
    </row>
    <row r="89" spans="1:16">
      <c r="A89" s="5">
        <v>75</v>
      </c>
      <c r="B89" s="5"/>
      <c r="C89" s="46" t="s">
        <v>141</v>
      </c>
      <c r="D89" s="5" t="s">
        <v>81</v>
      </c>
      <c r="E89" s="371">
        <v>121.2</v>
      </c>
      <c r="F89" s="361">
        <v>0.73</v>
      </c>
      <c r="G89" s="361">
        <v>18</v>
      </c>
      <c r="H89" s="361">
        <f t="shared" si="33"/>
        <v>13.14</v>
      </c>
      <c r="I89" s="361">
        <v>1.35</v>
      </c>
      <c r="J89" s="361">
        <v>1.92</v>
      </c>
      <c r="K89" s="361">
        <f t="shared" si="31"/>
        <v>16.41</v>
      </c>
      <c r="L89" s="364">
        <f t="shared" si="34"/>
        <v>88.48</v>
      </c>
      <c r="M89" s="364">
        <f t="shared" si="35"/>
        <v>1592.57</v>
      </c>
      <c r="N89" s="364">
        <f t="shared" si="36"/>
        <v>163.62</v>
      </c>
      <c r="O89" s="364">
        <f t="shared" si="37"/>
        <v>232.7</v>
      </c>
      <c r="P89" s="364">
        <f t="shared" si="32"/>
        <v>1988.89</v>
      </c>
    </row>
    <row r="90" spans="1:16">
      <c r="A90" s="5">
        <v>76</v>
      </c>
      <c r="B90" s="5"/>
      <c r="C90" s="46" t="s">
        <v>142</v>
      </c>
      <c r="D90" s="5" t="s">
        <v>81</v>
      </c>
      <c r="E90" s="371">
        <v>85.4</v>
      </c>
      <c r="F90" s="361">
        <v>0.65</v>
      </c>
      <c r="G90" s="361">
        <v>18</v>
      </c>
      <c r="H90" s="361">
        <f t="shared" si="33"/>
        <v>11.7</v>
      </c>
      <c r="I90" s="361">
        <v>1.25</v>
      </c>
      <c r="J90" s="361">
        <v>1.34</v>
      </c>
      <c r="K90" s="361">
        <f t="shared" si="31"/>
        <v>14.29</v>
      </c>
      <c r="L90" s="364">
        <f t="shared" si="34"/>
        <v>55.51</v>
      </c>
      <c r="M90" s="364">
        <f t="shared" si="35"/>
        <v>999.18</v>
      </c>
      <c r="N90" s="364">
        <f t="shared" si="36"/>
        <v>106.75</v>
      </c>
      <c r="O90" s="364">
        <f t="shared" si="37"/>
        <v>114.44</v>
      </c>
      <c r="P90" s="364">
        <f t="shared" si="32"/>
        <v>1220.3699999999999</v>
      </c>
    </row>
    <row r="91" spans="1:16">
      <c r="A91" s="5">
        <v>77</v>
      </c>
      <c r="B91" s="5"/>
      <c r="C91" s="46" t="s">
        <v>143</v>
      </c>
      <c r="D91" s="5" t="s">
        <v>81</v>
      </c>
      <c r="E91" s="371">
        <v>121.2</v>
      </c>
      <c r="F91" s="361">
        <v>0.13</v>
      </c>
      <c r="G91" s="361">
        <v>18</v>
      </c>
      <c r="H91" s="361">
        <f t="shared" si="33"/>
        <v>2.34</v>
      </c>
      <c r="I91" s="361">
        <v>3.09</v>
      </c>
      <c r="J91" s="361">
        <v>0.48</v>
      </c>
      <c r="K91" s="361">
        <f t="shared" si="31"/>
        <v>5.91</v>
      </c>
      <c r="L91" s="364">
        <f t="shared" si="34"/>
        <v>15.76</v>
      </c>
      <c r="M91" s="364">
        <f t="shared" si="35"/>
        <v>283.61</v>
      </c>
      <c r="N91" s="364">
        <f t="shared" si="36"/>
        <v>374.51</v>
      </c>
      <c r="O91" s="364">
        <f t="shared" si="37"/>
        <v>58.18</v>
      </c>
      <c r="P91" s="364">
        <f t="shared" si="32"/>
        <v>716.3</v>
      </c>
    </row>
    <row r="92" spans="1:16">
      <c r="A92" s="5">
        <v>78</v>
      </c>
      <c r="B92" s="5"/>
      <c r="C92" s="46" t="s">
        <v>115</v>
      </c>
      <c r="D92" s="5" t="s">
        <v>116</v>
      </c>
      <c r="E92" s="371">
        <v>1</v>
      </c>
      <c r="F92" s="361">
        <v>26</v>
      </c>
      <c r="G92" s="361">
        <v>18</v>
      </c>
      <c r="H92" s="361">
        <f t="shared" si="33"/>
        <v>468</v>
      </c>
      <c r="I92" s="361">
        <v>1</v>
      </c>
      <c r="J92" s="361">
        <v>0.8</v>
      </c>
      <c r="K92" s="361">
        <f t="shared" si="31"/>
        <v>469.8</v>
      </c>
      <c r="L92" s="364">
        <f t="shared" si="34"/>
        <v>26</v>
      </c>
      <c r="M92" s="364">
        <f t="shared" si="35"/>
        <v>468</v>
      </c>
      <c r="N92" s="364">
        <f t="shared" si="36"/>
        <v>1</v>
      </c>
      <c r="O92" s="364">
        <f t="shared" si="37"/>
        <v>0.8</v>
      </c>
      <c r="P92" s="364">
        <f t="shared" si="32"/>
        <v>469.8</v>
      </c>
    </row>
    <row r="93" spans="1:16" ht="13.15" customHeight="1">
      <c r="A93" s="5">
        <v>79</v>
      </c>
      <c r="B93" s="135" t="s">
        <v>127</v>
      </c>
      <c r="C93" s="221" t="s">
        <v>144</v>
      </c>
      <c r="D93" s="369"/>
      <c r="E93" s="370"/>
      <c r="F93" s="370"/>
      <c r="G93" s="370"/>
      <c r="H93" s="370"/>
      <c r="I93" s="370"/>
      <c r="J93" s="370"/>
      <c r="K93" s="370"/>
      <c r="L93" s="370"/>
      <c r="M93" s="370"/>
      <c r="N93" s="370"/>
      <c r="O93" s="370"/>
      <c r="P93" s="370"/>
    </row>
    <row r="94" spans="1:16">
      <c r="A94" s="5">
        <v>80</v>
      </c>
      <c r="B94" s="5"/>
      <c r="C94" s="18" t="s">
        <v>145</v>
      </c>
      <c r="D94" s="5" t="s">
        <v>101</v>
      </c>
      <c r="E94" s="360">
        <v>3.2789999999999999</v>
      </c>
      <c r="F94" s="361">
        <v>7.79</v>
      </c>
      <c r="G94" s="361">
        <v>18</v>
      </c>
      <c r="H94" s="361">
        <f t="shared" si="33"/>
        <v>140.22</v>
      </c>
      <c r="I94" s="361">
        <v>1617.97</v>
      </c>
      <c r="J94" s="361">
        <v>172.2</v>
      </c>
      <c r="K94" s="361">
        <f t="shared" ref="K94:K99" si="38">SUM(H94:J94)</f>
        <v>1930.39</v>
      </c>
      <c r="L94" s="364">
        <f t="shared" si="34"/>
        <v>25.54</v>
      </c>
      <c r="M94" s="364">
        <f t="shared" si="35"/>
        <v>459.78</v>
      </c>
      <c r="N94" s="364">
        <f t="shared" si="36"/>
        <v>5305.32</v>
      </c>
      <c r="O94" s="364">
        <f t="shared" si="37"/>
        <v>564.64</v>
      </c>
      <c r="P94" s="364">
        <f t="shared" ref="P94:P99" si="39">SUM(M94:O94)</f>
        <v>6329.74</v>
      </c>
    </row>
    <row r="95" spans="1:16">
      <c r="A95" s="5">
        <v>81</v>
      </c>
      <c r="B95" s="5"/>
      <c r="C95" s="18" t="s">
        <v>146</v>
      </c>
      <c r="D95" s="5" t="s">
        <v>101</v>
      </c>
      <c r="E95" s="360">
        <v>2.5750000000000002</v>
      </c>
      <c r="F95" s="361">
        <v>7.79</v>
      </c>
      <c r="G95" s="361">
        <v>18</v>
      </c>
      <c r="H95" s="361">
        <f t="shared" si="33"/>
        <v>140.22</v>
      </c>
      <c r="I95" s="361">
        <v>1617.97</v>
      </c>
      <c r="J95" s="361">
        <v>172.2</v>
      </c>
      <c r="K95" s="361">
        <f t="shared" si="38"/>
        <v>1930.39</v>
      </c>
      <c r="L95" s="364">
        <f t="shared" si="34"/>
        <v>20.059999999999999</v>
      </c>
      <c r="M95" s="364">
        <f t="shared" si="35"/>
        <v>361.07</v>
      </c>
      <c r="N95" s="364">
        <f t="shared" si="36"/>
        <v>4166.2700000000004</v>
      </c>
      <c r="O95" s="364">
        <f t="shared" si="37"/>
        <v>443.42</v>
      </c>
      <c r="P95" s="364">
        <f t="shared" si="39"/>
        <v>4970.76</v>
      </c>
    </row>
    <row r="96" spans="1:16">
      <c r="A96" s="5">
        <v>82</v>
      </c>
      <c r="B96" s="5"/>
      <c r="C96" s="18" t="s">
        <v>147</v>
      </c>
      <c r="D96" s="5" t="s">
        <v>101</v>
      </c>
      <c r="E96" s="360">
        <v>0.72599999999999998</v>
      </c>
      <c r="F96" s="361">
        <v>7.79</v>
      </c>
      <c r="G96" s="361">
        <v>18</v>
      </c>
      <c r="H96" s="361">
        <f t="shared" si="33"/>
        <v>140.22</v>
      </c>
      <c r="I96" s="361">
        <v>1617.97</v>
      </c>
      <c r="J96" s="361">
        <v>172.2</v>
      </c>
      <c r="K96" s="361">
        <f t="shared" si="38"/>
        <v>1930.39</v>
      </c>
      <c r="L96" s="364">
        <f t="shared" si="34"/>
        <v>5.66</v>
      </c>
      <c r="M96" s="364">
        <f t="shared" si="35"/>
        <v>101.8</v>
      </c>
      <c r="N96" s="364">
        <f t="shared" si="36"/>
        <v>1174.6500000000001</v>
      </c>
      <c r="O96" s="364">
        <f t="shared" si="37"/>
        <v>125.02</v>
      </c>
      <c r="P96" s="364">
        <f t="shared" si="39"/>
        <v>1401.47</v>
      </c>
    </row>
    <row r="97" spans="1:16">
      <c r="A97" s="5">
        <v>83</v>
      </c>
      <c r="B97" s="5"/>
      <c r="C97" s="18" t="s">
        <v>148</v>
      </c>
      <c r="D97" s="5" t="s">
        <v>101</v>
      </c>
      <c r="E97" s="360">
        <v>1.6910000000000001</v>
      </c>
      <c r="F97" s="361">
        <v>7.79</v>
      </c>
      <c r="G97" s="361">
        <v>18</v>
      </c>
      <c r="H97" s="361">
        <f t="shared" si="33"/>
        <v>140.22</v>
      </c>
      <c r="I97" s="361">
        <v>1617.97</v>
      </c>
      <c r="J97" s="361">
        <v>172.2</v>
      </c>
      <c r="K97" s="361">
        <f t="shared" si="38"/>
        <v>1930.39</v>
      </c>
      <c r="L97" s="364">
        <f t="shared" si="34"/>
        <v>13.17</v>
      </c>
      <c r="M97" s="364">
        <f t="shared" si="35"/>
        <v>237.11</v>
      </c>
      <c r="N97" s="364">
        <f t="shared" si="36"/>
        <v>2735.99</v>
      </c>
      <c r="O97" s="364">
        <f t="shared" si="37"/>
        <v>291.19</v>
      </c>
      <c r="P97" s="364">
        <f t="shared" si="39"/>
        <v>3264.29</v>
      </c>
    </row>
    <row r="98" spans="1:16">
      <c r="A98" s="5">
        <v>84</v>
      </c>
      <c r="B98" s="5"/>
      <c r="C98" s="18" t="s">
        <v>149</v>
      </c>
      <c r="D98" s="5" t="s">
        <v>101</v>
      </c>
      <c r="E98" s="360">
        <v>0.99299999999999999</v>
      </c>
      <c r="F98" s="361">
        <v>7.79</v>
      </c>
      <c r="G98" s="361">
        <v>18</v>
      </c>
      <c r="H98" s="361">
        <f t="shared" si="33"/>
        <v>140.22</v>
      </c>
      <c r="I98" s="361">
        <v>1617.97</v>
      </c>
      <c r="J98" s="361">
        <v>172.2</v>
      </c>
      <c r="K98" s="361">
        <f t="shared" si="38"/>
        <v>1930.39</v>
      </c>
      <c r="L98" s="364">
        <f t="shared" si="34"/>
        <v>7.74</v>
      </c>
      <c r="M98" s="364">
        <f t="shared" si="35"/>
        <v>139.24</v>
      </c>
      <c r="N98" s="364">
        <f t="shared" si="36"/>
        <v>1606.64</v>
      </c>
      <c r="O98" s="364">
        <f t="shared" si="37"/>
        <v>170.99</v>
      </c>
      <c r="P98" s="364">
        <f t="shared" si="39"/>
        <v>1916.8700000000001</v>
      </c>
    </row>
    <row r="99" spans="1:16">
      <c r="A99" s="5">
        <v>85</v>
      </c>
      <c r="B99" s="5"/>
      <c r="C99" s="46" t="s">
        <v>115</v>
      </c>
      <c r="D99" s="5" t="s">
        <v>116</v>
      </c>
      <c r="E99" s="371">
        <v>1</v>
      </c>
      <c r="F99" s="361">
        <v>19.5</v>
      </c>
      <c r="G99" s="361">
        <v>18</v>
      </c>
      <c r="H99" s="361">
        <f t="shared" si="33"/>
        <v>351</v>
      </c>
      <c r="I99" s="361">
        <v>4</v>
      </c>
      <c r="J99" s="361">
        <v>0.86</v>
      </c>
      <c r="K99" s="361">
        <f t="shared" si="38"/>
        <v>355.86</v>
      </c>
      <c r="L99" s="364">
        <f t="shared" si="34"/>
        <v>19.5</v>
      </c>
      <c r="M99" s="364">
        <f t="shared" si="35"/>
        <v>351</v>
      </c>
      <c r="N99" s="364">
        <f t="shared" si="36"/>
        <v>4</v>
      </c>
      <c r="O99" s="364">
        <f t="shared" si="37"/>
        <v>0.86</v>
      </c>
      <c r="P99" s="364">
        <f t="shared" si="39"/>
        <v>355.86</v>
      </c>
    </row>
    <row r="100" spans="1:16" ht="13">
      <c r="A100" s="5">
        <v>86</v>
      </c>
      <c r="B100" s="6" t="s">
        <v>127</v>
      </c>
      <c r="C100" s="221" t="s">
        <v>150</v>
      </c>
      <c r="D100" s="369"/>
      <c r="E100" s="370"/>
      <c r="F100" s="370"/>
      <c r="G100" s="370"/>
      <c r="H100" s="370"/>
      <c r="I100" s="370"/>
      <c r="J100" s="370"/>
      <c r="K100" s="370"/>
      <c r="L100" s="370"/>
      <c r="M100" s="370"/>
      <c r="N100" s="370"/>
      <c r="O100" s="370"/>
      <c r="P100" s="370"/>
    </row>
    <row r="101" spans="1:16">
      <c r="A101" s="5">
        <v>87</v>
      </c>
      <c r="B101" s="5"/>
      <c r="C101" s="18" t="s">
        <v>151</v>
      </c>
      <c r="D101" s="5" t="s">
        <v>101</v>
      </c>
      <c r="E101" s="360">
        <v>1.2709999999999999</v>
      </c>
      <c r="F101" s="361">
        <v>7.79</v>
      </c>
      <c r="G101" s="361">
        <v>18</v>
      </c>
      <c r="H101" s="361">
        <f t="shared" si="33"/>
        <v>140.22</v>
      </c>
      <c r="I101" s="361">
        <v>1617.97</v>
      </c>
      <c r="J101" s="361">
        <v>172.2</v>
      </c>
      <c r="K101" s="361">
        <f t="shared" ref="K101:K107" si="40">SUM(H101:J101)</f>
        <v>1930.39</v>
      </c>
      <c r="L101" s="364">
        <f t="shared" si="34"/>
        <v>9.9</v>
      </c>
      <c r="M101" s="364">
        <f t="shared" si="35"/>
        <v>178.22</v>
      </c>
      <c r="N101" s="364">
        <f t="shared" si="36"/>
        <v>2056.44</v>
      </c>
      <c r="O101" s="364">
        <f t="shared" si="37"/>
        <v>218.87</v>
      </c>
      <c r="P101" s="364">
        <f t="shared" ref="P101:P107" si="41">SUM(M101:O101)</f>
        <v>2453.5299999999997</v>
      </c>
    </row>
    <row r="102" spans="1:16">
      <c r="A102" s="5">
        <v>88</v>
      </c>
      <c r="B102" s="5"/>
      <c r="C102" s="18" t="s">
        <v>152</v>
      </c>
      <c r="D102" s="5" t="s">
        <v>101</v>
      </c>
      <c r="E102" s="360">
        <v>4.6459999999999999</v>
      </c>
      <c r="F102" s="361">
        <v>7.79</v>
      </c>
      <c r="G102" s="361">
        <v>18</v>
      </c>
      <c r="H102" s="361">
        <f t="shared" si="33"/>
        <v>140.22</v>
      </c>
      <c r="I102" s="361">
        <v>1617.97</v>
      </c>
      <c r="J102" s="361">
        <v>172.2</v>
      </c>
      <c r="K102" s="361">
        <f t="shared" si="40"/>
        <v>1930.39</v>
      </c>
      <c r="L102" s="364">
        <f t="shared" si="34"/>
        <v>36.19</v>
      </c>
      <c r="M102" s="364">
        <f t="shared" si="35"/>
        <v>651.46</v>
      </c>
      <c r="N102" s="364">
        <f t="shared" si="36"/>
        <v>7517.09</v>
      </c>
      <c r="O102" s="364">
        <f t="shared" si="37"/>
        <v>800.04</v>
      </c>
      <c r="P102" s="364">
        <f t="shared" si="41"/>
        <v>8968.59</v>
      </c>
    </row>
    <row r="103" spans="1:16">
      <c r="A103" s="5">
        <v>89</v>
      </c>
      <c r="B103" s="5"/>
      <c r="C103" s="18" t="s">
        <v>153</v>
      </c>
      <c r="D103" s="5" t="s">
        <v>101</v>
      </c>
      <c r="E103" s="360">
        <v>5.3360000000000003</v>
      </c>
      <c r="F103" s="361">
        <v>7.79</v>
      </c>
      <c r="G103" s="361">
        <v>18</v>
      </c>
      <c r="H103" s="361">
        <f t="shared" si="33"/>
        <v>140.22</v>
      </c>
      <c r="I103" s="361">
        <v>1617.97</v>
      </c>
      <c r="J103" s="361">
        <v>172.2</v>
      </c>
      <c r="K103" s="361">
        <f t="shared" si="40"/>
        <v>1930.39</v>
      </c>
      <c r="L103" s="364">
        <f t="shared" si="34"/>
        <v>41.57</v>
      </c>
      <c r="M103" s="364">
        <f t="shared" si="35"/>
        <v>748.21</v>
      </c>
      <c r="N103" s="364">
        <f t="shared" si="36"/>
        <v>8633.49</v>
      </c>
      <c r="O103" s="364">
        <f t="shared" si="37"/>
        <v>918.86</v>
      </c>
      <c r="P103" s="364">
        <f t="shared" si="41"/>
        <v>10300.560000000001</v>
      </c>
    </row>
    <row r="104" spans="1:16">
      <c r="A104" s="5">
        <v>90</v>
      </c>
      <c r="B104" s="5"/>
      <c r="C104" s="18" t="s">
        <v>154</v>
      </c>
      <c r="D104" s="5" t="s">
        <v>101</v>
      </c>
      <c r="E104" s="360">
        <v>0.03</v>
      </c>
      <c r="F104" s="361">
        <v>7.79</v>
      </c>
      <c r="G104" s="361">
        <v>18</v>
      </c>
      <c r="H104" s="361">
        <f t="shared" si="33"/>
        <v>140.22</v>
      </c>
      <c r="I104" s="361">
        <v>1617.97</v>
      </c>
      <c r="J104" s="361">
        <v>172.2</v>
      </c>
      <c r="K104" s="361">
        <f t="shared" si="40"/>
        <v>1930.39</v>
      </c>
      <c r="L104" s="364">
        <f t="shared" si="34"/>
        <v>0.23</v>
      </c>
      <c r="M104" s="364">
        <f t="shared" si="35"/>
        <v>4.21</v>
      </c>
      <c r="N104" s="364">
        <f t="shared" si="36"/>
        <v>48.54</v>
      </c>
      <c r="O104" s="364">
        <f t="shared" si="37"/>
        <v>5.17</v>
      </c>
      <c r="P104" s="364">
        <f t="shared" si="41"/>
        <v>57.92</v>
      </c>
    </row>
    <row r="105" spans="1:16">
      <c r="A105" s="5">
        <v>91</v>
      </c>
      <c r="B105" s="5"/>
      <c r="C105" s="18" t="s">
        <v>149</v>
      </c>
      <c r="D105" s="5" t="s">
        <v>101</v>
      </c>
      <c r="E105" s="360">
        <v>0.153</v>
      </c>
      <c r="F105" s="361">
        <v>7.79</v>
      </c>
      <c r="G105" s="361">
        <v>18</v>
      </c>
      <c r="H105" s="361">
        <f t="shared" si="33"/>
        <v>140.22</v>
      </c>
      <c r="I105" s="361">
        <v>1617.97</v>
      </c>
      <c r="J105" s="361">
        <v>172.2</v>
      </c>
      <c r="K105" s="361">
        <f t="shared" si="40"/>
        <v>1930.39</v>
      </c>
      <c r="L105" s="364">
        <f t="shared" si="34"/>
        <v>1.19</v>
      </c>
      <c r="M105" s="364">
        <f t="shared" si="35"/>
        <v>21.45</v>
      </c>
      <c r="N105" s="364">
        <f t="shared" si="36"/>
        <v>247.55</v>
      </c>
      <c r="O105" s="364">
        <f t="shared" si="37"/>
        <v>26.35</v>
      </c>
      <c r="P105" s="364">
        <f t="shared" si="41"/>
        <v>295.35000000000002</v>
      </c>
    </row>
    <row r="106" spans="1:16">
      <c r="A106" s="5">
        <v>92</v>
      </c>
      <c r="B106" s="5"/>
      <c r="C106" s="18" t="s">
        <v>134</v>
      </c>
      <c r="D106" s="5" t="s">
        <v>135</v>
      </c>
      <c r="E106" s="360">
        <v>1313</v>
      </c>
      <c r="F106" s="361">
        <v>0.15</v>
      </c>
      <c r="G106" s="361">
        <v>18</v>
      </c>
      <c r="H106" s="361">
        <f t="shared" si="33"/>
        <v>2.7</v>
      </c>
      <c r="I106" s="361">
        <v>8.92</v>
      </c>
      <c r="J106" s="361">
        <v>0.82</v>
      </c>
      <c r="K106" s="361">
        <f t="shared" si="40"/>
        <v>12.440000000000001</v>
      </c>
      <c r="L106" s="364">
        <f t="shared" si="34"/>
        <v>196.95</v>
      </c>
      <c r="M106" s="364">
        <f t="shared" si="35"/>
        <v>3545.1</v>
      </c>
      <c r="N106" s="364">
        <f t="shared" si="36"/>
        <v>11711.96</v>
      </c>
      <c r="O106" s="364">
        <f t="shared" si="37"/>
        <v>1076.6600000000001</v>
      </c>
      <c r="P106" s="364">
        <f t="shared" si="41"/>
        <v>16333.72</v>
      </c>
    </row>
    <row r="107" spans="1:16">
      <c r="A107" s="5">
        <v>93</v>
      </c>
      <c r="B107" s="5"/>
      <c r="C107" s="46" t="s">
        <v>115</v>
      </c>
      <c r="D107" s="5" t="s">
        <v>116</v>
      </c>
      <c r="E107" s="371">
        <v>1</v>
      </c>
      <c r="F107" s="361">
        <v>24</v>
      </c>
      <c r="G107" s="361">
        <v>18</v>
      </c>
      <c r="H107" s="361">
        <f t="shared" si="33"/>
        <v>432</v>
      </c>
      <c r="I107" s="361">
        <v>7</v>
      </c>
      <c r="J107" s="361">
        <v>0.2</v>
      </c>
      <c r="K107" s="361">
        <f t="shared" si="40"/>
        <v>439.2</v>
      </c>
      <c r="L107" s="364">
        <f t="shared" si="34"/>
        <v>24</v>
      </c>
      <c r="M107" s="364">
        <f t="shared" si="35"/>
        <v>432</v>
      </c>
      <c r="N107" s="364">
        <f t="shared" si="36"/>
        <v>7</v>
      </c>
      <c r="O107" s="364">
        <f t="shared" si="37"/>
        <v>0.2</v>
      </c>
      <c r="P107" s="364">
        <f t="shared" si="41"/>
        <v>439.2</v>
      </c>
    </row>
    <row r="108" spans="1:16" ht="13">
      <c r="A108" s="5">
        <v>94</v>
      </c>
      <c r="B108" s="6" t="s">
        <v>32</v>
      </c>
      <c r="C108" s="221" t="s">
        <v>155</v>
      </c>
      <c r="D108" s="369"/>
      <c r="E108" s="370"/>
      <c r="F108" s="370"/>
      <c r="G108" s="370"/>
      <c r="H108" s="370"/>
      <c r="I108" s="370"/>
      <c r="J108" s="370"/>
      <c r="K108" s="370"/>
      <c r="L108" s="370"/>
      <c r="M108" s="370"/>
      <c r="N108" s="370"/>
      <c r="O108" s="370"/>
      <c r="P108" s="370"/>
    </row>
    <row r="109" spans="1:16" s="8" customFormat="1" ht="25">
      <c r="A109" s="5">
        <v>95</v>
      </c>
      <c r="B109" s="5"/>
      <c r="C109" s="48" t="s">
        <v>92</v>
      </c>
      <c r="D109" s="49" t="s">
        <v>71</v>
      </c>
      <c r="E109" s="360">
        <v>1.5</v>
      </c>
      <c r="F109" s="361">
        <v>2.2400000000000002</v>
      </c>
      <c r="G109" s="361">
        <v>18</v>
      </c>
      <c r="H109" s="361">
        <f t="shared" si="33"/>
        <v>40.32</v>
      </c>
      <c r="I109" s="361">
        <v>0.31</v>
      </c>
      <c r="J109" s="361">
        <v>1</v>
      </c>
      <c r="K109" s="361">
        <f t="shared" ref="K109:K117" si="42">SUM(H109:J109)</f>
        <v>41.63</v>
      </c>
      <c r="L109" s="364">
        <f t="shared" si="34"/>
        <v>3.36</v>
      </c>
      <c r="M109" s="364">
        <f t="shared" si="35"/>
        <v>60.48</v>
      </c>
      <c r="N109" s="364">
        <f t="shared" si="36"/>
        <v>0.47</v>
      </c>
      <c r="O109" s="364">
        <f t="shared" si="37"/>
        <v>1.5</v>
      </c>
      <c r="P109" s="361">
        <f t="shared" ref="P109:P117" si="43">SUM(M109:O109)</f>
        <v>62.449999999999996</v>
      </c>
    </row>
    <row r="110" spans="1:16">
      <c r="A110" s="5">
        <v>96</v>
      </c>
      <c r="B110" s="3"/>
      <c r="C110" s="13" t="s">
        <v>156</v>
      </c>
      <c r="D110" s="3" t="s">
        <v>71</v>
      </c>
      <c r="E110" s="368">
        <v>0.15</v>
      </c>
      <c r="F110" s="372">
        <v>5.61</v>
      </c>
      <c r="G110" s="361">
        <v>18</v>
      </c>
      <c r="H110" s="361">
        <f t="shared" si="33"/>
        <v>100.98</v>
      </c>
      <c r="I110" s="372">
        <v>26.19</v>
      </c>
      <c r="J110" s="372">
        <v>43.25</v>
      </c>
      <c r="K110" s="361">
        <f t="shared" si="42"/>
        <v>170.42000000000002</v>
      </c>
      <c r="L110" s="364">
        <f t="shared" si="34"/>
        <v>0.84</v>
      </c>
      <c r="M110" s="364">
        <f t="shared" si="35"/>
        <v>15.15</v>
      </c>
      <c r="N110" s="364">
        <f t="shared" si="36"/>
        <v>3.93</v>
      </c>
      <c r="O110" s="364">
        <f t="shared" si="37"/>
        <v>6.49</v>
      </c>
      <c r="P110" s="361">
        <f t="shared" si="43"/>
        <v>25.57</v>
      </c>
    </row>
    <row r="111" spans="1:16">
      <c r="A111" s="5">
        <v>97</v>
      </c>
      <c r="B111" s="5"/>
      <c r="C111" s="18" t="s">
        <v>157</v>
      </c>
      <c r="D111" s="5" t="s">
        <v>101</v>
      </c>
      <c r="E111" s="371">
        <v>4.9000000000000002E-2</v>
      </c>
      <c r="F111" s="361">
        <v>25.33</v>
      </c>
      <c r="G111" s="361">
        <v>18</v>
      </c>
      <c r="H111" s="361">
        <f t="shared" si="33"/>
        <v>455.94</v>
      </c>
      <c r="I111" s="361">
        <v>2431.1</v>
      </c>
      <c r="J111" s="361">
        <v>29.79</v>
      </c>
      <c r="K111" s="361">
        <f t="shared" si="42"/>
        <v>2916.83</v>
      </c>
      <c r="L111" s="364">
        <f t="shared" si="34"/>
        <v>1.24</v>
      </c>
      <c r="M111" s="364">
        <f t="shared" si="35"/>
        <v>22.34</v>
      </c>
      <c r="N111" s="364">
        <f t="shared" si="36"/>
        <v>119.12</v>
      </c>
      <c r="O111" s="364">
        <f t="shared" si="37"/>
        <v>1.46</v>
      </c>
      <c r="P111" s="364">
        <f t="shared" si="43"/>
        <v>142.92000000000002</v>
      </c>
    </row>
    <row r="112" spans="1:16" ht="25">
      <c r="A112" s="5">
        <v>98</v>
      </c>
      <c r="B112" s="5"/>
      <c r="C112" s="14" t="s">
        <v>103</v>
      </c>
      <c r="D112" s="5" t="s">
        <v>71</v>
      </c>
      <c r="E112" s="371">
        <v>0.5</v>
      </c>
      <c r="F112" s="361">
        <v>6.58</v>
      </c>
      <c r="G112" s="361">
        <v>18</v>
      </c>
      <c r="H112" s="361">
        <f t="shared" si="33"/>
        <v>118.44</v>
      </c>
      <c r="I112" s="361">
        <v>261.45999999999998</v>
      </c>
      <c r="J112" s="361">
        <v>232.18</v>
      </c>
      <c r="K112" s="361">
        <f t="shared" si="42"/>
        <v>612.07999999999993</v>
      </c>
      <c r="L112" s="364">
        <f t="shared" si="34"/>
        <v>3.29</v>
      </c>
      <c r="M112" s="364">
        <f t="shared" si="35"/>
        <v>59.22</v>
      </c>
      <c r="N112" s="364">
        <f t="shared" si="36"/>
        <v>130.72999999999999</v>
      </c>
      <c r="O112" s="364">
        <f t="shared" si="37"/>
        <v>116.09</v>
      </c>
      <c r="P112" s="364">
        <f t="shared" si="43"/>
        <v>306.03999999999996</v>
      </c>
    </row>
    <row r="113" spans="1:16" ht="25">
      <c r="A113" s="5">
        <v>99</v>
      </c>
      <c r="B113" s="5"/>
      <c r="C113" s="18" t="s">
        <v>158</v>
      </c>
      <c r="D113" s="5" t="s">
        <v>101</v>
      </c>
      <c r="E113" s="371">
        <v>1.0999999999999999E-2</v>
      </c>
      <c r="F113" s="361">
        <v>7.79</v>
      </c>
      <c r="G113" s="361">
        <v>18</v>
      </c>
      <c r="H113" s="361">
        <f t="shared" si="33"/>
        <v>140.22</v>
      </c>
      <c r="I113" s="361">
        <v>1617.97</v>
      </c>
      <c r="J113" s="361">
        <v>172.2</v>
      </c>
      <c r="K113" s="361">
        <f t="shared" si="42"/>
        <v>1930.39</v>
      </c>
      <c r="L113" s="364">
        <f t="shared" si="34"/>
        <v>0.09</v>
      </c>
      <c r="M113" s="364">
        <f t="shared" si="35"/>
        <v>1.54</v>
      </c>
      <c r="N113" s="364">
        <f t="shared" si="36"/>
        <v>17.8</v>
      </c>
      <c r="O113" s="364">
        <f t="shared" si="37"/>
        <v>1.89</v>
      </c>
      <c r="P113" s="364">
        <f t="shared" si="43"/>
        <v>21.23</v>
      </c>
    </row>
    <row r="114" spans="1:16" ht="25">
      <c r="A114" s="5">
        <v>100</v>
      </c>
      <c r="B114" s="5"/>
      <c r="C114" s="18" t="s">
        <v>159</v>
      </c>
      <c r="D114" s="5" t="s">
        <v>101</v>
      </c>
      <c r="E114" s="371">
        <v>3.7999999999999999E-2</v>
      </c>
      <c r="F114" s="361">
        <v>7.79</v>
      </c>
      <c r="G114" s="361">
        <v>18</v>
      </c>
      <c r="H114" s="361">
        <f t="shared" si="33"/>
        <v>140.22</v>
      </c>
      <c r="I114" s="361">
        <v>1617.97</v>
      </c>
      <c r="J114" s="361">
        <v>172.2</v>
      </c>
      <c r="K114" s="361">
        <f t="shared" si="42"/>
        <v>1930.39</v>
      </c>
      <c r="L114" s="364">
        <f t="shared" si="34"/>
        <v>0.3</v>
      </c>
      <c r="M114" s="364">
        <f t="shared" si="35"/>
        <v>5.33</v>
      </c>
      <c r="N114" s="364">
        <f t="shared" si="36"/>
        <v>61.48</v>
      </c>
      <c r="O114" s="364">
        <f t="shared" si="37"/>
        <v>6.54</v>
      </c>
      <c r="P114" s="364">
        <f t="shared" si="43"/>
        <v>73.350000000000009</v>
      </c>
    </row>
    <row r="115" spans="1:16" ht="25">
      <c r="A115" s="5">
        <v>101</v>
      </c>
      <c r="B115" s="5"/>
      <c r="C115" s="18" t="s">
        <v>160</v>
      </c>
      <c r="D115" s="5" t="s">
        <v>101</v>
      </c>
      <c r="E115" s="371">
        <v>3.0000000000000001E-3</v>
      </c>
      <c r="F115" s="361">
        <v>7.79</v>
      </c>
      <c r="G115" s="361">
        <v>18</v>
      </c>
      <c r="H115" s="361">
        <f t="shared" si="33"/>
        <v>140.22</v>
      </c>
      <c r="I115" s="361">
        <v>1617.97</v>
      </c>
      <c r="J115" s="361">
        <v>172.2</v>
      </c>
      <c r="K115" s="361">
        <f t="shared" si="42"/>
        <v>1930.39</v>
      </c>
      <c r="L115" s="364">
        <f t="shared" si="34"/>
        <v>0.02</v>
      </c>
      <c r="M115" s="364">
        <f t="shared" si="35"/>
        <v>0.42</v>
      </c>
      <c r="N115" s="364">
        <f t="shared" si="36"/>
        <v>4.8499999999999996</v>
      </c>
      <c r="O115" s="364">
        <f t="shared" si="37"/>
        <v>0.52</v>
      </c>
      <c r="P115" s="364">
        <f t="shared" si="43"/>
        <v>5.7899999999999991</v>
      </c>
    </row>
    <row r="116" spans="1:16">
      <c r="A116" s="5">
        <v>102</v>
      </c>
      <c r="B116" s="5"/>
      <c r="C116" s="18" t="s">
        <v>161</v>
      </c>
      <c r="D116" s="5" t="s">
        <v>116</v>
      </c>
      <c r="E116" s="371">
        <v>1</v>
      </c>
      <c r="F116" s="361">
        <v>2.87</v>
      </c>
      <c r="G116" s="361">
        <v>18</v>
      </c>
      <c r="H116" s="361">
        <f t="shared" si="33"/>
        <v>51.66</v>
      </c>
      <c r="I116" s="361">
        <v>220.23</v>
      </c>
      <c r="J116" s="361">
        <v>9.36</v>
      </c>
      <c r="K116" s="361">
        <f t="shared" si="42"/>
        <v>281.25</v>
      </c>
      <c r="L116" s="364">
        <f t="shared" si="34"/>
        <v>2.87</v>
      </c>
      <c r="M116" s="364">
        <f t="shared" si="35"/>
        <v>51.66</v>
      </c>
      <c r="N116" s="364">
        <f t="shared" si="36"/>
        <v>220.23</v>
      </c>
      <c r="O116" s="364">
        <f t="shared" si="37"/>
        <v>9.36</v>
      </c>
      <c r="P116" s="364">
        <f t="shared" si="43"/>
        <v>281.25</v>
      </c>
    </row>
    <row r="117" spans="1:16">
      <c r="A117" s="5">
        <v>103</v>
      </c>
      <c r="B117" s="5"/>
      <c r="C117" s="18" t="s">
        <v>162</v>
      </c>
      <c r="D117" s="5" t="s">
        <v>116</v>
      </c>
      <c r="E117" s="371">
        <v>1</v>
      </c>
      <c r="F117" s="361">
        <v>2.87</v>
      </c>
      <c r="G117" s="361">
        <v>18</v>
      </c>
      <c r="H117" s="361">
        <f t="shared" si="33"/>
        <v>51.66</v>
      </c>
      <c r="I117" s="361">
        <v>220.23</v>
      </c>
      <c r="J117" s="361">
        <v>9.36</v>
      </c>
      <c r="K117" s="361">
        <f t="shared" si="42"/>
        <v>281.25</v>
      </c>
      <c r="L117" s="364">
        <f t="shared" si="34"/>
        <v>2.87</v>
      </c>
      <c r="M117" s="364">
        <f t="shared" si="35"/>
        <v>51.66</v>
      </c>
      <c r="N117" s="364">
        <f t="shared" si="36"/>
        <v>220.23</v>
      </c>
      <c r="O117" s="364">
        <f t="shared" si="37"/>
        <v>9.36</v>
      </c>
      <c r="P117" s="364">
        <f t="shared" si="43"/>
        <v>281.25</v>
      </c>
    </row>
    <row r="118" spans="1:16" ht="13.15" customHeight="1">
      <c r="A118" s="5">
        <v>104</v>
      </c>
      <c r="B118" s="6" t="s">
        <v>127</v>
      </c>
      <c r="C118" s="221" t="s">
        <v>163</v>
      </c>
      <c r="D118" s="369"/>
      <c r="E118" s="370"/>
      <c r="F118" s="370"/>
      <c r="G118" s="370"/>
      <c r="H118" s="370"/>
      <c r="I118" s="370"/>
      <c r="J118" s="370"/>
      <c r="K118" s="370"/>
      <c r="L118" s="370"/>
      <c r="M118" s="370"/>
      <c r="N118" s="370"/>
      <c r="O118" s="370"/>
      <c r="P118" s="370"/>
    </row>
    <row r="119" spans="1:16" ht="25">
      <c r="A119" s="5">
        <v>105</v>
      </c>
      <c r="B119" s="5"/>
      <c r="C119" s="18" t="s">
        <v>164</v>
      </c>
      <c r="D119" s="5" t="s">
        <v>101</v>
      </c>
      <c r="E119" s="360">
        <v>2.5670000000000002</v>
      </c>
      <c r="F119" s="361">
        <v>29.87</v>
      </c>
      <c r="G119" s="361">
        <v>18</v>
      </c>
      <c r="H119" s="361">
        <f t="shared" si="33"/>
        <v>537.66</v>
      </c>
      <c r="I119" s="361">
        <v>2412</v>
      </c>
      <c r="J119" s="361">
        <v>326.47000000000003</v>
      </c>
      <c r="K119" s="361">
        <f t="shared" ref="K119:K123" si="44">SUM(H119:J119)</f>
        <v>3276.13</v>
      </c>
      <c r="L119" s="364">
        <f t="shared" si="34"/>
        <v>76.680000000000007</v>
      </c>
      <c r="M119" s="364">
        <f t="shared" si="35"/>
        <v>1380.17</v>
      </c>
      <c r="N119" s="364">
        <f t="shared" si="36"/>
        <v>6191.6</v>
      </c>
      <c r="O119" s="364">
        <f t="shared" si="37"/>
        <v>838.05</v>
      </c>
      <c r="P119" s="364">
        <f t="shared" ref="P119:P155" si="45">SUM(M119:O119)</f>
        <v>8409.82</v>
      </c>
    </row>
    <row r="120" spans="1:16" ht="25">
      <c r="A120" s="5">
        <v>106</v>
      </c>
      <c r="B120" s="5"/>
      <c r="C120" s="18" t="s">
        <v>165</v>
      </c>
      <c r="D120" s="5" t="s">
        <v>101</v>
      </c>
      <c r="E120" s="360">
        <v>1.42</v>
      </c>
      <c r="F120" s="361">
        <v>29.87</v>
      </c>
      <c r="G120" s="361">
        <v>18</v>
      </c>
      <c r="H120" s="361">
        <f t="shared" si="33"/>
        <v>537.66</v>
      </c>
      <c r="I120" s="361">
        <v>2412</v>
      </c>
      <c r="J120" s="361">
        <v>326.47000000000003</v>
      </c>
      <c r="K120" s="361">
        <f t="shared" si="44"/>
        <v>3276.13</v>
      </c>
      <c r="L120" s="364">
        <f t="shared" si="34"/>
        <v>42.42</v>
      </c>
      <c r="M120" s="364">
        <f t="shared" si="35"/>
        <v>763.48</v>
      </c>
      <c r="N120" s="364">
        <f t="shared" si="36"/>
        <v>3425.04</v>
      </c>
      <c r="O120" s="364">
        <f t="shared" si="37"/>
        <v>463.59</v>
      </c>
      <c r="P120" s="364">
        <f t="shared" si="45"/>
        <v>4652.1100000000006</v>
      </c>
    </row>
    <row r="121" spans="1:16" ht="25">
      <c r="A121" s="5">
        <v>107</v>
      </c>
      <c r="B121" s="5"/>
      <c r="C121" s="18" t="s">
        <v>166</v>
      </c>
      <c r="D121" s="5" t="s">
        <v>101</v>
      </c>
      <c r="E121" s="360">
        <v>1.2470000000000001</v>
      </c>
      <c r="F121" s="361">
        <v>29.87</v>
      </c>
      <c r="G121" s="361">
        <v>18</v>
      </c>
      <c r="H121" s="361">
        <f t="shared" si="33"/>
        <v>537.66</v>
      </c>
      <c r="I121" s="361">
        <v>2412</v>
      </c>
      <c r="J121" s="361">
        <v>326.47000000000003</v>
      </c>
      <c r="K121" s="361">
        <f t="shared" si="44"/>
        <v>3276.13</v>
      </c>
      <c r="L121" s="364">
        <f t="shared" si="34"/>
        <v>37.25</v>
      </c>
      <c r="M121" s="364">
        <f t="shared" si="35"/>
        <v>670.46</v>
      </c>
      <c r="N121" s="364">
        <f t="shared" si="36"/>
        <v>3007.76</v>
      </c>
      <c r="O121" s="364">
        <f t="shared" si="37"/>
        <v>407.11</v>
      </c>
      <c r="P121" s="364">
        <f t="shared" si="45"/>
        <v>4085.3300000000004</v>
      </c>
    </row>
    <row r="122" spans="1:16">
      <c r="A122" s="5">
        <v>108</v>
      </c>
      <c r="B122" s="5"/>
      <c r="C122" s="18" t="s">
        <v>167</v>
      </c>
      <c r="D122" s="5" t="s">
        <v>101</v>
      </c>
      <c r="E122" s="360">
        <v>0.34100000000000003</v>
      </c>
      <c r="F122" s="361">
        <v>29.87</v>
      </c>
      <c r="G122" s="361">
        <v>18</v>
      </c>
      <c r="H122" s="361">
        <f t="shared" si="33"/>
        <v>537.66</v>
      </c>
      <c r="I122" s="361">
        <v>2412</v>
      </c>
      <c r="J122" s="361">
        <v>326.47000000000003</v>
      </c>
      <c r="K122" s="361">
        <f t="shared" si="44"/>
        <v>3276.13</v>
      </c>
      <c r="L122" s="364">
        <f t="shared" si="34"/>
        <v>10.19</v>
      </c>
      <c r="M122" s="364">
        <f t="shared" si="35"/>
        <v>183.34</v>
      </c>
      <c r="N122" s="364">
        <f t="shared" si="36"/>
        <v>822.49</v>
      </c>
      <c r="O122" s="364">
        <f t="shared" si="37"/>
        <v>111.33</v>
      </c>
      <c r="P122" s="364">
        <f t="shared" si="45"/>
        <v>1117.1600000000001</v>
      </c>
    </row>
    <row r="123" spans="1:16">
      <c r="A123" s="5">
        <v>109</v>
      </c>
      <c r="B123" s="5"/>
      <c r="C123" s="18" t="s">
        <v>168</v>
      </c>
      <c r="D123" s="5" t="s">
        <v>73</v>
      </c>
      <c r="E123" s="360">
        <v>208</v>
      </c>
      <c r="F123" s="361">
        <v>0.11</v>
      </c>
      <c r="G123" s="361">
        <v>18</v>
      </c>
      <c r="H123" s="361">
        <f t="shared" si="33"/>
        <v>1.98</v>
      </c>
      <c r="I123" s="361">
        <v>3.38</v>
      </c>
      <c r="J123" s="361">
        <v>0.48</v>
      </c>
      <c r="K123" s="361">
        <f t="shared" si="44"/>
        <v>5.84</v>
      </c>
      <c r="L123" s="364">
        <f t="shared" si="34"/>
        <v>22.88</v>
      </c>
      <c r="M123" s="364">
        <f t="shared" si="35"/>
        <v>411.84</v>
      </c>
      <c r="N123" s="364">
        <f t="shared" si="36"/>
        <v>703.04</v>
      </c>
      <c r="O123" s="364">
        <f t="shared" si="37"/>
        <v>99.84</v>
      </c>
      <c r="P123" s="364">
        <f t="shared" si="45"/>
        <v>1214.7199999999998</v>
      </c>
    </row>
    <row r="124" spans="1:16">
      <c r="A124" s="5">
        <v>110</v>
      </c>
      <c r="B124" s="5"/>
      <c r="C124" s="46" t="s">
        <v>115</v>
      </c>
      <c r="D124" s="5" t="s">
        <v>116</v>
      </c>
      <c r="E124" s="360">
        <v>1</v>
      </c>
      <c r="F124" s="361">
        <v>11.6</v>
      </c>
      <c r="G124" s="361">
        <v>18</v>
      </c>
      <c r="H124" s="361">
        <f t="shared" si="33"/>
        <v>208.8</v>
      </c>
      <c r="I124" s="361">
        <v>5</v>
      </c>
      <c r="J124" s="361">
        <v>0.22</v>
      </c>
      <c r="K124" s="361">
        <f>SUM(H124:J124)</f>
        <v>214.02</v>
      </c>
      <c r="L124" s="364">
        <f t="shared" si="34"/>
        <v>11.6</v>
      </c>
      <c r="M124" s="364">
        <f t="shared" si="35"/>
        <v>208.8</v>
      </c>
      <c r="N124" s="364">
        <f t="shared" si="36"/>
        <v>5</v>
      </c>
      <c r="O124" s="364">
        <f t="shared" si="37"/>
        <v>0.22</v>
      </c>
      <c r="P124" s="364">
        <f t="shared" si="45"/>
        <v>214.02</v>
      </c>
    </row>
    <row r="125" spans="1:16" ht="13.15" customHeight="1">
      <c r="A125" s="5">
        <v>111</v>
      </c>
      <c r="B125" s="6" t="s">
        <v>32</v>
      </c>
      <c r="C125" s="221" t="s">
        <v>2412</v>
      </c>
      <c r="D125" s="369"/>
      <c r="E125" s="370"/>
      <c r="F125" s="370"/>
      <c r="G125" s="370"/>
      <c r="H125" s="370"/>
      <c r="I125" s="370"/>
      <c r="J125" s="370"/>
      <c r="K125" s="370"/>
      <c r="L125" s="370"/>
      <c r="M125" s="370"/>
      <c r="N125" s="370"/>
      <c r="O125" s="370"/>
      <c r="P125" s="370"/>
    </row>
    <row r="126" spans="1:16" ht="13">
      <c r="A126" s="5">
        <v>112</v>
      </c>
      <c r="B126" s="6" t="s">
        <v>32</v>
      </c>
      <c r="C126" s="221" t="s">
        <v>169</v>
      </c>
      <c r="D126" s="369"/>
      <c r="E126" s="370"/>
      <c r="F126" s="370"/>
      <c r="G126" s="370"/>
      <c r="H126" s="370"/>
      <c r="I126" s="370"/>
      <c r="J126" s="370"/>
      <c r="K126" s="370"/>
      <c r="L126" s="370"/>
      <c r="M126" s="370"/>
      <c r="N126" s="370"/>
      <c r="O126" s="370"/>
      <c r="P126" s="370"/>
    </row>
    <row r="127" spans="1:16" ht="25">
      <c r="A127" s="5">
        <v>113</v>
      </c>
      <c r="B127" s="5"/>
      <c r="C127" s="14" t="s">
        <v>170</v>
      </c>
      <c r="D127" s="5" t="s">
        <v>71</v>
      </c>
      <c r="E127" s="371">
        <v>1.57</v>
      </c>
      <c r="F127" s="361">
        <v>2.81</v>
      </c>
      <c r="G127" s="361">
        <v>18</v>
      </c>
      <c r="H127" s="361">
        <f t="shared" si="33"/>
        <v>50.58</v>
      </c>
      <c r="I127" s="361">
        <v>76.19</v>
      </c>
      <c r="J127" s="361">
        <v>11.25</v>
      </c>
      <c r="K127" s="361">
        <f t="shared" ref="K127:K139" si="46">SUM(H127:J127)</f>
        <v>138.01999999999998</v>
      </c>
      <c r="L127" s="364">
        <f t="shared" si="34"/>
        <v>4.41</v>
      </c>
      <c r="M127" s="364">
        <f t="shared" si="35"/>
        <v>79.41</v>
      </c>
      <c r="N127" s="364">
        <f t="shared" si="36"/>
        <v>119.62</v>
      </c>
      <c r="O127" s="364">
        <f t="shared" si="37"/>
        <v>17.66</v>
      </c>
      <c r="P127" s="364">
        <f t="shared" si="45"/>
        <v>216.69</v>
      </c>
    </row>
    <row r="128" spans="1:16">
      <c r="A128" s="5">
        <v>114</v>
      </c>
      <c r="B128" s="5"/>
      <c r="C128" s="18" t="s">
        <v>171</v>
      </c>
      <c r="D128" s="5" t="s">
        <v>101</v>
      </c>
      <c r="E128" s="371">
        <v>2.5000000000000001E-2</v>
      </c>
      <c r="F128" s="361">
        <v>14.08</v>
      </c>
      <c r="G128" s="361">
        <v>18</v>
      </c>
      <c r="H128" s="361">
        <f t="shared" si="33"/>
        <v>253.44</v>
      </c>
      <c r="I128" s="361">
        <v>1907.41</v>
      </c>
      <c r="J128" s="361">
        <v>267.89999999999998</v>
      </c>
      <c r="K128" s="361">
        <f t="shared" si="46"/>
        <v>2428.75</v>
      </c>
      <c r="L128" s="364">
        <f t="shared" si="34"/>
        <v>0.35</v>
      </c>
      <c r="M128" s="364">
        <f t="shared" si="35"/>
        <v>6.34</v>
      </c>
      <c r="N128" s="364">
        <f t="shared" si="36"/>
        <v>47.69</v>
      </c>
      <c r="O128" s="364">
        <f t="shared" si="37"/>
        <v>6.7</v>
      </c>
      <c r="P128" s="364">
        <f t="shared" si="45"/>
        <v>60.730000000000004</v>
      </c>
    </row>
    <row r="129" spans="1:16">
      <c r="A129" s="5">
        <v>115</v>
      </c>
      <c r="B129" s="5"/>
      <c r="C129" s="18" t="s">
        <v>172</v>
      </c>
      <c r="D129" s="5" t="s">
        <v>106</v>
      </c>
      <c r="E129" s="371">
        <v>50.8</v>
      </c>
      <c r="F129" s="361">
        <v>0.03</v>
      </c>
      <c r="G129" s="361">
        <v>18</v>
      </c>
      <c r="H129" s="361">
        <f t="shared" si="33"/>
        <v>0.54</v>
      </c>
      <c r="I129" s="361">
        <v>1.35</v>
      </c>
      <c r="J129" s="361">
        <v>0.05</v>
      </c>
      <c r="K129" s="361">
        <f t="shared" si="46"/>
        <v>1.9400000000000002</v>
      </c>
      <c r="L129" s="364">
        <f t="shared" si="34"/>
        <v>1.52</v>
      </c>
      <c r="M129" s="364">
        <f t="shared" si="35"/>
        <v>27.43</v>
      </c>
      <c r="N129" s="364">
        <f t="shared" si="36"/>
        <v>68.58</v>
      </c>
      <c r="O129" s="364">
        <f t="shared" si="37"/>
        <v>2.54</v>
      </c>
      <c r="P129" s="364">
        <f t="shared" si="45"/>
        <v>98.55</v>
      </c>
    </row>
    <row r="130" spans="1:16">
      <c r="A130" s="5">
        <v>116</v>
      </c>
      <c r="B130" s="5"/>
      <c r="C130" s="18" t="s">
        <v>173</v>
      </c>
      <c r="D130" s="5" t="s">
        <v>73</v>
      </c>
      <c r="E130" s="371">
        <v>3</v>
      </c>
      <c r="F130" s="361">
        <v>0.16</v>
      </c>
      <c r="G130" s="361">
        <v>18</v>
      </c>
      <c r="H130" s="361">
        <f t="shared" si="33"/>
        <v>2.88</v>
      </c>
      <c r="I130" s="361">
        <v>6.27</v>
      </c>
      <c r="J130" s="361">
        <v>0.48</v>
      </c>
      <c r="K130" s="361">
        <f t="shared" si="46"/>
        <v>9.629999999999999</v>
      </c>
      <c r="L130" s="364">
        <f t="shared" si="34"/>
        <v>0.48</v>
      </c>
      <c r="M130" s="364">
        <f t="shared" si="35"/>
        <v>8.64</v>
      </c>
      <c r="N130" s="364">
        <f t="shared" si="36"/>
        <v>18.809999999999999</v>
      </c>
      <c r="O130" s="364">
        <f t="shared" si="37"/>
        <v>1.44</v>
      </c>
      <c r="P130" s="364">
        <f t="shared" si="45"/>
        <v>28.89</v>
      </c>
    </row>
    <row r="131" spans="1:16" ht="25">
      <c r="A131" s="5">
        <v>117</v>
      </c>
      <c r="B131" s="5"/>
      <c r="C131" s="18" t="s">
        <v>174</v>
      </c>
      <c r="D131" s="5" t="s">
        <v>101</v>
      </c>
      <c r="E131" s="360">
        <v>0.19700000000000001</v>
      </c>
      <c r="F131" s="361">
        <v>29.87</v>
      </c>
      <c r="G131" s="361">
        <v>18</v>
      </c>
      <c r="H131" s="361">
        <f t="shared" si="33"/>
        <v>537.66</v>
      </c>
      <c r="I131" s="361">
        <v>2412</v>
      </c>
      <c r="J131" s="361">
        <v>326.47000000000003</v>
      </c>
      <c r="K131" s="361">
        <f t="shared" si="46"/>
        <v>3276.13</v>
      </c>
      <c r="L131" s="364">
        <f t="shared" si="34"/>
        <v>5.88</v>
      </c>
      <c r="M131" s="364">
        <f t="shared" si="35"/>
        <v>105.92</v>
      </c>
      <c r="N131" s="364">
        <f t="shared" si="36"/>
        <v>475.16</v>
      </c>
      <c r="O131" s="364">
        <f t="shared" si="37"/>
        <v>64.31</v>
      </c>
      <c r="P131" s="364">
        <f t="shared" si="45"/>
        <v>645.3900000000001</v>
      </c>
    </row>
    <row r="132" spans="1:16" ht="25">
      <c r="A132" s="5">
        <v>118</v>
      </c>
      <c r="B132" s="5"/>
      <c r="C132" s="18" t="s">
        <v>175</v>
      </c>
      <c r="D132" s="5" t="s">
        <v>101</v>
      </c>
      <c r="E132" s="360">
        <v>1.7999999999999999E-2</v>
      </c>
      <c r="F132" s="361">
        <v>29.87</v>
      </c>
      <c r="G132" s="361">
        <v>18</v>
      </c>
      <c r="H132" s="361">
        <f t="shared" si="33"/>
        <v>537.66</v>
      </c>
      <c r="I132" s="361">
        <v>2412</v>
      </c>
      <c r="J132" s="361">
        <v>326.47000000000003</v>
      </c>
      <c r="K132" s="361">
        <f t="shared" si="46"/>
        <v>3276.13</v>
      </c>
      <c r="L132" s="364">
        <f t="shared" si="34"/>
        <v>0.54</v>
      </c>
      <c r="M132" s="364">
        <f t="shared" si="35"/>
        <v>9.68</v>
      </c>
      <c r="N132" s="364">
        <f t="shared" si="36"/>
        <v>43.42</v>
      </c>
      <c r="O132" s="364">
        <f t="shared" si="37"/>
        <v>5.88</v>
      </c>
      <c r="P132" s="364">
        <f t="shared" si="45"/>
        <v>58.980000000000004</v>
      </c>
    </row>
    <row r="133" spans="1:16" ht="25">
      <c r="A133" s="5">
        <v>119</v>
      </c>
      <c r="B133" s="5"/>
      <c r="C133" s="18" t="s">
        <v>176</v>
      </c>
      <c r="D133" s="5" t="s">
        <v>101</v>
      </c>
      <c r="E133" s="360">
        <v>1.7999999999999999E-2</v>
      </c>
      <c r="F133" s="361">
        <v>29.87</v>
      </c>
      <c r="G133" s="361">
        <v>18</v>
      </c>
      <c r="H133" s="361">
        <f t="shared" si="33"/>
        <v>537.66</v>
      </c>
      <c r="I133" s="361">
        <v>2412</v>
      </c>
      <c r="J133" s="361">
        <v>326.47000000000003</v>
      </c>
      <c r="K133" s="361">
        <f t="shared" si="46"/>
        <v>3276.13</v>
      </c>
      <c r="L133" s="364">
        <f t="shared" si="34"/>
        <v>0.54</v>
      </c>
      <c r="M133" s="364">
        <f t="shared" si="35"/>
        <v>9.68</v>
      </c>
      <c r="N133" s="364">
        <f t="shared" si="36"/>
        <v>43.42</v>
      </c>
      <c r="O133" s="364">
        <f t="shared" si="37"/>
        <v>5.88</v>
      </c>
      <c r="P133" s="364">
        <f t="shared" si="45"/>
        <v>58.980000000000004</v>
      </c>
    </row>
    <row r="134" spans="1:16" ht="25">
      <c r="A134" s="5">
        <v>120</v>
      </c>
      <c r="B134" s="5"/>
      <c r="C134" s="18" t="s">
        <v>177</v>
      </c>
      <c r="D134" s="5" t="s">
        <v>101</v>
      </c>
      <c r="E134" s="360">
        <v>3.6999999999999998E-2</v>
      </c>
      <c r="F134" s="361">
        <v>29.87</v>
      </c>
      <c r="G134" s="361">
        <v>18</v>
      </c>
      <c r="H134" s="361">
        <f t="shared" si="33"/>
        <v>537.66</v>
      </c>
      <c r="I134" s="361">
        <v>2412</v>
      </c>
      <c r="J134" s="361">
        <v>326.47000000000003</v>
      </c>
      <c r="K134" s="361">
        <f t="shared" si="46"/>
        <v>3276.13</v>
      </c>
      <c r="L134" s="364">
        <f t="shared" si="34"/>
        <v>1.1100000000000001</v>
      </c>
      <c r="M134" s="364">
        <f t="shared" si="35"/>
        <v>19.89</v>
      </c>
      <c r="N134" s="364">
        <f t="shared" si="36"/>
        <v>89.24</v>
      </c>
      <c r="O134" s="364">
        <f t="shared" si="37"/>
        <v>12.08</v>
      </c>
      <c r="P134" s="364">
        <f t="shared" si="45"/>
        <v>121.21</v>
      </c>
    </row>
    <row r="135" spans="1:16" ht="25">
      <c r="A135" s="5">
        <v>121</v>
      </c>
      <c r="B135" s="5"/>
      <c r="C135" s="18" t="s">
        <v>178</v>
      </c>
      <c r="D135" s="5" t="s">
        <v>101</v>
      </c>
      <c r="E135" s="360">
        <v>3.5999999999999997E-2</v>
      </c>
      <c r="F135" s="361">
        <v>29.87</v>
      </c>
      <c r="G135" s="361">
        <v>18</v>
      </c>
      <c r="H135" s="361">
        <f t="shared" si="33"/>
        <v>537.66</v>
      </c>
      <c r="I135" s="361">
        <v>2412</v>
      </c>
      <c r="J135" s="361">
        <v>326.47000000000003</v>
      </c>
      <c r="K135" s="361">
        <f t="shared" si="46"/>
        <v>3276.13</v>
      </c>
      <c r="L135" s="364">
        <f t="shared" si="34"/>
        <v>1.08</v>
      </c>
      <c r="M135" s="364">
        <f t="shared" si="35"/>
        <v>19.36</v>
      </c>
      <c r="N135" s="364">
        <f t="shared" si="36"/>
        <v>86.83</v>
      </c>
      <c r="O135" s="364">
        <f t="shared" si="37"/>
        <v>11.75</v>
      </c>
      <c r="P135" s="364">
        <f t="shared" si="45"/>
        <v>117.94</v>
      </c>
    </row>
    <row r="136" spans="1:16" ht="25">
      <c r="A136" s="5">
        <v>122</v>
      </c>
      <c r="B136" s="5"/>
      <c r="C136" s="18" t="s">
        <v>179</v>
      </c>
      <c r="D136" s="5" t="s">
        <v>101</v>
      </c>
      <c r="E136" s="360">
        <v>0.01</v>
      </c>
      <c r="F136" s="361">
        <v>29.87</v>
      </c>
      <c r="G136" s="361">
        <v>18</v>
      </c>
      <c r="H136" s="361">
        <f t="shared" si="33"/>
        <v>537.66</v>
      </c>
      <c r="I136" s="361">
        <v>2412</v>
      </c>
      <c r="J136" s="361">
        <v>326.47000000000003</v>
      </c>
      <c r="K136" s="361">
        <f t="shared" si="46"/>
        <v>3276.13</v>
      </c>
      <c r="L136" s="364">
        <f t="shared" si="34"/>
        <v>0.3</v>
      </c>
      <c r="M136" s="364">
        <f t="shared" si="35"/>
        <v>5.38</v>
      </c>
      <c r="N136" s="364">
        <f t="shared" si="36"/>
        <v>24.12</v>
      </c>
      <c r="O136" s="364">
        <f t="shared" si="37"/>
        <v>3.26</v>
      </c>
      <c r="P136" s="364">
        <f t="shared" si="45"/>
        <v>32.76</v>
      </c>
    </row>
    <row r="137" spans="1:16" ht="25">
      <c r="A137" s="5">
        <v>123</v>
      </c>
      <c r="B137" s="5"/>
      <c r="C137" s="18" t="s">
        <v>180</v>
      </c>
      <c r="D137" s="5" t="s">
        <v>101</v>
      </c>
      <c r="E137" s="360">
        <v>0.22800000000000001</v>
      </c>
      <c r="F137" s="361">
        <v>29.87</v>
      </c>
      <c r="G137" s="361">
        <v>18</v>
      </c>
      <c r="H137" s="361">
        <f t="shared" si="33"/>
        <v>537.66</v>
      </c>
      <c r="I137" s="361">
        <v>2412</v>
      </c>
      <c r="J137" s="361">
        <v>326.47000000000003</v>
      </c>
      <c r="K137" s="361">
        <f t="shared" si="46"/>
        <v>3276.13</v>
      </c>
      <c r="L137" s="364">
        <f t="shared" si="34"/>
        <v>6.81</v>
      </c>
      <c r="M137" s="364">
        <f t="shared" si="35"/>
        <v>122.59</v>
      </c>
      <c r="N137" s="364">
        <f t="shared" si="36"/>
        <v>549.94000000000005</v>
      </c>
      <c r="O137" s="364">
        <f t="shared" si="37"/>
        <v>74.44</v>
      </c>
      <c r="P137" s="364">
        <f t="shared" si="45"/>
        <v>746.97</v>
      </c>
    </row>
    <row r="138" spans="1:16" ht="25">
      <c r="A138" s="5">
        <v>124</v>
      </c>
      <c r="B138" s="5"/>
      <c r="C138" s="18" t="s">
        <v>181</v>
      </c>
      <c r="D138" s="5" t="s">
        <v>101</v>
      </c>
      <c r="E138" s="360">
        <v>2E-3</v>
      </c>
      <c r="F138" s="361">
        <v>29.87</v>
      </c>
      <c r="G138" s="361">
        <v>18</v>
      </c>
      <c r="H138" s="361">
        <f t="shared" si="33"/>
        <v>537.66</v>
      </c>
      <c r="I138" s="361">
        <v>2412</v>
      </c>
      <c r="J138" s="361">
        <v>326.47000000000003</v>
      </c>
      <c r="K138" s="361">
        <f t="shared" si="46"/>
        <v>3276.13</v>
      </c>
      <c r="L138" s="364">
        <f t="shared" si="34"/>
        <v>0.06</v>
      </c>
      <c r="M138" s="364">
        <f t="shared" si="35"/>
        <v>1.08</v>
      </c>
      <c r="N138" s="364">
        <f t="shared" si="36"/>
        <v>4.82</v>
      </c>
      <c r="O138" s="364">
        <f t="shared" si="37"/>
        <v>0.65</v>
      </c>
      <c r="P138" s="364">
        <f t="shared" si="45"/>
        <v>6.5500000000000007</v>
      </c>
    </row>
    <row r="139" spans="1:16">
      <c r="A139" s="5">
        <v>125</v>
      </c>
      <c r="B139" s="5"/>
      <c r="C139" s="18" t="s">
        <v>182</v>
      </c>
      <c r="D139" s="5" t="s">
        <v>101</v>
      </c>
      <c r="E139" s="360">
        <v>6.5000000000000002E-2</v>
      </c>
      <c r="F139" s="361">
        <v>29.87</v>
      </c>
      <c r="G139" s="361">
        <v>18</v>
      </c>
      <c r="H139" s="361">
        <f t="shared" si="33"/>
        <v>537.66</v>
      </c>
      <c r="I139" s="361">
        <v>2412</v>
      </c>
      <c r="J139" s="361">
        <v>326.47000000000003</v>
      </c>
      <c r="K139" s="361">
        <f t="shared" si="46"/>
        <v>3276.13</v>
      </c>
      <c r="L139" s="364">
        <f t="shared" si="34"/>
        <v>1.94</v>
      </c>
      <c r="M139" s="364">
        <f t="shared" si="35"/>
        <v>34.950000000000003</v>
      </c>
      <c r="N139" s="364">
        <f t="shared" si="36"/>
        <v>156.78</v>
      </c>
      <c r="O139" s="364">
        <f t="shared" si="37"/>
        <v>21.22</v>
      </c>
      <c r="P139" s="364">
        <f t="shared" si="45"/>
        <v>212.95000000000002</v>
      </c>
    </row>
    <row r="140" spans="1:16">
      <c r="A140" s="5">
        <v>126</v>
      </c>
      <c r="B140" s="5"/>
      <c r="C140" s="18" t="s">
        <v>183</v>
      </c>
      <c r="D140" s="5" t="s">
        <v>101</v>
      </c>
      <c r="E140" s="371">
        <v>0.22500000000000001</v>
      </c>
      <c r="F140" s="361">
        <v>23.57</v>
      </c>
      <c r="G140" s="361">
        <v>18</v>
      </c>
      <c r="H140" s="361">
        <f t="shared" si="33"/>
        <v>424.26</v>
      </c>
      <c r="I140" s="361">
        <v>863.09</v>
      </c>
      <c r="J140" s="361">
        <v>20.14</v>
      </c>
      <c r="K140" s="361">
        <f>SUM(H140:J140)</f>
        <v>1307.49</v>
      </c>
      <c r="L140" s="364">
        <f t="shared" si="34"/>
        <v>5.3</v>
      </c>
      <c r="M140" s="364">
        <f t="shared" si="35"/>
        <v>95.46</v>
      </c>
      <c r="N140" s="364">
        <f t="shared" si="36"/>
        <v>194.2</v>
      </c>
      <c r="O140" s="364">
        <f t="shared" si="37"/>
        <v>4.53</v>
      </c>
      <c r="P140" s="364">
        <f t="shared" si="45"/>
        <v>294.18999999999994</v>
      </c>
    </row>
    <row r="141" spans="1:16" ht="13">
      <c r="A141" s="5">
        <v>127</v>
      </c>
      <c r="B141" s="6" t="s">
        <v>32</v>
      </c>
      <c r="C141" s="221" t="s">
        <v>184</v>
      </c>
      <c r="D141" s="369"/>
      <c r="E141" s="370"/>
      <c r="F141" s="370"/>
      <c r="G141" s="370"/>
      <c r="H141" s="370"/>
      <c r="I141" s="370"/>
      <c r="J141" s="370"/>
      <c r="K141" s="370"/>
      <c r="L141" s="370"/>
      <c r="M141" s="370"/>
      <c r="N141" s="370"/>
      <c r="O141" s="370"/>
      <c r="P141" s="370"/>
    </row>
    <row r="142" spans="1:16" ht="25">
      <c r="A142" s="5">
        <v>128</v>
      </c>
      <c r="B142" s="5"/>
      <c r="C142" s="14" t="s">
        <v>170</v>
      </c>
      <c r="D142" s="5" t="s">
        <v>71</v>
      </c>
      <c r="E142" s="371">
        <v>1.68</v>
      </c>
      <c r="F142" s="361">
        <v>2.81</v>
      </c>
      <c r="G142" s="361">
        <v>18</v>
      </c>
      <c r="H142" s="361">
        <f t="shared" si="33"/>
        <v>50.58</v>
      </c>
      <c r="I142" s="361">
        <v>76.19</v>
      </c>
      <c r="J142" s="361">
        <v>11.25</v>
      </c>
      <c r="K142" s="361">
        <f t="shared" ref="K142:K154" si="47">SUM(H142:J142)</f>
        <v>138.01999999999998</v>
      </c>
      <c r="L142" s="364">
        <f t="shared" si="34"/>
        <v>4.72</v>
      </c>
      <c r="M142" s="364">
        <f t="shared" si="35"/>
        <v>84.97</v>
      </c>
      <c r="N142" s="364">
        <f t="shared" si="36"/>
        <v>128</v>
      </c>
      <c r="O142" s="364">
        <f t="shared" si="37"/>
        <v>18.899999999999999</v>
      </c>
      <c r="P142" s="364">
        <f t="shared" si="45"/>
        <v>231.87</v>
      </c>
    </row>
    <row r="143" spans="1:16">
      <c r="A143" s="5">
        <v>129</v>
      </c>
      <c r="B143" s="5"/>
      <c r="C143" s="18" t="s">
        <v>171</v>
      </c>
      <c r="D143" s="5" t="s">
        <v>101</v>
      </c>
      <c r="E143" s="371">
        <v>2.5000000000000001E-2</v>
      </c>
      <c r="F143" s="361">
        <v>14.08</v>
      </c>
      <c r="G143" s="361">
        <v>18</v>
      </c>
      <c r="H143" s="361">
        <f t="shared" si="33"/>
        <v>253.44</v>
      </c>
      <c r="I143" s="361">
        <v>1907.41</v>
      </c>
      <c r="J143" s="361">
        <v>267.89999999999998</v>
      </c>
      <c r="K143" s="361">
        <f t="shared" si="47"/>
        <v>2428.75</v>
      </c>
      <c r="L143" s="364">
        <f t="shared" si="34"/>
        <v>0.35</v>
      </c>
      <c r="M143" s="364">
        <f t="shared" si="35"/>
        <v>6.34</v>
      </c>
      <c r="N143" s="364">
        <f t="shared" si="36"/>
        <v>47.69</v>
      </c>
      <c r="O143" s="364">
        <f t="shared" si="37"/>
        <v>6.7</v>
      </c>
      <c r="P143" s="364">
        <f t="shared" si="45"/>
        <v>60.730000000000004</v>
      </c>
    </row>
    <row r="144" spans="1:16">
      <c r="A144" s="5">
        <v>130</v>
      </c>
      <c r="B144" s="5"/>
      <c r="C144" s="18" t="s">
        <v>172</v>
      </c>
      <c r="D144" s="5" t="s">
        <v>106</v>
      </c>
      <c r="E144" s="371">
        <v>53.5</v>
      </c>
      <c r="F144" s="361">
        <v>0.03</v>
      </c>
      <c r="G144" s="361">
        <v>18</v>
      </c>
      <c r="H144" s="361">
        <f t="shared" si="33"/>
        <v>0.54</v>
      </c>
      <c r="I144" s="361">
        <v>1.35</v>
      </c>
      <c r="J144" s="361">
        <v>0.05</v>
      </c>
      <c r="K144" s="361">
        <f t="shared" si="47"/>
        <v>1.9400000000000002</v>
      </c>
      <c r="L144" s="364">
        <f t="shared" si="34"/>
        <v>1.61</v>
      </c>
      <c r="M144" s="364">
        <f t="shared" si="35"/>
        <v>28.89</v>
      </c>
      <c r="N144" s="364">
        <f t="shared" si="36"/>
        <v>72.23</v>
      </c>
      <c r="O144" s="364">
        <f t="shared" si="37"/>
        <v>2.68</v>
      </c>
      <c r="P144" s="364">
        <f t="shared" si="45"/>
        <v>103.80000000000001</v>
      </c>
    </row>
    <row r="145" spans="1:16">
      <c r="A145" s="5">
        <v>131</v>
      </c>
      <c r="B145" s="5"/>
      <c r="C145" s="18" t="s">
        <v>173</v>
      </c>
      <c r="D145" s="5" t="s">
        <v>73</v>
      </c>
      <c r="E145" s="371">
        <v>3</v>
      </c>
      <c r="F145" s="361">
        <v>0.16</v>
      </c>
      <c r="G145" s="361">
        <v>18</v>
      </c>
      <c r="H145" s="361">
        <f t="shared" si="33"/>
        <v>2.88</v>
      </c>
      <c r="I145" s="361">
        <v>6.27</v>
      </c>
      <c r="J145" s="361">
        <v>0.48</v>
      </c>
      <c r="K145" s="361">
        <f t="shared" si="47"/>
        <v>9.629999999999999</v>
      </c>
      <c r="L145" s="364">
        <f t="shared" si="34"/>
        <v>0.48</v>
      </c>
      <c r="M145" s="364">
        <f t="shared" si="35"/>
        <v>8.64</v>
      </c>
      <c r="N145" s="364">
        <f t="shared" si="36"/>
        <v>18.809999999999999</v>
      </c>
      <c r="O145" s="364">
        <f t="shared" si="37"/>
        <v>1.44</v>
      </c>
      <c r="P145" s="364">
        <f t="shared" si="45"/>
        <v>28.89</v>
      </c>
    </row>
    <row r="146" spans="1:16" ht="25">
      <c r="A146" s="5">
        <v>132</v>
      </c>
      <c r="B146" s="5"/>
      <c r="C146" s="18" t="s">
        <v>174</v>
      </c>
      <c r="D146" s="5" t="s">
        <v>101</v>
      </c>
      <c r="E146" s="360">
        <v>0.19700000000000001</v>
      </c>
      <c r="F146" s="361">
        <v>29.87</v>
      </c>
      <c r="G146" s="361">
        <v>18</v>
      </c>
      <c r="H146" s="361">
        <f t="shared" ref="H146:H155" si="48">ROUND(F146*G146,2)</f>
        <v>537.66</v>
      </c>
      <c r="I146" s="361">
        <v>2412</v>
      </c>
      <c r="J146" s="361">
        <v>326.47000000000003</v>
      </c>
      <c r="K146" s="361">
        <f t="shared" si="47"/>
        <v>3276.13</v>
      </c>
      <c r="L146" s="364">
        <f t="shared" ref="L146:L155" si="49">ROUND(E146*F146,2)</f>
        <v>5.88</v>
      </c>
      <c r="M146" s="364">
        <f t="shared" ref="M146:M155" si="50">ROUND(E146*H146,2)</f>
        <v>105.92</v>
      </c>
      <c r="N146" s="364">
        <f t="shared" ref="N146:N155" si="51">ROUND(E146*I146,2)</f>
        <v>475.16</v>
      </c>
      <c r="O146" s="364">
        <f t="shared" ref="O146:O155" si="52">ROUND(E146*J146,2)</f>
        <v>64.31</v>
      </c>
      <c r="P146" s="364">
        <f t="shared" si="45"/>
        <v>645.3900000000001</v>
      </c>
    </row>
    <row r="147" spans="1:16" ht="25">
      <c r="A147" s="5">
        <v>133</v>
      </c>
      <c r="B147" s="5"/>
      <c r="C147" s="18" t="s">
        <v>175</v>
      </c>
      <c r="D147" s="5" t="s">
        <v>101</v>
      </c>
      <c r="E147" s="360">
        <v>1.7999999999999999E-2</v>
      </c>
      <c r="F147" s="361">
        <v>29.87</v>
      </c>
      <c r="G147" s="361">
        <v>18</v>
      </c>
      <c r="H147" s="361">
        <f t="shared" si="48"/>
        <v>537.66</v>
      </c>
      <c r="I147" s="361">
        <v>2412</v>
      </c>
      <c r="J147" s="361">
        <v>326.47000000000003</v>
      </c>
      <c r="K147" s="361">
        <f t="shared" si="47"/>
        <v>3276.13</v>
      </c>
      <c r="L147" s="364">
        <f t="shared" si="49"/>
        <v>0.54</v>
      </c>
      <c r="M147" s="364">
        <f t="shared" si="50"/>
        <v>9.68</v>
      </c>
      <c r="N147" s="364">
        <f t="shared" si="51"/>
        <v>43.42</v>
      </c>
      <c r="O147" s="364">
        <f t="shared" si="52"/>
        <v>5.88</v>
      </c>
      <c r="P147" s="364">
        <f t="shared" si="45"/>
        <v>58.980000000000004</v>
      </c>
    </row>
    <row r="148" spans="1:16" ht="25">
      <c r="A148" s="5">
        <v>134</v>
      </c>
      <c r="B148" s="5"/>
      <c r="C148" s="18" t="s">
        <v>176</v>
      </c>
      <c r="D148" s="5" t="s">
        <v>101</v>
      </c>
      <c r="E148" s="360">
        <v>1.7999999999999999E-2</v>
      </c>
      <c r="F148" s="361">
        <v>29.87</v>
      </c>
      <c r="G148" s="361">
        <v>18</v>
      </c>
      <c r="H148" s="361">
        <f t="shared" si="48"/>
        <v>537.66</v>
      </c>
      <c r="I148" s="361">
        <v>2412</v>
      </c>
      <c r="J148" s="361">
        <v>326.47000000000003</v>
      </c>
      <c r="K148" s="361">
        <f t="shared" si="47"/>
        <v>3276.13</v>
      </c>
      <c r="L148" s="364">
        <f t="shared" si="49"/>
        <v>0.54</v>
      </c>
      <c r="M148" s="364">
        <f t="shared" si="50"/>
        <v>9.68</v>
      </c>
      <c r="N148" s="364">
        <f t="shared" si="51"/>
        <v>43.42</v>
      </c>
      <c r="O148" s="364">
        <f t="shared" si="52"/>
        <v>5.88</v>
      </c>
      <c r="P148" s="364">
        <f t="shared" si="45"/>
        <v>58.980000000000004</v>
      </c>
    </row>
    <row r="149" spans="1:16" ht="25">
      <c r="A149" s="5">
        <v>135</v>
      </c>
      <c r="B149" s="5"/>
      <c r="C149" s="18" t="s">
        <v>177</v>
      </c>
      <c r="D149" s="5" t="s">
        <v>101</v>
      </c>
      <c r="E149" s="360">
        <v>3.6999999999999998E-2</v>
      </c>
      <c r="F149" s="361">
        <v>29.87</v>
      </c>
      <c r="G149" s="361">
        <v>18</v>
      </c>
      <c r="H149" s="361">
        <f t="shared" si="48"/>
        <v>537.66</v>
      </c>
      <c r="I149" s="361">
        <v>2412</v>
      </c>
      <c r="J149" s="361">
        <v>326.47000000000003</v>
      </c>
      <c r="K149" s="361">
        <f t="shared" si="47"/>
        <v>3276.13</v>
      </c>
      <c r="L149" s="364">
        <f t="shared" si="49"/>
        <v>1.1100000000000001</v>
      </c>
      <c r="M149" s="364">
        <f t="shared" si="50"/>
        <v>19.89</v>
      </c>
      <c r="N149" s="364">
        <f t="shared" si="51"/>
        <v>89.24</v>
      </c>
      <c r="O149" s="364">
        <f t="shared" si="52"/>
        <v>12.08</v>
      </c>
      <c r="P149" s="364">
        <f t="shared" si="45"/>
        <v>121.21</v>
      </c>
    </row>
    <row r="150" spans="1:16" ht="25">
      <c r="A150" s="5">
        <v>136</v>
      </c>
      <c r="B150" s="5"/>
      <c r="C150" s="18" t="s">
        <v>178</v>
      </c>
      <c r="D150" s="5" t="s">
        <v>101</v>
      </c>
      <c r="E150" s="360">
        <v>3.5999999999999997E-2</v>
      </c>
      <c r="F150" s="361">
        <v>29.87</v>
      </c>
      <c r="G150" s="361">
        <v>18</v>
      </c>
      <c r="H150" s="361">
        <f t="shared" si="48"/>
        <v>537.66</v>
      </c>
      <c r="I150" s="361">
        <v>2412</v>
      </c>
      <c r="J150" s="361">
        <v>326.47000000000003</v>
      </c>
      <c r="K150" s="361">
        <f t="shared" si="47"/>
        <v>3276.13</v>
      </c>
      <c r="L150" s="364">
        <f t="shared" si="49"/>
        <v>1.08</v>
      </c>
      <c r="M150" s="364">
        <f t="shared" si="50"/>
        <v>19.36</v>
      </c>
      <c r="N150" s="364">
        <f t="shared" si="51"/>
        <v>86.83</v>
      </c>
      <c r="O150" s="364">
        <f t="shared" si="52"/>
        <v>11.75</v>
      </c>
      <c r="P150" s="364">
        <f t="shared" si="45"/>
        <v>117.94</v>
      </c>
    </row>
    <row r="151" spans="1:16" ht="25">
      <c r="A151" s="5">
        <v>137</v>
      </c>
      <c r="B151" s="5"/>
      <c r="C151" s="18" t="s">
        <v>179</v>
      </c>
      <c r="D151" s="5" t="s">
        <v>101</v>
      </c>
      <c r="E151" s="360">
        <v>0.01</v>
      </c>
      <c r="F151" s="361">
        <v>29.87</v>
      </c>
      <c r="G151" s="361">
        <v>18</v>
      </c>
      <c r="H151" s="361">
        <f t="shared" si="48"/>
        <v>537.66</v>
      </c>
      <c r="I151" s="361">
        <v>2412</v>
      </c>
      <c r="J151" s="361">
        <v>326.47000000000003</v>
      </c>
      <c r="K151" s="361">
        <f t="shared" si="47"/>
        <v>3276.13</v>
      </c>
      <c r="L151" s="364">
        <f t="shared" si="49"/>
        <v>0.3</v>
      </c>
      <c r="M151" s="364">
        <f t="shared" si="50"/>
        <v>5.38</v>
      </c>
      <c r="N151" s="364">
        <f t="shared" si="51"/>
        <v>24.12</v>
      </c>
      <c r="O151" s="364">
        <f t="shared" si="52"/>
        <v>3.26</v>
      </c>
      <c r="P151" s="364">
        <f t="shared" si="45"/>
        <v>32.76</v>
      </c>
    </row>
    <row r="152" spans="1:16" ht="25">
      <c r="A152" s="5">
        <v>138</v>
      </c>
      <c r="B152" s="5"/>
      <c r="C152" s="18" t="s">
        <v>180</v>
      </c>
      <c r="D152" s="5" t="s">
        <v>101</v>
      </c>
      <c r="E152" s="360">
        <v>0.23200000000000001</v>
      </c>
      <c r="F152" s="361">
        <v>29.87</v>
      </c>
      <c r="G152" s="361">
        <v>18</v>
      </c>
      <c r="H152" s="361">
        <f t="shared" si="48"/>
        <v>537.66</v>
      </c>
      <c r="I152" s="361">
        <v>2412</v>
      </c>
      <c r="J152" s="361">
        <v>326.47000000000003</v>
      </c>
      <c r="K152" s="361">
        <f t="shared" si="47"/>
        <v>3276.13</v>
      </c>
      <c r="L152" s="364">
        <f t="shared" si="49"/>
        <v>6.93</v>
      </c>
      <c r="M152" s="364">
        <f t="shared" si="50"/>
        <v>124.74</v>
      </c>
      <c r="N152" s="364">
        <f t="shared" si="51"/>
        <v>559.58000000000004</v>
      </c>
      <c r="O152" s="364">
        <f t="shared" si="52"/>
        <v>75.739999999999995</v>
      </c>
      <c r="P152" s="364">
        <f t="shared" si="45"/>
        <v>760.06000000000006</v>
      </c>
    </row>
    <row r="153" spans="1:16" ht="25">
      <c r="A153" s="5">
        <v>139</v>
      </c>
      <c r="B153" s="5"/>
      <c r="C153" s="18" t="s">
        <v>181</v>
      </c>
      <c r="D153" s="5" t="s">
        <v>101</v>
      </c>
      <c r="E153" s="360">
        <v>2E-3</v>
      </c>
      <c r="F153" s="361">
        <v>29.87</v>
      </c>
      <c r="G153" s="361">
        <v>18</v>
      </c>
      <c r="H153" s="361">
        <f t="shared" si="48"/>
        <v>537.66</v>
      </c>
      <c r="I153" s="361">
        <v>2412</v>
      </c>
      <c r="J153" s="361">
        <v>326.47000000000003</v>
      </c>
      <c r="K153" s="361">
        <f t="shared" si="47"/>
        <v>3276.13</v>
      </c>
      <c r="L153" s="364">
        <f t="shared" si="49"/>
        <v>0.06</v>
      </c>
      <c r="M153" s="364">
        <f t="shared" si="50"/>
        <v>1.08</v>
      </c>
      <c r="N153" s="364">
        <f t="shared" si="51"/>
        <v>4.82</v>
      </c>
      <c r="O153" s="364">
        <f t="shared" si="52"/>
        <v>0.65</v>
      </c>
      <c r="P153" s="364">
        <f t="shared" si="45"/>
        <v>6.5500000000000007</v>
      </c>
    </row>
    <row r="154" spans="1:16">
      <c r="A154" s="5">
        <v>140</v>
      </c>
      <c r="B154" s="5"/>
      <c r="C154" s="18" t="s">
        <v>182</v>
      </c>
      <c r="D154" s="5" t="s">
        <v>101</v>
      </c>
      <c r="E154" s="360">
        <v>6.6000000000000003E-2</v>
      </c>
      <c r="F154" s="361">
        <v>29.87</v>
      </c>
      <c r="G154" s="361">
        <v>18</v>
      </c>
      <c r="H154" s="361">
        <f t="shared" si="48"/>
        <v>537.66</v>
      </c>
      <c r="I154" s="361">
        <v>2412</v>
      </c>
      <c r="J154" s="361">
        <v>326.47000000000003</v>
      </c>
      <c r="K154" s="361">
        <f t="shared" si="47"/>
        <v>3276.13</v>
      </c>
      <c r="L154" s="364">
        <f t="shared" si="49"/>
        <v>1.97</v>
      </c>
      <c r="M154" s="364">
        <f t="shared" si="50"/>
        <v>35.49</v>
      </c>
      <c r="N154" s="364">
        <f t="shared" si="51"/>
        <v>159.19</v>
      </c>
      <c r="O154" s="364">
        <f t="shared" si="52"/>
        <v>21.55</v>
      </c>
      <c r="P154" s="364">
        <f t="shared" si="45"/>
        <v>216.23000000000002</v>
      </c>
    </row>
    <row r="155" spans="1:16">
      <c r="A155" s="5">
        <v>141</v>
      </c>
      <c r="B155" s="5"/>
      <c r="C155" s="18" t="s">
        <v>183</v>
      </c>
      <c r="D155" s="5" t="s">
        <v>101</v>
      </c>
      <c r="E155" s="371">
        <v>0.23599999999999999</v>
      </c>
      <c r="F155" s="361">
        <v>23.57</v>
      </c>
      <c r="G155" s="361">
        <v>18</v>
      </c>
      <c r="H155" s="361">
        <f t="shared" si="48"/>
        <v>424.26</v>
      </c>
      <c r="I155" s="361">
        <v>863.09</v>
      </c>
      <c r="J155" s="361">
        <v>20.14</v>
      </c>
      <c r="K155" s="361">
        <f>SUM(H155:J155)</f>
        <v>1307.49</v>
      </c>
      <c r="L155" s="364">
        <f t="shared" si="49"/>
        <v>5.56</v>
      </c>
      <c r="M155" s="364">
        <f t="shared" si="50"/>
        <v>100.13</v>
      </c>
      <c r="N155" s="364">
        <f t="shared" si="51"/>
        <v>203.69</v>
      </c>
      <c r="O155" s="364">
        <f t="shared" si="52"/>
        <v>4.75</v>
      </c>
      <c r="P155" s="364">
        <f t="shared" si="45"/>
        <v>308.57</v>
      </c>
    </row>
    <row r="156" spans="1:16" ht="12.75" customHeight="1">
      <c r="A156" s="373">
        <v>142</v>
      </c>
      <c r="B156" s="505" t="s">
        <v>82</v>
      </c>
      <c r="C156" s="506"/>
      <c r="D156" s="506"/>
      <c r="E156" s="506"/>
      <c r="F156" s="506"/>
      <c r="G156" s="506"/>
      <c r="H156" s="506"/>
      <c r="I156" s="506"/>
      <c r="J156" s="506"/>
      <c r="K156" s="507"/>
      <c r="L156" s="374">
        <f t="shared" ref="L156:O156" si="53">SUM(L15:L155)</f>
        <v>2601.8999999999996</v>
      </c>
      <c r="M156" s="374">
        <f t="shared" si="53"/>
        <v>46833.419999999976</v>
      </c>
      <c r="N156" s="374">
        <f t="shared" si="53"/>
        <v>146554.22</v>
      </c>
      <c r="O156" s="374">
        <f t="shared" si="53"/>
        <v>19707.890000000014</v>
      </c>
      <c r="P156" s="374">
        <f>SUM(P15:P155)</f>
        <v>213095.5300000002</v>
      </c>
    </row>
    <row r="157" spans="1:16" ht="18" customHeight="1">
      <c r="A157" s="508"/>
      <c r="B157" s="508"/>
      <c r="C157" s="508"/>
      <c r="D157" s="508"/>
      <c r="E157" s="508"/>
      <c r="F157" s="508"/>
      <c r="G157" s="508"/>
      <c r="H157" s="508"/>
      <c r="I157" s="508"/>
      <c r="J157" s="508"/>
      <c r="K157" s="508"/>
      <c r="L157" s="45"/>
      <c r="M157" s="45"/>
      <c r="N157" s="45"/>
      <c r="O157" s="45"/>
      <c r="P157" s="45"/>
    </row>
    <row r="158" spans="1:16" s="43" customFormat="1" ht="15" customHeight="1">
      <c r="A158" s="502" t="s">
        <v>83</v>
      </c>
      <c r="B158" s="502"/>
      <c r="C158" s="502"/>
      <c r="D158" s="502"/>
      <c r="E158" s="502"/>
      <c r="F158" s="502"/>
      <c r="G158" s="502"/>
      <c r="H158" s="502"/>
      <c r="I158" s="502"/>
      <c r="J158" s="502"/>
      <c r="K158" s="502"/>
      <c r="L158" s="502"/>
      <c r="M158" s="502"/>
      <c r="N158" s="502"/>
      <c r="O158" s="502"/>
      <c r="P158" s="502"/>
    </row>
    <row r="159" spans="1:16" s="43" customFormat="1" ht="15" customHeight="1">
      <c r="A159" s="503" t="s">
        <v>84</v>
      </c>
      <c r="B159" s="503"/>
      <c r="C159" s="503"/>
      <c r="D159" s="503"/>
      <c r="E159" s="503"/>
      <c r="F159" s="503"/>
      <c r="G159" s="503"/>
      <c r="H159" s="503"/>
      <c r="I159" s="503"/>
      <c r="J159" s="503"/>
      <c r="K159" s="503"/>
      <c r="L159" s="503"/>
      <c r="M159" s="503"/>
      <c r="N159" s="503"/>
      <c r="O159" s="503"/>
      <c r="P159" s="503"/>
    </row>
    <row r="160" spans="1:16" s="43" customFormat="1" ht="15" customHeight="1">
      <c r="A160" s="504" t="s">
        <v>85</v>
      </c>
      <c r="B160" s="504"/>
      <c r="C160" s="504"/>
      <c r="D160" s="504"/>
      <c r="E160" s="504"/>
      <c r="F160" s="504"/>
      <c r="G160" s="504"/>
      <c r="H160" s="504"/>
      <c r="I160" s="504"/>
      <c r="J160" s="504"/>
      <c r="K160" s="504"/>
      <c r="L160" s="504"/>
      <c r="M160" s="504"/>
      <c r="N160" s="504"/>
      <c r="O160" s="504"/>
      <c r="P160" s="504"/>
    </row>
    <row r="161" spans="1:16" s="43" customFormat="1" ht="15" customHeight="1">
      <c r="A161" s="198" t="s">
        <v>86</v>
      </c>
      <c r="B161"/>
      <c r="C161"/>
      <c r="D161"/>
      <c r="E161"/>
      <c r="F161"/>
      <c r="G161" s="8"/>
      <c r="H161" s="10"/>
      <c r="I161"/>
      <c r="J161"/>
      <c r="K161" s="8"/>
      <c r="L161"/>
      <c r="M161"/>
      <c r="N161"/>
      <c r="O161"/>
      <c r="P161"/>
    </row>
    <row r="162" spans="1:16" s="43" customFormat="1" ht="15" customHeight="1">
      <c r="A162" s="198"/>
      <c r="B162"/>
      <c r="C162"/>
      <c r="D162"/>
      <c r="E162"/>
      <c r="F162"/>
      <c r="G162" s="8"/>
      <c r="H162" s="10"/>
      <c r="I162"/>
      <c r="J162"/>
      <c r="K162" s="8"/>
      <c r="L162"/>
      <c r="M162"/>
      <c r="N162"/>
      <c r="O162"/>
      <c r="P162"/>
    </row>
    <row r="163" spans="1:16" ht="15" customHeight="1">
      <c r="A163" s="8"/>
      <c r="B163" s="475"/>
      <c r="C163" s="475"/>
      <c r="G163" s="8"/>
      <c r="H163" s="10"/>
      <c r="K163" s="8"/>
    </row>
    <row r="164" spans="1:16" ht="15" customHeight="1">
      <c r="A164" s="8"/>
      <c r="B164" s="484"/>
      <c r="C164" s="484"/>
      <c r="G164" s="8"/>
      <c r="H164" s="10"/>
      <c r="K164" s="8"/>
    </row>
    <row r="165" spans="1:16" ht="15" customHeight="1">
      <c r="A165" s="8"/>
      <c r="B165" s="485"/>
      <c r="C165" s="485"/>
      <c r="G165" s="8"/>
      <c r="H165" s="10"/>
      <c r="K165" s="8"/>
    </row>
    <row r="166" spans="1:16" ht="15" customHeight="1">
      <c r="A166" s="8"/>
      <c r="B166" s="475"/>
      <c r="C166" s="475"/>
      <c r="G166" s="8"/>
      <c r="H166" s="10"/>
      <c r="K166" s="8"/>
    </row>
    <row r="167" spans="1:16" ht="15" customHeight="1">
      <c r="A167" s="8"/>
      <c r="B167" s="484"/>
      <c r="C167" s="484"/>
      <c r="G167" s="8"/>
      <c r="H167" s="10"/>
      <c r="K167" s="8"/>
    </row>
  </sheetData>
  <mergeCells count="27">
    <mergeCell ref="B163:C163"/>
    <mergeCell ref="B164:C164"/>
    <mergeCell ref="B165:C165"/>
    <mergeCell ref="B166:C166"/>
    <mergeCell ref="B167:C167"/>
    <mergeCell ref="A160:P160"/>
    <mergeCell ref="A7:P7"/>
    <mergeCell ref="A8:P8"/>
    <mergeCell ref="A9:H9"/>
    <mergeCell ref="B11:P11"/>
    <mergeCell ref="A12:A14"/>
    <mergeCell ref="B12:B13"/>
    <mergeCell ref="C12:C13"/>
    <mergeCell ref="D12:D13"/>
    <mergeCell ref="E12:E13"/>
    <mergeCell ref="F12:K12"/>
    <mergeCell ref="L12:P12"/>
    <mergeCell ref="B156:K156"/>
    <mergeCell ref="A157:K157"/>
    <mergeCell ref="A158:P158"/>
    <mergeCell ref="A159:P159"/>
    <mergeCell ref="A6:P6"/>
    <mergeCell ref="L1:P1"/>
    <mergeCell ref="A2:P2"/>
    <mergeCell ref="A3:P3"/>
    <mergeCell ref="A4:P4"/>
    <mergeCell ref="A5:P5"/>
  </mergeCells>
  <pageMargins left="0.4" right="0.2" top="0.74803149606299213" bottom="0.74803149606299213" header="0.31496062992125984" footer="0.31496062992125984"/>
  <pageSetup scale="85" orientation="landscape" verticalDpi="300" r:id="rId1"/>
  <rowBreaks count="3" manualBreakCount="3">
    <brk id="69" max="15" man="1"/>
    <brk id="111" max="15" man="1"/>
    <brk id="141" max="1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FF24F8-A194-446E-8D5D-D6DA151EA9C5}">
  <sheetPr codeName="Sheet44">
    <tabColor rgb="FFFF0000"/>
  </sheetPr>
  <dimension ref="A1:P43"/>
  <sheetViews>
    <sheetView zoomScaleNormal="100" zoomScaleSheetLayoutView="100" workbookViewId="0">
      <selection activeCell="A4" sqref="A4:P7"/>
    </sheetView>
  </sheetViews>
  <sheetFormatPr defaultRowHeight="12.5"/>
  <cols>
    <col min="1" max="1" width="4" customWidth="1"/>
    <col min="2" max="2" width="13.81640625" customWidth="1"/>
    <col min="3" max="3" width="37" style="58" customWidth="1"/>
    <col min="4" max="4" width="5.7265625" customWidth="1"/>
    <col min="5" max="5" width="9.26953125" customWidth="1"/>
    <col min="6" max="6" width="7.26953125" customWidth="1"/>
    <col min="7" max="7" width="8" customWidth="1"/>
    <col min="8" max="8" width="7.1796875" customWidth="1"/>
    <col min="9" max="9" width="10.81640625" customWidth="1"/>
    <col min="10" max="10" width="6.453125" customWidth="1"/>
    <col min="11" max="11" width="7.7265625" customWidth="1"/>
    <col min="12" max="12" width="8.26953125" customWidth="1"/>
    <col min="13" max="13" width="10.26953125" customWidth="1"/>
    <col min="14" max="14" width="12.7265625" customWidth="1"/>
    <col min="15" max="15" width="9.26953125" customWidth="1"/>
    <col min="16" max="16" width="11.81640625" customWidth="1"/>
  </cols>
  <sheetData>
    <row r="1" spans="1:16" ht="12.75" customHeight="1">
      <c r="A1" s="514"/>
      <c r="B1" s="514"/>
      <c r="C1" s="514"/>
      <c r="D1" s="514"/>
      <c r="E1" s="514"/>
      <c r="F1" s="514"/>
      <c r="G1" s="514"/>
      <c r="H1" s="514"/>
      <c r="I1" s="514"/>
      <c r="J1" s="514"/>
      <c r="K1" s="514"/>
      <c r="L1" s="514"/>
      <c r="M1" s="514"/>
      <c r="N1" s="514"/>
      <c r="O1" s="514"/>
      <c r="P1" s="514"/>
    </row>
    <row r="2" spans="1:16" s="8" customFormat="1" ht="15.75" customHeight="1">
      <c r="A2" s="12"/>
      <c r="B2" s="488" t="s">
        <v>403</v>
      </c>
      <c r="C2" s="488"/>
      <c r="D2" s="488"/>
      <c r="E2" s="488"/>
      <c r="F2" s="488"/>
      <c r="G2" s="488"/>
      <c r="H2" s="488"/>
      <c r="I2" s="488"/>
      <c r="J2" s="488"/>
      <c r="K2" s="488"/>
      <c r="L2" s="488"/>
      <c r="M2" s="488"/>
      <c r="N2" s="488"/>
      <c r="O2" s="488"/>
      <c r="P2" s="488"/>
    </row>
    <row r="3" spans="1:16" ht="15" customHeight="1">
      <c r="A3" s="437" t="s">
        <v>404</v>
      </c>
      <c r="B3" s="515"/>
      <c r="C3" s="515"/>
      <c r="D3" s="515"/>
      <c r="E3" s="515"/>
      <c r="F3" s="515"/>
      <c r="G3" s="515"/>
      <c r="H3" s="515"/>
      <c r="I3" s="515"/>
      <c r="J3" s="515"/>
      <c r="K3" s="515"/>
      <c r="L3" s="515"/>
      <c r="M3" s="515"/>
      <c r="N3" s="515"/>
      <c r="O3" s="515"/>
      <c r="P3" s="515"/>
    </row>
    <row r="4" spans="1:16" ht="12.75" customHeight="1">
      <c r="A4" s="486"/>
      <c r="B4" s="486"/>
      <c r="C4" s="486"/>
      <c r="D4" s="486"/>
      <c r="E4" s="486"/>
      <c r="F4" s="486"/>
      <c r="G4" s="486"/>
      <c r="H4" s="486"/>
      <c r="I4" s="486"/>
      <c r="J4" s="486"/>
      <c r="K4" s="486"/>
      <c r="L4" s="486"/>
      <c r="M4" s="486"/>
      <c r="N4" s="486"/>
      <c r="O4" s="486"/>
      <c r="P4" s="486"/>
    </row>
    <row r="5" spans="1:16" ht="12.75" customHeight="1">
      <c r="A5" s="486"/>
      <c r="B5" s="486"/>
      <c r="C5" s="486"/>
      <c r="D5" s="486"/>
      <c r="E5" s="486"/>
      <c r="F5" s="486"/>
      <c r="G5" s="486"/>
      <c r="H5" s="486"/>
      <c r="I5" s="486"/>
      <c r="J5" s="486"/>
      <c r="K5" s="486"/>
      <c r="L5" s="486"/>
      <c r="M5" s="486"/>
      <c r="N5" s="486"/>
      <c r="O5" s="486"/>
      <c r="P5" s="486"/>
    </row>
    <row r="6" spans="1:16" ht="12.75" customHeight="1">
      <c r="A6" s="486"/>
      <c r="B6" s="486"/>
      <c r="C6" s="486"/>
      <c r="D6" s="486"/>
      <c r="E6" s="486"/>
      <c r="F6" s="486"/>
      <c r="G6" s="486"/>
      <c r="H6" s="486"/>
      <c r="I6" s="486"/>
      <c r="J6" s="486"/>
      <c r="K6" s="486"/>
      <c r="L6" s="486"/>
      <c r="M6" s="486"/>
      <c r="N6" s="486"/>
      <c r="O6" s="486"/>
      <c r="P6" s="486"/>
    </row>
    <row r="7" spans="1:16" ht="12.75" customHeight="1">
      <c r="A7" s="486"/>
      <c r="B7" s="486"/>
      <c r="C7" s="486"/>
      <c r="D7" s="486"/>
      <c r="E7" s="486"/>
      <c r="F7" s="486"/>
      <c r="G7" s="486"/>
      <c r="H7" s="486"/>
      <c r="I7" s="486"/>
      <c r="J7" s="486"/>
      <c r="K7" s="486"/>
      <c r="L7" s="486"/>
      <c r="M7" s="486"/>
      <c r="N7" s="486"/>
      <c r="O7" s="486"/>
      <c r="P7" s="486"/>
    </row>
    <row r="8" spans="1:16" ht="12.75" customHeight="1">
      <c r="A8" s="486" t="s">
        <v>57</v>
      </c>
      <c r="B8" s="486"/>
      <c r="C8" s="486"/>
      <c r="D8" s="486"/>
      <c r="E8" s="486"/>
      <c r="F8" s="486"/>
      <c r="G8" s="486"/>
      <c r="H8" s="486"/>
      <c r="I8" s="356">
        <f>P32</f>
        <v>42295.470000000008</v>
      </c>
      <c r="K8" s="8"/>
      <c r="P8" s="9"/>
    </row>
    <row r="9" spans="1:16">
      <c r="A9" s="7"/>
      <c r="B9" s="7"/>
      <c r="C9" s="486"/>
      <c r="D9" s="486"/>
      <c r="E9" s="486"/>
      <c r="F9" s="486"/>
      <c r="G9" s="486"/>
      <c r="H9" s="486"/>
      <c r="I9" s="486"/>
      <c r="J9" s="486"/>
      <c r="K9" s="486"/>
      <c r="L9" s="486"/>
      <c r="M9" s="486"/>
      <c r="N9" s="486"/>
      <c r="O9" s="486"/>
      <c r="P9" s="486"/>
    </row>
    <row r="10" spans="1:16" ht="12.75" customHeight="1">
      <c r="A10" s="7"/>
      <c r="B10" s="489"/>
      <c r="C10" s="489"/>
      <c r="D10" s="489"/>
      <c r="E10" s="489"/>
      <c r="F10" s="489"/>
      <c r="G10" s="489"/>
      <c r="H10" s="489"/>
      <c r="I10" s="489"/>
      <c r="J10" s="489"/>
      <c r="K10" s="489"/>
      <c r="L10" s="489"/>
      <c r="M10" s="489"/>
      <c r="N10" s="489"/>
      <c r="O10" s="489"/>
      <c r="P10" s="489"/>
    </row>
    <row r="11" spans="1:16" ht="12.75" customHeight="1">
      <c r="A11" s="490" t="s">
        <v>7</v>
      </c>
      <c r="B11" s="490" t="s">
        <v>58</v>
      </c>
      <c r="C11" s="490" t="s">
        <v>59</v>
      </c>
      <c r="D11" s="493" t="s">
        <v>60</v>
      </c>
      <c r="E11" s="493" t="s">
        <v>61</v>
      </c>
      <c r="F11" s="441" t="s">
        <v>62</v>
      </c>
      <c r="G11" s="441"/>
      <c r="H11" s="441"/>
      <c r="I11" s="441"/>
      <c r="J11" s="441"/>
      <c r="K11" s="441"/>
      <c r="L11" s="441" t="s">
        <v>63</v>
      </c>
      <c r="M11" s="441"/>
      <c r="N11" s="441"/>
      <c r="O11" s="441"/>
      <c r="P11" s="441"/>
    </row>
    <row r="12" spans="1:16" ht="96.75" customHeight="1">
      <c r="A12" s="491"/>
      <c r="B12" s="492"/>
      <c r="C12" s="492"/>
      <c r="D12" s="494"/>
      <c r="E12" s="494"/>
      <c r="F12" s="74" t="s">
        <v>64</v>
      </c>
      <c r="G12" s="75" t="s">
        <v>65</v>
      </c>
      <c r="H12" s="75" t="s">
        <v>97</v>
      </c>
      <c r="I12" s="75" t="s">
        <v>66</v>
      </c>
      <c r="J12" s="75" t="s">
        <v>25</v>
      </c>
      <c r="K12" s="75" t="s">
        <v>67</v>
      </c>
      <c r="L12" s="75" t="s">
        <v>90</v>
      </c>
      <c r="M12" s="75" t="s">
        <v>97</v>
      </c>
      <c r="N12" s="75" t="s">
        <v>66</v>
      </c>
      <c r="O12" s="75" t="s">
        <v>25</v>
      </c>
      <c r="P12" s="75" t="s">
        <v>69</v>
      </c>
    </row>
    <row r="13" spans="1:16" ht="13">
      <c r="A13" s="492"/>
      <c r="B13" s="76">
        <v>1</v>
      </c>
      <c r="C13" s="76">
        <v>2</v>
      </c>
      <c r="D13" s="76">
        <v>3</v>
      </c>
      <c r="E13" s="76">
        <v>4</v>
      </c>
      <c r="F13" s="76">
        <v>5</v>
      </c>
      <c r="G13" s="76">
        <v>6</v>
      </c>
      <c r="H13" s="76">
        <v>7</v>
      </c>
      <c r="I13" s="76">
        <v>8</v>
      </c>
      <c r="J13" s="76">
        <v>9</v>
      </c>
      <c r="K13" s="76">
        <v>10</v>
      </c>
      <c r="L13" s="76">
        <v>11</v>
      </c>
      <c r="M13" s="76">
        <v>12</v>
      </c>
      <c r="N13" s="76">
        <v>13</v>
      </c>
      <c r="O13" s="76">
        <v>14</v>
      </c>
      <c r="P13" s="76">
        <v>15</v>
      </c>
    </row>
    <row r="14" spans="1:16" ht="26">
      <c r="A14" s="3">
        <v>1</v>
      </c>
      <c r="B14" s="1" t="s">
        <v>405</v>
      </c>
      <c r="C14" s="495" t="s">
        <v>404</v>
      </c>
      <c r="D14" s="496"/>
      <c r="E14" s="496"/>
      <c r="F14" s="496"/>
      <c r="G14" s="496"/>
      <c r="H14" s="496"/>
      <c r="I14" s="496"/>
      <c r="J14" s="496"/>
      <c r="K14" s="497"/>
      <c r="L14" s="190"/>
      <c r="M14" s="190"/>
      <c r="N14" s="190"/>
      <c r="O14" s="190"/>
      <c r="P14" s="190"/>
    </row>
    <row r="15" spans="1:16" ht="12.75" customHeight="1">
      <c r="A15" s="3">
        <v>2</v>
      </c>
      <c r="B15" s="54" t="s">
        <v>406</v>
      </c>
      <c r="C15" s="495" t="s">
        <v>407</v>
      </c>
      <c r="D15" s="496"/>
      <c r="E15" s="496"/>
      <c r="F15" s="496"/>
      <c r="G15" s="496"/>
      <c r="H15" s="496"/>
      <c r="I15" s="496"/>
      <c r="J15" s="496"/>
      <c r="K15" s="497"/>
      <c r="L15" s="190"/>
      <c r="M15" s="190"/>
      <c r="N15" s="190"/>
      <c r="O15" s="190"/>
      <c r="P15" s="192"/>
    </row>
    <row r="16" spans="1:16" ht="43.5" customHeight="1">
      <c r="A16" s="53">
        <v>3</v>
      </c>
      <c r="B16" s="3"/>
      <c r="C16" s="138" t="s">
        <v>408</v>
      </c>
      <c r="D16" s="49" t="s">
        <v>106</v>
      </c>
      <c r="E16" s="360">
        <v>859</v>
      </c>
      <c r="F16" s="372">
        <v>0.38</v>
      </c>
      <c r="G16" s="372">
        <v>18</v>
      </c>
      <c r="H16" s="372">
        <f>ROUND(F16*G16,2)</f>
        <v>6.84</v>
      </c>
      <c r="I16" s="372">
        <v>10.33</v>
      </c>
      <c r="J16" s="372">
        <v>1.28</v>
      </c>
      <c r="K16" s="372">
        <f t="shared" ref="K16:K20" si="0">SUM(H16:J16)</f>
        <v>18.450000000000003</v>
      </c>
      <c r="L16" s="372">
        <f>ROUND(E16*F16,2)</f>
        <v>326.42</v>
      </c>
      <c r="M16" s="372">
        <f>ROUND(E16*H16,2)</f>
        <v>5875.56</v>
      </c>
      <c r="N16" s="372">
        <f>ROUND(E16*I16,2)</f>
        <v>8873.4699999999993</v>
      </c>
      <c r="O16" s="372">
        <f>ROUND(E16*J16,2)</f>
        <v>1099.52</v>
      </c>
      <c r="P16" s="372">
        <f t="shared" ref="P16:P20" si="1">SUM(M16:O16)</f>
        <v>15848.55</v>
      </c>
    </row>
    <row r="17" spans="1:16">
      <c r="A17" s="3">
        <v>4</v>
      </c>
      <c r="B17" s="3"/>
      <c r="C17" s="138" t="s">
        <v>409</v>
      </c>
      <c r="D17" s="49" t="s">
        <v>71</v>
      </c>
      <c r="E17" s="360">
        <v>42.95</v>
      </c>
      <c r="F17" s="372">
        <v>0.53</v>
      </c>
      <c r="G17" s="372">
        <v>18</v>
      </c>
      <c r="H17" s="372">
        <f t="shared" ref="H17:H31" si="2">ROUND(F17*G17,2)</f>
        <v>9.5399999999999991</v>
      </c>
      <c r="I17" s="372">
        <v>25.08</v>
      </c>
      <c r="J17" s="372">
        <v>4.8</v>
      </c>
      <c r="K17" s="372">
        <f t="shared" si="0"/>
        <v>39.419999999999995</v>
      </c>
      <c r="L17" s="372">
        <f t="shared" ref="L17:L31" si="3">ROUND(E17*F17,2)</f>
        <v>22.76</v>
      </c>
      <c r="M17" s="372">
        <f t="shared" ref="M17:M31" si="4">ROUND(E17*H17,2)</f>
        <v>409.74</v>
      </c>
      <c r="N17" s="372">
        <f t="shared" ref="N17:N31" si="5">ROUND(E17*I17,2)</f>
        <v>1077.19</v>
      </c>
      <c r="O17" s="372">
        <f t="shared" ref="O17:O31" si="6">ROUND(E17*J17,2)</f>
        <v>206.16</v>
      </c>
      <c r="P17" s="372">
        <f t="shared" si="1"/>
        <v>1693.0900000000001</v>
      </c>
    </row>
    <row r="18" spans="1:16" ht="25">
      <c r="A18" s="3">
        <v>5</v>
      </c>
      <c r="B18" s="3"/>
      <c r="C18" s="138" t="s">
        <v>410</v>
      </c>
      <c r="D18" s="49" t="s">
        <v>71</v>
      </c>
      <c r="E18" s="360">
        <v>103.08</v>
      </c>
      <c r="F18" s="372">
        <v>0.16</v>
      </c>
      <c r="G18" s="372">
        <v>18</v>
      </c>
      <c r="H18" s="372">
        <f t="shared" si="2"/>
        <v>2.88</v>
      </c>
      <c r="I18" s="408">
        <v>23.6</v>
      </c>
      <c r="J18" s="372">
        <v>7.73</v>
      </c>
      <c r="K18" s="372">
        <f t="shared" si="0"/>
        <v>34.21</v>
      </c>
      <c r="L18" s="372">
        <f t="shared" si="3"/>
        <v>16.489999999999998</v>
      </c>
      <c r="M18" s="372">
        <f t="shared" si="4"/>
        <v>296.87</v>
      </c>
      <c r="N18" s="372">
        <f t="shared" si="5"/>
        <v>2432.69</v>
      </c>
      <c r="O18" s="372">
        <f t="shared" si="6"/>
        <v>796.81</v>
      </c>
      <c r="P18" s="372">
        <f t="shared" si="1"/>
        <v>3526.37</v>
      </c>
    </row>
    <row r="19" spans="1:16" ht="25">
      <c r="A19" s="3">
        <v>6</v>
      </c>
      <c r="B19" s="3"/>
      <c r="C19" s="138" t="s">
        <v>411</v>
      </c>
      <c r="D19" s="49" t="s">
        <v>71</v>
      </c>
      <c r="E19" s="360">
        <v>171.8</v>
      </c>
      <c r="F19" s="372">
        <v>0.16</v>
      </c>
      <c r="G19" s="372">
        <v>18</v>
      </c>
      <c r="H19" s="372">
        <f t="shared" si="2"/>
        <v>2.88</v>
      </c>
      <c r="I19" s="408">
        <v>23.6</v>
      </c>
      <c r="J19" s="372">
        <v>7.73</v>
      </c>
      <c r="K19" s="372">
        <f t="shared" si="0"/>
        <v>34.21</v>
      </c>
      <c r="L19" s="372">
        <f t="shared" si="3"/>
        <v>27.49</v>
      </c>
      <c r="M19" s="372">
        <f t="shared" si="4"/>
        <v>494.78</v>
      </c>
      <c r="N19" s="372">
        <f t="shared" si="5"/>
        <v>4054.48</v>
      </c>
      <c r="O19" s="372">
        <f t="shared" si="6"/>
        <v>1328.01</v>
      </c>
      <c r="P19" s="372">
        <f t="shared" si="1"/>
        <v>5877.27</v>
      </c>
    </row>
    <row r="20" spans="1:16" ht="25">
      <c r="A20" s="53">
        <v>7</v>
      </c>
      <c r="B20" s="3"/>
      <c r="C20" s="138" t="s">
        <v>412</v>
      </c>
      <c r="D20" s="49" t="s">
        <v>71</v>
      </c>
      <c r="E20" s="360">
        <v>429.5</v>
      </c>
      <c r="F20" s="372">
        <v>0.13</v>
      </c>
      <c r="G20" s="372">
        <v>18</v>
      </c>
      <c r="H20" s="372">
        <f t="shared" si="2"/>
        <v>2.34</v>
      </c>
      <c r="I20" s="372">
        <v>6.27</v>
      </c>
      <c r="J20" s="372">
        <v>2.78</v>
      </c>
      <c r="K20" s="372">
        <f t="shared" si="0"/>
        <v>11.389999999999999</v>
      </c>
      <c r="L20" s="372">
        <f t="shared" si="3"/>
        <v>55.84</v>
      </c>
      <c r="M20" s="372">
        <f t="shared" si="4"/>
        <v>1005.03</v>
      </c>
      <c r="N20" s="372">
        <f t="shared" si="5"/>
        <v>2692.97</v>
      </c>
      <c r="O20" s="372">
        <f t="shared" si="6"/>
        <v>1194.01</v>
      </c>
      <c r="P20" s="372">
        <f t="shared" si="1"/>
        <v>4892.01</v>
      </c>
    </row>
    <row r="21" spans="1:16" ht="12.75" customHeight="1">
      <c r="A21" s="3">
        <v>8</v>
      </c>
      <c r="B21" s="54" t="s">
        <v>48</v>
      </c>
      <c r="C21" s="211" t="s">
        <v>413</v>
      </c>
      <c r="D21" s="212"/>
      <c r="E21" s="375"/>
      <c r="F21" s="375"/>
      <c r="G21" s="375"/>
      <c r="H21" s="375"/>
      <c r="I21" s="375"/>
      <c r="J21" s="375"/>
      <c r="K21" s="375"/>
      <c r="L21" s="375"/>
      <c r="M21" s="375"/>
      <c r="N21" s="375"/>
      <c r="O21" s="375"/>
      <c r="P21" s="375"/>
    </row>
    <row r="22" spans="1:16">
      <c r="A22" s="3">
        <v>9</v>
      </c>
      <c r="B22" s="3"/>
      <c r="C22" s="207" t="s">
        <v>414</v>
      </c>
      <c r="D22" s="49" t="s">
        <v>106</v>
      </c>
      <c r="E22" s="360">
        <v>716</v>
      </c>
      <c r="F22" s="408">
        <v>0.04</v>
      </c>
      <c r="G22" s="408">
        <v>18</v>
      </c>
      <c r="H22" s="372">
        <f t="shared" si="2"/>
        <v>0.72</v>
      </c>
      <c r="I22" s="408">
        <v>0.2</v>
      </c>
      <c r="J22" s="408">
        <v>0.81</v>
      </c>
      <c r="K22" s="408">
        <f t="shared" ref="K22:K23" si="7">SUM(H22:J22)</f>
        <v>1.73</v>
      </c>
      <c r="L22" s="372">
        <f t="shared" si="3"/>
        <v>28.64</v>
      </c>
      <c r="M22" s="372">
        <f t="shared" si="4"/>
        <v>515.52</v>
      </c>
      <c r="N22" s="372">
        <f t="shared" si="5"/>
        <v>143.19999999999999</v>
      </c>
      <c r="O22" s="372">
        <f t="shared" si="6"/>
        <v>579.96</v>
      </c>
      <c r="P22" s="372">
        <f t="shared" ref="P22:P23" si="8">SUM(M22:O22)</f>
        <v>1238.68</v>
      </c>
    </row>
    <row r="23" spans="1:16">
      <c r="A23" s="3">
        <v>10</v>
      </c>
      <c r="B23" s="3"/>
      <c r="C23" s="138" t="s">
        <v>415</v>
      </c>
      <c r="D23" s="49" t="s">
        <v>71</v>
      </c>
      <c r="E23" s="360">
        <v>107.4</v>
      </c>
      <c r="F23" s="408">
        <v>0.08</v>
      </c>
      <c r="G23" s="408">
        <v>18</v>
      </c>
      <c r="H23" s="372">
        <f t="shared" si="2"/>
        <v>1.44</v>
      </c>
      <c r="I23" s="408">
        <v>8.61</v>
      </c>
      <c r="J23" s="408">
        <v>5.32</v>
      </c>
      <c r="K23" s="408">
        <f t="shared" si="7"/>
        <v>15.37</v>
      </c>
      <c r="L23" s="372">
        <f t="shared" si="3"/>
        <v>8.59</v>
      </c>
      <c r="M23" s="372">
        <f t="shared" si="4"/>
        <v>154.66</v>
      </c>
      <c r="N23" s="372">
        <f t="shared" si="5"/>
        <v>924.71</v>
      </c>
      <c r="O23" s="372">
        <f t="shared" si="6"/>
        <v>571.37</v>
      </c>
      <c r="P23" s="372">
        <f t="shared" si="8"/>
        <v>1650.7400000000002</v>
      </c>
    </row>
    <row r="24" spans="1:16" s="8" customFormat="1" ht="12.75" customHeight="1">
      <c r="A24" s="53">
        <v>11</v>
      </c>
      <c r="B24" s="16" t="s">
        <v>406</v>
      </c>
      <c r="C24" s="211" t="s">
        <v>416</v>
      </c>
      <c r="D24" s="212"/>
      <c r="E24" s="375"/>
      <c r="F24" s="375"/>
      <c r="G24" s="375"/>
      <c r="H24" s="375"/>
      <c r="I24" s="375"/>
      <c r="J24" s="375"/>
      <c r="K24" s="375"/>
      <c r="L24" s="375"/>
      <c r="M24" s="375"/>
      <c r="N24" s="375"/>
      <c r="O24" s="375"/>
      <c r="P24" s="375"/>
    </row>
    <row r="25" spans="1:16" s="12" customFormat="1" ht="38.25" customHeight="1">
      <c r="A25" s="3">
        <v>12</v>
      </c>
      <c r="B25" s="5"/>
      <c r="C25" s="138" t="s">
        <v>417</v>
      </c>
      <c r="D25" s="49" t="s">
        <v>418</v>
      </c>
      <c r="E25" s="360">
        <f>136-38</f>
        <v>98</v>
      </c>
      <c r="F25" s="361">
        <v>0.45</v>
      </c>
      <c r="G25" s="361">
        <v>18</v>
      </c>
      <c r="H25" s="372">
        <f t="shared" si="2"/>
        <v>8.1</v>
      </c>
      <c r="I25" s="361">
        <v>11.43</v>
      </c>
      <c r="J25" s="361">
        <v>1.49</v>
      </c>
      <c r="K25" s="361">
        <f t="shared" ref="K25:K27" si="9">SUM(H25:J25)</f>
        <v>21.02</v>
      </c>
      <c r="L25" s="372">
        <f t="shared" si="3"/>
        <v>44.1</v>
      </c>
      <c r="M25" s="372">
        <f t="shared" si="4"/>
        <v>793.8</v>
      </c>
      <c r="N25" s="372">
        <f t="shared" si="5"/>
        <v>1120.1400000000001</v>
      </c>
      <c r="O25" s="372">
        <f t="shared" si="6"/>
        <v>146.02000000000001</v>
      </c>
      <c r="P25" s="361">
        <f t="shared" ref="P25:P27" si="10">SUM(M25:O25)</f>
        <v>2059.96</v>
      </c>
    </row>
    <row r="26" spans="1:16" s="12" customFormat="1" ht="44.25" customHeight="1">
      <c r="A26" s="3">
        <v>13</v>
      </c>
      <c r="B26" s="5"/>
      <c r="C26" s="138" t="s">
        <v>419</v>
      </c>
      <c r="D26" s="49" t="s">
        <v>418</v>
      </c>
      <c r="E26" s="360">
        <f>188-55</f>
        <v>133</v>
      </c>
      <c r="F26" s="361">
        <v>0.45</v>
      </c>
      <c r="G26" s="361">
        <v>18</v>
      </c>
      <c r="H26" s="372">
        <f t="shared" si="2"/>
        <v>8.1</v>
      </c>
      <c r="I26" s="361">
        <v>12.12</v>
      </c>
      <c r="J26" s="361">
        <v>1.49</v>
      </c>
      <c r="K26" s="361">
        <f t="shared" si="9"/>
        <v>21.709999999999997</v>
      </c>
      <c r="L26" s="372">
        <f t="shared" si="3"/>
        <v>59.85</v>
      </c>
      <c r="M26" s="372">
        <f t="shared" si="4"/>
        <v>1077.3</v>
      </c>
      <c r="N26" s="372">
        <f t="shared" si="5"/>
        <v>1611.96</v>
      </c>
      <c r="O26" s="372">
        <f t="shared" si="6"/>
        <v>198.17</v>
      </c>
      <c r="P26" s="361">
        <f t="shared" si="10"/>
        <v>2887.4300000000003</v>
      </c>
    </row>
    <row r="27" spans="1:16" s="12" customFormat="1" ht="44.25" customHeight="1">
      <c r="A27" s="3">
        <v>14</v>
      </c>
      <c r="B27" s="5"/>
      <c r="C27" s="138" t="s">
        <v>420</v>
      </c>
      <c r="D27" s="49" t="s">
        <v>418</v>
      </c>
      <c r="E27" s="360">
        <f>90-26</f>
        <v>64</v>
      </c>
      <c r="F27" s="361">
        <v>0.32</v>
      </c>
      <c r="G27" s="361">
        <v>18</v>
      </c>
      <c r="H27" s="372">
        <f t="shared" si="2"/>
        <v>5.76</v>
      </c>
      <c r="I27" s="361">
        <v>7.35</v>
      </c>
      <c r="J27" s="361">
        <v>0.96</v>
      </c>
      <c r="K27" s="361">
        <f t="shared" si="9"/>
        <v>14.07</v>
      </c>
      <c r="L27" s="372">
        <f t="shared" si="3"/>
        <v>20.48</v>
      </c>
      <c r="M27" s="372">
        <f t="shared" si="4"/>
        <v>368.64</v>
      </c>
      <c r="N27" s="372">
        <f t="shared" si="5"/>
        <v>470.4</v>
      </c>
      <c r="O27" s="372">
        <f t="shared" si="6"/>
        <v>61.44</v>
      </c>
      <c r="P27" s="361">
        <f t="shared" si="10"/>
        <v>900.48</v>
      </c>
    </row>
    <row r="28" spans="1:16" s="8" customFormat="1" ht="12.75" customHeight="1">
      <c r="A28" s="53">
        <v>15</v>
      </c>
      <c r="B28" s="16" t="s">
        <v>406</v>
      </c>
      <c r="C28" s="211" t="s">
        <v>421</v>
      </c>
      <c r="D28" s="212"/>
      <c r="E28" s="375"/>
      <c r="F28" s="375"/>
      <c r="G28" s="375"/>
      <c r="H28" s="375"/>
      <c r="I28" s="375"/>
      <c r="J28" s="375"/>
      <c r="K28" s="375"/>
      <c r="L28" s="375"/>
      <c r="M28" s="375"/>
      <c r="N28" s="375"/>
      <c r="O28" s="375"/>
      <c r="P28" s="375"/>
    </row>
    <row r="29" spans="1:16" s="7" customFormat="1">
      <c r="A29" s="3">
        <v>16</v>
      </c>
      <c r="B29" s="3"/>
      <c r="C29" s="138" t="s">
        <v>422</v>
      </c>
      <c r="D29" s="49" t="s">
        <v>116</v>
      </c>
      <c r="E29" s="360">
        <f>22-7</f>
        <v>15</v>
      </c>
      <c r="F29" s="372">
        <v>0.11</v>
      </c>
      <c r="G29" s="361">
        <v>18</v>
      </c>
      <c r="H29" s="372">
        <f t="shared" si="2"/>
        <v>1.98</v>
      </c>
      <c r="I29" s="372">
        <v>10.119999999999999</v>
      </c>
      <c r="J29" s="372">
        <v>3.36</v>
      </c>
      <c r="K29" s="361">
        <f t="shared" ref="K29:K31" si="11">SUM(H29:J29)</f>
        <v>15.459999999999999</v>
      </c>
      <c r="L29" s="372">
        <f t="shared" si="3"/>
        <v>1.65</v>
      </c>
      <c r="M29" s="372">
        <f t="shared" si="4"/>
        <v>29.7</v>
      </c>
      <c r="N29" s="372">
        <f t="shared" si="5"/>
        <v>151.80000000000001</v>
      </c>
      <c r="O29" s="372">
        <f t="shared" si="6"/>
        <v>50.4</v>
      </c>
      <c r="P29" s="372">
        <f t="shared" ref="P29:P31" si="12">SUM(M29:O29)</f>
        <v>231.9</v>
      </c>
    </row>
    <row r="30" spans="1:16" s="7" customFormat="1" ht="37.5">
      <c r="A30" s="3">
        <v>17</v>
      </c>
      <c r="B30" s="3"/>
      <c r="C30" s="134" t="s">
        <v>423</v>
      </c>
      <c r="D30" s="49" t="s">
        <v>116</v>
      </c>
      <c r="E30" s="360">
        <f>23-8</f>
        <v>15</v>
      </c>
      <c r="F30" s="408">
        <v>0.49</v>
      </c>
      <c r="G30" s="408">
        <v>18</v>
      </c>
      <c r="H30" s="372">
        <f t="shared" si="2"/>
        <v>8.82</v>
      </c>
      <c r="I30" s="408">
        <v>47.88</v>
      </c>
      <c r="J30" s="408">
        <v>7.87</v>
      </c>
      <c r="K30" s="408">
        <f t="shared" si="11"/>
        <v>64.570000000000007</v>
      </c>
      <c r="L30" s="372">
        <f t="shared" si="3"/>
        <v>7.35</v>
      </c>
      <c r="M30" s="372">
        <f t="shared" si="4"/>
        <v>132.30000000000001</v>
      </c>
      <c r="N30" s="372">
        <f t="shared" si="5"/>
        <v>718.2</v>
      </c>
      <c r="O30" s="372">
        <f t="shared" si="6"/>
        <v>118.05</v>
      </c>
      <c r="P30" s="408">
        <f t="shared" si="12"/>
        <v>968.55</v>
      </c>
    </row>
    <row r="31" spans="1:16" s="7" customFormat="1" ht="25">
      <c r="A31" s="3">
        <v>18</v>
      </c>
      <c r="B31" s="3"/>
      <c r="C31" s="138" t="s">
        <v>424</v>
      </c>
      <c r="D31" s="49" t="s">
        <v>116</v>
      </c>
      <c r="E31" s="360">
        <f>7-1</f>
        <v>6</v>
      </c>
      <c r="F31" s="372">
        <v>0.6</v>
      </c>
      <c r="G31" s="361">
        <v>18</v>
      </c>
      <c r="H31" s="372">
        <f t="shared" si="2"/>
        <v>10.8</v>
      </c>
      <c r="I31" s="372">
        <v>67.489999999999995</v>
      </c>
      <c r="J31" s="372">
        <v>8.4499999999999993</v>
      </c>
      <c r="K31" s="372">
        <f t="shared" si="11"/>
        <v>86.74</v>
      </c>
      <c r="L31" s="372">
        <f t="shared" si="3"/>
        <v>3.6</v>
      </c>
      <c r="M31" s="372">
        <f t="shared" si="4"/>
        <v>64.8</v>
      </c>
      <c r="N31" s="372">
        <f t="shared" si="5"/>
        <v>404.94</v>
      </c>
      <c r="O31" s="372">
        <f t="shared" si="6"/>
        <v>50.7</v>
      </c>
      <c r="P31" s="372">
        <f t="shared" si="12"/>
        <v>520.44000000000005</v>
      </c>
    </row>
    <row r="32" spans="1:16" ht="12.75" customHeight="1">
      <c r="A32" s="53">
        <v>19</v>
      </c>
      <c r="B32" s="531" t="s">
        <v>82</v>
      </c>
      <c r="C32" s="532"/>
      <c r="D32" s="532"/>
      <c r="E32" s="532"/>
      <c r="F32" s="532"/>
      <c r="G32" s="532"/>
      <c r="H32" s="532"/>
      <c r="I32" s="532"/>
      <c r="J32" s="532"/>
      <c r="K32" s="533"/>
      <c r="L32" s="362">
        <f>SUM(L15:L31)</f>
        <v>623.26</v>
      </c>
      <c r="M32" s="362">
        <f>SUM(M15:M31)</f>
        <v>11218.699999999997</v>
      </c>
      <c r="N32" s="362">
        <f>SUM(N15:N31)</f>
        <v>24676.15</v>
      </c>
      <c r="O32" s="362">
        <f>SUM(O15:O31)</f>
        <v>6400.62</v>
      </c>
      <c r="P32" s="362">
        <f>SUM(P15:P31)</f>
        <v>42295.470000000008</v>
      </c>
    </row>
    <row r="33" spans="1:16" s="43" customFormat="1" ht="24.75" customHeight="1">
      <c r="A33" s="12"/>
      <c r="B33" s="499"/>
      <c r="C33" s="499"/>
      <c r="D33" s="500"/>
      <c r="E33" s="500"/>
      <c r="F33" s="500"/>
      <c r="G33" s="500"/>
      <c r="H33" s="500"/>
      <c r="I33" s="500"/>
      <c r="J33" s="500"/>
      <c r="K33" s="500"/>
      <c r="L33" s="500"/>
      <c r="M33" s="499"/>
      <c r="N33" s="499"/>
      <c r="O33" s="499"/>
      <c r="P33" s="499"/>
    </row>
    <row r="34" spans="1:16" s="43" customFormat="1" ht="15" customHeight="1">
      <c r="A34" s="502" t="s">
        <v>83</v>
      </c>
      <c r="B34" s="502"/>
      <c r="C34" s="502"/>
      <c r="D34" s="502"/>
      <c r="E34" s="502"/>
      <c r="F34" s="502"/>
      <c r="G34" s="502"/>
      <c r="H34" s="502"/>
      <c r="I34" s="502"/>
      <c r="J34" s="502"/>
      <c r="K34" s="502"/>
      <c r="L34" s="502"/>
      <c r="M34" s="502"/>
      <c r="N34" s="502"/>
      <c r="O34" s="502"/>
      <c r="P34" s="502"/>
    </row>
    <row r="35" spans="1:16" s="43" customFormat="1" ht="27" customHeight="1">
      <c r="A35" s="503" t="s">
        <v>84</v>
      </c>
      <c r="B35" s="503"/>
      <c r="C35" s="503"/>
      <c r="D35" s="503"/>
      <c r="E35" s="503"/>
      <c r="F35" s="503"/>
      <c r="G35" s="503"/>
      <c r="H35" s="503"/>
      <c r="I35" s="503"/>
      <c r="J35" s="503"/>
      <c r="K35" s="503"/>
      <c r="L35" s="503"/>
      <c r="M35" s="503"/>
      <c r="N35" s="503"/>
      <c r="O35" s="503"/>
      <c r="P35" s="503"/>
    </row>
    <row r="36" spans="1:16" s="43" customFormat="1" ht="26.25" customHeight="1">
      <c r="A36" s="504" t="s">
        <v>85</v>
      </c>
      <c r="B36" s="504"/>
      <c r="C36" s="504"/>
      <c r="D36" s="504"/>
      <c r="E36" s="504"/>
      <c r="F36" s="504"/>
      <c r="G36" s="504"/>
      <c r="H36" s="504"/>
      <c r="I36" s="504"/>
      <c r="J36" s="504"/>
      <c r="K36" s="504"/>
      <c r="L36" s="504"/>
      <c r="M36" s="504"/>
      <c r="N36" s="504"/>
      <c r="O36" s="504"/>
      <c r="P36" s="504"/>
    </row>
    <row r="37" spans="1:16" s="43" customFormat="1" ht="15" customHeight="1">
      <c r="A37" s="198" t="s">
        <v>86</v>
      </c>
      <c r="B37"/>
      <c r="C37"/>
      <c r="D37"/>
      <c r="E37"/>
      <c r="F37"/>
      <c r="G37" s="8"/>
      <c r="H37" s="10"/>
      <c r="I37"/>
      <c r="J37"/>
      <c r="K37" s="8"/>
      <c r="L37"/>
      <c r="M37"/>
      <c r="N37"/>
      <c r="O37"/>
      <c r="P37"/>
    </row>
    <row r="38" spans="1:16" s="43" customFormat="1" ht="15" customHeight="1">
      <c r="A38" s="198"/>
      <c r="B38"/>
      <c r="C38"/>
      <c r="D38"/>
      <c r="E38"/>
      <c r="F38"/>
      <c r="G38" s="8"/>
      <c r="H38" s="10"/>
      <c r="I38"/>
      <c r="J38"/>
      <c r="K38" s="8"/>
      <c r="L38"/>
      <c r="M38"/>
      <c r="N38"/>
      <c r="O38"/>
      <c r="P38"/>
    </row>
    <row r="39" spans="1:16" ht="15" customHeight="1">
      <c r="A39" s="8"/>
      <c r="B39" s="475"/>
      <c r="C39" s="475"/>
      <c r="G39" s="8"/>
      <c r="H39" s="10"/>
      <c r="K39" s="8"/>
    </row>
    <row r="40" spans="1:16" ht="15" customHeight="1">
      <c r="A40" s="8"/>
      <c r="B40" s="484"/>
      <c r="C40" s="484"/>
      <c r="G40" s="8"/>
      <c r="H40" s="10"/>
      <c r="K40" s="8"/>
    </row>
    <row r="41" spans="1:16" ht="15" customHeight="1">
      <c r="A41" s="8"/>
      <c r="B41" s="485"/>
      <c r="C41" s="485"/>
      <c r="G41" s="8"/>
      <c r="H41" s="10"/>
      <c r="K41" s="8"/>
    </row>
    <row r="42" spans="1:16" ht="15" customHeight="1">
      <c r="A42" s="8"/>
      <c r="B42" s="475"/>
      <c r="C42" s="475"/>
      <c r="G42" s="8"/>
      <c r="H42" s="10"/>
      <c r="K42" s="8"/>
    </row>
    <row r="43" spans="1:16" ht="15" customHeight="1">
      <c r="A43" s="8"/>
      <c r="B43" s="484"/>
      <c r="C43" s="484"/>
      <c r="G43" s="8"/>
      <c r="H43" s="10"/>
      <c r="K43" s="8"/>
    </row>
  </sheetData>
  <mergeCells count="31">
    <mergeCell ref="M33:P33"/>
    <mergeCell ref="B42:C42"/>
    <mergeCell ref="B43:C43"/>
    <mergeCell ref="A34:P34"/>
    <mergeCell ref="A35:P35"/>
    <mergeCell ref="A36:P36"/>
    <mergeCell ref="B39:C39"/>
    <mergeCell ref="B40:C40"/>
    <mergeCell ref="B41:C41"/>
    <mergeCell ref="C14:K14"/>
    <mergeCell ref="C15:K15"/>
    <mergeCell ref="B32:K32"/>
    <mergeCell ref="B33:C33"/>
    <mergeCell ref="D33:L33"/>
    <mergeCell ref="A7:P7"/>
    <mergeCell ref="A8:H8"/>
    <mergeCell ref="C9:P9"/>
    <mergeCell ref="B10:P10"/>
    <mergeCell ref="A11:A13"/>
    <mergeCell ref="B11:B12"/>
    <mergeCell ref="C11:C12"/>
    <mergeCell ref="D11:D12"/>
    <mergeCell ref="E11:E12"/>
    <mergeCell ref="F11:K11"/>
    <mergeCell ref="L11:P11"/>
    <mergeCell ref="A6:P6"/>
    <mergeCell ref="A1:P1"/>
    <mergeCell ref="B2:P2"/>
    <mergeCell ref="A3:P3"/>
    <mergeCell ref="A4:P4"/>
    <mergeCell ref="A5:P5"/>
  </mergeCells>
  <pageMargins left="0.45" right="0.24" top="0.74803149606299213" bottom="0.74803149606299213" header="0.31496062992125984" footer="0.31496062992125984"/>
  <pageSetup scale="84" orientation="landscape"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0058EC-207A-480D-A8B2-4C3678BAEE1B}">
  <sheetPr codeName="Sheet1">
    <tabColor rgb="FFFFFF00"/>
  </sheetPr>
  <dimension ref="A1:I34"/>
  <sheetViews>
    <sheetView zoomScaleNormal="100" zoomScaleSheetLayoutView="145" workbookViewId="0">
      <selection activeCell="A11" sqref="A11:G11"/>
    </sheetView>
  </sheetViews>
  <sheetFormatPr defaultRowHeight="12.5"/>
  <cols>
    <col min="2" max="2" width="34.453125" customWidth="1"/>
    <col min="3" max="3" width="17.54296875" customWidth="1"/>
    <col min="4" max="4" width="38.1796875" customWidth="1"/>
    <col min="8" max="8" width="13.453125" customWidth="1"/>
  </cols>
  <sheetData>
    <row r="1" spans="1:8" ht="13">
      <c r="F1" s="27"/>
      <c r="G1" s="28"/>
    </row>
    <row r="2" spans="1:8" ht="12.75" customHeight="1">
      <c r="D2" s="29" t="s">
        <v>0</v>
      </c>
      <c r="E2" s="29"/>
      <c r="F2" s="29"/>
      <c r="G2" s="29"/>
      <c r="H2" s="29"/>
    </row>
    <row r="3" spans="1:8" ht="13">
      <c r="D3" s="8"/>
      <c r="F3" s="30"/>
      <c r="G3" s="29"/>
    </row>
    <row r="4" spans="1:8" ht="13">
      <c r="D4" s="8"/>
      <c r="F4" s="27"/>
      <c r="G4" s="28" t="s">
        <v>1</v>
      </c>
    </row>
    <row r="5" spans="1:8" ht="13">
      <c r="D5" s="8"/>
      <c r="F5" s="31"/>
      <c r="G5" s="32" t="s">
        <v>2</v>
      </c>
    </row>
    <row r="6" spans="1:8" ht="15.5">
      <c r="A6" s="7"/>
      <c r="B6" s="153"/>
      <c r="C6" s="153"/>
      <c r="D6" s="8"/>
      <c r="F6" s="27"/>
      <c r="G6" s="33" t="s">
        <v>3</v>
      </c>
    </row>
    <row r="7" spans="1:8" ht="12.75" customHeight="1">
      <c r="A7" s="437" t="s">
        <v>425</v>
      </c>
      <c r="B7" s="437"/>
      <c r="C7" s="437"/>
      <c r="D7" s="437"/>
      <c r="E7" s="437"/>
      <c r="F7" s="437"/>
      <c r="G7" s="437"/>
      <c r="H7" s="7"/>
    </row>
    <row r="8" spans="1:8" ht="15.5">
      <c r="A8" s="437" t="s">
        <v>426</v>
      </c>
      <c r="B8" s="437"/>
      <c r="C8" s="437"/>
      <c r="D8" s="437"/>
      <c r="E8" s="437"/>
      <c r="F8" s="437"/>
      <c r="G8" s="437"/>
      <c r="H8" s="7"/>
    </row>
    <row r="9" spans="1:8" s="8" customFormat="1" ht="12.75" customHeight="1">
      <c r="A9" s="438" t="s">
        <v>2402</v>
      </c>
      <c r="B9" s="438"/>
      <c r="C9" s="438"/>
      <c r="D9" s="438"/>
      <c r="E9" s="438"/>
      <c r="F9" s="438"/>
      <c r="G9" s="438"/>
      <c r="H9" s="154"/>
    </row>
    <row r="10" spans="1:8" s="8" customFormat="1" ht="25.5" customHeight="1">
      <c r="A10" s="436" t="s">
        <v>2403</v>
      </c>
      <c r="B10" s="436"/>
      <c r="C10" s="436"/>
      <c r="D10" s="436"/>
      <c r="E10" s="436"/>
      <c r="F10" s="436"/>
      <c r="G10" s="436"/>
      <c r="H10" s="12"/>
    </row>
    <row r="11" spans="1:8" s="8" customFormat="1" ht="12.75" customHeight="1">
      <c r="A11" s="436" t="s">
        <v>2399</v>
      </c>
      <c r="B11" s="436"/>
      <c r="C11" s="436"/>
      <c r="D11" s="436"/>
      <c r="E11" s="436"/>
      <c r="F11" s="436"/>
      <c r="G11" s="436"/>
      <c r="H11" s="12"/>
    </row>
    <row r="12" spans="1:8" s="8" customFormat="1" ht="12.75" customHeight="1">
      <c r="A12" s="436" t="s">
        <v>427</v>
      </c>
      <c r="B12" s="436"/>
      <c r="C12" s="436"/>
      <c r="D12" s="436"/>
      <c r="E12" s="436"/>
      <c r="F12" s="436"/>
      <c r="G12" s="436"/>
      <c r="H12" s="12"/>
    </row>
    <row r="13" spans="1:8">
      <c r="A13" s="7"/>
      <c r="B13" s="440"/>
      <c r="C13" s="440"/>
      <c r="D13" s="440"/>
      <c r="E13" s="440"/>
      <c r="F13" s="440"/>
      <c r="G13" s="440"/>
      <c r="H13" s="7"/>
    </row>
    <row r="14" spans="1:8" ht="13">
      <c r="A14" s="557" t="s">
        <v>7</v>
      </c>
      <c r="B14" s="557" t="s">
        <v>8</v>
      </c>
      <c r="C14" s="557"/>
      <c r="D14" s="557"/>
      <c r="E14" s="557" t="s">
        <v>9</v>
      </c>
      <c r="F14" s="557"/>
      <c r="G14" s="557"/>
      <c r="H14" s="7"/>
    </row>
    <row r="15" spans="1:8" ht="13">
      <c r="A15" s="557"/>
      <c r="B15" s="557">
        <v>1</v>
      </c>
      <c r="C15" s="557"/>
      <c r="D15" s="557"/>
      <c r="E15" s="557">
        <v>2</v>
      </c>
      <c r="F15" s="557"/>
      <c r="G15" s="557"/>
      <c r="H15" s="7"/>
    </row>
    <row r="16" spans="1:8">
      <c r="A16" s="537">
        <v>1</v>
      </c>
      <c r="B16" s="540" t="s">
        <v>428</v>
      </c>
      <c r="C16" s="541"/>
      <c r="D16" s="542"/>
      <c r="E16" s="548">
        <f>'1.Kārta(daļēji)_Kopsavilkums'!D24</f>
        <v>211074.90000000002</v>
      </c>
      <c r="F16" s="549"/>
      <c r="G16" s="550"/>
      <c r="H16" s="7"/>
    </row>
    <row r="17" spans="1:9">
      <c r="A17" s="538"/>
      <c r="B17" s="543"/>
      <c r="C17" s="518"/>
      <c r="D17" s="544"/>
      <c r="E17" s="551"/>
      <c r="F17" s="536"/>
      <c r="G17" s="552"/>
      <c r="H17" s="7"/>
    </row>
    <row r="18" spans="1:9" ht="12" customHeight="1">
      <c r="A18" s="538"/>
      <c r="B18" s="543"/>
      <c r="C18" s="518"/>
      <c r="D18" s="544"/>
      <c r="E18" s="551"/>
      <c r="F18" s="536"/>
      <c r="G18" s="552"/>
      <c r="H18" s="7"/>
    </row>
    <row r="19" spans="1:9" ht="13.5" customHeight="1">
      <c r="A19" s="539"/>
      <c r="B19" s="545"/>
      <c r="C19" s="546"/>
      <c r="D19" s="547"/>
      <c r="E19" s="551"/>
      <c r="F19" s="536"/>
      <c r="G19" s="552"/>
      <c r="H19" s="7"/>
    </row>
    <row r="20" spans="1:9" ht="12.75" customHeight="1">
      <c r="A20" s="537">
        <v>2</v>
      </c>
      <c r="B20" s="540" t="s">
        <v>2404</v>
      </c>
      <c r="C20" s="541"/>
      <c r="D20" s="542"/>
      <c r="E20" s="548">
        <f>'2.Karta_Kopsavilkums'!D47</f>
        <v>4751411.79</v>
      </c>
      <c r="F20" s="549"/>
      <c r="G20" s="550"/>
      <c r="H20" s="7"/>
    </row>
    <row r="21" spans="1:9">
      <c r="A21" s="538"/>
      <c r="B21" s="543"/>
      <c r="C21" s="518"/>
      <c r="D21" s="544"/>
      <c r="E21" s="551"/>
      <c r="F21" s="536"/>
      <c r="G21" s="552"/>
      <c r="H21" s="7"/>
    </row>
    <row r="22" spans="1:9" ht="12" customHeight="1">
      <c r="A22" s="538"/>
      <c r="B22" s="543"/>
      <c r="C22" s="518"/>
      <c r="D22" s="544"/>
      <c r="E22" s="551"/>
      <c r="F22" s="536"/>
      <c r="G22" s="552"/>
      <c r="H22" s="7"/>
    </row>
    <row r="23" spans="1:9" ht="13.5" customHeight="1">
      <c r="A23" s="539"/>
      <c r="B23" s="545"/>
      <c r="C23" s="546"/>
      <c r="D23" s="547"/>
      <c r="E23" s="553"/>
      <c r="F23" s="554"/>
      <c r="G23" s="555"/>
      <c r="H23" s="7"/>
    </row>
    <row r="24" spans="1:9" ht="13">
      <c r="A24" s="141"/>
      <c r="B24" s="457" t="s">
        <v>11</v>
      </c>
      <c r="C24" s="457"/>
      <c r="D24" s="457"/>
      <c r="E24" s="556">
        <f>SUM(E16:G23)</f>
        <v>4962486.6900000004</v>
      </c>
      <c r="F24" s="556"/>
      <c r="G24" s="556"/>
      <c r="H24" s="7"/>
      <c r="I24" s="331"/>
    </row>
    <row r="25" spans="1:9">
      <c r="A25" s="7"/>
      <c r="B25" s="439"/>
      <c r="C25" s="439"/>
      <c r="D25" s="439"/>
      <c r="E25" s="536"/>
      <c r="F25" s="536"/>
      <c r="G25" s="536"/>
      <c r="H25" s="7"/>
    </row>
    <row r="26" spans="1:9">
      <c r="A26" s="458" t="s">
        <v>12</v>
      </c>
      <c r="B26" s="458"/>
      <c r="C26" s="458"/>
      <c r="D26" s="458"/>
      <c r="E26" s="534">
        <f>E24*0.21</f>
        <v>1042122.2049</v>
      </c>
      <c r="F26" s="534"/>
      <c r="G26" s="534"/>
      <c r="H26" s="7"/>
    </row>
    <row r="27" spans="1:9">
      <c r="A27" s="7"/>
      <c r="B27" s="149"/>
      <c r="C27" s="460"/>
      <c r="D27" s="460"/>
      <c r="E27" s="461"/>
      <c r="F27" s="461"/>
      <c r="G27" s="461"/>
      <c r="H27" s="7"/>
    </row>
    <row r="28" spans="1:9">
      <c r="A28" s="7"/>
      <c r="B28" s="150"/>
      <c r="C28" s="462"/>
      <c r="D28" s="462"/>
      <c r="E28" s="462"/>
      <c r="F28" s="535"/>
      <c r="G28" s="462"/>
      <c r="H28" s="7"/>
    </row>
    <row r="29" spans="1:9">
      <c r="A29" s="7"/>
      <c r="B29" s="149" t="s">
        <v>2397</v>
      </c>
      <c r="C29" s="460"/>
      <c r="D29" s="460"/>
      <c r="E29" s="460"/>
      <c r="F29" s="460"/>
      <c r="G29" s="460"/>
      <c r="H29" s="7"/>
    </row>
    <row r="30" spans="1:9">
      <c r="A30" s="7"/>
      <c r="B30" s="150" t="s">
        <v>13</v>
      </c>
      <c r="C30" s="462"/>
      <c r="D30" s="462"/>
      <c r="E30" s="462"/>
      <c r="F30" s="462"/>
      <c r="G30" s="462"/>
      <c r="H30" s="7"/>
    </row>
    <row r="31" spans="1:9">
      <c r="A31" s="7"/>
      <c r="B31" s="7"/>
      <c r="C31" s="7"/>
      <c r="D31" s="7"/>
      <c r="E31" s="7"/>
      <c r="F31" s="7"/>
      <c r="G31" s="7"/>
      <c r="H31" s="7"/>
    </row>
    <row r="32" spans="1:9">
      <c r="A32" s="7"/>
      <c r="B32" s="7" t="s">
        <v>2396</v>
      </c>
      <c r="C32" s="7"/>
      <c r="D32" s="7"/>
      <c r="E32" s="7"/>
      <c r="F32" s="7"/>
      <c r="G32" s="7"/>
      <c r="H32" s="7"/>
    </row>
    <row r="33" spans="1:8">
      <c r="A33" s="7"/>
      <c r="B33" s="7"/>
      <c r="C33" s="7"/>
      <c r="D33" s="7"/>
      <c r="E33" s="7"/>
      <c r="F33" s="7"/>
      <c r="G33" s="7"/>
      <c r="H33" s="7"/>
    </row>
    <row r="34" spans="1:8">
      <c r="A34" s="7"/>
      <c r="B34" s="463" t="s">
        <v>14</v>
      </c>
      <c r="C34" s="463"/>
      <c r="D34" s="7"/>
      <c r="E34" s="7"/>
      <c r="F34" s="7"/>
      <c r="G34" s="7"/>
      <c r="H34" s="7"/>
    </row>
  </sheetData>
  <mergeCells count="33">
    <mergeCell ref="A12:G12"/>
    <mergeCell ref="A7:G7"/>
    <mergeCell ref="A8:G8"/>
    <mergeCell ref="A9:G9"/>
    <mergeCell ref="A10:G10"/>
    <mergeCell ref="A11:G11"/>
    <mergeCell ref="B13:G13"/>
    <mergeCell ref="A14:A15"/>
    <mergeCell ref="B14:D14"/>
    <mergeCell ref="E14:G14"/>
    <mergeCell ref="B15:D15"/>
    <mergeCell ref="E15:G15"/>
    <mergeCell ref="B25:D25"/>
    <mergeCell ref="E25:G25"/>
    <mergeCell ref="A16:A19"/>
    <mergeCell ref="B16:D19"/>
    <mergeCell ref="E16:G19"/>
    <mergeCell ref="A20:A23"/>
    <mergeCell ref="B20:D23"/>
    <mergeCell ref="E20:G23"/>
    <mergeCell ref="B24:D24"/>
    <mergeCell ref="E24:G24"/>
    <mergeCell ref="A26:D26"/>
    <mergeCell ref="E26:G26"/>
    <mergeCell ref="C27:E27"/>
    <mergeCell ref="F27:G27"/>
    <mergeCell ref="C28:E28"/>
    <mergeCell ref="F28:G28"/>
    <mergeCell ref="C29:E29"/>
    <mergeCell ref="F29:G29"/>
    <mergeCell ref="C30:E30"/>
    <mergeCell ref="F30:G30"/>
    <mergeCell ref="B34:C34"/>
  </mergeCells>
  <pageMargins left="0.61" right="0.44" top="0.74803149606299213" bottom="0.54" header="0.31496062992125984" footer="0.31496062992125984"/>
  <pageSetup orientation="landscape" verticalDpi="30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apa2">
    <tabColor rgb="FFFFFF00"/>
  </sheetPr>
  <dimension ref="A1:P54"/>
  <sheetViews>
    <sheetView zoomScale="110" zoomScaleNormal="110" zoomScaleSheetLayoutView="100" workbookViewId="0">
      <selection activeCell="A6" sqref="A6:P6"/>
    </sheetView>
  </sheetViews>
  <sheetFormatPr defaultColWidth="9.1796875" defaultRowHeight="12.5"/>
  <cols>
    <col min="1" max="1" width="9.1796875" style="34"/>
    <col min="2" max="2" width="12.453125" style="34" customWidth="1"/>
    <col min="3" max="3" width="43.453125" style="34" customWidth="1"/>
    <col min="4" max="4" width="22" style="38" customWidth="1"/>
    <col min="5" max="5" width="17.81640625" style="34" customWidth="1"/>
    <col min="6" max="6" width="23.54296875" style="34" customWidth="1"/>
    <col min="7" max="7" width="24.453125" style="34" customWidth="1"/>
    <col min="8" max="8" width="17" style="34" customWidth="1"/>
    <col min="9" max="9" width="12.1796875" style="34" customWidth="1"/>
    <col min="10" max="10" width="11.453125" style="34" customWidth="1"/>
    <col min="11" max="11" width="11.54296875" style="34" bestFit="1" customWidth="1"/>
    <col min="12" max="16384" width="9.1796875" style="34"/>
  </cols>
  <sheetData>
    <row r="1" spans="1:16">
      <c r="A1" s="465"/>
      <c r="B1" s="465"/>
      <c r="C1" s="465"/>
      <c r="D1" s="465"/>
      <c r="E1" s="465"/>
      <c r="F1" s="465"/>
      <c r="G1" s="465"/>
      <c r="H1" s="465"/>
      <c r="I1"/>
      <c r="J1"/>
      <c r="K1"/>
      <c r="L1"/>
      <c r="M1"/>
      <c r="N1"/>
      <c r="O1"/>
      <c r="P1"/>
    </row>
    <row r="2" spans="1:16" ht="15" customHeight="1">
      <c r="A2" s="466" t="s">
        <v>429</v>
      </c>
      <c r="B2" s="466"/>
      <c r="C2" s="466"/>
      <c r="D2" s="466"/>
      <c r="E2" s="466"/>
      <c r="F2" s="466"/>
      <c r="G2" s="466"/>
      <c r="H2" s="466"/>
      <c r="I2"/>
      <c r="J2"/>
      <c r="K2"/>
      <c r="L2"/>
      <c r="M2"/>
      <c r="N2"/>
      <c r="O2"/>
      <c r="P2"/>
    </row>
    <row r="3" spans="1:16" ht="15.75" customHeight="1">
      <c r="A3" s="466" t="s">
        <v>430</v>
      </c>
      <c r="B3" s="466"/>
      <c r="C3" s="466"/>
      <c r="D3" s="466"/>
      <c r="E3" s="466"/>
      <c r="F3" s="466"/>
      <c r="G3" s="466"/>
      <c r="H3" s="466"/>
      <c r="I3"/>
      <c r="J3"/>
      <c r="K3"/>
      <c r="L3"/>
      <c r="M3"/>
      <c r="N3"/>
      <c r="O3"/>
      <c r="P3"/>
    </row>
    <row r="4" spans="1:16" customFormat="1" ht="12.75" customHeight="1">
      <c r="A4" s="486" t="s">
        <v>2402</v>
      </c>
      <c r="B4" s="486"/>
      <c r="C4" s="486"/>
      <c r="D4" s="486"/>
      <c r="E4" s="486"/>
      <c r="F4" s="486"/>
      <c r="G4" s="486"/>
      <c r="H4" s="486"/>
      <c r="I4" s="486"/>
      <c r="J4" s="486"/>
      <c r="K4" s="486"/>
      <c r="L4" s="486"/>
      <c r="M4" s="486"/>
      <c r="N4" s="486"/>
      <c r="O4" s="486"/>
      <c r="P4" s="486"/>
    </row>
    <row r="5" spans="1:16" customFormat="1" ht="12.75" customHeight="1">
      <c r="A5" s="486" t="s">
        <v>2405</v>
      </c>
      <c r="B5" s="486"/>
      <c r="C5" s="486"/>
      <c r="D5" s="486"/>
      <c r="E5" s="486"/>
      <c r="F5" s="486"/>
      <c r="G5" s="486"/>
      <c r="H5" s="486"/>
      <c r="I5" s="486"/>
      <c r="J5" s="486"/>
      <c r="K5" s="486"/>
      <c r="L5" s="486"/>
      <c r="M5" s="486"/>
      <c r="N5" s="486"/>
      <c r="O5" s="486"/>
      <c r="P5" s="486"/>
    </row>
    <row r="6" spans="1:16" customFormat="1" ht="12.75" customHeight="1">
      <c r="A6" s="486"/>
      <c r="B6" s="486"/>
      <c r="C6" s="486"/>
      <c r="D6" s="486"/>
      <c r="E6" s="486"/>
      <c r="F6" s="486"/>
      <c r="G6" s="486"/>
      <c r="H6" s="486"/>
      <c r="I6" s="486"/>
      <c r="J6" s="486"/>
      <c r="K6" s="486"/>
      <c r="L6" s="486"/>
      <c r="M6" s="486"/>
      <c r="N6" s="486"/>
      <c r="O6" s="486"/>
      <c r="P6" s="486"/>
    </row>
    <row r="7" spans="1:16" customFormat="1" ht="12.75" customHeight="1">
      <c r="A7" s="486"/>
      <c r="B7" s="486"/>
      <c r="C7" s="486"/>
      <c r="D7" s="486"/>
      <c r="E7" s="486"/>
      <c r="F7" s="486"/>
      <c r="G7" s="486"/>
      <c r="H7" s="486"/>
      <c r="I7" s="486"/>
      <c r="J7" s="486"/>
      <c r="K7" s="486"/>
      <c r="L7" s="486"/>
      <c r="M7" s="486"/>
      <c r="N7" s="486"/>
      <c r="O7" s="486"/>
      <c r="P7" s="486"/>
    </row>
    <row r="8" spans="1:16" s="35" customFormat="1" ht="11.5">
      <c r="A8" s="121"/>
      <c r="B8" s="121"/>
      <c r="C8" s="563"/>
      <c r="D8" s="563"/>
      <c r="E8" s="563"/>
      <c r="F8" s="563"/>
      <c r="G8" s="563"/>
      <c r="H8" s="563"/>
      <c r="I8" s="43"/>
      <c r="J8" s="43"/>
      <c r="K8" s="43"/>
      <c r="L8" s="43"/>
      <c r="M8" s="43"/>
      <c r="N8" s="43"/>
      <c r="O8" s="43"/>
      <c r="P8" s="43"/>
    </row>
    <row r="9" spans="1:16" s="35" customFormat="1" ht="11.5">
      <c r="A9" s="121"/>
      <c r="B9" s="562" t="s">
        <v>16</v>
      </c>
      <c r="C9" s="562"/>
      <c r="D9" s="239">
        <f>D47</f>
        <v>4751411.79</v>
      </c>
      <c r="E9" s="122"/>
      <c r="F9" s="122"/>
      <c r="G9" s="122"/>
      <c r="H9" s="123"/>
      <c r="I9" s="43"/>
      <c r="J9" s="43"/>
      <c r="K9" s="43"/>
      <c r="L9" s="43"/>
      <c r="M9" s="43"/>
      <c r="N9" s="43"/>
      <c r="O9" s="43"/>
      <c r="P9" s="43"/>
    </row>
    <row r="10" spans="1:16" s="35" customFormat="1" ht="11.5">
      <c r="A10" s="121"/>
      <c r="B10" s="564" t="s">
        <v>17</v>
      </c>
      <c r="C10" s="564"/>
      <c r="D10" s="240">
        <f>H43</f>
        <v>59485.619999999995</v>
      </c>
      <c r="E10" s="124"/>
      <c r="F10" s="124"/>
      <c r="G10" s="124"/>
      <c r="H10" s="123"/>
      <c r="I10" s="43"/>
      <c r="J10" s="43"/>
      <c r="K10" s="43"/>
      <c r="L10" s="43"/>
      <c r="M10" s="43"/>
      <c r="N10" s="43"/>
      <c r="O10" s="43"/>
      <c r="P10" s="43"/>
    </row>
    <row r="11" spans="1:16" s="35" customFormat="1" ht="11.5">
      <c r="A11" s="558" t="s">
        <v>7</v>
      </c>
      <c r="B11" s="565" t="s">
        <v>18</v>
      </c>
      <c r="C11" s="565" t="s">
        <v>19</v>
      </c>
      <c r="D11" s="567" t="s">
        <v>20</v>
      </c>
      <c r="E11" s="558" t="s">
        <v>21</v>
      </c>
      <c r="F11" s="558"/>
      <c r="G11" s="558"/>
      <c r="H11" s="558" t="s">
        <v>22</v>
      </c>
      <c r="I11" s="43"/>
      <c r="J11" s="43"/>
      <c r="K11" s="43"/>
      <c r="L11" s="43"/>
      <c r="M11" s="43"/>
      <c r="N11" s="43"/>
      <c r="O11" s="43"/>
      <c r="P11" s="43"/>
    </row>
    <row r="12" spans="1:16" s="35" customFormat="1" ht="31.5">
      <c r="A12" s="558"/>
      <c r="B12" s="566"/>
      <c r="C12" s="566"/>
      <c r="D12" s="568"/>
      <c r="E12" s="116" t="s">
        <v>23</v>
      </c>
      <c r="F12" s="116" t="s">
        <v>24</v>
      </c>
      <c r="G12" s="116" t="s">
        <v>25</v>
      </c>
      <c r="H12" s="558"/>
      <c r="I12" s="43"/>
      <c r="J12" s="43"/>
      <c r="K12" s="43"/>
      <c r="L12" s="43"/>
      <c r="M12" s="43"/>
      <c r="N12" s="43"/>
      <c r="O12" s="43"/>
      <c r="P12" s="43"/>
    </row>
    <row r="13" spans="1:16" s="35" customFormat="1" ht="11.5">
      <c r="A13" s="558"/>
      <c r="B13" s="116">
        <v>1</v>
      </c>
      <c r="C13" s="116">
        <v>2</v>
      </c>
      <c r="D13" s="117">
        <v>3</v>
      </c>
      <c r="E13" s="116">
        <v>4</v>
      </c>
      <c r="F13" s="116">
        <v>5</v>
      </c>
      <c r="G13" s="116">
        <v>6</v>
      </c>
      <c r="H13" s="116">
        <v>7</v>
      </c>
      <c r="I13" s="43"/>
      <c r="J13" s="43"/>
      <c r="K13" s="43"/>
      <c r="L13" s="43"/>
      <c r="M13" s="42"/>
      <c r="N13" s="43"/>
      <c r="O13" s="43"/>
      <c r="P13" s="43"/>
    </row>
    <row r="14" spans="1:16" s="36" customFormat="1" ht="13.5" customHeight="1">
      <c r="A14" s="118">
        <v>1</v>
      </c>
      <c r="B14" s="118" t="s">
        <v>26</v>
      </c>
      <c r="C14" s="143" t="s">
        <v>27</v>
      </c>
      <c r="D14" s="234">
        <f>'1.Demontāža'!P29</f>
        <v>30541.84</v>
      </c>
      <c r="E14" s="234">
        <f>'1.Demontāža'!M29</f>
        <v>2553.79</v>
      </c>
      <c r="F14" s="234">
        <f>'1.Demontāža'!N29</f>
        <v>3071.2999999999993</v>
      </c>
      <c r="G14" s="234">
        <f>'1.Demontāža'!O29</f>
        <v>24916.750000000004</v>
      </c>
      <c r="H14" s="234">
        <f>'1.Demontāža'!L29</f>
        <v>141.87</v>
      </c>
      <c r="I14" s="42"/>
      <c r="J14" s="42"/>
      <c r="K14" s="162"/>
      <c r="L14" s="163"/>
      <c r="M14" s="163"/>
      <c r="N14" s="163"/>
      <c r="O14" s="163"/>
      <c r="P14" s="163"/>
    </row>
    <row r="15" spans="1:16" s="36" customFormat="1" ht="13.5" customHeight="1">
      <c r="A15" s="118">
        <v>2</v>
      </c>
      <c r="B15" s="118" t="s">
        <v>28</v>
      </c>
      <c r="C15" s="143" t="s">
        <v>29</v>
      </c>
      <c r="D15" s="234">
        <f>'2.Būvbedre'!P17</f>
        <v>78740.87999999999</v>
      </c>
      <c r="E15" s="234">
        <f>'2.Būvbedre'!M17</f>
        <v>8273.16</v>
      </c>
      <c r="F15" s="234">
        <f>'2.Būvbedre'!N17</f>
        <v>30522.429999999997</v>
      </c>
      <c r="G15" s="234">
        <f>'2.Būvbedre'!O17</f>
        <v>39945.29</v>
      </c>
      <c r="H15" s="234">
        <f>'2.Būvbedre'!L17</f>
        <v>459.62</v>
      </c>
      <c r="I15" s="42"/>
      <c r="J15" s="42"/>
      <c r="K15" s="162"/>
      <c r="L15" s="163"/>
      <c r="M15" s="163"/>
      <c r="N15" s="163"/>
      <c r="O15" s="163"/>
      <c r="P15" s="163"/>
    </row>
    <row r="16" spans="1:16" s="36" customFormat="1" ht="20">
      <c r="A16" s="118">
        <v>3</v>
      </c>
      <c r="B16" s="118" t="s">
        <v>431</v>
      </c>
      <c r="C16" s="143" t="s">
        <v>31</v>
      </c>
      <c r="D16" s="234">
        <f>'3.Būvkonstrukcijas'!P766</f>
        <v>1317356.6700000002</v>
      </c>
      <c r="E16" s="234">
        <f>'3.Būvkonstrukcijas'!M766</f>
        <v>276422.12999999954</v>
      </c>
      <c r="F16" s="234">
        <f>'3.Būvkonstrukcijas'!N766</f>
        <v>928602.04999999981</v>
      </c>
      <c r="G16" s="234">
        <f>'3.Būvkonstrukcijas'!O766</f>
        <v>112332.48999999998</v>
      </c>
      <c r="H16" s="234">
        <f>'3.Būvkonstrukcijas'!L766</f>
        <v>15356.800000000005</v>
      </c>
      <c r="I16" s="42"/>
      <c r="J16" s="42"/>
      <c r="K16" s="162"/>
      <c r="L16" s="163"/>
      <c r="M16" s="163"/>
      <c r="N16" s="163"/>
      <c r="O16" s="163"/>
      <c r="P16" s="163"/>
    </row>
    <row r="17" spans="1:11" s="36" customFormat="1" ht="12.75" customHeight="1">
      <c r="A17" s="118">
        <v>4</v>
      </c>
      <c r="B17" s="118" t="s">
        <v>32</v>
      </c>
      <c r="C17" s="143" t="s">
        <v>33</v>
      </c>
      <c r="D17" s="234">
        <f>'4.Grīdas'!P43</f>
        <v>69868.239999999976</v>
      </c>
      <c r="E17" s="234">
        <f>'4.Grīdas'!M43</f>
        <v>20600.660000000003</v>
      </c>
      <c r="F17" s="234">
        <f>'4.Grīdas'!N43</f>
        <v>44491.609999999993</v>
      </c>
      <c r="G17" s="234">
        <f>'4.Grīdas'!O43</f>
        <v>4775.97</v>
      </c>
      <c r="H17" s="234">
        <f>'4.Grīdas'!L43</f>
        <v>1144.52</v>
      </c>
      <c r="I17" s="42"/>
      <c r="J17" s="42"/>
      <c r="K17" s="162"/>
    </row>
    <row r="18" spans="1:11" s="36" customFormat="1" ht="11.5">
      <c r="A18" s="118">
        <v>5</v>
      </c>
      <c r="B18" s="118" t="s">
        <v>34</v>
      </c>
      <c r="C18" s="143" t="s">
        <v>432</v>
      </c>
      <c r="D18" s="234">
        <f>'5.Sienas,Griesti'!P32</f>
        <v>75563.209999999992</v>
      </c>
      <c r="E18" s="234">
        <f>'5.Sienas,Griesti'!M32</f>
        <v>31261.9</v>
      </c>
      <c r="F18" s="234">
        <f>'5.Sienas,Griesti'!N32</f>
        <v>35052.83</v>
      </c>
      <c r="G18" s="234">
        <f>'5.Sienas,Griesti'!O32</f>
        <v>9248.4799999999977</v>
      </c>
      <c r="H18" s="234">
        <f>'5.Sienas,Griesti'!L32</f>
        <v>1736.7800000000002</v>
      </c>
      <c r="I18" s="42"/>
      <c r="J18" s="42"/>
      <c r="K18" s="162"/>
    </row>
    <row r="19" spans="1:11" s="36" customFormat="1" ht="11.5">
      <c r="A19" s="118">
        <v>6</v>
      </c>
      <c r="B19" s="118" t="s">
        <v>433</v>
      </c>
      <c r="C19" s="143" t="s">
        <v>434</v>
      </c>
      <c r="D19" s="234">
        <f>'6.Iekšējā.Apdare'!P105</f>
        <v>528315.7799999998</v>
      </c>
      <c r="E19" s="234">
        <f>'6.Iekšējā.Apdare'!M105</f>
        <v>219277.62</v>
      </c>
      <c r="F19" s="234">
        <f>'6.Iekšējā.Apdare'!N105</f>
        <v>277787.77</v>
      </c>
      <c r="G19" s="234">
        <f>'6.Iekšējā.Apdare'!O105</f>
        <v>31250.390000000003</v>
      </c>
      <c r="H19" s="234">
        <f>'6.Iekšējā.Apdare'!L105</f>
        <v>12182.109999999999</v>
      </c>
      <c r="I19" s="42"/>
      <c r="J19" s="42"/>
      <c r="K19" s="162"/>
    </row>
    <row r="20" spans="1:11" s="36" customFormat="1" ht="11.5">
      <c r="A20" s="118">
        <v>7</v>
      </c>
      <c r="B20" s="118" t="s">
        <v>34</v>
      </c>
      <c r="C20" s="143" t="s">
        <v>435</v>
      </c>
      <c r="D20" s="234">
        <f>'7.Stiklotās fasādes, ārdurvis'!P41</f>
        <v>178954.24000000002</v>
      </c>
      <c r="E20" s="234">
        <f>'7.Stiklotās fasādes, ārdurvis'!M41</f>
        <v>31386.639999999999</v>
      </c>
      <c r="F20" s="234">
        <f>'7.Stiklotās fasādes, ārdurvis'!N41</f>
        <v>139025.44</v>
      </c>
      <c r="G20" s="234">
        <f>'7.Stiklotās fasādes, ārdurvis'!O41</f>
        <v>8542.1600000000017</v>
      </c>
      <c r="H20" s="234">
        <f>'7.Stiklotās fasādes, ārdurvis'!L41</f>
        <v>1743.6799999999996</v>
      </c>
      <c r="I20" s="42"/>
      <c r="J20" s="42"/>
      <c r="K20" s="162"/>
    </row>
    <row r="21" spans="1:11" s="36" customFormat="1" ht="20">
      <c r="A21" s="118">
        <v>8</v>
      </c>
      <c r="B21" s="118" t="s">
        <v>436</v>
      </c>
      <c r="C21" s="143" t="s">
        <v>437</v>
      </c>
      <c r="D21" s="234">
        <f>'8.Iekšdurvis'!P47</f>
        <v>93976.790000000008</v>
      </c>
      <c r="E21" s="234">
        <f>'8.Iekšdurvis'!M47</f>
        <v>11533.66</v>
      </c>
      <c r="F21" s="234">
        <f>'8.Iekšdurvis'!N47</f>
        <v>79158.580000000016</v>
      </c>
      <c r="G21" s="234">
        <f>'8.Iekšdurvis'!O47</f>
        <v>3284.5500000000006</v>
      </c>
      <c r="H21" s="234">
        <f>'8.Iekšdurvis'!L47</f>
        <v>640.76</v>
      </c>
      <c r="I21" s="42"/>
      <c r="J21" s="42"/>
      <c r="K21" s="162"/>
    </row>
    <row r="22" spans="1:11" s="36" customFormat="1" ht="20">
      <c r="A22" s="118">
        <v>9</v>
      </c>
      <c r="B22" s="118" t="s">
        <v>438</v>
      </c>
      <c r="C22" s="143" t="s">
        <v>439</v>
      </c>
      <c r="D22" s="234">
        <f>'9.Ārējā apdare un siltināšana'!P83</f>
        <v>437218.06000000023</v>
      </c>
      <c r="E22" s="234">
        <f>'9.Ārējā apdare un siltināšana'!M83</f>
        <v>137242.12</v>
      </c>
      <c r="F22" s="234">
        <f>'9.Ārējā apdare un siltināšana'!N83</f>
        <v>276857.41000000003</v>
      </c>
      <c r="G22" s="234">
        <f>'9.Ārējā apdare un siltināšana'!O83</f>
        <v>23118.53</v>
      </c>
      <c r="H22" s="234">
        <f>'9.Ārējā apdare un siltināšana'!L83</f>
        <v>7624.5600000000013</v>
      </c>
      <c r="I22" s="42"/>
      <c r="J22" s="42"/>
      <c r="K22" s="162"/>
    </row>
    <row r="23" spans="1:11" s="36" customFormat="1" ht="20">
      <c r="A23" s="118">
        <v>10</v>
      </c>
      <c r="B23" s="118" t="s">
        <v>440</v>
      </c>
      <c r="C23" s="143" t="s">
        <v>441</v>
      </c>
      <c r="D23" s="234">
        <f>'10.WC.un telferi.lifti'!P68</f>
        <v>163961.63999999998</v>
      </c>
      <c r="E23" s="234">
        <f>'10.WC.un telferi.lifti'!M68</f>
        <v>17031.96</v>
      </c>
      <c r="F23" s="234">
        <f>'10.WC.un telferi.lifti'!N68</f>
        <v>144770.68</v>
      </c>
      <c r="G23" s="234">
        <f>'10.WC.un telferi.lifti'!O68</f>
        <v>2159</v>
      </c>
      <c r="H23" s="234">
        <f>'10.WC.un telferi.lifti'!L68</f>
        <v>946.22000000000037</v>
      </c>
      <c r="I23" s="42"/>
      <c r="J23" s="42"/>
      <c r="K23" s="162"/>
    </row>
    <row r="24" spans="1:11" s="36" customFormat="1" ht="12.75" customHeight="1">
      <c r="A24" s="118">
        <v>11</v>
      </c>
      <c r="B24" s="118" t="s">
        <v>36</v>
      </c>
      <c r="C24" s="143" t="s">
        <v>442</v>
      </c>
      <c r="D24" s="234">
        <f>'11. EL'!P138</f>
        <v>164239.47999999998</v>
      </c>
      <c r="E24" s="234">
        <f>'11. EL'!M138</f>
        <v>57852.270000000004</v>
      </c>
      <c r="F24" s="234">
        <f>'11. EL'!N138</f>
        <v>101407.80000000005</v>
      </c>
      <c r="G24" s="234">
        <f>'11. EL'!O138</f>
        <v>4979.41</v>
      </c>
      <c r="H24" s="234">
        <f>'11. EL'!L138</f>
        <v>3214.0199999999995</v>
      </c>
      <c r="I24" s="42"/>
      <c r="J24" s="42"/>
      <c r="K24" s="162"/>
    </row>
    <row r="25" spans="1:11" s="36" customFormat="1" ht="12.75" customHeight="1">
      <c r="A25" s="118">
        <v>12</v>
      </c>
      <c r="B25" s="118" t="s">
        <v>443</v>
      </c>
      <c r="C25" s="143" t="s">
        <v>444</v>
      </c>
      <c r="D25" s="234">
        <f>'12.SM'!P87</f>
        <v>15813.110000000004</v>
      </c>
      <c r="E25" s="234">
        <f>'12.SM'!M87</f>
        <v>5097.6000000000004</v>
      </c>
      <c r="F25" s="234">
        <f>'12.SM'!N87</f>
        <v>10030.479999999992</v>
      </c>
      <c r="G25" s="234">
        <f>'12.SM'!O87</f>
        <v>685.03</v>
      </c>
      <c r="H25" s="234">
        <f>'12.SM'!L87</f>
        <v>283.19999999999987</v>
      </c>
      <c r="I25" s="42"/>
      <c r="J25" s="42"/>
      <c r="K25" s="162"/>
    </row>
    <row r="26" spans="1:11" s="36" customFormat="1" ht="12.75" customHeight="1">
      <c r="A26" s="118">
        <v>13</v>
      </c>
      <c r="B26" s="118" t="s">
        <v>445</v>
      </c>
      <c r="C26" s="144" t="s">
        <v>446</v>
      </c>
      <c r="D26" s="234">
        <f>'13.UK'!P82</f>
        <v>21422.71</v>
      </c>
      <c r="E26" s="234">
        <f>'13.UK'!M82</f>
        <v>7819.3799999999983</v>
      </c>
      <c r="F26" s="234">
        <f>'13.UK'!N82</f>
        <v>12179.049999999997</v>
      </c>
      <c r="G26" s="234">
        <f>'13.UK'!O82</f>
        <v>1424.2799999999997</v>
      </c>
      <c r="H26" s="234">
        <f>'13.UK'!L82</f>
        <v>434.40999999999974</v>
      </c>
      <c r="I26" s="42"/>
      <c r="J26" s="42"/>
      <c r="K26" s="162"/>
    </row>
    <row r="27" spans="1:11" s="36" customFormat="1" ht="12.75" customHeight="1">
      <c r="A27" s="118">
        <v>14</v>
      </c>
      <c r="B27" s="118" t="s">
        <v>38</v>
      </c>
      <c r="C27" s="145" t="s">
        <v>447</v>
      </c>
      <c r="D27" s="234">
        <f>'14. Ū1 un Ū2'!P61</f>
        <v>40104.5</v>
      </c>
      <c r="E27" s="234">
        <f>'14. Ū1 un Ū2'!M61</f>
        <v>15409.259999999997</v>
      </c>
      <c r="F27" s="234">
        <f>'14. Ū1 un Ū2'!N61</f>
        <v>22058.969999999998</v>
      </c>
      <c r="G27" s="234">
        <f>'14. Ū1 un Ū2'!O61</f>
        <v>2636.2700000000004</v>
      </c>
      <c r="H27" s="234">
        <f>'14. Ū1 un Ū2'!L61</f>
        <v>856.06999999999994</v>
      </c>
      <c r="I27" s="42"/>
      <c r="J27" s="42"/>
      <c r="K27" s="162"/>
    </row>
    <row r="28" spans="1:11" s="36" customFormat="1" ht="12.75" customHeight="1">
      <c r="A28" s="118">
        <v>15</v>
      </c>
      <c r="B28" s="118" t="s">
        <v>443</v>
      </c>
      <c r="C28" s="145" t="s">
        <v>448</v>
      </c>
      <c r="D28" s="234">
        <f>'15.Apkure'!P112</f>
        <v>75599.450000000012</v>
      </c>
      <c r="E28" s="234">
        <f>'15.Apkure'!M112</f>
        <v>27019.439999999999</v>
      </c>
      <c r="F28" s="234">
        <f>'15.Apkure'!N112</f>
        <v>46595.619999999974</v>
      </c>
      <c r="G28" s="234">
        <f>'15.Apkure'!O112</f>
        <v>1984.3900000000015</v>
      </c>
      <c r="H28" s="234">
        <f>'15.Apkure'!L112</f>
        <v>1501.08</v>
      </c>
      <c r="I28" s="42"/>
      <c r="J28" s="42"/>
      <c r="K28" s="162"/>
    </row>
    <row r="29" spans="1:11" s="36" customFormat="1" ht="12.75" customHeight="1">
      <c r="A29" s="118">
        <v>16</v>
      </c>
      <c r="B29" s="118" t="s">
        <v>443</v>
      </c>
      <c r="C29" s="145" t="s">
        <v>449</v>
      </c>
      <c r="D29" s="234">
        <f>'16.Ventilācija'!P138</f>
        <v>305150.14</v>
      </c>
      <c r="E29" s="234">
        <f>'16.Ventilācija'!M138</f>
        <v>50043.24</v>
      </c>
      <c r="F29" s="234">
        <f>'16.Ventilācija'!N138</f>
        <v>242946.49999999994</v>
      </c>
      <c r="G29" s="234">
        <f>'16.Ventilācija'!O138</f>
        <v>12160.400000000003</v>
      </c>
      <c r="H29" s="234">
        <f>'16.Ventilācija'!L138</f>
        <v>2780.1800000000007</v>
      </c>
      <c r="I29" s="42"/>
      <c r="J29" s="42"/>
      <c r="K29" s="162"/>
    </row>
    <row r="30" spans="1:11" s="36" customFormat="1" ht="12.75" customHeight="1">
      <c r="A30" s="118">
        <v>17</v>
      </c>
      <c r="B30" s="118" t="s">
        <v>443</v>
      </c>
      <c r="C30" s="145" t="s">
        <v>450</v>
      </c>
      <c r="D30" s="234">
        <f>'17.Kondicionēšana'!P40</f>
        <v>51585.05</v>
      </c>
      <c r="E30" s="234">
        <f>'17.Kondicionēšana'!M40</f>
        <v>9965.7400000000016</v>
      </c>
      <c r="F30" s="234">
        <f>'17.Kondicionēšana'!N40</f>
        <v>37498.509999999987</v>
      </c>
      <c r="G30" s="234">
        <f>'17.Kondicionēšana'!O40</f>
        <v>4120.7999999999993</v>
      </c>
      <c r="H30" s="234">
        <f>'17.Kondicionēšana'!L40</f>
        <v>553.65</v>
      </c>
      <c r="I30" s="42"/>
      <c r="J30" s="42"/>
      <c r="K30" s="162"/>
    </row>
    <row r="31" spans="1:11" s="36" customFormat="1" ht="21">
      <c r="A31" s="118">
        <v>18</v>
      </c>
      <c r="B31" s="118" t="s">
        <v>40</v>
      </c>
      <c r="C31" s="143" t="s">
        <v>451</v>
      </c>
      <c r="D31" s="234">
        <f>'18. UAS'!P92</f>
        <v>38185.340000000011</v>
      </c>
      <c r="E31" s="234">
        <f>'18. UAS'!M92</f>
        <v>10776.889999999998</v>
      </c>
      <c r="F31" s="234">
        <f>'18. UAS'!N92</f>
        <v>26310.269999999997</v>
      </c>
      <c r="G31" s="234">
        <f>'18. UAS'!O92</f>
        <v>1098.1799999999998</v>
      </c>
      <c r="H31" s="234">
        <f>'18. UAS'!L92</f>
        <v>598.72000000000014</v>
      </c>
      <c r="I31" s="42"/>
      <c r="J31" s="42"/>
      <c r="K31" s="162"/>
    </row>
    <row r="32" spans="1:11" s="36" customFormat="1" ht="11.5">
      <c r="A32" s="118">
        <v>19</v>
      </c>
      <c r="B32" s="118" t="s">
        <v>40</v>
      </c>
      <c r="C32" s="143" t="s">
        <v>452</v>
      </c>
      <c r="D32" s="234">
        <f>'19.ESS-CI'!P72</f>
        <v>35709.660000000003</v>
      </c>
      <c r="E32" s="234">
        <f>'19.ESS-CI'!M72</f>
        <v>9385.56</v>
      </c>
      <c r="F32" s="234">
        <f>'19.ESS-CI'!N72</f>
        <v>25354.979999999996</v>
      </c>
      <c r="G32" s="234">
        <f>'19.ESS-CI'!O72</f>
        <v>969.11999999999978</v>
      </c>
      <c r="H32" s="234">
        <f>'19.ESS-CI'!L72</f>
        <v>521.42000000000007</v>
      </c>
      <c r="I32" s="42"/>
      <c r="J32" s="42"/>
      <c r="K32" s="162"/>
    </row>
    <row r="33" spans="1:16" s="36" customFormat="1" ht="21">
      <c r="A33" s="118">
        <v>20</v>
      </c>
      <c r="B33" s="118" t="s">
        <v>40</v>
      </c>
      <c r="C33" s="143" t="s">
        <v>453</v>
      </c>
      <c r="D33" s="234">
        <f>'20.ESS-TK'!P135</f>
        <v>55554.06</v>
      </c>
      <c r="E33" s="234">
        <f>'20.ESS-TK'!M135</f>
        <v>15238.079999999994</v>
      </c>
      <c r="F33" s="234">
        <f>'20.ESS-TK'!N135</f>
        <v>38766.099999999991</v>
      </c>
      <c r="G33" s="234">
        <f>'20.ESS-TK'!O135</f>
        <v>1549.8800000000006</v>
      </c>
      <c r="H33" s="234">
        <f>'20.ESS-TK'!L135</f>
        <v>846.56</v>
      </c>
      <c r="I33" s="42"/>
      <c r="J33" s="42"/>
      <c r="K33" s="162"/>
      <c r="L33" s="163"/>
      <c r="M33" s="163"/>
      <c r="N33" s="163"/>
      <c r="O33" s="163"/>
      <c r="P33" s="163"/>
    </row>
    <row r="34" spans="1:16" s="36" customFormat="1" ht="11.5">
      <c r="A34" s="118">
        <v>21</v>
      </c>
      <c r="B34" s="118" t="s">
        <v>40</v>
      </c>
      <c r="C34" s="143" t="s">
        <v>454</v>
      </c>
      <c r="D34" s="234">
        <f>'21.ESS-PK'!P45</f>
        <v>23530.820000000003</v>
      </c>
      <c r="E34" s="234">
        <f>'21.ESS-PK'!M45</f>
        <v>5127.3000000000011</v>
      </c>
      <c r="F34" s="234">
        <f>'21.ESS-PK'!N45</f>
        <v>17888.55</v>
      </c>
      <c r="G34" s="234">
        <f>'21.ESS-PK'!O45</f>
        <v>514.97000000000014</v>
      </c>
      <c r="H34" s="234">
        <f>'21.ESS-PK'!L45</f>
        <v>284.84999999999997</v>
      </c>
      <c r="I34" s="42"/>
      <c r="J34" s="42"/>
      <c r="K34" s="162"/>
      <c r="L34" s="163"/>
      <c r="M34" s="163"/>
      <c r="N34" s="163"/>
      <c r="O34" s="163"/>
      <c r="P34" s="163"/>
    </row>
    <row r="35" spans="1:16" s="36" customFormat="1" ht="11.5">
      <c r="A35" s="118">
        <v>22</v>
      </c>
      <c r="B35" s="118" t="s">
        <v>40</v>
      </c>
      <c r="C35" s="143" t="s">
        <v>455</v>
      </c>
      <c r="D35" s="234">
        <f>'22.ESS-AS'!P48</f>
        <v>28771.200000000001</v>
      </c>
      <c r="E35" s="234">
        <f>'22.ESS-AS'!M48</f>
        <v>7979.7600000000011</v>
      </c>
      <c r="F35" s="234">
        <f>'22.ESS-AS'!N48</f>
        <v>19970.739999999994</v>
      </c>
      <c r="G35" s="234">
        <f>'22.ESS-AS'!O48</f>
        <v>820.70000000000016</v>
      </c>
      <c r="H35" s="234">
        <f>'22.ESS-AS'!L48</f>
        <v>443.32</v>
      </c>
      <c r="I35" s="42"/>
      <c r="J35" s="42"/>
      <c r="K35" s="162"/>
      <c r="L35" s="163"/>
      <c r="M35" s="163"/>
      <c r="N35" s="163"/>
      <c r="O35" s="163"/>
      <c r="P35" s="163"/>
    </row>
    <row r="36" spans="1:16" s="36" customFormat="1" ht="11.5">
      <c r="A36" s="118">
        <v>23</v>
      </c>
      <c r="B36" s="118" t="s">
        <v>40</v>
      </c>
      <c r="C36" s="143" t="s">
        <v>456</v>
      </c>
      <c r="D36" s="234">
        <f>'23.ESS'!P24</f>
        <v>736.32999999999993</v>
      </c>
      <c r="E36" s="234">
        <f>'23.ESS'!M24</f>
        <v>339.12</v>
      </c>
      <c r="F36" s="234">
        <f>'23.ESS'!N24</f>
        <v>362.28</v>
      </c>
      <c r="G36" s="234">
        <f>'23.ESS'!O24</f>
        <v>34.93</v>
      </c>
      <c r="H36" s="234">
        <f>'23.ESS'!L24</f>
        <v>18.84</v>
      </c>
      <c r="I36" s="42"/>
      <c r="J36" s="42"/>
      <c r="K36" s="162"/>
      <c r="L36" s="163"/>
      <c r="M36" s="163"/>
      <c r="N36" s="163"/>
      <c r="O36" s="163"/>
      <c r="P36" s="163"/>
    </row>
    <row r="37" spans="1:16" s="36" customFormat="1" ht="11.5">
      <c r="A37" s="118">
        <v>24</v>
      </c>
      <c r="B37" s="118" t="s">
        <v>40</v>
      </c>
      <c r="C37" s="143" t="s">
        <v>457</v>
      </c>
      <c r="D37" s="234">
        <f>'24.ESS-VAS'!P98</f>
        <v>56935.419999999984</v>
      </c>
      <c r="E37" s="234">
        <f>'24.ESS-VAS'!M98</f>
        <v>25488.539999999997</v>
      </c>
      <c r="F37" s="234">
        <f>'24.ESS-VAS'!N98</f>
        <v>27642.880000000001</v>
      </c>
      <c r="G37" s="234">
        <f>'24.ESS-VAS'!O98</f>
        <v>3804</v>
      </c>
      <c r="H37" s="234">
        <f>'24.ESS-VAS'!L98</f>
        <v>1416.0299999999995</v>
      </c>
      <c r="I37" s="42"/>
      <c r="J37" s="42"/>
      <c r="K37" s="162"/>
      <c r="L37" s="163"/>
      <c r="M37" s="163"/>
      <c r="N37" s="163"/>
      <c r="O37" s="163"/>
      <c r="P37" s="163"/>
    </row>
    <row r="38" spans="1:16" s="36" customFormat="1" ht="12.75" customHeight="1">
      <c r="A38" s="118">
        <v>25</v>
      </c>
      <c r="B38" s="118" t="s">
        <v>458</v>
      </c>
      <c r="C38" s="143" t="s">
        <v>459</v>
      </c>
      <c r="D38" s="234">
        <f>'25.EST'!P34</f>
        <v>5431.6299999999992</v>
      </c>
      <c r="E38" s="234">
        <f>'25.EST'!M34</f>
        <v>3698.6400000000003</v>
      </c>
      <c r="F38" s="234">
        <f>'25.EST'!N34</f>
        <v>626.06999999999994</v>
      </c>
      <c r="G38" s="234">
        <f>'25.EST'!O34</f>
        <v>1106.9199999999996</v>
      </c>
      <c r="H38" s="234">
        <f>'25.EST'!L34</f>
        <v>205.48</v>
      </c>
      <c r="I38" s="42"/>
      <c r="J38" s="42"/>
      <c r="K38" s="162"/>
      <c r="L38" s="163"/>
      <c r="M38" s="163"/>
      <c r="N38" s="163"/>
      <c r="O38" s="163"/>
      <c r="P38" s="163"/>
    </row>
    <row r="39" spans="1:16" s="36" customFormat="1" ht="12.75" customHeight="1">
      <c r="A39" s="118">
        <v>26</v>
      </c>
      <c r="B39" s="118" t="s">
        <v>460</v>
      </c>
      <c r="C39" s="143" t="s">
        <v>461</v>
      </c>
      <c r="D39" s="234">
        <f>'26.SAT'!P51</f>
        <v>9595.57</v>
      </c>
      <c r="E39" s="234">
        <f>'26.SAT'!M51</f>
        <v>3670.56</v>
      </c>
      <c r="F39" s="234">
        <f>'26.SAT'!N51</f>
        <v>2459.4499999999998</v>
      </c>
      <c r="G39" s="234">
        <f>'26.SAT'!O51</f>
        <v>3465.5600000000004</v>
      </c>
      <c r="H39" s="234">
        <f>'26.SAT'!L51</f>
        <v>203.92000000000002</v>
      </c>
      <c r="I39" s="42"/>
      <c r="J39" s="42"/>
      <c r="K39" s="162"/>
      <c r="L39" s="163"/>
      <c r="M39" s="163"/>
      <c r="N39" s="163"/>
      <c r="O39" s="163"/>
      <c r="P39" s="163"/>
    </row>
    <row r="40" spans="1:16" s="36" customFormat="1" ht="21">
      <c r="A40" s="118">
        <v>27</v>
      </c>
      <c r="B40" s="118" t="s">
        <v>44</v>
      </c>
      <c r="C40" s="143" t="s">
        <v>462</v>
      </c>
      <c r="D40" s="234">
        <f>'27.UKT'!P78</f>
        <v>77794.239999999976</v>
      </c>
      <c r="E40" s="234">
        <f>'27.UKT'!M78</f>
        <v>19296</v>
      </c>
      <c r="F40" s="234">
        <f>'27.UKT'!N78</f>
        <v>39606.82</v>
      </c>
      <c r="G40" s="234">
        <f>'27.UKT'!O78</f>
        <v>18891.420000000013</v>
      </c>
      <c r="H40" s="234">
        <f>'27.UKT'!L78</f>
        <v>1071.9999999999998</v>
      </c>
      <c r="I40" s="42"/>
      <c r="J40" s="42"/>
      <c r="K40" s="162"/>
      <c r="L40" s="163"/>
      <c r="M40" s="163"/>
      <c r="N40" s="163"/>
      <c r="O40" s="163"/>
      <c r="P40" s="163"/>
    </row>
    <row r="41" spans="1:16" s="36" customFormat="1" ht="12.75" customHeight="1">
      <c r="A41" s="118">
        <v>28</v>
      </c>
      <c r="B41" s="118" t="s">
        <v>46</v>
      </c>
      <c r="C41" s="143" t="s">
        <v>463</v>
      </c>
      <c r="D41" s="234">
        <f>'28.ELT'!P50</f>
        <v>15335.900000000001</v>
      </c>
      <c r="E41" s="234">
        <f>'28.ELT'!M50</f>
        <v>6542.1899999999987</v>
      </c>
      <c r="F41" s="234">
        <f>'28.ELT'!N50</f>
        <v>6802.22</v>
      </c>
      <c r="G41" s="234">
        <f>'28.ELT'!O50</f>
        <v>1991.49</v>
      </c>
      <c r="H41" s="234">
        <f>'28.ELT'!L50</f>
        <v>363.46</v>
      </c>
      <c r="I41" s="42"/>
      <c r="J41" s="42"/>
      <c r="K41" s="162"/>
      <c r="L41" s="163"/>
      <c r="M41" s="163"/>
      <c r="N41" s="163"/>
      <c r="O41" s="163"/>
      <c r="P41" s="163"/>
    </row>
    <row r="42" spans="1:16" s="36" customFormat="1" ht="12.75" customHeight="1">
      <c r="A42" s="118">
        <v>29</v>
      </c>
      <c r="B42" s="118" t="s">
        <v>48</v>
      </c>
      <c r="C42" s="143" t="s">
        <v>464</v>
      </c>
      <c r="D42" s="234">
        <f>'29.GP'!P41</f>
        <v>135670.47000000003</v>
      </c>
      <c r="E42" s="234">
        <f>'29.GP'!M41</f>
        <v>34406.809999999983</v>
      </c>
      <c r="F42" s="234">
        <f>'29.GP'!N41</f>
        <v>81625.489999999991</v>
      </c>
      <c r="G42" s="234">
        <f>'29.GP'!O41</f>
        <v>19638.170000000002</v>
      </c>
      <c r="H42" s="234">
        <f>'29.GP'!L41</f>
        <v>1911.4900000000002</v>
      </c>
      <c r="I42" s="42"/>
      <c r="J42" s="42"/>
      <c r="K42" s="162"/>
      <c r="L42" s="163"/>
      <c r="M42" s="163"/>
      <c r="N42" s="163"/>
      <c r="O42" s="163"/>
      <c r="P42" s="163"/>
    </row>
    <row r="43" spans="1:16" s="43" customFormat="1" ht="11.5">
      <c r="A43" s="570" t="s">
        <v>11</v>
      </c>
      <c r="B43" s="571"/>
      <c r="C43" s="572"/>
      <c r="D43" s="131">
        <f>SUM(D14:D42)</f>
        <v>4131662.43</v>
      </c>
      <c r="E43" s="131">
        <f t="shared" ref="E43:H43" si="0">SUM(E14:E42)</f>
        <v>1070740.0199999996</v>
      </c>
      <c r="F43" s="131">
        <f t="shared" si="0"/>
        <v>2719472.88</v>
      </c>
      <c r="G43" s="131">
        <f t="shared" si="0"/>
        <v>341449.52999999997</v>
      </c>
      <c r="H43" s="131">
        <f t="shared" si="0"/>
        <v>59485.619999999995</v>
      </c>
      <c r="I43" s="42"/>
      <c r="J43" s="42"/>
      <c r="K43" s="42"/>
    </row>
    <row r="44" spans="1:16" s="43" customFormat="1" ht="12.75" customHeight="1">
      <c r="A44" s="479" t="s">
        <v>50</v>
      </c>
      <c r="B44" s="480"/>
      <c r="C44" s="481"/>
      <c r="D44" s="235">
        <f>ROUND(D43*10%,2)</f>
        <v>413166.24</v>
      </c>
      <c r="E44" s="236"/>
      <c r="F44" s="236"/>
      <c r="G44" s="236"/>
      <c r="H44" s="237"/>
      <c r="I44" s="42"/>
    </row>
    <row r="45" spans="1:16" s="43" customFormat="1" ht="12.75" customHeight="1">
      <c r="A45" s="164"/>
      <c r="B45" s="165"/>
      <c r="C45" s="166" t="s">
        <v>51</v>
      </c>
      <c r="D45" s="235">
        <f>D44*3%</f>
        <v>12394.9872</v>
      </c>
      <c r="E45" s="236"/>
      <c r="F45" s="236"/>
      <c r="G45" s="236"/>
      <c r="H45" s="237"/>
      <c r="I45" s="42"/>
    </row>
    <row r="46" spans="1:16" s="43" customFormat="1" ht="12.75" customHeight="1">
      <c r="A46" s="482" t="s">
        <v>52</v>
      </c>
      <c r="B46" s="482"/>
      <c r="C46" s="482"/>
      <c r="D46" s="235">
        <f>ROUND(D43*5%,2)</f>
        <v>206583.12</v>
      </c>
      <c r="E46" s="236"/>
      <c r="F46" s="236"/>
      <c r="G46" s="236"/>
      <c r="H46" s="237"/>
    </row>
    <row r="47" spans="1:16" s="43" customFormat="1" ht="12.75" customHeight="1">
      <c r="A47" s="569" t="s">
        <v>53</v>
      </c>
      <c r="B47" s="569"/>
      <c r="C47" s="569"/>
      <c r="D47" s="131">
        <f>D43+D44+D46</f>
        <v>4751411.79</v>
      </c>
      <c r="E47" s="236"/>
      <c r="F47" s="238"/>
      <c r="G47" s="239"/>
      <c r="H47" s="237"/>
      <c r="I47" s="42"/>
    </row>
    <row r="48" spans="1:16" s="35" customFormat="1" ht="36" customHeight="1">
      <c r="A48" s="12"/>
      <c r="B48" s="560" t="s">
        <v>2400</v>
      </c>
      <c r="C48" s="560"/>
      <c r="D48" s="560"/>
      <c r="E48" s="560"/>
      <c r="F48" s="560"/>
      <c r="G48" s="560"/>
      <c r="H48" s="560"/>
      <c r="I48" s="560"/>
      <c r="J48" s="560"/>
      <c r="K48" s="560"/>
      <c r="L48" s="560"/>
      <c r="M48" s="560"/>
      <c r="N48" s="560"/>
      <c r="O48" s="560"/>
      <c r="P48" s="560"/>
    </row>
    <row r="49" spans="1:16" s="35" customFormat="1" ht="18.75" customHeight="1">
      <c r="A49" s="12"/>
      <c r="B49" s="559" t="s">
        <v>13</v>
      </c>
      <c r="C49" s="559"/>
      <c r="D49" s="559"/>
      <c r="E49" s="559"/>
      <c r="F49" s="559"/>
      <c r="G49" s="559"/>
      <c r="H49" s="559"/>
      <c r="I49" s="559"/>
      <c r="J49" s="559"/>
      <c r="K49" s="559"/>
      <c r="L49" s="559"/>
      <c r="M49" s="559"/>
      <c r="N49" s="559"/>
      <c r="O49" s="559"/>
      <c r="P49" s="559"/>
    </row>
    <row r="50" spans="1:16" s="35" customFormat="1" ht="12" customHeight="1">
      <c r="A50" s="12"/>
      <c r="B50" s="561" t="s">
        <v>465</v>
      </c>
      <c r="C50" s="561"/>
      <c r="D50" s="119"/>
      <c r="E50" s="119"/>
      <c r="F50" s="119"/>
      <c r="G50" s="119"/>
      <c r="H50" s="120"/>
      <c r="I50" s="119"/>
      <c r="J50" s="119"/>
      <c r="K50" s="119"/>
      <c r="L50" s="119"/>
      <c r="M50" s="119"/>
      <c r="N50" s="119"/>
      <c r="O50" s="119"/>
      <c r="P50" s="119"/>
    </row>
    <row r="51" spans="1:16" s="35" customFormat="1" ht="12" customHeight="1">
      <c r="A51" s="12"/>
      <c r="B51" s="560" t="s">
        <v>2401</v>
      </c>
      <c r="C51" s="560"/>
      <c r="D51" s="560"/>
      <c r="E51" s="560"/>
      <c r="F51" s="560"/>
      <c r="G51" s="560"/>
      <c r="H51" s="560"/>
      <c r="I51" s="560"/>
      <c r="J51" s="560"/>
      <c r="K51" s="560"/>
      <c r="L51" s="560"/>
      <c r="M51" s="560"/>
      <c r="N51" s="560"/>
      <c r="O51" s="560"/>
      <c r="P51" s="560"/>
    </row>
    <row r="52" spans="1:16" s="35" customFormat="1" ht="7.5" hidden="1" customHeight="1">
      <c r="A52" s="12"/>
      <c r="B52" s="559" t="s">
        <v>13</v>
      </c>
      <c r="C52" s="559"/>
      <c r="D52" s="559"/>
      <c r="E52" s="559"/>
      <c r="F52" s="559"/>
      <c r="G52" s="559"/>
      <c r="H52" s="559"/>
      <c r="I52" s="559"/>
      <c r="J52" s="559"/>
      <c r="K52" s="559"/>
      <c r="L52" s="559"/>
      <c r="M52" s="559"/>
      <c r="N52" s="559"/>
      <c r="O52" s="559"/>
      <c r="P52" s="559"/>
    </row>
    <row r="53" spans="1:16" s="35" customFormat="1" ht="12" customHeight="1">
      <c r="A53" s="12"/>
      <c r="B53" s="560" t="s">
        <v>54</v>
      </c>
      <c r="C53" s="560"/>
      <c r="D53" s="560"/>
      <c r="E53" s="560"/>
      <c r="F53" s="560"/>
      <c r="G53" s="560"/>
      <c r="H53" s="560"/>
      <c r="I53" s="560"/>
      <c r="J53" s="560"/>
      <c r="K53" s="560"/>
      <c r="L53" s="560"/>
      <c r="M53" s="560"/>
      <c r="N53" s="560"/>
      <c r="O53" s="560"/>
      <c r="P53" s="560"/>
    </row>
    <row r="54" spans="1:16">
      <c r="A54" s="12"/>
      <c r="B54" s="560" t="str">
        <f>'Koptāmes pa kārtām'!B32</f>
        <v>Sertifikāta Nr. 4444</v>
      </c>
      <c r="C54" s="560"/>
      <c r="D54" s="560"/>
      <c r="E54" s="560"/>
      <c r="F54" s="560"/>
      <c r="G54" s="560"/>
      <c r="H54" s="560"/>
      <c r="I54" s="560"/>
      <c r="J54" s="560"/>
      <c r="K54" s="560"/>
      <c r="L54" s="560"/>
      <c r="M54" s="560"/>
      <c r="N54" s="560"/>
      <c r="O54" s="560"/>
      <c r="P54" s="560"/>
    </row>
  </sheetData>
  <mergeCells count="35">
    <mergeCell ref="E11:G11"/>
    <mergeCell ref="A47:C47"/>
    <mergeCell ref="A43:C43"/>
    <mergeCell ref="A44:C44"/>
    <mergeCell ref="A46:C46"/>
    <mergeCell ref="B10:C10"/>
    <mergeCell ref="A11:A13"/>
    <mergeCell ref="B11:B12"/>
    <mergeCell ref="C11:C12"/>
    <mergeCell ref="D11:D12"/>
    <mergeCell ref="A1:H1"/>
    <mergeCell ref="B9:C9"/>
    <mergeCell ref="C8:H8"/>
    <mergeCell ref="A3:H3"/>
    <mergeCell ref="A2:H2"/>
    <mergeCell ref="A4:P4"/>
    <mergeCell ref="A5:P5"/>
    <mergeCell ref="A6:P6"/>
    <mergeCell ref="A7:P7"/>
    <mergeCell ref="H11:H12"/>
    <mergeCell ref="M52:P52"/>
    <mergeCell ref="B53:P53"/>
    <mergeCell ref="B54:P54"/>
    <mergeCell ref="M48:P48"/>
    <mergeCell ref="D49:L49"/>
    <mergeCell ref="M49:P49"/>
    <mergeCell ref="D51:L51"/>
    <mergeCell ref="M51:P51"/>
    <mergeCell ref="B49:C49"/>
    <mergeCell ref="B50:C50"/>
    <mergeCell ref="B51:C51"/>
    <mergeCell ref="D48:L48"/>
    <mergeCell ref="B52:C52"/>
    <mergeCell ref="D52:L52"/>
    <mergeCell ref="B48:C48"/>
  </mergeCells>
  <phoneticPr fontId="38" type="noConversion"/>
  <pageMargins left="0.82" right="0.70866141732283472" top="0.3" bottom="0.26" header="0.17" footer="0.19"/>
  <pageSetup scale="72" orientation="landscape" vertic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apa3">
    <tabColor rgb="FFFFFF00"/>
  </sheetPr>
  <dimension ref="A1:Q40"/>
  <sheetViews>
    <sheetView topLeftCell="A16" zoomScaleNormal="100" zoomScaleSheetLayoutView="115" workbookViewId="0">
      <selection activeCell="A7" sqref="A7:P7"/>
    </sheetView>
  </sheetViews>
  <sheetFormatPr defaultRowHeight="12.5"/>
  <cols>
    <col min="1" max="1" width="4.1796875" style="8" customWidth="1"/>
    <col min="2" max="2" width="13.81640625" customWidth="1"/>
    <col min="3" max="3" width="36.81640625" customWidth="1"/>
    <col min="4" max="4" width="6.453125" customWidth="1"/>
    <col min="5" max="5" width="10.453125" customWidth="1"/>
    <col min="6" max="6" width="7.453125" customWidth="1"/>
    <col min="7" max="7" width="9.54296875" style="8" customWidth="1"/>
    <col min="8" max="8" width="7.54296875" style="10" customWidth="1"/>
    <col min="9" max="9" width="9.453125" customWidth="1"/>
    <col min="10" max="10" width="10" customWidth="1"/>
    <col min="11" max="11" width="7.81640625" style="8" customWidth="1"/>
    <col min="12" max="12" width="8.453125" customWidth="1"/>
    <col min="13" max="13" width="10.453125" customWidth="1"/>
    <col min="14" max="14" width="9" customWidth="1"/>
    <col min="15" max="15" width="10" customWidth="1"/>
    <col min="16" max="16" width="11" customWidth="1"/>
    <col min="17" max="17" width="9.54296875" bestFit="1" customWidth="1"/>
  </cols>
  <sheetData>
    <row r="1" spans="1:17" ht="12.75" customHeight="1">
      <c r="L1" s="487"/>
      <c r="M1" s="487"/>
      <c r="N1" s="487"/>
      <c r="O1" s="487"/>
      <c r="P1" s="487"/>
    </row>
    <row r="2" spans="1:17" s="8" customFormat="1" ht="15.75" customHeight="1">
      <c r="A2" s="488" t="s">
        <v>55</v>
      </c>
      <c r="B2" s="488"/>
      <c r="C2" s="488"/>
      <c r="D2" s="488"/>
      <c r="E2" s="488"/>
      <c r="F2" s="488"/>
      <c r="G2" s="488"/>
      <c r="H2" s="488"/>
      <c r="I2" s="488"/>
      <c r="J2" s="488"/>
      <c r="K2" s="488"/>
      <c r="L2" s="488"/>
      <c r="M2" s="488"/>
      <c r="N2" s="488"/>
      <c r="O2" s="488"/>
      <c r="P2" s="488"/>
      <c r="Q2" s="19"/>
    </row>
    <row r="3" spans="1:17" ht="13.5" customHeight="1">
      <c r="A3" s="488" t="s">
        <v>430</v>
      </c>
      <c r="B3" s="488"/>
      <c r="C3" s="488"/>
      <c r="D3" s="488"/>
      <c r="E3" s="488"/>
      <c r="F3" s="488"/>
      <c r="G3" s="488"/>
      <c r="H3" s="488"/>
      <c r="I3" s="488"/>
      <c r="J3" s="488"/>
      <c r="K3" s="488"/>
      <c r="L3" s="488"/>
      <c r="M3" s="488"/>
      <c r="N3" s="488"/>
      <c r="O3" s="488"/>
      <c r="P3" s="488"/>
    </row>
    <row r="4" spans="1:17" ht="15" customHeight="1">
      <c r="A4" s="437" t="s">
        <v>56</v>
      </c>
      <c r="B4" s="437"/>
      <c r="C4" s="437"/>
      <c r="D4" s="437"/>
      <c r="E4" s="437"/>
      <c r="F4" s="437"/>
      <c r="G4" s="437"/>
      <c r="H4" s="437"/>
      <c r="I4" s="437"/>
      <c r="J4" s="437"/>
      <c r="K4" s="437"/>
      <c r="L4" s="437"/>
      <c r="M4" s="437"/>
      <c r="N4" s="437"/>
      <c r="O4" s="437"/>
      <c r="P4" s="437"/>
    </row>
    <row r="5" spans="1:17" ht="12.75" customHeight="1">
      <c r="A5" s="486"/>
      <c r="B5" s="486"/>
      <c r="C5" s="486"/>
      <c r="D5" s="486"/>
      <c r="E5" s="486"/>
      <c r="F5" s="486"/>
      <c r="G5" s="486"/>
      <c r="H5" s="486"/>
      <c r="I5" s="486"/>
      <c r="J5" s="486"/>
      <c r="K5" s="486"/>
      <c r="L5" s="486"/>
      <c r="M5" s="486"/>
      <c r="N5" s="486"/>
      <c r="O5" s="486"/>
      <c r="P5" s="486"/>
    </row>
    <row r="6" spans="1:17" ht="12.75" customHeight="1">
      <c r="A6" s="486"/>
      <c r="B6" s="486"/>
      <c r="C6" s="486"/>
      <c r="D6" s="486"/>
      <c r="E6" s="486"/>
      <c r="F6" s="486"/>
      <c r="G6" s="486"/>
      <c r="H6" s="486"/>
      <c r="I6" s="486"/>
      <c r="J6" s="486"/>
      <c r="K6" s="486"/>
      <c r="L6" s="486"/>
      <c r="M6" s="486"/>
      <c r="N6" s="486"/>
      <c r="O6" s="486"/>
      <c r="P6" s="486"/>
    </row>
    <row r="7" spans="1:17" ht="12.75" customHeight="1">
      <c r="A7" s="486"/>
      <c r="B7" s="486"/>
      <c r="C7" s="486"/>
      <c r="D7" s="486"/>
      <c r="E7" s="486"/>
      <c r="F7" s="486"/>
      <c r="G7" s="486"/>
      <c r="H7" s="486"/>
      <c r="I7" s="486"/>
      <c r="J7" s="486"/>
      <c r="K7" s="486"/>
      <c r="L7" s="486"/>
      <c r="M7" s="486"/>
      <c r="N7" s="486"/>
      <c r="O7" s="486"/>
      <c r="P7" s="486"/>
    </row>
    <row r="8" spans="1:17" ht="12.75" customHeight="1">
      <c r="A8" s="486"/>
      <c r="B8" s="486"/>
      <c r="C8" s="486"/>
      <c r="D8" s="486"/>
      <c r="E8" s="486"/>
      <c r="F8" s="486"/>
      <c r="G8" s="486"/>
      <c r="H8" s="486"/>
      <c r="I8" s="486"/>
      <c r="J8" s="486"/>
      <c r="K8" s="486"/>
      <c r="L8" s="486"/>
      <c r="M8" s="486"/>
      <c r="N8" s="486"/>
      <c r="O8" s="486"/>
      <c r="P8" s="486"/>
    </row>
    <row r="9" spans="1:17" ht="13">
      <c r="A9" s="486" t="s">
        <v>57</v>
      </c>
      <c r="B9" s="486"/>
      <c r="C9" s="486"/>
      <c r="D9" s="486"/>
      <c r="E9" s="486"/>
      <c r="F9" s="486"/>
      <c r="G9" s="486"/>
      <c r="H9" s="486"/>
      <c r="I9" s="9">
        <f>P29</f>
        <v>30541.84</v>
      </c>
      <c r="P9" s="9"/>
    </row>
    <row r="10" spans="1:17" ht="12.75" customHeight="1">
      <c r="A10" s="490" t="s">
        <v>7</v>
      </c>
      <c r="B10" s="490" t="s">
        <v>58</v>
      </c>
      <c r="C10" s="490" t="s">
        <v>59</v>
      </c>
      <c r="D10" s="493" t="s">
        <v>60</v>
      </c>
      <c r="E10" s="493" t="s">
        <v>61</v>
      </c>
      <c r="F10" s="441" t="s">
        <v>62</v>
      </c>
      <c r="G10" s="441"/>
      <c r="H10" s="441"/>
      <c r="I10" s="441"/>
      <c r="J10" s="441"/>
      <c r="K10" s="441"/>
      <c r="L10" s="441" t="s">
        <v>63</v>
      </c>
      <c r="M10" s="441"/>
      <c r="N10" s="441"/>
      <c r="O10" s="441"/>
      <c r="P10" s="441"/>
    </row>
    <row r="11" spans="1:17" ht="103.5">
      <c r="A11" s="491"/>
      <c r="B11" s="492"/>
      <c r="C11" s="492"/>
      <c r="D11" s="494"/>
      <c r="E11" s="494"/>
      <c r="F11" s="77" t="s">
        <v>64</v>
      </c>
      <c r="G11" s="75" t="s">
        <v>65</v>
      </c>
      <c r="H11" s="78" t="s">
        <v>23</v>
      </c>
      <c r="I11" s="75" t="s">
        <v>66</v>
      </c>
      <c r="J11" s="75" t="s">
        <v>25</v>
      </c>
      <c r="K11" s="75" t="s">
        <v>67</v>
      </c>
      <c r="L11" s="74" t="s">
        <v>68</v>
      </c>
      <c r="M11" s="77" t="s">
        <v>23</v>
      </c>
      <c r="N11" s="75" t="s">
        <v>66</v>
      </c>
      <c r="O11" s="75" t="s">
        <v>25</v>
      </c>
      <c r="P11" s="75" t="s">
        <v>69</v>
      </c>
    </row>
    <row r="12" spans="1:17" ht="13">
      <c r="A12" s="492"/>
      <c r="B12" s="76">
        <v>1</v>
      </c>
      <c r="C12" s="76">
        <v>2</v>
      </c>
      <c r="D12" s="76">
        <v>3</v>
      </c>
      <c r="E12" s="76">
        <v>4</v>
      </c>
      <c r="F12" s="76">
        <v>5</v>
      </c>
      <c r="G12" s="76">
        <v>6</v>
      </c>
      <c r="H12" s="79">
        <v>7</v>
      </c>
      <c r="I12" s="76">
        <v>8</v>
      </c>
      <c r="J12" s="76">
        <v>9</v>
      </c>
      <c r="K12" s="76">
        <v>10</v>
      </c>
      <c r="L12" s="76">
        <v>11</v>
      </c>
      <c r="M12" s="76">
        <v>12</v>
      </c>
      <c r="N12" s="76">
        <v>13</v>
      </c>
      <c r="O12" s="76">
        <v>14</v>
      </c>
      <c r="P12" s="76">
        <v>15</v>
      </c>
    </row>
    <row r="13" spans="1:17" s="8" customFormat="1" ht="12.75" customHeight="1">
      <c r="A13" s="5">
        <v>1</v>
      </c>
      <c r="B13" s="6" t="s">
        <v>26</v>
      </c>
      <c r="C13" s="495" t="s">
        <v>466</v>
      </c>
      <c r="D13" s="496"/>
      <c r="E13" s="496"/>
      <c r="F13" s="496"/>
      <c r="G13" s="496"/>
      <c r="H13" s="496"/>
      <c r="I13" s="496"/>
      <c r="J13" s="496"/>
      <c r="K13" s="497"/>
      <c r="L13" s="190"/>
      <c r="M13" s="190"/>
      <c r="N13" s="190"/>
      <c r="O13" s="190"/>
      <c r="P13" s="190"/>
    </row>
    <row r="14" spans="1:17" s="8" customFormat="1" ht="30.75" customHeight="1">
      <c r="A14" s="5">
        <v>2</v>
      </c>
      <c r="B14" s="241"/>
      <c r="C14" s="242" t="s">
        <v>467</v>
      </c>
      <c r="D14" s="243" t="s">
        <v>106</v>
      </c>
      <c r="E14" s="243">
        <v>925.7</v>
      </c>
      <c r="F14" s="244">
        <v>0.03</v>
      </c>
      <c r="G14" s="244">
        <v>18</v>
      </c>
      <c r="H14" s="244">
        <f>ROUND(F14*G14,2)</f>
        <v>0.54</v>
      </c>
      <c r="I14" s="244">
        <v>0.36</v>
      </c>
      <c r="J14" s="244">
        <v>3</v>
      </c>
      <c r="K14" s="244">
        <f t="shared" ref="K14" si="0">SUM(H14:J14)</f>
        <v>3.9</v>
      </c>
      <c r="L14" s="244">
        <f>ROUND(E14*F14,2)</f>
        <v>27.77</v>
      </c>
      <c r="M14" s="244">
        <f>ROUND(E14*H14,2)</f>
        <v>499.88</v>
      </c>
      <c r="N14" s="244">
        <f>ROUND(E14*I14,2)</f>
        <v>333.25</v>
      </c>
      <c r="O14" s="244">
        <f>ROUND(E14*J14,2)</f>
        <v>2777.1</v>
      </c>
      <c r="P14" s="244">
        <f t="shared" ref="P14" si="1">SUM(M14:O14)</f>
        <v>3610.23</v>
      </c>
    </row>
    <row r="15" spans="1:17" s="8" customFormat="1" ht="30.75" customHeight="1">
      <c r="A15" s="5">
        <v>3</v>
      </c>
      <c r="B15" s="241"/>
      <c r="C15" s="242" t="s">
        <v>468</v>
      </c>
      <c r="D15" s="243" t="s">
        <v>106</v>
      </c>
      <c r="E15" s="243">
        <v>645.4</v>
      </c>
      <c r="F15" s="244">
        <v>0.03</v>
      </c>
      <c r="G15" s="244">
        <v>18</v>
      </c>
      <c r="H15" s="244">
        <f t="shared" ref="H15:H28" si="2">ROUND(F15*G15,2)</f>
        <v>0.54</v>
      </c>
      <c r="I15" s="244">
        <v>0.36</v>
      </c>
      <c r="J15" s="244">
        <v>3</v>
      </c>
      <c r="K15" s="244">
        <f t="shared" ref="K15" si="3">SUM(H15:J15)</f>
        <v>3.9</v>
      </c>
      <c r="L15" s="244">
        <f t="shared" ref="L15:L28" si="4">ROUND(E15*F15,2)</f>
        <v>19.36</v>
      </c>
      <c r="M15" s="244">
        <f t="shared" ref="M15:M28" si="5">ROUND(E15*H15,2)</f>
        <v>348.52</v>
      </c>
      <c r="N15" s="244">
        <f t="shared" ref="N15:N28" si="6">ROUND(E15*I15,2)</f>
        <v>232.34</v>
      </c>
      <c r="O15" s="244">
        <f t="shared" ref="O15:O28" si="7">ROUND(E15*J15,2)</f>
        <v>1936.2</v>
      </c>
      <c r="P15" s="244">
        <f t="shared" ref="P15" si="8">SUM(M15:O15)</f>
        <v>2517.06</v>
      </c>
    </row>
    <row r="16" spans="1:17" s="8" customFormat="1" ht="30.75" customHeight="1">
      <c r="A16" s="5">
        <v>4</v>
      </c>
      <c r="B16" s="241"/>
      <c r="C16" s="242" t="s">
        <v>469</v>
      </c>
      <c r="D16" s="243" t="s">
        <v>106</v>
      </c>
      <c r="E16" s="243">
        <v>905.2</v>
      </c>
      <c r="F16" s="244">
        <v>0.01</v>
      </c>
      <c r="G16" s="244">
        <v>18</v>
      </c>
      <c r="H16" s="244">
        <f t="shared" si="2"/>
        <v>0.18</v>
      </c>
      <c r="I16" s="244">
        <v>1.56</v>
      </c>
      <c r="J16" s="244">
        <v>0.5</v>
      </c>
      <c r="K16" s="244">
        <f t="shared" ref="K16" si="9">SUM(H16:J16)</f>
        <v>2.2400000000000002</v>
      </c>
      <c r="L16" s="244">
        <f t="shared" si="4"/>
        <v>9.0500000000000007</v>
      </c>
      <c r="M16" s="244">
        <f t="shared" si="5"/>
        <v>162.94</v>
      </c>
      <c r="N16" s="244">
        <f t="shared" si="6"/>
        <v>1412.11</v>
      </c>
      <c r="O16" s="244">
        <f t="shared" si="7"/>
        <v>452.6</v>
      </c>
      <c r="P16" s="244">
        <f t="shared" ref="P16" si="10">SUM(M16:O16)</f>
        <v>2027.65</v>
      </c>
    </row>
    <row r="17" spans="1:17" s="8" customFormat="1" ht="30.75" customHeight="1">
      <c r="A17" s="5">
        <v>5</v>
      </c>
      <c r="B17" s="241"/>
      <c r="C17" s="242" t="s">
        <v>470</v>
      </c>
      <c r="D17" s="243" t="s">
        <v>193</v>
      </c>
      <c r="E17" s="243">
        <v>40</v>
      </c>
      <c r="F17" s="244">
        <v>0.25</v>
      </c>
      <c r="G17" s="244">
        <v>18</v>
      </c>
      <c r="H17" s="244">
        <f t="shared" si="2"/>
        <v>4.5</v>
      </c>
      <c r="I17" s="244">
        <v>2</v>
      </c>
      <c r="J17" s="244">
        <v>22.01</v>
      </c>
      <c r="K17" s="244">
        <f t="shared" ref="K17" si="11">SUM(H17:J17)</f>
        <v>28.51</v>
      </c>
      <c r="L17" s="244">
        <f t="shared" si="4"/>
        <v>10</v>
      </c>
      <c r="M17" s="244">
        <f t="shared" si="5"/>
        <v>180</v>
      </c>
      <c r="N17" s="244">
        <f t="shared" si="6"/>
        <v>80</v>
      </c>
      <c r="O17" s="244">
        <f t="shared" si="7"/>
        <v>880.4</v>
      </c>
      <c r="P17" s="244">
        <f t="shared" ref="P17" si="12">SUM(M17:O17)</f>
        <v>1140.4000000000001</v>
      </c>
    </row>
    <row r="18" spans="1:17" s="8" customFormat="1" ht="30.75" customHeight="1">
      <c r="A18" s="5">
        <v>6</v>
      </c>
      <c r="B18" s="241"/>
      <c r="C18" s="242" t="s">
        <v>471</v>
      </c>
      <c r="D18" s="243" t="s">
        <v>193</v>
      </c>
      <c r="E18" s="243">
        <v>20</v>
      </c>
      <c r="F18" s="244">
        <v>0.25</v>
      </c>
      <c r="G18" s="244">
        <v>18</v>
      </c>
      <c r="H18" s="244">
        <f t="shared" si="2"/>
        <v>4.5</v>
      </c>
      <c r="I18" s="244">
        <v>0.28000000000000003</v>
      </c>
      <c r="J18" s="244">
        <v>17</v>
      </c>
      <c r="K18" s="244">
        <f t="shared" ref="K18" si="13">SUM(H18:J18)</f>
        <v>21.78</v>
      </c>
      <c r="L18" s="244">
        <f t="shared" si="4"/>
        <v>5</v>
      </c>
      <c r="M18" s="244">
        <f t="shared" si="5"/>
        <v>90</v>
      </c>
      <c r="N18" s="244">
        <f t="shared" si="6"/>
        <v>5.6</v>
      </c>
      <c r="O18" s="244">
        <f t="shared" si="7"/>
        <v>340</v>
      </c>
      <c r="P18" s="244">
        <f t="shared" ref="P18" si="14">SUM(M18:O18)</f>
        <v>435.6</v>
      </c>
    </row>
    <row r="19" spans="1:17" s="8" customFormat="1" ht="30.75" customHeight="1">
      <c r="A19" s="5">
        <v>7</v>
      </c>
      <c r="B19" s="241"/>
      <c r="C19" s="242" t="s">
        <v>472</v>
      </c>
      <c r="D19" s="243" t="s">
        <v>193</v>
      </c>
      <c r="E19" s="243">
        <v>3</v>
      </c>
      <c r="F19" s="244">
        <v>0.3</v>
      </c>
      <c r="G19" s="244">
        <v>18</v>
      </c>
      <c r="H19" s="244">
        <f t="shared" si="2"/>
        <v>5.4</v>
      </c>
      <c r="I19" s="244">
        <v>0.2</v>
      </c>
      <c r="J19" s="244">
        <v>19</v>
      </c>
      <c r="K19" s="244">
        <f t="shared" ref="K19" si="15">SUM(H19:J19)</f>
        <v>24.6</v>
      </c>
      <c r="L19" s="244">
        <f t="shared" si="4"/>
        <v>0.9</v>
      </c>
      <c r="M19" s="244">
        <f t="shared" si="5"/>
        <v>16.2</v>
      </c>
      <c r="N19" s="244">
        <f t="shared" si="6"/>
        <v>0.6</v>
      </c>
      <c r="O19" s="244">
        <f t="shared" si="7"/>
        <v>57</v>
      </c>
      <c r="P19" s="244">
        <f t="shared" ref="P19" si="16">SUM(M19:O19)</f>
        <v>73.8</v>
      </c>
    </row>
    <row r="20" spans="1:17" s="8" customFormat="1" ht="12.75" customHeight="1">
      <c r="A20" s="5">
        <v>8</v>
      </c>
      <c r="B20" s="241" t="s">
        <v>26</v>
      </c>
      <c r="C20" s="245" t="s">
        <v>473</v>
      </c>
      <c r="D20" s="246"/>
      <c r="E20" s="246"/>
      <c r="F20" s="246"/>
      <c r="G20" s="246"/>
      <c r="H20" s="246"/>
      <c r="I20" s="246"/>
      <c r="J20" s="246"/>
      <c r="K20" s="247"/>
      <c r="L20" s="247"/>
      <c r="M20" s="247"/>
      <c r="N20" s="247"/>
      <c r="O20" s="247"/>
      <c r="P20" s="248"/>
    </row>
    <row r="21" spans="1:17" s="8" customFormat="1" ht="43.5" customHeight="1">
      <c r="A21" s="5">
        <v>9</v>
      </c>
      <c r="B21" s="241"/>
      <c r="C21" s="242" t="s">
        <v>72</v>
      </c>
      <c r="D21" s="243" t="s">
        <v>73</v>
      </c>
      <c r="E21" s="249">
        <v>2</v>
      </c>
      <c r="F21" s="244">
        <v>0.25</v>
      </c>
      <c r="G21" s="244">
        <v>18</v>
      </c>
      <c r="H21" s="244">
        <f t="shared" si="2"/>
        <v>4.5</v>
      </c>
      <c r="I21" s="244">
        <v>0.81</v>
      </c>
      <c r="J21" s="244">
        <v>28</v>
      </c>
      <c r="K21" s="244">
        <f t="shared" ref="K21:K28" si="17">SUM(H21:J21)</f>
        <v>33.31</v>
      </c>
      <c r="L21" s="244">
        <f t="shared" si="4"/>
        <v>0.5</v>
      </c>
      <c r="M21" s="244">
        <f t="shared" si="5"/>
        <v>9</v>
      </c>
      <c r="N21" s="244">
        <f t="shared" si="6"/>
        <v>1.62</v>
      </c>
      <c r="O21" s="244">
        <f t="shared" si="7"/>
        <v>56</v>
      </c>
      <c r="P21" s="244">
        <f t="shared" ref="P21:P28" si="18">SUM(M21:O21)</f>
        <v>66.62</v>
      </c>
    </row>
    <row r="22" spans="1:17" s="8" customFormat="1" ht="37.5">
      <c r="A22" s="5">
        <v>10</v>
      </c>
      <c r="B22" s="241"/>
      <c r="C22" s="242" t="s">
        <v>474</v>
      </c>
      <c r="D22" s="243" t="s">
        <v>73</v>
      </c>
      <c r="E22" s="249">
        <v>3</v>
      </c>
      <c r="F22" s="244">
        <v>7.28</v>
      </c>
      <c r="G22" s="244">
        <v>18</v>
      </c>
      <c r="H22" s="244">
        <f t="shared" si="2"/>
        <v>131.04</v>
      </c>
      <c r="I22" s="244">
        <v>7.78</v>
      </c>
      <c r="J22" s="244">
        <v>150</v>
      </c>
      <c r="K22" s="244">
        <f t="shared" si="17"/>
        <v>288.82</v>
      </c>
      <c r="L22" s="244">
        <f t="shared" si="4"/>
        <v>21.84</v>
      </c>
      <c r="M22" s="244">
        <f t="shared" si="5"/>
        <v>393.12</v>
      </c>
      <c r="N22" s="244">
        <f t="shared" si="6"/>
        <v>23.34</v>
      </c>
      <c r="O22" s="244">
        <f t="shared" si="7"/>
        <v>450</v>
      </c>
      <c r="P22" s="244">
        <f t="shared" si="18"/>
        <v>866.46</v>
      </c>
    </row>
    <row r="23" spans="1:17" s="8" customFormat="1" ht="25">
      <c r="A23" s="5">
        <v>11</v>
      </c>
      <c r="B23" s="241"/>
      <c r="C23" s="242" t="s">
        <v>475</v>
      </c>
      <c r="D23" s="243" t="s">
        <v>71</v>
      </c>
      <c r="E23" s="249">
        <v>1301.5</v>
      </c>
      <c r="F23" s="244">
        <v>0.01</v>
      </c>
      <c r="G23" s="244">
        <v>18</v>
      </c>
      <c r="H23" s="244">
        <f t="shared" si="2"/>
        <v>0.18</v>
      </c>
      <c r="I23" s="244">
        <v>0.3</v>
      </c>
      <c r="J23" s="244">
        <v>7</v>
      </c>
      <c r="K23" s="244">
        <f t="shared" si="17"/>
        <v>7.48</v>
      </c>
      <c r="L23" s="244">
        <f t="shared" si="4"/>
        <v>13.02</v>
      </c>
      <c r="M23" s="244">
        <f t="shared" si="5"/>
        <v>234.27</v>
      </c>
      <c r="N23" s="244">
        <f t="shared" si="6"/>
        <v>390.45</v>
      </c>
      <c r="O23" s="244">
        <f t="shared" si="7"/>
        <v>9110.5</v>
      </c>
      <c r="P23" s="244">
        <f t="shared" si="18"/>
        <v>9735.2199999999993</v>
      </c>
    </row>
    <row r="24" spans="1:17" s="8" customFormat="1" ht="25">
      <c r="A24" s="5">
        <v>12</v>
      </c>
      <c r="B24" s="241"/>
      <c r="C24" s="242" t="s">
        <v>476</v>
      </c>
      <c r="D24" s="243" t="s">
        <v>71</v>
      </c>
      <c r="E24" s="249">
        <v>202.35</v>
      </c>
      <c r="F24" s="244">
        <v>0.04</v>
      </c>
      <c r="G24" s="244">
        <v>18</v>
      </c>
      <c r="H24" s="244">
        <f t="shared" si="2"/>
        <v>0.72</v>
      </c>
      <c r="I24" s="244">
        <v>0.46</v>
      </c>
      <c r="J24" s="244">
        <v>4</v>
      </c>
      <c r="K24" s="244">
        <f t="shared" si="17"/>
        <v>5.18</v>
      </c>
      <c r="L24" s="244">
        <f t="shared" si="4"/>
        <v>8.09</v>
      </c>
      <c r="M24" s="244">
        <f t="shared" si="5"/>
        <v>145.69</v>
      </c>
      <c r="N24" s="244">
        <f t="shared" si="6"/>
        <v>93.08</v>
      </c>
      <c r="O24" s="244">
        <f t="shared" si="7"/>
        <v>809.4</v>
      </c>
      <c r="P24" s="244">
        <f t="shared" si="18"/>
        <v>1048.17</v>
      </c>
    </row>
    <row r="25" spans="1:17" s="8" customFormat="1" ht="25">
      <c r="A25" s="5">
        <v>13</v>
      </c>
      <c r="B25" s="241"/>
      <c r="C25" s="242" t="s">
        <v>477</v>
      </c>
      <c r="D25" s="243" t="s">
        <v>71</v>
      </c>
      <c r="E25" s="249">
        <v>41.8</v>
      </c>
      <c r="F25" s="244">
        <v>0.04</v>
      </c>
      <c r="G25" s="244">
        <v>18</v>
      </c>
      <c r="H25" s="244">
        <f t="shared" si="2"/>
        <v>0.72</v>
      </c>
      <c r="I25" s="244">
        <v>0.36</v>
      </c>
      <c r="J25" s="244">
        <v>3</v>
      </c>
      <c r="K25" s="244">
        <f t="shared" si="17"/>
        <v>4.08</v>
      </c>
      <c r="L25" s="244">
        <f t="shared" si="4"/>
        <v>1.67</v>
      </c>
      <c r="M25" s="244">
        <f t="shared" si="5"/>
        <v>30.1</v>
      </c>
      <c r="N25" s="244">
        <f t="shared" si="6"/>
        <v>15.05</v>
      </c>
      <c r="O25" s="244">
        <f t="shared" si="7"/>
        <v>125.4</v>
      </c>
      <c r="P25" s="244">
        <f t="shared" si="18"/>
        <v>170.55</v>
      </c>
    </row>
    <row r="26" spans="1:17" s="8" customFormat="1" ht="25">
      <c r="A26" s="5">
        <v>14</v>
      </c>
      <c r="B26" s="241"/>
      <c r="C26" s="242" t="s">
        <v>478</v>
      </c>
      <c r="D26" s="243" t="s">
        <v>71</v>
      </c>
      <c r="E26" s="249">
        <v>933.85</v>
      </c>
      <c r="F26" s="244">
        <v>0.01</v>
      </c>
      <c r="G26" s="244">
        <v>18</v>
      </c>
      <c r="H26" s="244">
        <f t="shared" si="2"/>
        <v>0.18</v>
      </c>
      <c r="I26" s="244">
        <v>0.3</v>
      </c>
      <c r="J26" s="244">
        <v>7</v>
      </c>
      <c r="K26" s="244">
        <f t="shared" si="17"/>
        <v>7.48</v>
      </c>
      <c r="L26" s="244">
        <f t="shared" si="4"/>
        <v>9.34</v>
      </c>
      <c r="M26" s="244">
        <f t="shared" si="5"/>
        <v>168.09</v>
      </c>
      <c r="N26" s="244">
        <f t="shared" si="6"/>
        <v>280.16000000000003</v>
      </c>
      <c r="O26" s="244">
        <f t="shared" si="7"/>
        <v>6536.95</v>
      </c>
      <c r="P26" s="244">
        <f t="shared" si="18"/>
        <v>6985.2</v>
      </c>
    </row>
    <row r="27" spans="1:17" s="8" customFormat="1" ht="37.5">
      <c r="A27" s="5">
        <v>15</v>
      </c>
      <c r="B27" s="241"/>
      <c r="C27" s="242" t="s">
        <v>479</v>
      </c>
      <c r="D27" s="243" t="s">
        <v>71</v>
      </c>
      <c r="E27" s="249">
        <v>198.3</v>
      </c>
      <c r="F27" s="244">
        <v>0.04</v>
      </c>
      <c r="G27" s="244">
        <v>18</v>
      </c>
      <c r="H27" s="244">
        <f t="shared" si="2"/>
        <v>0.72</v>
      </c>
      <c r="I27" s="244">
        <v>0.46</v>
      </c>
      <c r="J27" s="244">
        <v>4</v>
      </c>
      <c r="K27" s="244">
        <f t="shared" si="17"/>
        <v>5.18</v>
      </c>
      <c r="L27" s="244">
        <f t="shared" si="4"/>
        <v>7.93</v>
      </c>
      <c r="M27" s="244">
        <f t="shared" si="5"/>
        <v>142.78</v>
      </c>
      <c r="N27" s="244">
        <f t="shared" si="6"/>
        <v>91.22</v>
      </c>
      <c r="O27" s="244">
        <f t="shared" si="7"/>
        <v>793.2</v>
      </c>
      <c r="P27" s="244">
        <f t="shared" si="18"/>
        <v>1027.2</v>
      </c>
    </row>
    <row r="28" spans="1:17" s="8" customFormat="1" ht="25">
      <c r="A28" s="5">
        <v>16</v>
      </c>
      <c r="B28" s="241"/>
      <c r="C28" s="242" t="s">
        <v>80</v>
      </c>
      <c r="D28" s="243" t="s">
        <v>81</v>
      </c>
      <c r="E28" s="249">
        <v>148</v>
      </c>
      <c r="F28" s="244">
        <v>0.05</v>
      </c>
      <c r="G28" s="244">
        <v>18</v>
      </c>
      <c r="H28" s="244">
        <f t="shared" si="2"/>
        <v>0.9</v>
      </c>
      <c r="I28" s="244">
        <v>0.76</v>
      </c>
      <c r="J28" s="244">
        <v>4</v>
      </c>
      <c r="K28" s="244">
        <f t="shared" si="17"/>
        <v>5.66</v>
      </c>
      <c r="L28" s="244">
        <f t="shared" si="4"/>
        <v>7.4</v>
      </c>
      <c r="M28" s="244">
        <f t="shared" si="5"/>
        <v>133.19999999999999</v>
      </c>
      <c r="N28" s="244">
        <f t="shared" si="6"/>
        <v>112.48</v>
      </c>
      <c r="O28" s="244">
        <f t="shared" si="7"/>
        <v>592</v>
      </c>
      <c r="P28" s="244">
        <f t="shared" si="18"/>
        <v>837.68000000000006</v>
      </c>
    </row>
    <row r="29" spans="1:17" ht="12.75" customHeight="1">
      <c r="A29" s="5">
        <v>17</v>
      </c>
      <c r="B29" s="574" t="s">
        <v>82</v>
      </c>
      <c r="C29" s="574"/>
      <c r="D29" s="574"/>
      <c r="E29" s="574"/>
      <c r="F29" s="574"/>
      <c r="G29" s="574"/>
      <c r="H29" s="574"/>
      <c r="I29" s="574"/>
      <c r="J29" s="574"/>
      <c r="K29" s="574"/>
      <c r="L29" s="250">
        <f t="shared" ref="L29:O29" si="19">SUM(L14:L28)</f>
        <v>141.87</v>
      </c>
      <c r="M29" s="250">
        <f t="shared" si="19"/>
        <v>2553.79</v>
      </c>
      <c r="N29" s="250">
        <f t="shared" si="19"/>
        <v>3071.2999999999993</v>
      </c>
      <c r="O29" s="250">
        <f t="shared" si="19"/>
        <v>24916.750000000004</v>
      </c>
      <c r="P29" s="250">
        <f>SUM(P14:P28)</f>
        <v>30541.84</v>
      </c>
      <c r="Q29" s="10"/>
    </row>
    <row r="30" spans="1:17" s="8" customFormat="1">
      <c r="A30" s="12"/>
      <c r="D30" s="484"/>
      <c r="E30" s="484"/>
      <c r="F30" s="484"/>
      <c r="G30" s="484"/>
      <c r="H30" s="484"/>
      <c r="I30" s="484"/>
      <c r="J30" s="484"/>
      <c r="K30" s="484"/>
      <c r="L30" s="484"/>
      <c r="M30" s="484"/>
      <c r="N30" s="484"/>
      <c r="O30" s="484"/>
      <c r="P30" s="484"/>
    </row>
    <row r="31" spans="1:17" s="8" customFormat="1">
      <c r="A31" s="502" t="s">
        <v>83</v>
      </c>
      <c r="B31" s="502"/>
      <c r="C31" s="502"/>
      <c r="D31" s="502"/>
      <c r="E31" s="502"/>
      <c r="F31" s="502"/>
      <c r="G31" s="502"/>
      <c r="H31" s="502"/>
      <c r="I31" s="502"/>
      <c r="J31" s="502"/>
      <c r="K31" s="502"/>
      <c r="L31" s="502"/>
      <c r="M31" s="502"/>
      <c r="N31" s="502"/>
      <c r="O31" s="502"/>
      <c r="P31" s="502"/>
      <c r="Q31" s="17"/>
    </row>
    <row r="32" spans="1:17" s="8" customFormat="1" ht="29.25" customHeight="1">
      <c r="A32" s="503" t="s">
        <v>84</v>
      </c>
      <c r="B32" s="503"/>
      <c r="C32" s="503"/>
      <c r="D32" s="503"/>
      <c r="E32" s="503"/>
      <c r="F32" s="503"/>
      <c r="G32" s="503"/>
      <c r="H32" s="503"/>
      <c r="I32" s="503"/>
      <c r="J32" s="503"/>
      <c r="K32" s="503"/>
      <c r="L32" s="503"/>
      <c r="M32" s="503"/>
      <c r="N32" s="503"/>
      <c r="O32" s="503"/>
      <c r="P32" s="503"/>
    </row>
    <row r="33" spans="1:16">
      <c r="A33" s="573" t="s">
        <v>85</v>
      </c>
      <c r="B33" s="573"/>
      <c r="C33" s="573"/>
      <c r="D33" s="573"/>
      <c r="E33" s="573"/>
      <c r="F33" s="573"/>
      <c r="G33" s="573"/>
      <c r="H33" s="573"/>
      <c r="I33" s="573"/>
      <c r="J33" s="573"/>
      <c r="K33" s="573"/>
      <c r="L33" s="573"/>
      <c r="M33" s="573"/>
      <c r="N33" s="573"/>
      <c r="O33" s="573"/>
      <c r="P33" s="573"/>
    </row>
    <row r="34" spans="1:16">
      <c r="A34" s="198" t="s">
        <v>86</v>
      </c>
    </row>
    <row r="35" spans="1:16">
      <c r="A35" s="198"/>
    </row>
    <row r="36" spans="1:16">
      <c r="B36" s="475"/>
      <c r="C36" s="475"/>
    </row>
    <row r="37" spans="1:16">
      <c r="B37" s="484"/>
      <c r="C37" s="484"/>
    </row>
    <row r="38" spans="1:16">
      <c r="B38" s="485"/>
      <c r="C38" s="485"/>
    </row>
    <row r="39" spans="1:16">
      <c r="B39" s="475"/>
      <c r="C39" s="475"/>
    </row>
    <row r="40" spans="1:16">
      <c r="B40" s="484"/>
      <c r="C40" s="484"/>
    </row>
  </sheetData>
  <mergeCells count="28">
    <mergeCell ref="A2:P2"/>
    <mergeCell ref="L1:P1"/>
    <mergeCell ref="M30:P30"/>
    <mergeCell ref="A9:H9"/>
    <mergeCell ref="C13:K13"/>
    <mergeCell ref="C10:C11"/>
    <mergeCell ref="B10:B11"/>
    <mergeCell ref="D10:D11"/>
    <mergeCell ref="E10:E11"/>
    <mergeCell ref="A8:P8"/>
    <mergeCell ref="A10:A12"/>
    <mergeCell ref="F10:K10"/>
    <mergeCell ref="L10:P10"/>
    <mergeCell ref="B29:K29"/>
    <mergeCell ref="A3:P3"/>
    <mergeCell ref="A4:P4"/>
    <mergeCell ref="B39:C39"/>
    <mergeCell ref="B40:C40"/>
    <mergeCell ref="D30:L30"/>
    <mergeCell ref="B36:C36"/>
    <mergeCell ref="A32:P32"/>
    <mergeCell ref="A33:P33"/>
    <mergeCell ref="A31:P31"/>
    <mergeCell ref="A5:P5"/>
    <mergeCell ref="A6:P6"/>
    <mergeCell ref="A7:P7"/>
    <mergeCell ref="B37:C37"/>
    <mergeCell ref="B38:C38"/>
  </mergeCells>
  <pageMargins left="0.51181102362204722" right="0.11811023622047245" top="0.74803149606299213" bottom="0.74803149606299213" header="0.31496062992125984" footer="0.31496062992125984"/>
  <pageSetup scale="80" orientation="landscape"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741C31-B9F3-4E77-8D1A-5AA3531B228F}">
  <sheetPr codeName="Sheet2">
    <tabColor rgb="FFFFFF00"/>
  </sheetPr>
  <dimension ref="A1:Q28"/>
  <sheetViews>
    <sheetView zoomScaleNormal="100" zoomScaleSheetLayoutView="115" workbookViewId="0">
      <selection activeCell="B24" sqref="B24:C35"/>
    </sheetView>
  </sheetViews>
  <sheetFormatPr defaultRowHeight="12.5"/>
  <cols>
    <col min="1" max="1" width="4.1796875" style="8" customWidth="1"/>
    <col min="2" max="2" width="9.453125" customWidth="1"/>
    <col min="3" max="3" width="36.81640625" customWidth="1"/>
    <col min="4" max="4" width="6.453125" customWidth="1"/>
    <col min="5" max="5" width="9.7265625" customWidth="1"/>
    <col min="6" max="6" width="7.453125" customWidth="1"/>
    <col min="7" max="7" width="9.54296875" style="8" customWidth="1"/>
    <col min="8" max="8" width="7.54296875" style="10" customWidth="1"/>
    <col min="9" max="9" width="9.453125" customWidth="1"/>
    <col min="10" max="10" width="10" customWidth="1"/>
    <col min="11" max="11" width="7.81640625" style="8" customWidth="1"/>
    <col min="12" max="12" width="8.453125" customWidth="1"/>
    <col min="13" max="13" width="10.26953125" customWidth="1"/>
    <col min="14" max="14" width="10.1796875" customWidth="1"/>
    <col min="15" max="15" width="10" customWidth="1"/>
    <col min="16" max="16" width="10.7265625" customWidth="1"/>
    <col min="17" max="17" width="9.54296875" bestFit="1" customWidth="1"/>
  </cols>
  <sheetData>
    <row r="1" spans="1:17" ht="12.75" customHeight="1">
      <c r="L1" s="487"/>
      <c r="M1" s="487"/>
      <c r="N1" s="487"/>
      <c r="O1" s="487"/>
      <c r="P1" s="487"/>
    </row>
    <row r="2" spans="1:17" s="8" customFormat="1" ht="15.75" customHeight="1">
      <c r="A2" s="488" t="s">
        <v>87</v>
      </c>
      <c r="B2" s="488"/>
      <c r="C2" s="488"/>
      <c r="D2" s="488"/>
      <c r="E2" s="488"/>
      <c r="F2" s="488"/>
      <c r="G2" s="488"/>
      <c r="H2" s="488"/>
      <c r="I2" s="488"/>
      <c r="J2" s="488"/>
      <c r="K2" s="488"/>
      <c r="L2" s="488"/>
      <c r="M2" s="488"/>
      <c r="N2" s="488"/>
      <c r="O2" s="488"/>
      <c r="P2" s="488"/>
      <c r="Q2" s="19"/>
    </row>
    <row r="3" spans="1:17" ht="13.5" customHeight="1">
      <c r="A3" s="488" t="s">
        <v>430</v>
      </c>
      <c r="B3" s="488"/>
      <c r="C3" s="488"/>
      <c r="D3" s="488"/>
      <c r="E3" s="488"/>
      <c r="F3" s="488"/>
      <c r="G3" s="488"/>
      <c r="H3" s="488"/>
      <c r="I3" s="488"/>
      <c r="J3" s="488"/>
      <c r="K3" s="488"/>
      <c r="L3" s="488"/>
      <c r="M3" s="488"/>
      <c r="N3" s="488"/>
      <c r="O3" s="488"/>
      <c r="P3" s="488"/>
    </row>
    <row r="4" spans="1:17" ht="15" customHeight="1">
      <c r="A4" s="437" t="s">
        <v>88</v>
      </c>
      <c r="B4" s="437"/>
      <c r="C4" s="437"/>
      <c r="D4" s="437"/>
      <c r="E4" s="437"/>
      <c r="F4" s="437"/>
      <c r="G4" s="437"/>
      <c r="H4" s="437"/>
      <c r="I4" s="437"/>
      <c r="J4" s="437"/>
      <c r="K4" s="437"/>
      <c r="L4" s="437"/>
      <c r="M4" s="437"/>
      <c r="N4" s="437"/>
      <c r="O4" s="437"/>
      <c r="P4" s="437"/>
    </row>
    <row r="5" spans="1:17" ht="12.75" customHeight="1">
      <c r="A5" s="486"/>
      <c r="B5" s="486"/>
      <c r="C5" s="486"/>
      <c r="D5" s="486"/>
      <c r="E5" s="486"/>
      <c r="F5" s="486"/>
      <c r="G5" s="486"/>
      <c r="H5" s="486"/>
      <c r="I5" s="486"/>
      <c r="J5" s="486"/>
      <c r="K5" s="486"/>
      <c r="L5" s="486"/>
      <c r="M5" s="486"/>
      <c r="N5" s="486"/>
      <c r="O5" s="486"/>
      <c r="P5" s="486"/>
    </row>
    <row r="6" spans="1:17" ht="12.75" customHeight="1">
      <c r="A6" s="486"/>
      <c r="B6" s="486"/>
      <c r="C6" s="486"/>
      <c r="D6" s="486"/>
      <c r="E6" s="486"/>
      <c r="F6" s="486"/>
      <c r="G6" s="486"/>
      <c r="H6" s="486"/>
      <c r="I6" s="486"/>
      <c r="J6" s="486"/>
      <c r="K6" s="486"/>
      <c r="L6" s="486"/>
      <c r="M6" s="486"/>
      <c r="N6" s="486"/>
      <c r="O6" s="486"/>
      <c r="P6" s="486"/>
    </row>
    <row r="7" spans="1:17" ht="12.75" customHeight="1">
      <c r="A7" s="486"/>
      <c r="B7" s="486"/>
      <c r="C7" s="486"/>
      <c r="D7" s="486"/>
      <c r="E7" s="486"/>
      <c r="F7" s="486"/>
      <c r="G7" s="486"/>
      <c r="H7" s="486"/>
      <c r="I7" s="486"/>
      <c r="J7" s="486"/>
      <c r="K7" s="486"/>
      <c r="L7" s="486"/>
      <c r="M7" s="486"/>
      <c r="N7" s="486"/>
      <c r="O7" s="486"/>
      <c r="P7" s="486"/>
    </row>
    <row r="8" spans="1:17" ht="12.75" customHeight="1">
      <c r="A8" s="486"/>
      <c r="B8" s="486"/>
      <c r="C8" s="486"/>
      <c r="D8" s="486"/>
      <c r="E8" s="486"/>
      <c r="F8" s="486"/>
      <c r="G8" s="486"/>
      <c r="H8" s="486"/>
      <c r="I8" s="486"/>
      <c r="J8" s="486"/>
      <c r="K8" s="486"/>
      <c r="L8" s="486"/>
      <c r="M8" s="486"/>
      <c r="N8" s="486"/>
      <c r="O8" s="486"/>
      <c r="P8" s="486"/>
    </row>
    <row r="9" spans="1:17" ht="13">
      <c r="A9" s="486" t="s">
        <v>89</v>
      </c>
      <c r="B9" s="486"/>
      <c r="C9" s="486"/>
      <c r="D9" s="486"/>
      <c r="E9" s="486"/>
      <c r="F9" s="486"/>
      <c r="G9" s="486"/>
      <c r="H9" s="486"/>
      <c r="I9" s="9">
        <f>P17</f>
        <v>78740.87999999999</v>
      </c>
      <c r="P9" s="9"/>
    </row>
    <row r="10" spans="1:17" ht="12.75" customHeight="1">
      <c r="A10" s="490" t="s">
        <v>7</v>
      </c>
      <c r="B10" s="490" t="s">
        <v>58</v>
      </c>
      <c r="C10" s="490" t="s">
        <v>59</v>
      </c>
      <c r="D10" s="493" t="s">
        <v>60</v>
      </c>
      <c r="E10" s="493" t="s">
        <v>61</v>
      </c>
      <c r="F10" s="441" t="s">
        <v>62</v>
      </c>
      <c r="G10" s="441"/>
      <c r="H10" s="441"/>
      <c r="I10" s="441"/>
      <c r="J10" s="441"/>
      <c r="K10" s="441"/>
      <c r="L10" s="441" t="s">
        <v>63</v>
      </c>
      <c r="M10" s="441"/>
      <c r="N10" s="441"/>
      <c r="O10" s="441"/>
      <c r="P10" s="441"/>
    </row>
    <row r="11" spans="1:17" ht="111.75" customHeight="1">
      <c r="A11" s="491"/>
      <c r="B11" s="492"/>
      <c r="C11" s="492"/>
      <c r="D11" s="494"/>
      <c r="E11" s="494"/>
      <c r="F11" s="77" t="s">
        <v>64</v>
      </c>
      <c r="G11" s="75" t="s">
        <v>65</v>
      </c>
      <c r="H11" s="78" t="s">
        <v>23</v>
      </c>
      <c r="I11" s="75" t="s">
        <v>66</v>
      </c>
      <c r="J11" s="75" t="s">
        <v>25</v>
      </c>
      <c r="K11" s="75" t="s">
        <v>67</v>
      </c>
      <c r="L11" s="77" t="s">
        <v>90</v>
      </c>
      <c r="M11" s="77" t="s">
        <v>23</v>
      </c>
      <c r="N11" s="75" t="s">
        <v>66</v>
      </c>
      <c r="O11" s="75" t="s">
        <v>25</v>
      </c>
      <c r="P11" s="75" t="s">
        <v>69</v>
      </c>
    </row>
    <row r="12" spans="1:17" ht="13">
      <c r="A12" s="492"/>
      <c r="B12" s="76">
        <v>1</v>
      </c>
      <c r="C12" s="76">
        <v>2</v>
      </c>
      <c r="D12" s="76">
        <v>3</v>
      </c>
      <c r="E12" s="76">
        <v>4</v>
      </c>
      <c r="F12" s="76">
        <v>5</v>
      </c>
      <c r="G12" s="76">
        <v>6</v>
      </c>
      <c r="H12" s="79">
        <v>7</v>
      </c>
      <c r="I12" s="76">
        <v>8</v>
      </c>
      <c r="J12" s="76">
        <v>9</v>
      </c>
      <c r="K12" s="76">
        <v>10</v>
      </c>
      <c r="L12" s="76">
        <v>11</v>
      </c>
      <c r="M12" s="76">
        <v>12</v>
      </c>
      <c r="N12" s="76">
        <v>13</v>
      </c>
      <c r="O12" s="76">
        <v>14</v>
      </c>
      <c r="P12" s="76">
        <v>15</v>
      </c>
    </row>
    <row r="13" spans="1:17" s="8" customFormat="1" ht="12.75" customHeight="1">
      <c r="A13" s="5">
        <v>1</v>
      </c>
      <c r="B13" s="6" t="s">
        <v>26</v>
      </c>
      <c r="C13" s="495" t="s">
        <v>91</v>
      </c>
      <c r="D13" s="496"/>
      <c r="E13" s="496"/>
      <c r="F13" s="496"/>
      <c r="G13" s="496"/>
      <c r="H13" s="496"/>
      <c r="I13" s="496"/>
      <c r="J13" s="496"/>
      <c r="K13" s="497"/>
      <c r="L13" s="190"/>
      <c r="M13" s="190"/>
      <c r="N13" s="190"/>
      <c r="O13" s="190"/>
      <c r="P13" s="190"/>
    </row>
    <row r="14" spans="1:17" s="8" customFormat="1" ht="25">
      <c r="A14" s="5">
        <v>2</v>
      </c>
      <c r="B14" s="251"/>
      <c r="C14" s="252" t="s">
        <v>92</v>
      </c>
      <c r="D14" s="249" t="s">
        <v>71</v>
      </c>
      <c r="E14" s="253">
        <v>4800</v>
      </c>
      <c r="F14" s="254">
        <v>0.02</v>
      </c>
      <c r="G14" s="254">
        <v>18</v>
      </c>
      <c r="H14" s="244">
        <f t="shared" ref="H14:H16" si="0">F14*G14</f>
        <v>0.36</v>
      </c>
      <c r="I14" s="254">
        <v>0.28999999999999998</v>
      </c>
      <c r="J14" s="254">
        <v>6</v>
      </c>
      <c r="K14" s="244">
        <f t="shared" ref="K14:K15" si="1">SUM(H14:J14)</f>
        <v>6.65</v>
      </c>
      <c r="L14" s="244">
        <f t="shared" ref="L14" si="2">E14*F14</f>
        <v>96</v>
      </c>
      <c r="M14" s="244">
        <f t="shared" ref="M14" si="3">E14*H14</f>
        <v>1728</v>
      </c>
      <c r="N14" s="244">
        <f t="shared" ref="N14" si="4">E14*I14</f>
        <v>1392</v>
      </c>
      <c r="O14" s="244">
        <f t="shared" ref="O14" si="5">E14*J14</f>
        <v>28800</v>
      </c>
      <c r="P14" s="244">
        <f t="shared" ref="P14" si="6">SUM(M14:O14)</f>
        <v>31920</v>
      </c>
    </row>
    <row r="15" spans="1:17" s="51" customFormat="1" ht="37.5">
      <c r="A15" s="3">
        <v>3</v>
      </c>
      <c r="B15" s="255"/>
      <c r="C15" s="256" t="s">
        <v>93</v>
      </c>
      <c r="D15" s="255" t="s">
        <v>71</v>
      </c>
      <c r="E15" s="255">
        <v>3764</v>
      </c>
      <c r="F15" s="254">
        <v>0.08</v>
      </c>
      <c r="G15" s="254">
        <v>18</v>
      </c>
      <c r="H15" s="244">
        <f t="shared" si="0"/>
        <v>1.44</v>
      </c>
      <c r="I15" s="254">
        <v>7.72</v>
      </c>
      <c r="J15" s="254">
        <v>2.91</v>
      </c>
      <c r="K15" s="244">
        <f t="shared" si="1"/>
        <v>12.07</v>
      </c>
      <c r="L15" s="244">
        <f t="shared" ref="L15:L16" si="7">E15*F15</f>
        <v>301.12</v>
      </c>
      <c r="M15" s="244">
        <f t="shared" ref="M15:M16" si="8">E15*H15</f>
        <v>5420.16</v>
      </c>
      <c r="N15" s="244">
        <f>E15*I15</f>
        <v>29058.079999999998</v>
      </c>
      <c r="O15" s="244">
        <f t="shared" ref="O15:O16" si="9">E15*J15</f>
        <v>10953.24</v>
      </c>
      <c r="P15" s="244">
        <f t="shared" ref="P15:P16" si="10">SUM(M15:O15)</f>
        <v>45431.479999999996</v>
      </c>
      <c r="Q15"/>
    </row>
    <row r="16" spans="1:17" ht="25">
      <c r="A16" s="5">
        <v>4</v>
      </c>
      <c r="B16" s="255"/>
      <c r="C16" s="257" t="s">
        <v>94</v>
      </c>
      <c r="D16" s="258" t="s">
        <v>73</v>
      </c>
      <c r="E16" s="258">
        <v>5</v>
      </c>
      <c r="F16" s="254">
        <v>12.5</v>
      </c>
      <c r="G16" s="244">
        <v>18</v>
      </c>
      <c r="H16" s="244">
        <f t="shared" si="0"/>
        <v>225</v>
      </c>
      <c r="I16" s="259">
        <v>14.47</v>
      </c>
      <c r="J16" s="260">
        <v>38.409999999999997</v>
      </c>
      <c r="K16" s="244">
        <f t="shared" ref="K16" si="11">SUM(H16:J16)</f>
        <v>277.88</v>
      </c>
      <c r="L16" s="244">
        <f t="shared" si="7"/>
        <v>62.5</v>
      </c>
      <c r="M16" s="244">
        <f t="shared" si="8"/>
        <v>1125</v>
      </c>
      <c r="N16" s="244">
        <f t="shared" ref="N16" si="12">E16*I16</f>
        <v>72.350000000000009</v>
      </c>
      <c r="O16" s="244">
        <f t="shared" si="9"/>
        <v>192.04999999999998</v>
      </c>
      <c r="P16" s="244">
        <f t="shared" si="10"/>
        <v>1389.3999999999999</v>
      </c>
    </row>
    <row r="17" spans="1:17" ht="12.75" customHeight="1">
      <c r="A17" s="5">
        <v>5</v>
      </c>
      <c r="B17" s="574" t="s">
        <v>82</v>
      </c>
      <c r="C17" s="574"/>
      <c r="D17" s="574"/>
      <c r="E17" s="574"/>
      <c r="F17" s="574"/>
      <c r="G17" s="574"/>
      <c r="H17" s="574"/>
      <c r="I17" s="574"/>
      <c r="J17" s="574"/>
      <c r="K17" s="574"/>
      <c r="L17" s="250">
        <f t="shared" ref="L17:N17" si="13">SUM(L14:L16)</f>
        <v>459.62</v>
      </c>
      <c r="M17" s="250">
        <f t="shared" si="13"/>
        <v>8273.16</v>
      </c>
      <c r="N17" s="250">
        <f t="shared" si="13"/>
        <v>30522.429999999997</v>
      </c>
      <c r="O17" s="250">
        <f>SUM(O14:O16)</f>
        <v>39945.29</v>
      </c>
      <c r="P17" s="250">
        <f>SUM(P14:P16)</f>
        <v>78740.87999999999</v>
      </c>
      <c r="Q17" s="10"/>
    </row>
    <row r="18" spans="1:17" s="8" customFormat="1" ht="14.25" customHeight="1">
      <c r="A18" s="12"/>
      <c r="B18" s="261"/>
      <c r="C18" s="261"/>
      <c r="D18" s="575"/>
      <c r="E18" s="575"/>
      <c r="F18" s="575"/>
      <c r="G18" s="575"/>
      <c r="H18" s="575"/>
      <c r="I18" s="575"/>
      <c r="J18" s="575"/>
      <c r="K18" s="575"/>
      <c r="L18" s="575"/>
      <c r="M18" s="575"/>
      <c r="N18" s="575"/>
      <c r="O18" s="575"/>
      <c r="P18" s="575"/>
      <c r="Q18" s="17"/>
    </row>
    <row r="19" spans="1:17" s="8" customFormat="1" ht="14.25" customHeight="1">
      <c r="A19" s="502" t="s">
        <v>83</v>
      </c>
      <c r="B19" s="502"/>
      <c r="C19" s="502"/>
      <c r="D19" s="502"/>
      <c r="E19" s="502"/>
      <c r="F19" s="502"/>
      <c r="G19" s="502"/>
      <c r="H19" s="502"/>
      <c r="I19" s="502"/>
      <c r="J19" s="502"/>
      <c r="K19" s="502"/>
      <c r="L19" s="502"/>
      <c r="M19" s="502"/>
      <c r="N19" s="502"/>
      <c r="O19" s="502"/>
      <c r="P19" s="502"/>
    </row>
    <row r="20" spans="1:17" s="8" customFormat="1" ht="27.75" customHeight="1">
      <c r="A20" s="503" t="s">
        <v>84</v>
      </c>
      <c r="B20" s="503"/>
      <c r="C20" s="503"/>
      <c r="D20" s="503"/>
      <c r="E20" s="503"/>
      <c r="F20" s="503"/>
      <c r="G20" s="503"/>
      <c r="H20" s="503"/>
      <c r="I20" s="503"/>
      <c r="J20" s="503"/>
      <c r="K20" s="503"/>
      <c r="L20" s="503"/>
      <c r="M20" s="503"/>
      <c r="N20" s="503"/>
      <c r="O20" s="503"/>
      <c r="P20" s="503"/>
    </row>
    <row r="21" spans="1:17" s="8" customFormat="1" ht="14.25" customHeight="1">
      <c r="A21" s="573" t="s">
        <v>85</v>
      </c>
      <c r="B21" s="573"/>
      <c r="C21" s="573"/>
      <c r="D21" s="573"/>
      <c r="E21" s="573"/>
      <c r="F21" s="573"/>
      <c r="G21" s="573"/>
      <c r="H21" s="573"/>
      <c r="I21" s="573"/>
      <c r="J21" s="573"/>
      <c r="K21" s="573"/>
      <c r="L21" s="573"/>
      <c r="M21" s="573"/>
      <c r="N21" s="573"/>
      <c r="O21" s="573"/>
      <c r="P21" s="573"/>
    </row>
    <row r="22" spans="1:17" s="8" customFormat="1" ht="14.25" customHeight="1">
      <c r="A22" s="198" t="s">
        <v>86</v>
      </c>
      <c r="B22"/>
      <c r="C22"/>
      <c r="D22"/>
      <c r="E22"/>
      <c r="F22"/>
      <c r="H22" s="10"/>
      <c r="I22"/>
      <c r="J22"/>
      <c r="L22"/>
      <c r="M22"/>
      <c r="N22"/>
      <c r="O22"/>
      <c r="P22"/>
    </row>
    <row r="23" spans="1:17" s="8" customFormat="1" ht="14.25" customHeight="1">
      <c r="A23" s="198"/>
      <c r="B23"/>
      <c r="C23"/>
      <c r="D23"/>
      <c r="E23"/>
      <c r="F23"/>
      <c r="H23" s="10"/>
      <c r="I23"/>
      <c r="J23"/>
      <c r="L23"/>
      <c r="M23"/>
      <c r="N23"/>
      <c r="O23"/>
      <c r="P23"/>
    </row>
    <row r="24" spans="1:17" s="8" customFormat="1" ht="14.25" customHeight="1">
      <c r="B24" s="475"/>
      <c r="C24" s="475"/>
      <c r="D24"/>
      <c r="E24"/>
      <c r="F24"/>
      <c r="H24" s="10"/>
      <c r="I24"/>
      <c r="J24"/>
      <c r="L24"/>
      <c r="M24"/>
      <c r="N24"/>
      <c r="O24"/>
      <c r="P24"/>
    </row>
    <row r="25" spans="1:17" ht="14.25" customHeight="1">
      <c r="B25" s="484"/>
      <c r="C25" s="484"/>
    </row>
    <row r="26" spans="1:17" ht="14.25" customHeight="1">
      <c r="B26" s="485"/>
      <c r="C26" s="485"/>
    </row>
    <row r="27" spans="1:17" ht="14.25" customHeight="1">
      <c r="B27" s="475"/>
      <c r="C27" s="475"/>
    </row>
    <row r="28" spans="1:17" ht="14.25" customHeight="1">
      <c r="B28" s="484"/>
      <c r="C28" s="484"/>
    </row>
  </sheetData>
  <mergeCells count="28">
    <mergeCell ref="B25:C25"/>
    <mergeCell ref="B26:C26"/>
    <mergeCell ref="B27:C27"/>
    <mergeCell ref="B28:C28"/>
    <mergeCell ref="A6:P6"/>
    <mergeCell ref="A7:P7"/>
    <mergeCell ref="A8:P8"/>
    <mergeCell ref="A9:H9"/>
    <mergeCell ref="A10:A12"/>
    <mergeCell ref="B10:B11"/>
    <mergeCell ref="C10:C11"/>
    <mergeCell ref="D10:D11"/>
    <mergeCell ref="E10:E11"/>
    <mergeCell ref="F10:K10"/>
    <mergeCell ref="L10:P10"/>
    <mergeCell ref="C13:K13"/>
    <mergeCell ref="L1:P1"/>
    <mergeCell ref="A2:P2"/>
    <mergeCell ref="A3:P3"/>
    <mergeCell ref="A4:P4"/>
    <mergeCell ref="A5:P5"/>
    <mergeCell ref="A21:P21"/>
    <mergeCell ref="B24:C24"/>
    <mergeCell ref="B17:K17"/>
    <mergeCell ref="D18:L18"/>
    <mergeCell ref="M18:P18"/>
    <mergeCell ref="A19:P19"/>
    <mergeCell ref="A20:P20"/>
  </mergeCells>
  <pageMargins left="0.31" right="0.28999999999999998" top="0.74803149606299213" bottom="0.74803149606299213" header="0.31496062992125984" footer="0.31496062992125984"/>
  <pageSetup scale="80" orientation="landscape"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CF415C-3037-4685-85DA-CE728E93A6F4}">
  <sheetPr codeName="Sheet3">
    <tabColor rgb="FFFFFF00"/>
  </sheetPr>
  <dimension ref="A1:U777"/>
  <sheetViews>
    <sheetView topLeftCell="A689" zoomScaleNormal="100" zoomScaleSheetLayoutView="130" workbookViewId="0">
      <selection activeCell="AA692" sqref="AA692"/>
    </sheetView>
  </sheetViews>
  <sheetFormatPr defaultRowHeight="12.5"/>
  <cols>
    <col min="1" max="1" width="4.453125" customWidth="1"/>
    <col min="2" max="2" width="9.453125" customWidth="1"/>
    <col min="3" max="3" width="37" customWidth="1"/>
    <col min="4" max="4" width="6.1796875" customWidth="1"/>
    <col min="5" max="5" width="9.81640625" customWidth="1"/>
    <col min="6" max="6" width="7.81640625" customWidth="1"/>
    <col min="7" max="7" width="9.54296875" customWidth="1"/>
    <col min="8" max="8" width="10" customWidth="1"/>
    <col min="9" max="9" width="10.453125" customWidth="1"/>
    <col min="10" max="10" width="7.453125" customWidth="1"/>
    <col min="11" max="11" width="11.1796875" customWidth="1"/>
    <col min="12" max="12" width="10.453125" customWidth="1"/>
    <col min="13" max="13" width="11.453125" customWidth="1"/>
    <col min="14" max="14" width="11.26953125" customWidth="1"/>
    <col min="15" max="15" width="13" customWidth="1"/>
    <col min="16" max="16" width="13.1796875" customWidth="1"/>
    <col min="17" max="21" width="8.81640625" style="87"/>
  </cols>
  <sheetData>
    <row r="1" spans="1:21" ht="12.75" customHeight="1">
      <c r="A1" s="8"/>
      <c r="G1" s="8"/>
      <c r="K1" s="8"/>
      <c r="L1" s="487"/>
      <c r="M1" s="487"/>
      <c r="N1" s="487"/>
      <c r="O1" s="487"/>
      <c r="P1" s="487"/>
    </row>
    <row r="2" spans="1:21" s="8" customFormat="1" ht="15.5">
      <c r="A2" s="488" t="s">
        <v>95</v>
      </c>
      <c r="B2" s="488"/>
      <c r="C2" s="488"/>
      <c r="D2" s="488"/>
      <c r="E2" s="488"/>
      <c r="F2" s="488"/>
      <c r="G2" s="488"/>
      <c r="H2" s="488"/>
      <c r="I2" s="488"/>
      <c r="J2" s="488"/>
      <c r="K2" s="488"/>
      <c r="L2" s="488"/>
      <c r="M2" s="488"/>
      <c r="N2" s="488"/>
      <c r="O2" s="488"/>
      <c r="P2" s="488"/>
      <c r="Q2" s="87"/>
      <c r="R2" s="87"/>
      <c r="S2" s="87"/>
      <c r="T2" s="87"/>
      <c r="U2" s="87"/>
    </row>
    <row r="3" spans="1:21" ht="15.5">
      <c r="A3" s="488" t="s">
        <v>430</v>
      </c>
      <c r="B3" s="488"/>
      <c r="C3" s="488"/>
      <c r="D3" s="488"/>
      <c r="E3" s="488"/>
      <c r="F3" s="488"/>
      <c r="G3" s="488"/>
      <c r="H3" s="488"/>
      <c r="I3" s="488"/>
      <c r="J3" s="488"/>
      <c r="K3" s="488"/>
      <c r="L3" s="488"/>
      <c r="M3" s="488"/>
      <c r="N3" s="488"/>
      <c r="O3" s="488"/>
      <c r="P3" s="488"/>
    </row>
    <row r="4" spans="1:21" ht="15.5">
      <c r="A4" s="437" t="s">
        <v>480</v>
      </c>
      <c r="B4" s="437"/>
      <c r="C4" s="437"/>
      <c r="D4" s="437"/>
      <c r="E4" s="437"/>
      <c r="F4" s="437"/>
      <c r="G4" s="437"/>
      <c r="H4" s="437"/>
      <c r="I4" s="437"/>
      <c r="J4" s="437"/>
      <c r="K4" s="437"/>
      <c r="L4" s="437"/>
      <c r="M4" s="437"/>
      <c r="N4" s="437"/>
      <c r="O4" s="437"/>
      <c r="P4" s="437"/>
    </row>
    <row r="5" spans="1:21" ht="12.75" customHeight="1">
      <c r="A5" s="486"/>
      <c r="B5" s="486"/>
      <c r="C5" s="486"/>
      <c r="D5" s="486"/>
      <c r="E5" s="486"/>
      <c r="F5" s="486"/>
      <c r="G5" s="486"/>
      <c r="H5" s="486"/>
      <c r="I5" s="486"/>
      <c r="J5" s="486"/>
      <c r="K5" s="486"/>
      <c r="L5" s="486"/>
      <c r="M5" s="486"/>
      <c r="N5" s="486"/>
      <c r="O5" s="486"/>
      <c r="P5" s="486"/>
    </row>
    <row r="6" spans="1:21" ht="12.75" customHeight="1">
      <c r="A6" s="486"/>
      <c r="B6" s="486"/>
      <c r="C6" s="486"/>
      <c r="D6" s="486"/>
      <c r="E6" s="486"/>
      <c r="F6" s="486"/>
      <c r="G6" s="486"/>
      <c r="H6" s="486"/>
      <c r="I6" s="486"/>
      <c r="J6" s="486"/>
      <c r="K6" s="486"/>
      <c r="L6" s="486"/>
      <c r="M6" s="486"/>
      <c r="N6" s="486"/>
      <c r="O6" s="486"/>
      <c r="P6" s="486"/>
    </row>
    <row r="7" spans="1:21" ht="12.75" customHeight="1">
      <c r="A7" s="486"/>
      <c r="B7" s="486"/>
      <c r="C7" s="486"/>
      <c r="D7" s="486"/>
      <c r="E7" s="486"/>
      <c r="F7" s="486"/>
      <c r="G7" s="486"/>
      <c r="H7" s="486"/>
      <c r="I7" s="486"/>
      <c r="J7" s="486"/>
      <c r="K7" s="486"/>
      <c r="L7" s="486"/>
      <c r="M7" s="486"/>
      <c r="N7" s="486"/>
      <c r="O7" s="486"/>
      <c r="P7" s="486"/>
    </row>
    <row r="8" spans="1:21" ht="13">
      <c r="A8" s="486" t="s">
        <v>89</v>
      </c>
      <c r="B8" s="486"/>
      <c r="C8" s="486"/>
      <c r="D8" s="486"/>
      <c r="E8" s="486"/>
      <c r="F8" s="486"/>
      <c r="G8" s="486"/>
      <c r="H8" s="486"/>
      <c r="I8" s="9">
        <f>P766</f>
        <v>1317356.6700000002</v>
      </c>
      <c r="K8" s="8"/>
      <c r="P8" s="9"/>
    </row>
    <row r="9" spans="1:21" ht="12.75" customHeight="1">
      <c r="A9" s="486"/>
      <c r="B9" s="486"/>
      <c r="C9" s="486"/>
      <c r="D9" s="486"/>
      <c r="E9" s="486"/>
      <c r="F9" s="486"/>
      <c r="G9" s="486"/>
      <c r="H9" s="486"/>
      <c r="I9" s="486"/>
      <c r="J9" s="486"/>
      <c r="K9" s="486"/>
      <c r="L9" s="486"/>
      <c r="M9" s="486"/>
      <c r="N9" s="486"/>
      <c r="O9" s="486"/>
      <c r="P9" s="486"/>
    </row>
    <row r="10" spans="1:21" ht="12.75" customHeight="1">
      <c r="A10" s="490" t="s">
        <v>7</v>
      </c>
      <c r="B10" s="490" t="s">
        <v>58</v>
      </c>
      <c r="C10" s="490" t="s">
        <v>59</v>
      </c>
      <c r="D10" s="493" t="s">
        <v>60</v>
      </c>
      <c r="E10" s="493" t="s">
        <v>61</v>
      </c>
      <c r="F10" s="441" t="s">
        <v>62</v>
      </c>
      <c r="G10" s="441"/>
      <c r="H10" s="441"/>
      <c r="I10" s="441"/>
      <c r="J10" s="441"/>
      <c r="K10" s="441"/>
      <c r="L10" s="441" t="s">
        <v>63</v>
      </c>
      <c r="M10" s="441"/>
      <c r="N10" s="441"/>
      <c r="O10" s="441"/>
      <c r="P10" s="441"/>
    </row>
    <row r="11" spans="1:21"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21"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21" ht="13">
      <c r="A13" s="5">
        <v>1</v>
      </c>
      <c r="B13" s="6"/>
      <c r="C13" s="211" t="s">
        <v>96</v>
      </c>
      <c r="D13" s="215"/>
      <c r="E13" s="215"/>
      <c r="F13" s="215"/>
      <c r="G13" s="215"/>
      <c r="H13" s="215"/>
      <c r="I13" s="215"/>
      <c r="J13" s="215"/>
      <c r="K13" s="216"/>
      <c r="L13" s="191"/>
      <c r="M13" s="191"/>
      <c r="N13" s="191"/>
      <c r="O13" s="191"/>
      <c r="P13" s="191"/>
    </row>
    <row r="14" spans="1:21" ht="13.15" customHeight="1">
      <c r="A14" s="5">
        <v>2</v>
      </c>
      <c r="B14" s="6" t="s">
        <v>32</v>
      </c>
      <c r="C14" s="211" t="s">
        <v>481</v>
      </c>
      <c r="D14" s="215"/>
      <c r="E14" s="215"/>
      <c r="F14" s="215"/>
      <c r="G14" s="215"/>
      <c r="H14" s="215"/>
      <c r="I14" s="215"/>
      <c r="J14" s="215"/>
      <c r="K14" s="216"/>
      <c r="L14" s="191"/>
      <c r="M14" s="191"/>
      <c r="N14" s="191"/>
      <c r="O14" s="191"/>
      <c r="P14" s="191"/>
    </row>
    <row r="15" spans="1:21">
      <c r="A15" s="5">
        <v>3</v>
      </c>
      <c r="B15" s="11"/>
      <c r="C15" s="20" t="s">
        <v>482</v>
      </c>
      <c r="D15" s="11" t="s">
        <v>101</v>
      </c>
      <c r="E15" s="253">
        <v>0.88600000000000001</v>
      </c>
      <c r="F15" s="254">
        <v>27.3</v>
      </c>
      <c r="G15" s="254">
        <v>18</v>
      </c>
      <c r="H15" s="254">
        <f>ROUND(F15*G15,2)</f>
        <v>491.4</v>
      </c>
      <c r="I15" s="254">
        <v>911.78</v>
      </c>
      <c r="J15" s="254">
        <v>32.200000000000003</v>
      </c>
      <c r="K15" s="254">
        <f>SUM(H15:J15)</f>
        <v>1435.3799999999999</v>
      </c>
      <c r="L15" s="254">
        <f>ROUND(E15*F15,2)</f>
        <v>24.19</v>
      </c>
      <c r="M15" s="254">
        <f>ROUND(E15*H15,2)</f>
        <v>435.38</v>
      </c>
      <c r="N15" s="254">
        <f>ROUND(E15*I15,2)</f>
        <v>807.84</v>
      </c>
      <c r="O15" s="254">
        <f>ROUND(E15*J15,2)</f>
        <v>28.53</v>
      </c>
      <c r="P15" s="254">
        <f t="shared" ref="P15:P17" si="0">SUM(M15:O15)</f>
        <v>1271.75</v>
      </c>
      <c r="Q15" s="87" t="b">
        <f t="shared" ref="Q15:Q79" si="1">IF(C15="Det.A Šuvju detaļa",E15,IF(C15="Det.A Šuvju detaļa",E15))</f>
        <v>0</v>
      </c>
      <c r="R15" s="87" t="b">
        <f>IF(C15="Det.B Šuvju detaļa",E15,IF(C15="Det.B Šuvju detaļa",E15))</f>
        <v>0</v>
      </c>
    </row>
    <row r="16" spans="1:21" ht="25">
      <c r="A16" s="5">
        <v>4</v>
      </c>
      <c r="B16" s="11"/>
      <c r="C16" s="15" t="s">
        <v>102</v>
      </c>
      <c r="D16" s="11" t="s">
        <v>71</v>
      </c>
      <c r="E16" s="253">
        <v>2.16</v>
      </c>
      <c r="F16" s="254">
        <v>2.73</v>
      </c>
      <c r="G16" s="254">
        <v>18</v>
      </c>
      <c r="H16" s="254">
        <f t="shared" ref="H16:H79" si="2">ROUND(F16*G16,2)</f>
        <v>49.14</v>
      </c>
      <c r="I16" s="254">
        <v>72.31</v>
      </c>
      <c r="J16" s="254">
        <v>35.83</v>
      </c>
      <c r="K16" s="254">
        <f t="shared" ref="K16" si="3">SUM(H16:J16)</f>
        <v>157.28</v>
      </c>
      <c r="L16" s="254">
        <f t="shared" ref="L16:L17" si="4">ROUND(E16*F16,2)</f>
        <v>5.9</v>
      </c>
      <c r="M16" s="254">
        <f t="shared" ref="M16:M17" si="5">ROUND(E16*H16,2)</f>
        <v>106.14</v>
      </c>
      <c r="N16" s="254">
        <f t="shared" ref="N16:N17" si="6">ROUND(E16*I16,2)</f>
        <v>156.19</v>
      </c>
      <c r="O16" s="254">
        <f t="shared" ref="O16:O17" si="7">ROUND(E16*J16,2)</f>
        <v>77.39</v>
      </c>
      <c r="P16" s="254">
        <f t="shared" ref="P16" si="8">SUM(M16:O16)</f>
        <v>339.71999999999997</v>
      </c>
      <c r="Q16" s="87" t="b">
        <f t="shared" si="1"/>
        <v>0</v>
      </c>
      <c r="R16" s="87" t="b">
        <f t="shared" ref="R16:R79" si="9">IF(C16="Det.B Šuvju detaļa",E16,IF(C16="Det.B Šuvju detaļa",E16))</f>
        <v>0</v>
      </c>
    </row>
    <row r="17" spans="1:18" ht="25">
      <c r="A17" s="5">
        <v>5</v>
      </c>
      <c r="B17" s="11"/>
      <c r="C17" s="14" t="s">
        <v>103</v>
      </c>
      <c r="D17" s="11" t="s">
        <v>71</v>
      </c>
      <c r="E17" s="253">
        <v>9.9</v>
      </c>
      <c r="F17" s="254">
        <v>1.3</v>
      </c>
      <c r="G17" s="254">
        <v>18</v>
      </c>
      <c r="H17" s="254">
        <f t="shared" si="2"/>
        <v>23.4</v>
      </c>
      <c r="I17" s="254">
        <v>74.33</v>
      </c>
      <c r="J17" s="254">
        <v>19.760000000000002</v>
      </c>
      <c r="K17" s="254">
        <f t="shared" ref="K17" si="10">SUM(H17:J17)</f>
        <v>117.49</v>
      </c>
      <c r="L17" s="254">
        <f t="shared" si="4"/>
        <v>12.87</v>
      </c>
      <c r="M17" s="254">
        <f t="shared" si="5"/>
        <v>231.66</v>
      </c>
      <c r="N17" s="254">
        <f t="shared" si="6"/>
        <v>735.87</v>
      </c>
      <c r="O17" s="254">
        <f t="shared" si="7"/>
        <v>195.62</v>
      </c>
      <c r="P17" s="254">
        <f t="shared" si="0"/>
        <v>1163.1500000000001</v>
      </c>
      <c r="Q17" s="87" t="b">
        <f t="shared" si="1"/>
        <v>0</v>
      </c>
      <c r="R17" s="87" t="b">
        <f t="shared" si="9"/>
        <v>0</v>
      </c>
    </row>
    <row r="18" spans="1:18">
      <c r="A18" s="5">
        <v>6</v>
      </c>
      <c r="B18" s="11"/>
      <c r="C18" s="20" t="s">
        <v>109</v>
      </c>
      <c r="D18" s="11" t="s">
        <v>73</v>
      </c>
      <c r="E18" s="253">
        <v>12</v>
      </c>
      <c r="F18" s="254">
        <v>0.62</v>
      </c>
      <c r="G18" s="254">
        <v>18</v>
      </c>
      <c r="H18" s="254">
        <f t="shared" si="2"/>
        <v>11.16</v>
      </c>
      <c r="I18" s="254">
        <v>20.05</v>
      </c>
      <c r="J18" s="254">
        <v>0.73</v>
      </c>
      <c r="K18" s="254">
        <f>SUM(H18:J18)</f>
        <v>31.94</v>
      </c>
      <c r="L18" s="254">
        <f t="shared" ref="L18:L81" si="11">ROUND(E18*F18,2)</f>
        <v>7.44</v>
      </c>
      <c r="M18" s="254">
        <f t="shared" ref="M18:M81" si="12">ROUND(E18*H18,2)</f>
        <v>133.91999999999999</v>
      </c>
      <c r="N18" s="254">
        <f t="shared" ref="N18:N81" si="13">ROUND(E18*I18,2)</f>
        <v>240.6</v>
      </c>
      <c r="O18" s="254">
        <f t="shared" ref="O18:O81" si="14">ROUND(E18*J18,2)</f>
        <v>8.76</v>
      </c>
      <c r="P18" s="254">
        <f t="shared" ref="P18:P19" si="15">SUM(M18:O18)</f>
        <v>383.28</v>
      </c>
      <c r="Q18" s="87" t="b">
        <f t="shared" si="1"/>
        <v>0</v>
      </c>
      <c r="R18" s="87" t="b">
        <f t="shared" si="9"/>
        <v>0</v>
      </c>
    </row>
    <row r="19" spans="1:18" ht="25">
      <c r="A19" s="5">
        <v>7</v>
      </c>
      <c r="B19" s="11"/>
      <c r="C19" s="134" t="s">
        <v>105</v>
      </c>
      <c r="D19" s="50" t="s">
        <v>106</v>
      </c>
      <c r="E19" s="253">
        <v>13.92</v>
      </c>
      <c r="F19" s="254">
        <v>1.86</v>
      </c>
      <c r="G19" s="254">
        <v>18</v>
      </c>
      <c r="H19" s="254">
        <f t="shared" si="2"/>
        <v>33.479999999999997</v>
      </c>
      <c r="I19" s="254">
        <v>2.15</v>
      </c>
      <c r="J19" s="254">
        <v>6.69</v>
      </c>
      <c r="K19" s="254">
        <f>SUM(H19:J19)</f>
        <v>42.319999999999993</v>
      </c>
      <c r="L19" s="254">
        <f t="shared" si="11"/>
        <v>25.89</v>
      </c>
      <c r="M19" s="254">
        <f t="shared" si="12"/>
        <v>466.04</v>
      </c>
      <c r="N19" s="254">
        <f t="shared" si="13"/>
        <v>29.93</v>
      </c>
      <c r="O19" s="254">
        <f t="shared" si="14"/>
        <v>93.12</v>
      </c>
      <c r="P19" s="254">
        <f t="shared" si="15"/>
        <v>589.09</v>
      </c>
      <c r="Q19" s="87" t="b">
        <f t="shared" si="1"/>
        <v>0</v>
      </c>
      <c r="R19" s="87" t="b">
        <f t="shared" si="9"/>
        <v>0</v>
      </c>
    </row>
    <row r="20" spans="1:18" ht="13.15" customHeight="1">
      <c r="A20" s="5">
        <v>8</v>
      </c>
      <c r="B20" s="6" t="s">
        <v>32</v>
      </c>
      <c r="C20" s="211" t="s">
        <v>483</v>
      </c>
      <c r="D20" s="215"/>
      <c r="E20" s="262"/>
      <c r="F20" s="262"/>
      <c r="G20" s="262"/>
      <c r="H20" s="262"/>
      <c r="I20" s="262"/>
      <c r="J20" s="262"/>
      <c r="K20" s="262"/>
      <c r="L20" s="262"/>
      <c r="M20" s="262"/>
      <c r="N20" s="262"/>
      <c r="O20" s="262"/>
      <c r="P20" s="263"/>
      <c r="Q20" s="87" t="b">
        <f t="shared" si="1"/>
        <v>0</v>
      </c>
      <c r="R20" s="87" t="b">
        <f t="shared" si="9"/>
        <v>0</v>
      </c>
    </row>
    <row r="21" spans="1:18">
      <c r="A21" s="5">
        <v>9</v>
      </c>
      <c r="B21" s="11"/>
      <c r="C21" s="20" t="s">
        <v>100</v>
      </c>
      <c r="D21" s="11" t="s">
        <v>101</v>
      </c>
      <c r="E21" s="253">
        <v>0.25800000000000001</v>
      </c>
      <c r="F21" s="254">
        <v>27.3</v>
      </c>
      <c r="G21" s="254">
        <v>18</v>
      </c>
      <c r="H21" s="254">
        <f t="shared" si="2"/>
        <v>491.4</v>
      </c>
      <c r="I21" s="254">
        <v>911.78</v>
      </c>
      <c r="J21" s="254">
        <v>32.200000000000003</v>
      </c>
      <c r="K21" s="254">
        <f>SUM(H21:J21)</f>
        <v>1435.3799999999999</v>
      </c>
      <c r="L21" s="254">
        <f t="shared" si="11"/>
        <v>7.04</v>
      </c>
      <c r="M21" s="254">
        <f t="shared" si="12"/>
        <v>126.78</v>
      </c>
      <c r="N21" s="254">
        <f t="shared" si="13"/>
        <v>235.24</v>
      </c>
      <c r="O21" s="254">
        <f t="shared" si="14"/>
        <v>8.31</v>
      </c>
      <c r="P21" s="254">
        <f t="shared" ref="P21:P25" si="16">SUM(M21:O21)</f>
        <v>370.33</v>
      </c>
      <c r="Q21" s="87" t="b">
        <f t="shared" si="1"/>
        <v>0</v>
      </c>
      <c r="R21" s="87" t="b">
        <f t="shared" si="9"/>
        <v>0</v>
      </c>
    </row>
    <row r="22" spans="1:18" ht="25">
      <c r="A22" s="5">
        <v>10</v>
      </c>
      <c r="B22" s="11"/>
      <c r="C22" s="15" t="s">
        <v>102</v>
      </c>
      <c r="D22" s="11" t="s">
        <v>71</v>
      </c>
      <c r="E22" s="253">
        <v>1.08</v>
      </c>
      <c r="F22" s="254">
        <v>2.73</v>
      </c>
      <c r="G22" s="254">
        <v>18</v>
      </c>
      <c r="H22" s="254">
        <f t="shared" si="2"/>
        <v>49.14</v>
      </c>
      <c r="I22" s="254">
        <v>72.31</v>
      </c>
      <c r="J22" s="254">
        <v>35.83</v>
      </c>
      <c r="K22" s="254">
        <f t="shared" ref="K22:K23" si="17">SUM(H22:J22)</f>
        <v>157.28</v>
      </c>
      <c r="L22" s="254">
        <f t="shared" si="11"/>
        <v>2.95</v>
      </c>
      <c r="M22" s="254">
        <f t="shared" si="12"/>
        <v>53.07</v>
      </c>
      <c r="N22" s="254">
        <f t="shared" si="13"/>
        <v>78.09</v>
      </c>
      <c r="O22" s="254">
        <f t="shared" si="14"/>
        <v>38.700000000000003</v>
      </c>
      <c r="P22" s="254">
        <f t="shared" si="16"/>
        <v>169.86</v>
      </c>
      <c r="Q22" s="87" t="b">
        <f t="shared" si="1"/>
        <v>0</v>
      </c>
      <c r="R22" s="87" t="b">
        <f t="shared" si="9"/>
        <v>0</v>
      </c>
    </row>
    <row r="23" spans="1:18" ht="25">
      <c r="A23" s="5">
        <v>11</v>
      </c>
      <c r="B23" s="11"/>
      <c r="C23" s="14" t="s">
        <v>103</v>
      </c>
      <c r="D23" s="11" t="s">
        <v>71</v>
      </c>
      <c r="E23" s="253">
        <v>4.12</v>
      </c>
      <c r="F23" s="254">
        <v>1.3</v>
      </c>
      <c r="G23" s="254">
        <v>18</v>
      </c>
      <c r="H23" s="254">
        <f t="shared" si="2"/>
        <v>23.4</v>
      </c>
      <c r="I23" s="254">
        <v>74.33</v>
      </c>
      <c r="J23" s="254">
        <v>19.760000000000002</v>
      </c>
      <c r="K23" s="254">
        <f t="shared" si="17"/>
        <v>117.49</v>
      </c>
      <c r="L23" s="254">
        <f t="shared" si="11"/>
        <v>5.36</v>
      </c>
      <c r="M23" s="254">
        <f t="shared" si="12"/>
        <v>96.41</v>
      </c>
      <c r="N23" s="254">
        <f t="shared" si="13"/>
        <v>306.24</v>
      </c>
      <c r="O23" s="254">
        <f t="shared" si="14"/>
        <v>81.41</v>
      </c>
      <c r="P23" s="254">
        <f t="shared" si="16"/>
        <v>484.05999999999995</v>
      </c>
      <c r="Q23" s="87" t="b">
        <f t="shared" si="1"/>
        <v>0</v>
      </c>
      <c r="R23" s="87" t="b">
        <f t="shared" si="9"/>
        <v>0</v>
      </c>
    </row>
    <row r="24" spans="1:18">
      <c r="A24" s="5">
        <v>12</v>
      </c>
      <c r="B24" s="11"/>
      <c r="C24" s="20" t="s">
        <v>484</v>
      </c>
      <c r="D24" s="11" t="s">
        <v>73</v>
      </c>
      <c r="E24" s="253">
        <v>4</v>
      </c>
      <c r="F24" s="254">
        <v>0.62</v>
      </c>
      <c r="G24" s="254">
        <v>18</v>
      </c>
      <c r="H24" s="254">
        <f t="shared" si="2"/>
        <v>11.16</v>
      </c>
      <c r="I24" s="254">
        <v>31.1</v>
      </c>
      <c r="J24" s="254">
        <v>0.73</v>
      </c>
      <c r="K24" s="254">
        <f>SUM(H24:J24)</f>
        <v>42.99</v>
      </c>
      <c r="L24" s="254">
        <f t="shared" si="11"/>
        <v>2.48</v>
      </c>
      <c r="M24" s="254">
        <f t="shared" si="12"/>
        <v>44.64</v>
      </c>
      <c r="N24" s="254">
        <f t="shared" si="13"/>
        <v>124.4</v>
      </c>
      <c r="O24" s="254">
        <f t="shared" si="14"/>
        <v>2.92</v>
      </c>
      <c r="P24" s="254">
        <f t="shared" si="16"/>
        <v>171.96</v>
      </c>
      <c r="Q24" s="87" t="b">
        <f t="shared" si="1"/>
        <v>0</v>
      </c>
      <c r="R24" s="87" t="b">
        <f t="shared" si="9"/>
        <v>0</v>
      </c>
    </row>
    <row r="25" spans="1:18" ht="25">
      <c r="A25" s="5">
        <v>13</v>
      </c>
      <c r="B25" s="11"/>
      <c r="C25" s="134" t="s">
        <v>105</v>
      </c>
      <c r="D25" s="50" t="s">
        <v>106</v>
      </c>
      <c r="E25" s="253">
        <v>6.4</v>
      </c>
      <c r="F25" s="254">
        <v>1.86</v>
      </c>
      <c r="G25" s="254">
        <v>18</v>
      </c>
      <c r="H25" s="254">
        <f t="shared" si="2"/>
        <v>33.479999999999997</v>
      </c>
      <c r="I25" s="254">
        <v>2.15</v>
      </c>
      <c r="J25" s="254">
        <v>6.69</v>
      </c>
      <c r="K25" s="254">
        <f>SUM(H25:J25)</f>
        <v>42.319999999999993</v>
      </c>
      <c r="L25" s="254">
        <f t="shared" si="11"/>
        <v>11.9</v>
      </c>
      <c r="M25" s="254">
        <f t="shared" si="12"/>
        <v>214.27</v>
      </c>
      <c r="N25" s="254">
        <f t="shared" si="13"/>
        <v>13.76</v>
      </c>
      <c r="O25" s="254">
        <f t="shared" si="14"/>
        <v>42.82</v>
      </c>
      <c r="P25" s="254">
        <f t="shared" si="16"/>
        <v>270.85000000000002</v>
      </c>
      <c r="Q25" s="87" t="b">
        <f t="shared" si="1"/>
        <v>0</v>
      </c>
      <c r="R25" s="87" t="b">
        <f t="shared" si="9"/>
        <v>0</v>
      </c>
    </row>
    <row r="26" spans="1:18" ht="13.15" customHeight="1">
      <c r="A26" s="5">
        <v>14</v>
      </c>
      <c r="B26" s="6" t="s">
        <v>32</v>
      </c>
      <c r="C26" s="211" t="s">
        <v>485</v>
      </c>
      <c r="D26" s="215"/>
      <c r="E26" s="262"/>
      <c r="F26" s="262"/>
      <c r="G26" s="262"/>
      <c r="H26" s="262"/>
      <c r="I26" s="262"/>
      <c r="J26" s="262"/>
      <c r="K26" s="262"/>
      <c r="L26" s="262"/>
      <c r="M26" s="262"/>
      <c r="N26" s="262"/>
      <c r="O26" s="262"/>
      <c r="P26" s="263"/>
      <c r="Q26" s="87" t="b">
        <f t="shared" si="1"/>
        <v>0</v>
      </c>
      <c r="R26" s="87" t="b">
        <f t="shared" si="9"/>
        <v>0</v>
      </c>
    </row>
    <row r="27" spans="1:18">
      <c r="A27" s="5">
        <v>15</v>
      </c>
      <c r="B27" s="11"/>
      <c r="C27" s="20" t="s">
        <v>100</v>
      </c>
      <c r="D27" s="11" t="s">
        <v>101</v>
      </c>
      <c r="E27" s="253">
        <v>0.25800000000000001</v>
      </c>
      <c r="F27" s="254">
        <v>27.3</v>
      </c>
      <c r="G27" s="254">
        <v>18</v>
      </c>
      <c r="H27" s="254">
        <f t="shared" si="2"/>
        <v>491.4</v>
      </c>
      <c r="I27" s="254">
        <v>911.78</v>
      </c>
      <c r="J27" s="254">
        <v>32.200000000000003</v>
      </c>
      <c r="K27" s="254">
        <f>SUM(H27:J27)</f>
        <v>1435.3799999999999</v>
      </c>
      <c r="L27" s="254">
        <f t="shared" si="11"/>
        <v>7.04</v>
      </c>
      <c r="M27" s="254">
        <f t="shared" si="12"/>
        <v>126.78</v>
      </c>
      <c r="N27" s="254">
        <f t="shared" si="13"/>
        <v>235.24</v>
      </c>
      <c r="O27" s="254">
        <f t="shared" si="14"/>
        <v>8.31</v>
      </c>
      <c r="P27" s="254">
        <f t="shared" ref="P27:P31" si="18">SUM(M27:O27)</f>
        <v>370.33</v>
      </c>
      <c r="Q27" s="87" t="b">
        <f t="shared" si="1"/>
        <v>0</v>
      </c>
      <c r="R27" s="87" t="b">
        <f t="shared" si="9"/>
        <v>0</v>
      </c>
    </row>
    <row r="28" spans="1:18" ht="25">
      <c r="A28" s="5">
        <v>16</v>
      </c>
      <c r="B28" s="11"/>
      <c r="C28" s="15" t="s">
        <v>102</v>
      </c>
      <c r="D28" s="11" t="s">
        <v>71</v>
      </c>
      <c r="E28" s="253">
        <v>1.08</v>
      </c>
      <c r="F28" s="254">
        <v>2.73</v>
      </c>
      <c r="G28" s="254">
        <v>18</v>
      </c>
      <c r="H28" s="254">
        <f t="shared" si="2"/>
        <v>49.14</v>
      </c>
      <c r="I28" s="254">
        <v>72.31</v>
      </c>
      <c r="J28" s="254">
        <v>35.83</v>
      </c>
      <c r="K28" s="254">
        <f t="shared" ref="K28:K29" si="19">SUM(H28:J28)</f>
        <v>157.28</v>
      </c>
      <c r="L28" s="254">
        <f t="shared" si="11"/>
        <v>2.95</v>
      </c>
      <c r="M28" s="254">
        <f t="shared" si="12"/>
        <v>53.07</v>
      </c>
      <c r="N28" s="254">
        <f t="shared" si="13"/>
        <v>78.09</v>
      </c>
      <c r="O28" s="254">
        <f t="shared" si="14"/>
        <v>38.700000000000003</v>
      </c>
      <c r="P28" s="254">
        <f t="shared" si="18"/>
        <v>169.86</v>
      </c>
      <c r="Q28" s="87" t="b">
        <f t="shared" si="1"/>
        <v>0</v>
      </c>
      <c r="R28" s="87" t="b">
        <f t="shared" si="9"/>
        <v>0</v>
      </c>
    </row>
    <row r="29" spans="1:18" ht="25">
      <c r="A29" s="5">
        <v>17</v>
      </c>
      <c r="B29" s="11"/>
      <c r="C29" s="14" t="s">
        <v>103</v>
      </c>
      <c r="D29" s="11" t="s">
        <v>71</v>
      </c>
      <c r="E29" s="253">
        <v>4.12</v>
      </c>
      <c r="F29" s="254">
        <v>1.3</v>
      </c>
      <c r="G29" s="254">
        <v>18</v>
      </c>
      <c r="H29" s="254">
        <f t="shared" si="2"/>
        <v>23.4</v>
      </c>
      <c r="I29" s="254">
        <v>74.33</v>
      </c>
      <c r="J29" s="254">
        <v>19.760000000000002</v>
      </c>
      <c r="K29" s="254">
        <f t="shared" si="19"/>
        <v>117.49</v>
      </c>
      <c r="L29" s="254">
        <f t="shared" si="11"/>
        <v>5.36</v>
      </c>
      <c r="M29" s="254">
        <f t="shared" si="12"/>
        <v>96.41</v>
      </c>
      <c r="N29" s="254">
        <f t="shared" si="13"/>
        <v>306.24</v>
      </c>
      <c r="O29" s="254">
        <f t="shared" si="14"/>
        <v>81.41</v>
      </c>
      <c r="P29" s="254">
        <f t="shared" si="18"/>
        <v>484.05999999999995</v>
      </c>
      <c r="Q29" s="87" t="b">
        <f t="shared" si="1"/>
        <v>0</v>
      </c>
      <c r="R29" s="87" t="b">
        <f t="shared" si="9"/>
        <v>0</v>
      </c>
    </row>
    <row r="30" spans="1:18">
      <c r="A30" s="5">
        <v>18</v>
      </c>
      <c r="B30" s="11"/>
      <c r="C30" s="20" t="s">
        <v>484</v>
      </c>
      <c r="D30" s="11" t="s">
        <v>73</v>
      </c>
      <c r="E30" s="253">
        <v>4</v>
      </c>
      <c r="F30" s="254">
        <v>0.62</v>
      </c>
      <c r="G30" s="254">
        <v>18</v>
      </c>
      <c r="H30" s="254">
        <f t="shared" si="2"/>
        <v>11.16</v>
      </c>
      <c r="I30" s="254">
        <v>31.1</v>
      </c>
      <c r="J30" s="254">
        <v>0.73</v>
      </c>
      <c r="K30" s="254">
        <f>SUM(H30:J30)</f>
        <v>42.99</v>
      </c>
      <c r="L30" s="254">
        <f t="shared" si="11"/>
        <v>2.48</v>
      </c>
      <c r="M30" s="254">
        <f t="shared" si="12"/>
        <v>44.64</v>
      </c>
      <c r="N30" s="254">
        <f t="shared" si="13"/>
        <v>124.4</v>
      </c>
      <c r="O30" s="254">
        <f t="shared" si="14"/>
        <v>2.92</v>
      </c>
      <c r="P30" s="254">
        <f t="shared" si="18"/>
        <v>171.96</v>
      </c>
      <c r="Q30" s="87" t="b">
        <f t="shared" si="1"/>
        <v>0</v>
      </c>
      <c r="R30" s="87" t="b">
        <f t="shared" si="9"/>
        <v>0</v>
      </c>
    </row>
    <row r="31" spans="1:18" ht="25">
      <c r="A31" s="5">
        <v>19</v>
      </c>
      <c r="B31" s="11"/>
      <c r="C31" s="134" t="s">
        <v>105</v>
      </c>
      <c r="D31" s="50" t="s">
        <v>106</v>
      </c>
      <c r="E31" s="253">
        <v>6.4</v>
      </c>
      <c r="F31" s="254">
        <v>1.86</v>
      </c>
      <c r="G31" s="254">
        <v>18</v>
      </c>
      <c r="H31" s="254">
        <f t="shared" si="2"/>
        <v>33.479999999999997</v>
      </c>
      <c r="I31" s="254">
        <v>2.15</v>
      </c>
      <c r="J31" s="254">
        <v>6.69</v>
      </c>
      <c r="K31" s="254">
        <f>SUM(H31:J31)</f>
        <v>42.319999999999993</v>
      </c>
      <c r="L31" s="254">
        <f t="shared" si="11"/>
        <v>11.9</v>
      </c>
      <c r="M31" s="254">
        <f t="shared" si="12"/>
        <v>214.27</v>
      </c>
      <c r="N31" s="254">
        <f t="shared" si="13"/>
        <v>13.76</v>
      </c>
      <c r="O31" s="254">
        <f t="shared" si="14"/>
        <v>42.82</v>
      </c>
      <c r="P31" s="254">
        <f t="shared" si="18"/>
        <v>270.85000000000002</v>
      </c>
      <c r="Q31" s="87" t="b">
        <f t="shared" si="1"/>
        <v>0</v>
      </c>
      <c r="R31" s="87" t="b">
        <f t="shared" si="9"/>
        <v>0</v>
      </c>
    </row>
    <row r="32" spans="1:18" ht="13.15" customHeight="1">
      <c r="A32" s="5">
        <v>20</v>
      </c>
      <c r="B32" s="6" t="s">
        <v>32</v>
      </c>
      <c r="C32" s="211" t="s">
        <v>486</v>
      </c>
      <c r="D32" s="215"/>
      <c r="E32" s="262"/>
      <c r="F32" s="262"/>
      <c r="G32" s="262"/>
      <c r="H32" s="262"/>
      <c r="I32" s="262"/>
      <c r="J32" s="262"/>
      <c r="K32" s="262"/>
      <c r="L32" s="262"/>
      <c r="M32" s="262"/>
      <c r="N32" s="262"/>
      <c r="O32" s="262"/>
      <c r="P32" s="263"/>
      <c r="Q32" s="87" t="b">
        <f t="shared" si="1"/>
        <v>0</v>
      </c>
      <c r="R32" s="87" t="b">
        <f t="shared" si="9"/>
        <v>0</v>
      </c>
    </row>
    <row r="33" spans="1:18">
      <c r="A33" s="5">
        <v>21</v>
      </c>
      <c r="B33" s="11"/>
      <c r="C33" s="20" t="s">
        <v>100</v>
      </c>
      <c r="D33" s="11" t="s">
        <v>101</v>
      </c>
      <c r="E33" s="253">
        <v>0.72699999999999998</v>
      </c>
      <c r="F33" s="254">
        <v>27.3</v>
      </c>
      <c r="G33" s="254">
        <v>18</v>
      </c>
      <c r="H33" s="254">
        <f t="shared" si="2"/>
        <v>491.4</v>
      </c>
      <c r="I33" s="254">
        <v>911.78</v>
      </c>
      <c r="J33" s="254">
        <v>32.200000000000003</v>
      </c>
      <c r="K33" s="254">
        <f>SUM(H33:J33)</f>
        <v>1435.3799999999999</v>
      </c>
      <c r="L33" s="254">
        <f t="shared" si="11"/>
        <v>19.850000000000001</v>
      </c>
      <c r="M33" s="254">
        <f t="shared" si="12"/>
        <v>357.25</v>
      </c>
      <c r="N33" s="254">
        <f t="shared" si="13"/>
        <v>662.86</v>
      </c>
      <c r="O33" s="254">
        <f t="shared" si="14"/>
        <v>23.41</v>
      </c>
      <c r="P33" s="254">
        <f t="shared" ref="P33:P37" si="20">SUM(M33:O33)</f>
        <v>1043.52</v>
      </c>
      <c r="Q33" s="87" t="b">
        <f t="shared" si="1"/>
        <v>0</v>
      </c>
      <c r="R33" s="87" t="b">
        <f t="shared" si="9"/>
        <v>0</v>
      </c>
    </row>
    <row r="34" spans="1:18" ht="25">
      <c r="A34" s="5">
        <v>22</v>
      </c>
      <c r="B34" s="11"/>
      <c r="C34" s="15" t="s">
        <v>102</v>
      </c>
      <c r="D34" s="11" t="s">
        <v>71</v>
      </c>
      <c r="E34" s="253">
        <v>2.4300000000000002</v>
      </c>
      <c r="F34" s="254">
        <v>2.73</v>
      </c>
      <c r="G34" s="254">
        <v>18</v>
      </c>
      <c r="H34" s="254">
        <f t="shared" si="2"/>
        <v>49.14</v>
      </c>
      <c r="I34" s="254">
        <v>72.31</v>
      </c>
      <c r="J34" s="254">
        <v>35.83</v>
      </c>
      <c r="K34" s="254">
        <f t="shared" ref="K34:K35" si="21">SUM(H34:J34)</f>
        <v>157.28</v>
      </c>
      <c r="L34" s="254">
        <f t="shared" si="11"/>
        <v>6.63</v>
      </c>
      <c r="M34" s="254">
        <f t="shared" si="12"/>
        <v>119.41</v>
      </c>
      <c r="N34" s="254">
        <f t="shared" si="13"/>
        <v>175.71</v>
      </c>
      <c r="O34" s="254">
        <f t="shared" si="14"/>
        <v>87.07</v>
      </c>
      <c r="P34" s="254">
        <f t="shared" si="20"/>
        <v>382.19</v>
      </c>
      <c r="Q34" s="87" t="b">
        <f t="shared" si="1"/>
        <v>0</v>
      </c>
      <c r="R34" s="87" t="b">
        <f t="shared" si="9"/>
        <v>0</v>
      </c>
    </row>
    <row r="35" spans="1:18" ht="25">
      <c r="A35" s="5">
        <v>23</v>
      </c>
      <c r="B35" s="11"/>
      <c r="C35" s="14" t="s">
        <v>103</v>
      </c>
      <c r="D35" s="11" t="s">
        <v>71</v>
      </c>
      <c r="E35" s="253">
        <v>9.33</v>
      </c>
      <c r="F35" s="254">
        <v>1.3</v>
      </c>
      <c r="G35" s="254">
        <v>18</v>
      </c>
      <c r="H35" s="254">
        <f t="shared" si="2"/>
        <v>23.4</v>
      </c>
      <c r="I35" s="254">
        <v>74.33</v>
      </c>
      <c r="J35" s="254">
        <v>19.760000000000002</v>
      </c>
      <c r="K35" s="254">
        <f t="shared" si="21"/>
        <v>117.49</v>
      </c>
      <c r="L35" s="254">
        <f t="shared" si="11"/>
        <v>12.13</v>
      </c>
      <c r="M35" s="254">
        <f t="shared" si="12"/>
        <v>218.32</v>
      </c>
      <c r="N35" s="254">
        <f t="shared" si="13"/>
        <v>693.5</v>
      </c>
      <c r="O35" s="254">
        <f t="shared" si="14"/>
        <v>184.36</v>
      </c>
      <c r="P35" s="254">
        <f t="shared" si="20"/>
        <v>1096.1799999999998</v>
      </c>
      <c r="Q35" s="87" t="b">
        <f t="shared" si="1"/>
        <v>0</v>
      </c>
      <c r="R35" s="87" t="b">
        <f t="shared" si="9"/>
        <v>0</v>
      </c>
    </row>
    <row r="36" spans="1:18">
      <c r="A36" s="5">
        <v>24</v>
      </c>
      <c r="B36" s="11"/>
      <c r="C36" s="20" t="s">
        <v>109</v>
      </c>
      <c r="D36" s="11" t="s">
        <v>73</v>
      </c>
      <c r="E36" s="253">
        <v>18</v>
      </c>
      <c r="F36" s="254">
        <v>0.62</v>
      </c>
      <c r="G36" s="254">
        <v>18</v>
      </c>
      <c r="H36" s="254">
        <f t="shared" si="2"/>
        <v>11.16</v>
      </c>
      <c r="I36" s="254">
        <v>20.05</v>
      </c>
      <c r="J36" s="254">
        <v>0.73</v>
      </c>
      <c r="K36" s="254">
        <f>SUM(H36:J36)</f>
        <v>31.94</v>
      </c>
      <c r="L36" s="254">
        <f t="shared" si="11"/>
        <v>11.16</v>
      </c>
      <c r="M36" s="254">
        <f t="shared" si="12"/>
        <v>200.88</v>
      </c>
      <c r="N36" s="254">
        <f t="shared" si="13"/>
        <v>360.9</v>
      </c>
      <c r="O36" s="254">
        <f t="shared" si="14"/>
        <v>13.14</v>
      </c>
      <c r="P36" s="254">
        <f t="shared" si="20"/>
        <v>574.91999999999996</v>
      </c>
      <c r="Q36" s="87" t="b">
        <f t="shared" si="1"/>
        <v>0</v>
      </c>
      <c r="R36" s="87" t="b">
        <f t="shared" si="9"/>
        <v>0</v>
      </c>
    </row>
    <row r="37" spans="1:18" ht="25">
      <c r="A37" s="5">
        <v>25</v>
      </c>
      <c r="B37" s="11"/>
      <c r="C37" s="134" t="s">
        <v>105</v>
      </c>
      <c r="D37" s="50" t="s">
        <v>106</v>
      </c>
      <c r="E37" s="253">
        <v>17.28</v>
      </c>
      <c r="F37" s="254">
        <v>1.86</v>
      </c>
      <c r="G37" s="254">
        <v>18</v>
      </c>
      <c r="H37" s="254">
        <f t="shared" si="2"/>
        <v>33.479999999999997</v>
      </c>
      <c r="I37" s="254">
        <v>2.15</v>
      </c>
      <c r="J37" s="254">
        <v>6.69</v>
      </c>
      <c r="K37" s="254">
        <f>SUM(H37:J37)</f>
        <v>42.319999999999993</v>
      </c>
      <c r="L37" s="254">
        <f t="shared" si="11"/>
        <v>32.14</v>
      </c>
      <c r="M37" s="254">
        <f t="shared" si="12"/>
        <v>578.53</v>
      </c>
      <c r="N37" s="254">
        <f t="shared" si="13"/>
        <v>37.15</v>
      </c>
      <c r="O37" s="254">
        <f t="shared" si="14"/>
        <v>115.6</v>
      </c>
      <c r="P37" s="254">
        <f t="shared" si="20"/>
        <v>731.28</v>
      </c>
      <c r="Q37" s="87" t="b">
        <f t="shared" si="1"/>
        <v>0</v>
      </c>
      <c r="R37" s="87" t="b">
        <f t="shared" si="9"/>
        <v>0</v>
      </c>
    </row>
    <row r="38" spans="1:18" ht="13.15" customHeight="1">
      <c r="A38" s="5">
        <v>26</v>
      </c>
      <c r="B38" s="6" t="s">
        <v>32</v>
      </c>
      <c r="C38" s="211" t="s">
        <v>487</v>
      </c>
      <c r="D38" s="215"/>
      <c r="E38" s="262"/>
      <c r="F38" s="262"/>
      <c r="G38" s="262"/>
      <c r="H38" s="262"/>
      <c r="I38" s="262"/>
      <c r="J38" s="262"/>
      <c r="K38" s="262"/>
      <c r="L38" s="262"/>
      <c r="M38" s="262"/>
      <c r="N38" s="262"/>
      <c r="O38" s="262"/>
      <c r="P38" s="263"/>
      <c r="Q38" s="87" t="b">
        <f t="shared" si="1"/>
        <v>0</v>
      </c>
      <c r="R38" s="87" t="b">
        <f t="shared" si="9"/>
        <v>0</v>
      </c>
    </row>
    <row r="39" spans="1:18">
      <c r="A39" s="5">
        <v>27</v>
      </c>
      <c r="B39" s="11"/>
      <c r="C39" s="20" t="s">
        <v>100</v>
      </c>
      <c r="D39" s="11" t="s">
        <v>101</v>
      </c>
      <c r="E39" s="253">
        <v>0.20499999999999999</v>
      </c>
      <c r="F39" s="254">
        <v>27.3</v>
      </c>
      <c r="G39" s="254">
        <v>18</v>
      </c>
      <c r="H39" s="254">
        <f t="shared" si="2"/>
        <v>491.4</v>
      </c>
      <c r="I39" s="254">
        <v>911.78</v>
      </c>
      <c r="J39" s="254">
        <v>32.200000000000003</v>
      </c>
      <c r="K39" s="254">
        <f>SUM(H39:J39)</f>
        <v>1435.3799999999999</v>
      </c>
      <c r="L39" s="254">
        <f t="shared" si="11"/>
        <v>5.6</v>
      </c>
      <c r="M39" s="254">
        <f t="shared" si="12"/>
        <v>100.74</v>
      </c>
      <c r="N39" s="254">
        <f t="shared" si="13"/>
        <v>186.91</v>
      </c>
      <c r="O39" s="254">
        <f t="shared" si="14"/>
        <v>6.6</v>
      </c>
      <c r="P39" s="254">
        <f t="shared" ref="P39:P43" si="22">SUM(M39:O39)</f>
        <v>294.25</v>
      </c>
      <c r="Q39" s="87" t="b">
        <f t="shared" si="1"/>
        <v>0</v>
      </c>
      <c r="R39" s="87" t="b">
        <f t="shared" si="9"/>
        <v>0</v>
      </c>
    </row>
    <row r="40" spans="1:18" ht="25">
      <c r="A40" s="5">
        <v>28</v>
      </c>
      <c r="B40" s="11"/>
      <c r="C40" s="15" t="s">
        <v>102</v>
      </c>
      <c r="D40" s="11" t="s">
        <v>71</v>
      </c>
      <c r="E40" s="253">
        <v>0.81</v>
      </c>
      <c r="F40" s="254">
        <v>2.73</v>
      </c>
      <c r="G40" s="254">
        <v>18</v>
      </c>
      <c r="H40" s="254">
        <f t="shared" si="2"/>
        <v>49.14</v>
      </c>
      <c r="I40" s="254">
        <v>72.31</v>
      </c>
      <c r="J40" s="254">
        <v>35.83</v>
      </c>
      <c r="K40" s="254">
        <f t="shared" ref="K40:K41" si="23">SUM(H40:J40)</f>
        <v>157.28</v>
      </c>
      <c r="L40" s="254">
        <f t="shared" si="11"/>
        <v>2.21</v>
      </c>
      <c r="M40" s="254">
        <f t="shared" si="12"/>
        <v>39.799999999999997</v>
      </c>
      <c r="N40" s="254">
        <f t="shared" si="13"/>
        <v>58.57</v>
      </c>
      <c r="O40" s="254">
        <f t="shared" si="14"/>
        <v>29.02</v>
      </c>
      <c r="P40" s="254">
        <f t="shared" si="22"/>
        <v>127.39</v>
      </c>
      <c r="Q40" s="87" t="b">
        <f t="shared" si="1"/>
        <v>0</v>
      </c>
      <c r="R40" s="87" t="b">
        <f t="shared" si="9"/>
        <v>0</v>
      </c>
    </row>
    <row r="41" spans="1:18" ht="25">
      <c r="A41" s="5">
        <v>29</v>
      </c>
      <c r="B41" s="11"/>
      <c r="C41" s="14" t="s">
        <v>103</v>
      </c>
      <c r="D41" s="11" t="s">
        <v>71</v>
      </c>
      <c r="E41" s="253">
        <v>3.11</v>
      </c>
      <c r="F41" s="254">
        <v>1.3</v>
      </c>
      <c r="G41" s="254">
        <v>18</v>
      </c>
      <c r="H41" s="254">
        <f t="shared" si="2"/>
        <v>23.4</v>
      </c>
      <c r="I41" s="254">
        <v>74.33</v>
      </c>
      <c r="J41" s="254">
        <v>19.760000000000002</v>
      </c>
      <c r="K41" s="254">
        <f t="shared" si="23"/>
        <v>117.49</v>
      </c>
      <c r="L41" s="254">
        <f t="shared" si="11"/>
        <v>4.04</v>
      </c>
      <c r="M41" s="254">
        <f t="shared" si="12"/>
        <v>72.77</v>
      </c>
      <c r="N41" s="254">
        <f t="shared" si="13"/>
        <v>231.17</v>
      </c>
      <c r="O41" s="254">
        <f t="shared" si="14"/>
        <v>61.45</v>
      </c>
      <c r="P41" s="254">
        <f t="shared" si="22"/>
        <v>365.39</v>
      </c>
      <c r="Q41" s="87" t="b">
        <f t="shared" si="1"/>
        <v>0</v>
      </c>
      <c r="R41" s="87" t="b">
        <f t="shared" si="9"/>
        <v>0</v>
      </c>
    </row>
    <row r="42" spans="1:18">
      <c r="A42" s="5">
        <v>30</v>
      </c>
      <c r="B42" s="11"/>
      <c r="C42" s="20" t="s">
        <v>484</v>
      </c>
      <c r="D42" s="11" t="s">
        <v>73</v>
      </c>
      <c r="E42" s="253">
        <v>6</v>
      </c>
      <c r="F42" s="254">
        <v>0.62</v>
      </c>
      <c r="G42" s="254">
        <v>18</v>
      </c>
      <c r="H42" s="254">
        <f t="shared" si="2"/>
        <v>11.16</v>
      </c>
      <c r="I42" s="254">
        <v>31.1</v>
      </c>
      <c r="J42" s="254">
        <v>0.73</v>
      </c>
      <c r="K42" s="254">
        <f>SUM(H42:J42)</f>
        <v>42.99</v>
      </c>
      <c r="L42" s="254">
        <f t="shared" si="11"/>
        <v>3.72</v>
      </c>
      <c r="M42" s="254">
        <f t="shared" si="12"/>
        <v>66.959999999999994</v>
      </c>
      <c r="N42" s="254">
        <f t="shared" si="13"/>
        <v>186.6</v>
      </c>
      <c r="O42" s="254">
        <f t="shared" si="14"/>
        <v>4.38</v>
      </c>
      <c r="P42" s="254">
        <f t="shared" si="22"/>
        <v>257.94</v>
      </c>
      <c r="Q42" s="87" t="b">
        <f t="shared" si="1"/>
        <v>0</v>
      </c>
      <c r="R42" s="87" t="b">
        <f t="shared" si="9"/>
        <v>0</v>
      </c>
    </row>
    <row r="43" spans="1:18" ht="25">
      <c r="A43" s="5">
        <v>31</v>
      </c>
      <c r="B43" s="11"/>
      <c r="C43" s="134" t="s">
        <v>105</v>
      </c>
      <c r="D43" s="50" t="s">
        <v>106</v>
      </c>
      <c r="E43" s="253">
        <v>5.76</v>
      </c>
      <c r="F43" s="254">
        <v>1.86</v>
      </c>
      <c r="G43" s="254">
        <v>18</v>
      </c>
      <c r="H43" s="254">
        <f t="shared" si="2"/>
        <v>33.479999999999997</v>
      </c>
      <c r="I43" s="254">
        <v>2.15</v>
      </c>
      <c r="J43" s="254">
        <v>6.69</v>
      </c>
      <c r="K43" s="254">
        <f>SUM(H43:J43)</f>
        <v>42.319999999999993</v>
      </c>
      <c r="L43" s="254">
        <f t="shared" si="11"/>
        <v>10.71</v>
      </c>
      <c r="M43" s="254">
        <f t="shared" si="12"/>
        <v>192.84</v>
      </c>
      <c r="N43" s="254">
        <f t="shared" si="13"/>
        <v>12.38</v>
      </c>
      <c r="O43" s="254">
        <f t="shared" si="14"/>
        <v>38.53</v>
      </c>
      <c r="P43" s="254">
        <f t="shared" si="22"/>
        <v>243.75</v>
      </c>
      <c r="Q43" s="87" t="b">
        <f t="shared" si="1"/>
        <v>0</v>
      </c>
      <c r="R43" s="87" t="b">
        <f t="shared" si="9"/>
        <v>0</v>
      </c>
    </row>
    <row r="44" spans="1:18" ht="13.15" customHeight="1">
      <c r="A44" s="5">
        <v>32</v>
      </c>
      <c r="B44" s="6" t="s">
        <v>32</v>
      </c>
      <c r="C44" s="211" t="s">
        <v>488</v>
      </c>
      <c r="D44" s="215"/>
      <c r="E44" s="262"/>
      <c r="F44" s="262"/>
      <c r="G44" s="262"/>
      <c r="H44" s="262"/>
      <c r="I44" s="262"/>
      <c r="J44" s="262"/>
      <c r="K44" s="262"/>
      <c r="L44" s="262"/>
      <c r="M44" s="262"/>
      <c r="N44" s="262"/>
      <c r="O44" s="262"/>
      <c r="P44" s="263"/>
      <c r="Q44" s="87" t="b">
        <f t="shared" si="1"/>
        <v>0</v>
      </c>
      <c r="R44" s="87" t="b">
        <f t="shared" si="9"/>
        <v>0</v>
      </c>
    </row>
    <row r="45" spans="1:18">
      <c r="A45" s="5">
        <v>33</v>
      </c>
      <c r="B45" s="11"/>
      <c r="C45" s="20" t="s">
        <v>100</v>
      </c>
      <c r="D45" s="11" t="s">
        <v>101</v>
      </c>
      <c r="E45" s="253">
        <v>0.375</v>
      </c>
      <c r="F45" s="254">
        <v>27.3</v>
      </c>
      <c r="G45" s="254">
        <v>18</v>
      </c>
      <c r="H45" s="254">
        <f t="shared" si="2"/>
        <v>491.4</v>
      </c>
      <c r="I45" s="254">
        <v>911.78</v>
      </c>
      <c r="J45" s="254">
        <v>32.200000000000003</v>
      </c>
      <c r="K45" s="254">
        <f>SUM(H45:J45)</f>
        <v>1435.3799999999999</v>
      </c>
      <c r="L45" s="254">
        <f t="shared" si="11"/>
        <v>10.24</v>
      </c>
      <c r="M45" s="254">
        <f t="shared" si="12"/>
        <v>184.28</v>
      </c>
      <c r="N45" s="254">
        <f t="shared" si="13"/>
        <v>341.92</v>
      </c>
      <c r="O45" s="254">
        <f t="shared" si="14"/>
        <v>12.08</v>
      </c>
      <c r="P45" s="254">
        <f t="shared" ref="P45:P49" si="24">SUM(M45:O45)</f>
        <v>538.28000000000009</v>
      </c>
      <c r="Q45" s="87" t="b">
        <f t="shared" si="1"/>
        <v>0</v>
      </c>
      <c r="R45" s="87" t="b">
        <f t="shared" si="9"/>
        <v>0</v>
      </c>
    </row>
    <row r="46" spans="1:18" ht="25">
      <c r="A46" s="5">
        <v>34</v>
      </c>
      <c r="B46" s="11"/>
      <c r="C46" s="15" t="s">
        <v>102</v>
      </c>
      <c r="D46" s="11" t="s">
        <v>71</v>
      </c>
      <c r="E46" s="253">
        <v>1.24</v>
      </c>
      <c r="F46" s="254">
        <v>2.73</v>
      </c>
      <c r="G46" s="254">
        <v>18</v>
      </c>
      <c r="H46" s="254">
        <f t="shared" si="2"/>
        <v>49.14</v>
      </c>
      <c r="I46" s="254">
        <v>72.31</v>
      </c>
      <c r="J46" s="254">
        <v>35.83</v>
      </c>
      <c r="K46" s="254">
        <f t="shared" ref="K46:K47" si="25">SUM(H46:J46)</f>
        <v>157.28</v>
      </c>
      <c r="L46" s="254">
        <f t="shared" si="11"/>
        <v>3.39</v>
      </c>
      <c r="M46" s="254">
        <f t="shared" si="12"/>
        <v>60.93</v>
      </c>
      <c r="N46" s="254">
        <f t="shared" si="13"/>
        <v>89.66</v>
      </c>
      <c r="O46" s="254">
        <f t="shared" si="14"/>
        <v>44.43</v>
      </c>
      <c r="P46" s="254">
        <f t="shared" si="24"/>
        <v>195.02</v>
      </c>
      <c r="Q46" s="87" t="b">
        <f t="shared" si="1"/>
        <v>0</v>
      </c>
      <c r="R46" s="87" t="b">
        <f t="shared" si="9"/>
        <v>0</v>
      </c>
    </row>
    <row r="47" spans="1:18" ht="25">
      <c r="A47" s="5">
        <v>35</v>
      </c>
      <c r="B47" s="11"/>
      <c r="C47" s="14" t="s">
        <v>103</v>
      </c>
      <c r="D47" s="11" t="s">
        <v>71</v>
      </c>
      <c r="E47" s="253">
        <v>4.88</v>
      </c>
      <c r="F47" s="254">
        <v>1.3</v>
      </c>
      <c r="G47" s="254">
        <v>18</v>
      </c>
      <c r="H47" s="254">
        <f t="shared" si="2"/>
        <v>23.4</v>
      </c>
      <c r="I47" s="254">
        <v>74.33</v>
      </c>
      <c r="J47" s="254">
        <v>19.760000000000002</v>
      </c>
      <c r="K47" s="254">
        <f t="shared" si="25"/>
        <v>117.49</v>
      </c>
      <c r="L47" s="254">
        <f t="shared" si="11"/>
        <v>6.34</v>
      </c>
      <c r="M47" s="254">
        <f t="shared" si="12"/>
        <v>114.19</v>
      </c>
      <c r="N47" s="254">
        <f t="shared" si="13"/>
        <v>362.73</v>
      </c>
      <c r="O47" s="254">
        <f t="shared" si="14"/>
        <v>96.43</v>
      </c>
      <c r="P47" s="254">
        <f t="shared" si="24"/>
        <v>573.35</v>
      </c>
      <c r="Q47" s="87" t="b">
        <f t="shared" si="1"/>
        <v>0</v>
      </c>
      <c r="R47" s="87" t="b">
        <f t="shared" si="9"/>
        <v>0</v>
      </c>
    </row>
    <row r="48" spans="1:18">
      <c r="A48" s="5">
        <v>36</v>
      </c>
      <c r="B48" s="11"/>
      <c r="C48" s="20" t="s">
        <v>484</v>
      </c>
      <c r="D48" s="11" t="s">
        <v>73</v>
      </c>
      <c r="E48" s="253">
        <v>8</v>
      </c>
      <c r="F48" s="254">
        <v>0.62</v>
      </c>
      <c r="G48" s="254">
        <v>18</v>
      </c>
      <c r="H48" s="254">
        <f t="shared" si="2"/>
        <v>11.16</v>
      </c>
      <c r="I48" s="254">
        <v>31.1</v>
      </c>
      <c r="J48" s="254">
        <v>0.73</v>
      </c>
      <c r="K48" s="254">
        <f>SUM(H48:J48)</f>
        <v>42.99</v>
      </c>
      <c r="L48" s="254">
        <f t="shared" si="11"/>
        <v>4.96</v>
      </c>
      <c r="M48" s="254">
        <f t="shared" si="12"/>
        <v>89.28</v>
      </c>
      <c r="N48" s="254">
        <f t="shared" si="13"/>
        <v>248.8</v>
      </c>
      <c r="O48" s="254">
        <f t="shared" si="14"/>
        <v>5.84</v>
      </c>
      <c r="P48" s="254">
        <f t="shared" si="24"/>
        <v>343.92</v>
      </c>
      <c r="Q48" s="87" t="b">
        <f t="shared" si="1"/>
        <v>0</v>
      </c>
      <c r="R48" s="87" t="b">
        <f t="shared" si="9"/>
        <v>0</v>
      </c>
    </row>
    <row r="49" spans="1:18" ht="25">
      <c r="A49" s="5">
        <v>37</v>
      </c>
      <c r="B49" s="11"/>
      <c r="C49" s="134" t="s">
        <v>105</v>
      </c>
      <c r="D49" s="50" t="s">
        <v>106</v>
      </c>
      <c r="E49" s="253">
        <v>10.4</v>
      </c>
      <c r="F49" s="254">
        <v>1.86</v>
      </c>
      <c r="G49" s="254">
        <v>18</v>
      </c>
      <c r="H49" s="254">
        <f t="shared" si="2"/>
        <v>33.479999999999997</v>
      </c>
      <c r="I49" s="254">
        <v>2.15</v>
      </c>
      <c r="J49" s="254">
        <v>6.69</v>
      </c>
      <c r="K49" s="254">
        <f>SUM(H49:J49)</f>
        <v>42.319999999999993</v>
      </c>
      <c r="L49" s="254">
        <f t="shared" si="11"/>
        <v>19.34</v>
      </c>
      <c r="M49" s="254">
        <f t="shared" si="12"/>
        <v>348.19</v>
      </c>
      <c r="N49" s="254">
        <f t="shared" si="13"/>
        <v>22.36</v>
      </c>
      <c r="O49" s="254">
        <f t="shared" si="14"/>
        <v>69.58</v>
      </c>
      <c r="P49" s="254">
        <f t="shared" si="24"/>
        <v>440.13</v>
      </c>
      <c r="Q49" s="87" t="b">
        <f t="shared" si="1"/>
        <v>0</v>
      </c>
      <c r="R49" s="87" t="b">
        <f t="shared" si="9"/>
        <v>0</v>
      </c>
    </row>
    <row r="50" spans="1:18" ht="13.15" customHeight="1">
      <c r="A50" s="5">
        <v>38</v>
      </c>
      <c r="B50" s="6" t="s">
        <v>32</v>
      </c>
      <c r="C50" s="211" t="s">
        <v>489</v>
      </c>
      <c r="D50" s="215"/>
      <c r="E50" s="262"/>
      <c r="F50" s="262"/>
      <c r="G50" s="262"/>
      <c r="H50" s="262"/>
      <c r="I50" s="262"/>
      <c r="J50" s="262"/>
      <c r="K50" s="262"/>
      <c r="L50" s="262"/>
      <c r="M50" s="262"/>
      <c r="N50" s="262"/>
      <c r="O50" s="262"/>
      <c r="P50" s="263"/>
      <c r="Q50" s="87" t="b">
        <f t="shared" si="1"/>
        <v>0</v>
      </c>
      <c r="R50" s="87" t="b">
        <f t="shared" si="9"/>
        <v>0</v>
      </c>
    </row>
    <row r="51" spans="1:18">
      <c r="A51" s="5">
        <v>39</v>
      </c>
      <c r="B51" s="11"/>
      <c r="C51" s="20" t="s">
        <v>100</v>
      </c>
      <c r="D51" s="11" t="s">
        <v>101</v>
      </c>
      <c r="E51" s="253">
        <v>0.35899999999999999</v>
      </c>
      <c r="F51" s="254">
        <v>27.3</v>
      </c>
      <c r="G51" s="254">
        <v>18</v>
      </c>
      <c r="H51" s="254">
        <f t="shared" si="2"/>
        <v>491.4</v>
      </c>
      <c r="I51" s="254">
        <v>911.78</v>
      </c>
      <c r="J51" s="254">
        <v>32.200000000000003</v>
      </c>
      <c r="K51" s="254">
        <f>SUM(H51:J51)</f>
        <v>1435.3799999999999</v>
      </c>
      <c r="L51" s="254">
        <f t="shared" si="11"/>
        <v>9.8000000000000007</v>
      </c>
      <c r="M51" s="254">
        <f t="shared" si="12"/>
        <v>176.41</v>
      </c>
      <c r="N51" s="254">
        <f t="shared" si="13"/>
        <v>327.33</v>
      </c>
      <c r="O51" s="254">
        <f t="shared" si="14"/>
        <v>11.56</v>
      </c>
      <c r="P51" s="254">
        <f t="shared" ref="P51:P55" si="26">SUM(M51:O51)</f>
        <v>515.29999999999995</v>
      </c>
      <c r="Q51" s="87" t="b">
        <f t="shared" si="1"/>
        <v>0</v>
      </c>
      <c r="R51" s="87" t="b">
        <f t="shared" si="9"/>
        <v>0</v>
      </c>
    </row>
    <row r="52" spans="1:18" ht="25">
      <c r="A52" s="5">
        <v>40</v>
      </c>
      <c r="B52" s="11"/>
      <c r="C52" s="15" t="s">
        <v>102</v>
      </c>
      <c r="D52" s="11" t="s">
        <v>71</v>
      </c>
      <c r="E52" s="253">
        <v>1.26</v>
      </c>
      <c r="F52" s="254">
        <v>2.73</v>
      </c>
      <c r="G52" s="254">
        <v>18</v>
      </c>
      <c r="H52" s="254">
        <f t="shared" si="2"/>
        <v>49.14</v>
      </c>
      <c r="I52" s="254">
        <v>72.31</v>
      </c>
      <c r="J52" s="254">
        <v>35.83</v>
      </c>
      <c r="K52" s="254">
        <f t="shared" ref="K52:K53" si="27">SUM(H52:J52)</f>
        <v>157.28</v>
      </c>
      <c r="L52" s="254">
        <f t="shared" si="11"/>
        <v>3.44</v>
      </c>
      <c r="M52" s="254">
        <f t="shared" si="12"/>
        <v>61.92</v>
      </c>
      <c r="N52" s="254">
        <f t="shared" si="13"/>
        <v>91.11</v>
      </c>
      <c r="O52" s="254">
        <f t="shared" si="14"/>
        <v>45.15</v>
      </c>
      <c r="P52" s="254">
        <f t="shared" si="26"/>
        <v>198.18</v>
      </c>
      <c r="Q52" s="87" t="b">
        <f t="shared" si="1"/>
        <v>0</v>
      </c>
      <c r="R52" s="87" t="b">
        <f t="shared" si="9"/>
        <v>0</v>
      </c>
    </row>
    <row r="53" spans="1:18" ht="25">
      <c r="A53" s="5">
        <v>41</v>
      </c>
      <c r="B53" s="11"/>
      <c r="C53" s="14" t="s">
        <v>103</v>
      </c>
      <c r="D53" s="11" t="s">
        <v>71</v>
      </c>
      <c r="E53" s="253">
        <v>5.04</v>
      </c>
      <c r="F53" s="254">
        <v>1.3</v>
      </c>
      <c r="G53" s="254">
        <v>18</v>
      </c>
      <c r="H53" s="254">
        <f t="shared" si="2"/>
        <v>23.4</v>
      </c>
      <c r="I53" s="254">
        <v>74.33</v>
      </c>
      <c r="J53" s="254">
        <v>19.760000000000002</v>
      </c>
      <c r="K53" s="254">
        <f t="shared" si="27"/>
        <v>117.49</v>
      </c>
      <c r="L53" s="254">
        <f t="shared" si="11"/>
        <v>6.55</v>
      </c>
      <c r="M53" s="254">
        <f t="shared" si="12"/>
        <v>117.94</v>
      </c>
      <c r="N53" s="254">
        <f t="shared" si="13"/>
        <v>374.62</v>
      </c>
      <c r="O53" s="254">
        <f t="shared" si="14"/>
        <v>99.59</v>
      </c>
      <c r="P53" s="254">
        <f t="shared" si="26"/>
        <v>592.15</v>
      </c>
      <c r="Q53" s="87" t="b">
        <f t="shared" si="1"/>
        <v>0</v>
      </c>
      <c r="R53" s="87" t="b">
        <f t="shared" si="9"/>
        <v>0</v>
      </c>
    </row>
    <row r="54" spans="1:18">
      <c r="A54" s="5">
        <v>42</v>
      </c>
      <c r="B54" s="11"/>
      <c r="C54" s="134" t="s">
        <v>109</v>
      </c>
      <c r="D54" s="50" t="s">
        <v>73</v>
      </c>
      <c r="E54" s="253">
        <v>12</v>
      </c>
      <c r="F54" s="254">
        <v>0.62</v>
      </c>
      <c r="G54" s="254">
        <v>18</v>
      </c>
      <c r="H54" s="254">
        <f t="shared" si="2"/>
        <v>11.16</v>
      </c>
      <c r="I54" s="254">
        <v>20.05</v>
      </c>
      <c r="J54" s="254">
        <v>0.73</v>
      </c>
      <c r="K54" s="254">
        <f>SUM(H54:J54)</f>
        <v>31.94</v>
      </c>
      <c r="L54" s="254">
        <f t="shared" si="11"/>
        <v>7.44</v>
      </c>
      <c r="M54" s="254">
        <f t="shared" si="12"/>
        <v>133.91999999999999</v>
      </c>
      <c r="N54" s="254">
        <f t="shared" si="13"/>
        <v>240.6</v>
      </c>
      <c r="O54" s="254">
        <f t="shared" si="14"/>
        <v>8.76</v>
      </c>
      <c r="P54" s="254">
        <f t="shared" si="26"/>
        <v>383.28</v>
      </c>
      <c r="Q54" s="87" t="b">
        <f t="shared" si="1"/>
        <v>0</v>
      </c>
      <c r="R54" s="87" t="b">
        <f t="shared" si="9"/>
        <v>0</v>
      </c>
    </row>
    <row r="55" spans="1:18" ht="25">
      <c r="A55" s="5">
        <v>43</v>
      </c>
      <c r="B55" s="11"/>
      <c r="C55" s="134" t="s">
        <v>105</v>
      </c>
      <c r="D55" s="50" t="s">
        <v>106</v>
      </c>
      <c r="E55" s="253">
        <v>13.44</v>
      </c>
      <c r="F55" s="254">
        <v>1.86</v>
      </c>
      <c r="G55" s="254">
        <v>18</v>
      </c>
      <c r="H55" s="254">
        <f t="shared" si="2"/>
        <v>33.479999999999997</v>
      </c>
      <c r="I55" s="254">
        <v>2.15</v>
      </c>
      <c r="J55" s="254">
        <v>6.69</v>
      </c>
      <c r="K55" s="254">
        <f>SUM(H55:J55)</f>
        <v>42.319999999999993</v>
      </c>
      <c r="L55" s="254">
        <f t="shared" si="11"/>
        <v>25</v>
      </c>
      <c r="M55" s="254">
        <f t="shared" si="12"/>
        <v>449.97</v>
      </c>
      <c r="N55" s="254">
        <f t="shared" si="13"/>
        <v>28.9</v>
      </c>
      <c r="O55" s="254">
        <f t="shared" si="14"/>
        <v>89.91</v>
      </c>
      <c r="P55" s="254">
        <f t="shared" si="26"/>
        <v>568.78</v>
      </c>
      <c r="Q55" s="87" t="b">
        <f t="shared" si="1"/>
        <v>0</v>
      </c>
      <c r="R55" s="87" t="b">
        <f t="shared" si="9"/>
        <v>0</v>
      </c>
    </row>
    <row r="56" spans="1:18" ht="13.15" customHeight="1">
      <c r="A56" s="5">
        <v>44</v>
      </c>
      <c r="B56" s="6" t="s">
        <v>32</v>
      </c>
      <c r="C56" s="211" t="s">
        <v>490</v>
      </c>
      <c r="D56" s="215"/>
      <c r="E56" s="262"/>
      <c r="F56" s="262"/>
      <c r="G56" s="262"/>
      <c r="H56" s="262"/>
      <c r="I56" s="262"/>
      <c r="J56" s="262"/>
      <c r="K56" s="262"/>
      <c r="L56" s="262"/>
      <c r="M56" s="262"/>
      <c r="N56" s="262"/>
      <c r="O56" s="262"/>
      <c r="P56" s="263"/>
      <c r="Q56" s="87" t="b">
        <f t="shared" si="1"/>
        <v>0</v>
      </c>
      <c r="R56" s="87" t="b">
        <f t="shared" si="9"/>
        <v>0</v>
      </c>
    </row>
    <row r="57" spans="1:18">
      <c r="A57" s="5">
        <v>45</v>
      </c>
      <c r="B57" s="11"/>
      <c r="C57" s="20" t="s">
        <v>100</v>
      </c>
      <c r="D57" s="11" t="s">
        <v>101</v>
      </c>
      <c r="E57" s="253">
        <v>1.165</v>
      </c>
      <c r="F57" s="254">
        <v>27.3</v>
      </c>
      <c r="G57" s="254">
        <v>18</v>
      </c>
      <c r="H57" s="254">
        <f t="shared" si="2"/>
        <v>491.4</v>
      </c>
      <c r="I57" s="254">
        <v>911.78</v>
      </c>
      <c r="J57" s="254">
        <v>32.200000000000003</v>
      </c>
      <c r="K57" s="254">
        <f>SUM(H57:J57)</f>
        <v>1435.3799999999999</v>
      </c>
      <c r="L57" s="254">
        <f t="shared" si="11"/>
        <v>31.8</v>
      </c>
      <c r="M57" s="254">
        <f t="shared" si="12"/>
        <v>572.48</v>
      </c>
      <c r="N57" s="254">
        <f t="shared" si="13"/>
        <v>1062.22</v>
      </c>
      <c r="O57" s="254">
        <f t="shared" si="14"/>
        <v>37.51</v>
      </c>
      <c r="P57" s="254">
        <f t="shared" ref="P57:P61" si="28">SUM(M57:O57)</f>
        <v>1672.21</v>
      </c>
      <c r="Q57" s="87" t="b">
        <f t="shared" si="1"/>
        <v>0</v>
      </c>
      <c r="R57" s="87" t="b">
        <f t="shared" si="9"/>
        <v>0</v>
      </c>
    </row>
    <row r="58" spans="1:18" ht="25">
      <c r="A58" s="5">
        <v>46</v>
      </c>
      <c r="B58" s="11"/>
      <c r="C58" s="15" t="s">
        <v>102</v>
      </c>
      <c r="D58" s="11" t="s">
        <v>71</v>
      </c>
      <c r="E58" s="253">
        <v>4.08</v>
      </c>
      <c r="F58" s="254">
        <v>2.73</v>
      </c>
      <c r="G58" s="254">
        <v>18</v>
      </c>
      <c r="H58" s="254">
        <f t="shared" si="2"/>
        <v>49.14</v>
      </c>
      <c r="I58" s="254">
        <v>72.31</v>
      </c>
      <c r="J58" s="254">
        <v>35.83</v>
      </c>
      <c r="K58" s="254">
        <f t="shared" ref="K58:K59" si="29">SUM(H58:J58)</f>
        <v>157.28</v>
      </c>
      <c r="L58" s="254">
        <f t="shared" si="11"/>
        <v>11.14</v>
      </c>
      <c r="M58" s="254">
        <f t="shared" si="12"/>
        <v>200.49</v>
      </c>
      <c r="N58" s="254">
        <f t="shared" si="13"/>
        <v>295.02</v>
      </c>
      <c r="O58" s="254">
        <f t="shared" si="14"/>
        <v>146.19</v>
      </c>
      <c r="P58" s="254">
        <f t="shared" si="28"/>
        <v>641.70000000000005</v>
      </c>
      <c r="Q58" s="87" t="b">
        <f t="shared" si="1"/>
        <v>0</v>
      </c>
      <c r="R58" s="87" t="b">
        <f t="shared" si="9"/>
        <v>0</v>
      </c>
    </row>
    <row r="59" spans="1:18" ht="25">
      <c r="A59" s="5">
        <v>47</v>
      </c>
      <c r="B59" s="11"/>
      <c r="C59" s="14" t="s">
        <v>103</v>
      </c>
      <c r="D59" s="11" t="s">
        <v>71</v>
      </c>
      <c r="E59" s="253">
        <v>16.16</v>
      </c>
      <c r="F59" s="254">
        <v>1.3</v>
      </c>
      <c r="G59" s="254">
        <v>18</v>
      </c>
      <c r="H59" s="254">
        <f t="shared" si="2"/>
        <v>23.4</v>
      </c>
      <c r="I59" s="254">
        <v>74.33</v>
      </c>
      <c r="J59" s="254">
        <v>19.760000000000002</v>
      </c>
      <c r="K59" s="254">
        <f t="shared" si="29"/>
        <v>117.49</v>
      </c>
      <c r="L59" s="254">
        <f t="shared" si="11"/>
        <v>21.01</v>
      </c>
      <c r="M59" s="254">
        <f t="shared" si="12"/>
        <v>378.14</v>
      </c>
      <c r="N59" s="254">
        <f t="shared" si="13"/>
        <v>1201.17</v>
      </c>
      <c r="O59" s="254">
        <f t="shared" si="14"/>
        <v>319.32</v>
      </c>
      <c r="P59" s="254">
        <f t="shared" si="28"/>
        <v>1898.6299999999999</v>
      </c>
      <c r="Q59" s="87" t="b">
        <f t="shared" si="1"/>
        <v>0</v>
      </c>
      <c r="R59" s="87" t="b">
        <f t="shared" si="9"/>
        <v>0</v>
      </c>
    </row>
    <row r="60" spans="1:18">
      <c r="A60" s="5">
        <v>48</v>
      </c>
      <c r="B60" s="11"/>
      <c r="C60" s="20" t="s">
        <v>109</v>
      </c>
      <c r="D60" s="11" t="s">
        <v>73</v>
      </c>
      <c r="E60" s="253">
        <v>32</v>
      </c>
      <c r="F60" s="254">
        <v>0.62</v>
      </c>
      <c r="G60" s="254">
        <v>18</v>
      </c>
      <c r="H60" s="254">
        <f t="shared" si="2"/>
        <v>11.16</v>
      </c>
      <c r="I60" s="254">
        <v>20.05</v>
      </c>
      <c r="J60" s="254">
        <v>0.73</v>
      </c>
      <c r="K60" s="254">
        <f>SUM(H60:J60)</f>
        <v>31.94</v>
      </c>
      <c r="L60" s="254">
        <f t="shared" si="11"/>
        <v>19.84</v>
      </c>
      <c r="M60" s="254">
        <f t="shared" si="12"/>
        <v>357.12</v>
      </c>
      <c r="N60" s="254">
        <f t="shared" si="13"/>
        <v>641.6</v>
      </c>
      <c r="O60" s="254">
        <f t="shared" si="14"/>
        <v>23.36</v>
      </c>
      <c r="P60" s="254">
        <f t="shared" si="28"/>
        <v>1022.08</v>
      </c>
      <c r="Q60" s="87" t="b">
        <f t="shared" si="1"/>
        <v>0</v>
      </c>
      <c r="R60" s="87" t="b">
        <f t="shared" si="9"/>
        <v>0</v>
      </c>
    </row>
    <row r="61" spans="1:18" ht="25">
      <c r="A61" s="5">
        <v>49</v>
      </c>
      <c r="B61" s="11"/>
      <c r="C61" s="134" t="s">
        <v>105</v>
      </c>
      <c r="D61" s="50" t="s">
        <v>106</v>
      </c>
      <c r="E61" s="253">
        <v>38.4</v>
      </c>
      <c r="F61" s="254">
        <v>1.86</v>
      </c>
      <c r="G61" s="254">
        <v>18</v>
      </c>
      <c r="H61" s="254">
        <f t="shared" si="2"/>
        <v>33.479999999999997</v>
      </c>
      <c r="I61" s="254">
        <v>2.15</v>
      </c>
      <c r="J61" s="254">
        <v>6.69</v>
      </c>
      <c r="K61" s="254">
        <f>SUM(H61:J61)</f>
        <v>42.319999999999993</v>
      </c>
      <c r="L61" s="254">
        <f t="shared" si="11"/>
        <v>71.42</v>
      </c>
      <c r="M61" s="254">
        <f t="shared" si="12"/>
        <v>1285.6300000000001</v>
      </c>
      <c r="N61" s="254">
        <f t="shared" si="13"/>
        <v>82.56</v>
      </c>
      <c r="O61" s="254">
        <f t="shared" si="14"/>
        <v>256.89999999999998</v>
      </c>
      <c r="P61" s="254">
        <f t="shared" si="28"/>
        <v>1625.0900000000001</v>
      </c>
      <c r="Q61" s="87" t="b">
        <f t="shared" si="1"/>
        <v>0</v>
      </c>
      <c r="R61" s="87" t="b">
        <f t="shared" si="9"/>
        <v>0</v>
      </c>
    </row>
    <row r="62" spans="1:18" ht="12.75" customHeight="1">
      <c r="A62" s="5">
        <v>50</v>
      </c>
      <c r="B62" s="6" t="s">
        <v>32</v>
      </c>
      <c r="C62" s="211" t="s">
        <v>491</v>
      </c>
      <c r="D62" s="212"/>
      <c r="E62" s="262"/>
      <c r="F62" s="262"/>
      <c r="G62" s="262"/>
      <c r="H62" s="262"/>
      <c r="I62" s="262"/>
      <c r="J62" s="262"/>
      <c r="K62" s="262"/>
      <c r="L62" s="262"/>
      <c r="M62" s="262"/>
      <c r="N62" s="262"/>
      <c r="O62" s="262"/>
      <c r="P62" s="263"/>
      <c r="Q62" s="87" t="b">
        <f t="shared" si="1"/>
        <v>0</v>
      </c>
      <c r="R62" s="87" t="b">
        <f t="shared" si="9"/>
        <v>0</v>
      </c>
    </row>
    <row r="63" spans="1:18">
      <c r="A63" s="5">
        <v>51</v>
      </c>
      <c r="B63" s="11"/>
      <c r="C63" s="20" t="s">
        <v>100</v>
      </c>
      <c r="D63" s="11" t="s">
        <v>101</v>
      </c>
      <c r="E63" s="253">
        <v>0.27900000000000003</v>
      </c>
      <c r="F63" s="254">
        <v>27.3</v>
      </c>
      <c r="G63" s="254">
        <v>18</v>
      </c>
      <c r="H63" s="254">
        <f t="shared" si="2"/>
        <v>491.4</v>
      </c>
      <c r="I63" s="254">
        <v>911.78</v>
      </c>
      <c r="J63" s="254">
        <v>32.200000000000003</v>
      </c>
      <c r="K63" s="254">
        <f>SUM(H63:J63)</f>
        <v>1435.3799999999999</v>
      </c>
      <c r="L63" s="254">
        <f t="shared" si="11"/>
        <v>7.62</v>
      </c>
      <c r="M63" s="254">
        <f t="shared" si="12"/>
        <v>137.1</v>
      </c>
      <c r="N63" s="254">
        <f t="shared" si="13"/>
        <v>254.39</v>
      </c>
      <c r="O63" s="254">
        <f t="shared" si="14"/>
        <v>8.98</v>
      </c>
      <c r="P63" s="254">
        <f t="shared" ref="P63:P67" si="30">SUM(M63:O63)</f>
        <v>400.47</v>
      </c>
      <c r="Q63" s="87" t="b">
        <f t="shared" si="1"/>
        <v>0</v>
      </c>
      <c r="R63" s="87" t="b">
        <f t="shared" si="9"/>
        <v>0</v>
      </c>
    </row>
    <row r="64" spans="1:18" ht="25">
      <c r="A64" s="5">
        <v>52</v>
      </c>
      <c r="B64" s="11"/>
      <c r="C64" s="15" t="s">
        <v>102</v>
      </c>
      <c r="D64" s="11" t="s">
        <v>71</v>
      </c>
      <c r="E64" s="253">
        <v>1.02</v>
      </c>
      <c r="F64" s="254">
        <v>2.73</v>
      </c>
      <c r="G64" s="254">
        <v>18</v>
      </c>
      <c r="H64" s="254">
        <f t="shared" si="2"/>
        <v>49.14</v>
      </c>
      <c r="I64" s="254">
        <v>72.31</v>
      </c>
      <c r="J64" s="254">
        <v>35.83</v>
      </c>
      <c r="K64" s="254">
        <f t="shared" ref="K64:K65" si="31">SUM(H64:J64)</f>
        <v>157.28</v>
      </c>
      <c r="L64" s="254">
        <f t="shared" si="11"/>
        <v>2.78</v>
      </c>
      <c r="M64" s="254">
        <f t="shared" si="12"/>
        <v>50.12</v>
      </c>
      <c r="N64" s="254">
        <f t="shared" si="13"/>
        <v>73.760000000000005</v>
      </c>
      <c r="O64" s="254">
        <f t="shared" si="14"/>
        <v>36.549999999999997</v>
      </c>
      <c r="P64" s="254">
        <f t="shared" si="30"/>
        <v>160.43</v>
      </c>
      <c r="Q64" s="87" t="b">
        <f t="shared" si="1"/>
        <v>0</v>
      </c>
      <c r="R64" s="87" t="b">
        <f t="shared" si="9"/>
        <v>0</v>
      </c>
    </row>
    <row r="65" spans="1:18" ht="25">
      <c r="A65" s="5">
        <v>53</v>
      </c>
      <c r="B65" s="11"/>
      <c r="C65" s="14" t="s">
        <v>103</v>
      </c>
      <c r="D65" s="11" t="s">
        <v>71</v>
      </c>
      <c r="E65" s="253">
        <v>4.04</v>
      </c>
      <c r="F65" s="254">
        <v>1.3</v>
      </c>
      <c r="G65" s="254">
        <v>18</v>
      </c>
      <c r="H65" s="254">
        <f t="shared" si="2"/>
        <v>23.4</v>
      </c>
      <c r="I65" s="254">
        <v>74.33</v>
      </c>
      <c r="J65" s="254">
        <v>19.760000000000002</v>
      </c>
      <c r="K65" s="254">
        <f t="shared" si="31"/>
        <v>117.49</v>
      </c>
      <c r="L65" s="254">
        <f t="shared" si="11"/>
        <v>5.25</v>
      </c>
      <c r="M65" s="254">
        <f t="shared" si="12"/>
        <v>94.54</v>
      </c>
      <c r="N65" s="254">
        <f t="shared" si="13"/>
        <v>300.29000000000002</v>
      </c>
      <c r="O65" s="254">
        <f t="shared" si="14"/>
        <v>79.83</v>
      </c>
      <c r="P65" s="254">
        <f t="shared" si="30"/>
        <v>474.66</v>
      </c>
      <c r="Q65" s="87" t="b">
        <f t="shared" si="1"/>
        <v>0</v>
      </c>
      <c r="R65" s="87" t="b">
        <f t="shared" si="9"/>
        <v>0</v>
      </c>
    </row>
    <row r="66" spans="1:18">
      <c r="A66" s="5">
        <v>54</v>
      </c>
      <c r="B66" s="11"/>
      <c r="C66" s="20" t="s">
        <v>109</v>
      </c>
      <c r="D66" s="11" t="s">
        <v>73</v>
      </c>
      <c r="E66" s="253">
        <v>8</v>
      </c>
      <c r="F66" s="254">
        <v>0.62</v>
      </c>
      <c r="G66" s="254">
        <v>18</v>
      </c>
      <c r="H66" s="254">
        <f t="shared" si="2"/>
        <v>11.16</v>
      </c>
      <c r="I66" s="254">
        <v>20.05</v>
      </c>
      <c r="J66" s="254">
        <v>0.73</v>
      </c>
      <c r="K66" s="254">
        <f>SUM(H66:J66)</f>
        <v>31.94</v>
      </c>
      <c r="L66" s="254">
        <f t="shared" si="11"/>
        <v>4.96</v>
      </c>
      <c r="M66" s="254">
        <f t="shared" si="12"/>
        <v>89.28</v>
      </c>
      <c r="N66" s="254">
        <f t="shared" si="13"/>
        <v>160.4</v>
      </c>
      <c r="O66" s="254">
        <f t="shared" si="14"/>
        <v>5.84</v>
      </c>
      <c r="P66" s="254">
        <f t="shared" si="30"/>
        <v>255.52</v>
      </c>
      <c r="Q66" s="87" t="b">
        <f t="shared" si="1"/>
        <v>0</v>
      </c>
      <c r="R66" s="87" t="b">
        <f t="shared" si="9"/>
        <v>0</v>
      </c>
    </row>
    <row r="67" spans="1:18" ht="25">
      <c r="A67" s="5">
        <v>55</v>
      </c>
      <c r="B67" s="11"/>
      <c r="C67" s="134" t="s">
        <v>105</v>
      </c>
      <c r="D67" s="50" t="s">
        <v>106</v>
      </c>
      <c r="E67" s="253">
        <v>9.6</v>
      </c>
      <c r="F67" s="254">
        <v>1.86</v>
      </c>
      <c r="G67" s="254">
        <v>18</v>
      </c>
      <c r="H67" s="254">
        <f t="shared" si="2"/>
        <v>33.479999999999997</v>
      </c>
      <c r="I67" s="254">
        <v>2.15</v>
      </c>
      <c r="J67" s="254">
        <v>6.69</v>
      </c>
      <c r="K67" s="254">
        <f>SUM(H67:J67)</f>
        <v>42.319999999999993</v>
      </c>
      <c r="L67" s="254">
        <f t="shared" si="11"/>
        <v>17.86</v>
      </c>
      <c r="M67" s="254">
        <f t="shared" si="12"/>
        <v>321.41000000000003</v>
      </c>
      <c r="N67" s="254">
        <f t="shared" si="13"/>
        <v>20.64</v>
      </c>
      <c r="O67" s="254">
        <f t="shared" si="14"/>
        <v>64.22</v>
      </c>
      <c r="P67" s="254">
        <f t="shared" si="30"/>
        <v>406.27</v>
      </c>
      <c r="Q67" s="87" t="b">
        <f t="shared" si="1"/>
        <v>0</v>
      </c>
      <c r="R67" s="87" t="b">
        <f t="shared" si="9"/>
        <v>0</v>
      </c>
    </row>
    <row r="68" spans="1:18" ht="13.15" customHeight="1">
      <c r="A68" s="5">
        <v>56</v>
      </c>
      <c r="B68" s="6" t="s">
        <v>32</v>
      </c>
      <c r="C68" s="211" t="s">
        <v>492</v>
      </c>
      <c r="D68" s="215"/>
      <c r="E68" s="262"/>
      <c r="F68" s="262"/>
      <c r="G68" s="262"/>
      <c r="H68" s="262"/>
      <c r="I68" s="262"/>
      <c r="J68" s="262"/>
      <c r="K68" s="262"/>
      <c r="L68" s="262"/>
      <c r="M68" s="262"/>
      <c r="N68" s="262"/>
      <c r="O68" s="262"/>
      <c r="P68" s="263"/>
      <c r="Q68" s="87" t="b">
        <f t="shared" si="1"/>
        <v>0</v>
      </c>
      <c r="R68" s="87" t="b">
        <f t="shared" si="9"/>
        <v>0</v>
      </c>
    </row>
    <row r="69" spans="1:18">
      <c r="A69" s="5">
        <v>57</v>
      </c>
      <c r="B69" s="11"/>
      <c r="C69" s="20" t="s">
        <v>100</v>
      </c>
      <c r="D69" s="11" t="s">
        <v>101</v>
      </c>
      <c r="E69" s="253">
        <v>0.45900000000000002</v>
      </c>
      <c r="F69" s="254">
        <v>27.3</v>
      </c>
      <c r="G69" s="254">
        <v>18</v>
      </c>
      <c r="H69" s="254">
        <f t="shared" si="2"/>
        <v>491.4</v>
      </c>
      <c r="I69" s="254">
        <v>911.78</v>
      </c>
      <c r="J69" s="254">
        <v>32.200000000000003</v>
      </c>
      <c r="K69" s="254">
        <f>SUM(H69:J69)</f>
        <v>1435.3799999999999</v>
      </c>
      <c r="L69" s="254">
        <f t="shared" si="11"/>
        <v>12.53</v>
      </c>
      <c r="M69" s="254">
        <f t="shared" si="12"/>
        <v>225.55</v>
      </c>
      <c r="N69" s="254">
        <f t="shared" si="13"/>
        <v>418.51</v>
      </c>
      <c r="O69" s="254">
        <f t="shared" si="14"/>
        <v>14.78</v>
      </c>
      <c r="P69" s="254">
        <f t="shared" ref="P69:P73" si="32">SUM(M69:O69)</f>
        <v>658.83999999999992</v>
      </c>
      <c r="Q69" s="87" t="b">
        <f t="shared" si="1"/>
        <v>0</v>
      </c>
      <c r="R69" s="87" t="b">
        <f t="shared" si="9"/>
        <v>0</v>
      </c>
    </row>
    <row r="70" spans="1:18" ht="25">
      <c r="A70" s="5">
        <v>58</v>
      </c>
      <c r="B70" s="11"/>
      <c r="C70" s="15" t="s">
        <v>102</v>
      </c>
      <c r="D70" s="11" t="s">
        <v>71</v>
      </c>
      <c r="E70" s="253">
        <v>1.65</v>
      </c>
      <c r="F70" s="254">
        <v>2.73</v>
      </c>
      <c r="G70" s="254">
        <v>18</v>
      </c>
      <c r="H70" s="254">
        <f t="shared" si="2"/>
        <v>49.14</v>
      </c>
      <c r="I70" s="254">
        <v>72.31</v>
      </c>
      <c r="J70" s="254">
        <v>35.83</v>
      </c>
      <c r="K70" s="254">
        <f t="shared" ref="K70:K71" si="33">SUM(H70:J70)</f>
        <v>157.28</v>
      </c>
      <c r="L70" s="254">
        <f t="shared" si="11"/>
        <v>4.5</v>
      </c>
      <c r="M70" s="254">
        <f t="shared" si="12"/>
        <v>81.08</v>
      </c>
      <c r="N70" s="254">
        <f t="shared" si="13"/>
        <v>119.31</v>
      </c>
      <c r="O70" s="254">
        <f t="shared" si="14"/>
        <v>59.12</v>
      </c>
      <c r="P70" s="254">
        <f t="shared" si="32"/>
        <v>259.51</v>
      </c>
      <c r="Q70" s="87" t="b">
        <f t="shared" si="1"/>
        <v>0</v>
      </c>
      <c r="R70" s="87" t="b">
        <f t="shared" si="9"/>
        <v>0</v>
      </c>
    </row>
    <row r="71" spans="1:18" ht="25">
      <c r="A71" s="5">
        <v>59</v>
      </c>
      <c r="B71" s="11"/>
      <c r="C71" s="14" t="s">
        <v>103</v>
      </c>
      <c r="D71" s="11" t="s">
        <v>71</v>
      </c>
      <c r="E71" s="253">
        <v>6.4</v>
      </c>
      <c r="F71" s="254">
        <v>1.3</v>
      </c>
      <c r="G71" s="254">
        <v>18</v>
      </c>
      <c r="H71" s="254">
        <f t="shared" si="2"/>
        <v>23.4</v>
      </c>
      <c r="I71" s="254">
        <v>74.33</v>
      </c>
      <c r="J71" s="254">
        <v>19.760000000000002</v>
      </c>
      <c r="K71" s="254">
        <f t="shared" si="33"/>
        <v>117.49</v>
      </c>
      <c r="L71" s="254">
        <f t="shared" si="11"/>
        <v>8.32</v>
      </c>
      <c r="M71" s="254">
        <f t="shared" si="12"/>
        <v>149.76</v>
      </c>
      <c r="N71" s="254">
        <f t="shared" si="13"/>
        <v>475.71</v>
      </c>
      <c r="O71" s="254">
        <f t="shared" si="14"/>
        <v>126.46</v>
      </c>
      <c r="P71" s="254">
        <f t="shared" si="32"/>
        <v>751.93000000000006</v>
      </c>
      <c r="Q71" s="87" t="b">
        <f t="shared" si="1"/>
        <v>0</v>
      </c>
      <c r="R71" s="87" t="b">
        <f t="shared" si="9"/>
        <v>0</v>
      </c>
    </row>
    <row r="72" spans="1:18">
      <c r="A72" s="5">
        <v>60</v>
      </c>
      <c r="B72" s="11"/>
      <c r="C72" s="20" t="s">
        <v>109</v>
      </c>
      <c r="D72" s="11" t="s">
        <v>73</v>
      </c>
      <c r="E72" s="253">
        <v>20</v>
      </c>
      <c r="F72" s="254">
        <v>0.62</v>
      </c>
      <c r="G72" s="254">
        <v>18</v>
      </c>
      <c r="H72" s="254">
        <f t="shared" si="2"/>
        <v>11.16</v>
      </c>
      <c r="I72" s="254">
        <v>20.05</v>
      </c>
      <c r="J72" s="254">
        <v>0.73</v>
      </c>
      <c r="K72" s="254">
        <f>SUM(H72:J72)</f>
        <v>31.94</v>
      </c>
      <c r="L72" s="254">
        <f t="shared" si="11"/>
        <v>12.4</v>
      </c>
      <c r="M72" s="254">
        <f t="shared" si="12"/>
        <v>223.2</v>
      </c>
      <c r="N72" s="254">
        <f t="shared" si="13"/>
        <v>401</v>
      </c>
      <c r="O72" s="254">
        <f t="shared" si="14"/>
        <v>14.6</v>
      </c>
      <c r="P72" s="254">
        <f t="shared" si="32"/>
        <v>638.80000000000007</v>
      </c>
      <c r="Q72" s="87" t="b">
        <f t="shared" si="1"/>
        <v>0</v>
      </c>
      <c r="R72" s="87" t="b">
        <f t="shared" si="9"/>
        <v>0</v>
      </c>
    </row>
    <row r="73" spans="1:18" ht="25">
      <c r="A73" s="5">
        <v>61</v>
      </c>
      <c r="B73" s="11"/>
      <c r="C73" s="134" t="s">
        <v>105</v>
      </c>
      <c r="D73" s="50" t="s">
        <v>106</v>
      </c>
      <c r="E73" s="253">
        <v>20.48</v>
      </c>
      <c r="F73" s="254">
        <v>1.86</v>
      </c>
      <c r="G73" s="254">
        <v>18</v>
      </c>
      <c r="H73" s="254">
        <f t="shared" si="2"/>
        <v>33.479999999999997</v>
      </c>
      <c r="I73" s="254">
        <v>2.15</v>
      </c>
      <c r="J73" s="254">
        <v>6.69</v>
      </c>
      <c r="K73" s="254">
        <f>SUM(H73:J73)</f>
        <v>42.319999999999993</v>
      </c>
      <c r="L73" s="254">
        <f t="shared" si="11"/>
        <v>38.090000000000003</v>
      </c>
      <c r="M73" s="254">
        <f t="shared" si="12"/>
        <v>685.67</v>
      </c>
      <c r="N73" s="254">
        <f t="shared" si="13"/>
        <v>44.03</v>
      </c>
      <c r="O73" s="254">
        <f t="shared" si="14"/>
        <v>137.01</v>
      </c>
      <c r="P73" s="254">
        <f t="shared" si="32"/>
        <v>866.70999999999992</v>
      </c>
      <c r="Q73" s="87" t="b">
        <f t="shared" si="1"/>
        <v>0</v>
      </c>
      <c r="R73" s="87" t="b">
        <f t="shared" si="9"/>
        <v>0</v>
      </c>
    </row>
    <row r="74" spans="1:18" ht="13.15" customHeight="1">
      <c r="A74" s="5">
        <v>62</v>
      </c>
      <c r="B74" s="6" t="s">
        <v>32</v>
      </c>
      <c r="C74" s="211" t="s">
        <v>493</v>
      </c>
      <c r="D74" s="215"/>
      <c r="E74" s="262"/>
      <c r="F74" s="262"/>
      <c r="G74" s="262"/>
      <c r="H74" s="262"/>
      <c r="I74" s="262"/>
      <c r="J74" s="262"/>
      <c r="K74" s="262"/>
      <c r="L74" s="262"/>
      <c r="M74" s="262"/>
      <c r="N74" s="262"/>
      <c r="O74" s="262"/>
      <c r="P74" s="263"/>
      <c r="Q74" s="87" t="b">
        <f t="shared" si="1"/>
        <v>0</v>
      </c>
      <c r="R74" s="87" t="b">
        <f t="shared" si="9"/>
        <v>0</v>
      </c>
    </row>
    <row r="75" spans="1:18">
      <c r="A75" s="5">
        <v>63</v>
      </c>
      <c r="B75" s="11"/>
      <c r="C75" s="20" t="s">
        <v>100</v>
      </c>
      <c r="D75" s="11" t="s">
        <v>101</v>
      </c>
      <c r="E75" s="253">
        <v>0.24199999999999999</v>
      </c>
      <c r="F75" s="254">
        <v>27.3</v>
      </c>
      <c r="G75" s="254">
        <v>18</v>
      </c>
      <c r="H75" s="254">
        <f t="shared" si="2"/>
        <v>491.4</v>
      </c>
      <c r="I75" s="254">
        <v>911.78</v>
      </c>
      <c r="J75" s="254">
        <v>32.200000000000003</v>
      </c>
      <c r="K75" s="254">
        <f>SUM(H75:J75)</f>
        <v>1435.3799999999999</v>
      </c>
      <c r="L75" s="254">
        <f t="shared" si="11"/>
        <v>6.61</v>
      </c>
      <c r="M75" s="254">
        <f t="shared" si="12"/>
        <v>118.92</v>
      </c>
      <c r="N75" s="254">
        <f t="shared" si="13"/>
        <v>220.65</v>
      </c>
      <c r="O75" s="254">
        <f t="shared" si="14"/>
        <v>7.79</v>
      </c>
      <c r="P75" s="254">
        <f t="shared" ref="P75:P79" si="34">SUM(M75:O75)</f>
        <v>347.36</v>
      </c>
      <c r="Q75" s="87" t="b">
        <f t="shared" si="1"/>
        <v>0</v>
      </c>
      <c r="R75" s="87" t="b">
        <f t="shared" si="9"/>
        <v>0</v>
      </c>
    </row>
    <row r="76" spans="1:18" ht="25">
      <c r="A76" s="5">
        <v>64</v>
      </c>
      <c r="B76" s="11"/>
      <c r="C76" s="15" t="s">
        <v>102</v>
      </c>
      <c r="D76" s="11" t="s">
        <v>71</v>
      </c>
      <c r="E76" s="253">
        <v>0.9</v>
      </c>
      <c r="F76" s="254">
        <v>2.73</v>
      </c>
      <c r="G76" s="254">
        <v>18</v>
      </c>
      <c r="H76" s="254">
        <f t="shared" si="2"/>
        <v>49.14</v>
      </c>
      <c r="I76" s="254">
        <v>72.31</v>
      </c>
      <c r="J76" s="254">
        <v>35.83</v>
      </c>
      <c r="K76" s="254">
        <f t="shared" ref="K76:K77" si="35">SUM(H76:J76)</f>
        <v>157.28</v>
      </c>
      <c r="L76" s="254">
        <f t="shared" si="11"/>
        <v>2.46</v>
      </c>
      <c r="M76" s="254">
        <f t="shared" si="12"/>
        <v>44.23</v>
      </c>
      <c r="N76" s="254">
        <f t="shared" si="13"/>
        <v>65.08</v>
      </c>
      <c r="O76" s="254">
        <f t="shared" si="14"/>
        <v>32.25</v>
      </c>
      <c r="P76" s="254">
        <f t="shared" si="34"/>
        <v>141.56</v>
      </c>
      <c r="Q76" s="87" t="b">
        <f t="shared" si="1"/>
        <v>0</v>
      </c>
      <c r="R76" s="87" t="b">
        <f t="shared" si="9"/>
        <v>0</v>
      </c>
    </row>
    <row r="77" spans="1:18" ht="25">
      <c r="A77" s="5">
        <v>65</v>
      </c>
      <c r="B77" s="11"/>
      <c r="C77" s="14" t="s">
        <v>103</v>
      </c>
      <c r="D77" s="11" t="s">
        <v>71</v>
      </c>
      <c r="E77" s="253">
        <v>2.7</v>
      </c>
      <c r="F77" s="254">
        <v>1.3</v>
      </c>
      <c r="G77" s="254">
        <v>18</v>
      </c>
      <c r="H77" s="254">
        <f t="shared" si="2"/>
        <v>23.4</v>
      </c>
      <c r="I77" s="254">
        <v>74.33</v>
      </c>
      <c r="J77" s="254">
        <v>19.760000000000002</v>
      </c>
      <c r="K77" s="254">
        <f t="shared" si="35"/>
        <v>117.49</v>
      </c>
      <c r="L77" s="254">
        <f t="shared" si="11"/>
        <v>3.51</v>
      </c>
      <c r="M77" s="254">
        <f t="shared" si="12"/>
        <v>63.18</v>
      </c>
      <c r="N77" s="254">
        <f t="shared" si="13"/>
        <v>200.69</v>
      </c>
      <c r="O77" s="254">
        <f t="shared" si="14"/>
        <v>53.35</v>
      </c>
      <c r="P77" s="254">
        <f t="shared" si="34"/>
        <v>317.22000000000003</v>
      </c>
      <c r="Q77" s="87" t="b">
        <f t="shared" si="1"/>
        <v>0</v>
      </c>
      <c r="R77" s="87" t="b">
        <f t="shared" si="9"/>
        <v>0</v>
      </c>
    </row>
    <row r="78" spans="1:18">
      <c r="A78" s="5">
        <v>66</v>
      </c>
      <c r="B78" s="11"/>
      <c r="C78" s="20" t="s">
        <v>494</v>
      </c>
      <c r="D78" s="11" t="s">
        <v>73</v>
      </c>
      <c r="E78" s="253">
        <v>24</v>
      </c>
      <c r="F78" s="254">
        <v>0.62</v>
      </c>
      <c r="G78" s="254">
        <v>18</v>
      </c>
      <c r="H78" s="254">
        <f t="shared" si="2"/>
        <v>11.16</v>
      </c>
      <c r="I78" s="254">
        <v>10.11</v>
      </c>
      <c r="J78" s="254">
        <v>0.73</v>
      </c>
      <c r="K78" s="254">
        <f>SUM(H78:J78)</f>
        <v>22</v>
      </c>
      <c r="L78" s="254">
        <f t="shared" si="11"/>
        <v>14.88</v>
      </c>
      <c r="M78" s="254">
        <f t="shared" si="12"/>
        <v>267.83999999999997</v>
      </c>
      <c r="N78" s="254">
        <f t="shared" si="13"/>
        <v>242.64</v>
      </c>
      <c r="O78" s="254">
        <f t="shared" si="14"/>
        <v>17.52</v>
      </c>
      <c r="P78" s="254">
        <f t="shared" si="34"/>
        <v>528</v>
      </c>
      <c r="Q78" s="87" t="b">
        <f t="shared" si="1"/>
        <v>0</v>
      </c>
      <c r="R78" s="87" t="b">
        <f t="shared" si="9"/>
        <v>0</v>
      </c>
    </row>
    <row r="79" spans="1:18" ht="25">
      <c r="A79" s="5">
        <v>67</v>
      </c>
      <c r="B79" s="11"/>
      <c r="C79" s="134" t="s">
        <v>105</v>
      </c>
      <c r="D79" s="50" t="s">
        <v>106</v>
      </c>
      <c r="E79" s="253">
        <v>16.8</v>
      </c>
      <c r="F79" s="254">
        <v>1.86</v>
      </c>
      <c r="G79" s="254">
        <v>18</v>
      </c>
      <c r="H79" s="254">
        <f t="shared" si="2"/>
        <v>33.479999999999997</v>
      </c>
      <c r="I79" s="254">
        <v>2.15</v>
      </c>
      <c r="J79" s="254">
        <v>6.69</v>
      </c>
      <c r="K79" s="254">
        <f>SUM(H79:J79)</f>
        <v>42.319999999999993</v>
      </c>
      <c r="L79" s="254">
        <f t="shared" si="11"/>
        <v>31.25</v>
      </c>
      <c r="M79" s="254">
        <f t="shared" si="12"/>
        <v>562.46</v>
      </c>
      <c r="N79" s="254">
        <f t="shared" si="13"/>
        <v>36.119999999999997</v>
      </c>
      <c r="O79" s="254">
        <f t="shared" si="14"/>
        <v>112.39</v>
      </c>
      <c r="P79" s="254">
        <f t="shared" si="34"/>
        <v>710.97</v>
      </c>
      <c r="Q79" s="87" t="b">
        <f t="shared" si="1"/>
        <v>0</v>
      </c>
      <c r="R79" s="87" t="b">
        <f t="shared" si="9"/>
        <v>0</v>
      </c>
    </row>
    <row r="80" spans="1:18" ht="13.15" customHeight="1">
      <c r="A80" s="5">
        <v>68</v>
      </c>
      <c r="B80" s="6" t="s">
        <v>32</v>
      </c>
      <c r="C80" s="211" t="s">
        <v>495</v>
      </c>
      <c r="D80" s="215"/>
      <c r="E80" s="262"/>
      <c r="F80" s="262"/>
      <c r="G80" s="262"/>
      <c r="H80" s="262"/>
      <c r="I80" s="262"/>
      <c r="J80" s="262"/>
      <c r="K80" s="262"/>
      <c r="L80" s="262"/>
      <c r="M80" s="262"/>
      <c r="N80" s="262"/>
      <c r="O80" s="262"/>
      <c r="P80" s="263"/>
      <c r="Q80" s="87" t="b">
        <f t="shared" ref="Q80:Q143" si="36">IF(C80="Det.A Šuvju detaļa",E80,IF(C80="Det.A Šuvju detaļa",E80))</f>
        <v>0</v>
      </c>
      <c r="R80" s="87" t="b">
        <f t="shared" ref="R80:R143" si="37">IF(C80="Det.B Šuvju detaļa",E80,IF(C80="Det.B Šuvju detaļa",E80))</f>
        <v>0</v>
      </c>
    </row>
    <row r="81" spans="1:18">
      <c r="A81" s="5">
        <v>69</v>
      </c>
      <c r="B81" s="11"/>
      <c r="C81" s="20" t="s">
        <v>100</v>
      </c>
      <c r="D81" s="11" t="s">
        <v>101</v>
      </c>
      <c r="E81" s="253">
        <v>0.623</v>
      </c>
      <c r="F81" s="254">
        <v>27.3</v>
      </c>
      <c r="G81" s="254">
        <v>18</v>
      </c>
      <c r="H81" s="254">
        <f t="shared" ref="H81:H143" si="38">ROUND(F81*G81,2)</f>
        <v>491.4</v>
      </c>
      <c r="I81" s="254">
        <v>911.78</v>
      </c>
      <c r="J81" s="254">
        <v>32.200000000000003</v>
      </c>
      <c r="K81" s="254">
        <f>SUM(H81:J81)</f>
        <v>1435.3799999999999</v>
      </c>
      <c r="L81" s="254">
        <f t="shared" si="11"/>
        <v>17.010000000000002</v>
      </c>
      <c r="M81" s="254">
        <f t="shared" si="12"/>
        <v>306.14</v>
      </c>
      <c r="N81" s="254">
        <f t="shared" si="13"/>
        <v>568.04</v>
      </c>
      <c r="O81" s="254">
        <f t="shared" si="14"/>
        <v>20.059999999999999</v>
      </c>
      <c r="P81" s="254">
        <f t="shared" ref="P81:P85" si="39">SUM(M81:O81)</f>
        <v>894.2399999999999</v>
      </c>
      <c r="Q81" s="87" t="b">
        <f t="shared" si="36"/>
        <v>0</v>
      </c>
      <c r="R81" s="87" t="b">
        <f t="shared" si="37"/>
        <v>0</v>
      </c>
    </row>
    <row r="82" spans="1:18" ht="25">
      <c r="A82" s="5">
        <v>70</v>
      </c>
      <c r="B82" s="11"/>
      <c r="C82" s="15" t="s">
        <v>102</v>
      </c>
      <c r="D82" s="11" t="s">
        <v>71</v>
      </c>
      <c r="E82" s="253">
        <v>2.54</v>
      </c>
      <c r="F82" s="254">
        <v>2.73</v>
      </c>
      <c r="G82" s="254">
        <v>18</v>
      </c>
      <c r="H82" s="254">
        <f t="shared" si="38"/>
        <v>49.14</v>
      </c>
      <c r="I82" s="254">
        <v>72.31</v>
      </c>
      <c r="J82" s="254">
        <v>35.83</v>
      </c>
      <c r="K82" s="254">
        <f t="shared" ref="K82:K83" si="40">SUM(H82:J82)</f>
        <v>157.28</v>
      </c>
      <c r="L82" s="254">
        <f t="shared" ref="L82:L145" si="41">ROUND(E82*F82,2)</f>
        <v>6.93</v>
      </c>
      <c r="M82" s="254">
        <f t="shared" ref="M82:M145" si="42">ROUND(E82*H82,2)</f>
        <v>124.82</v>
      </c>
      <c r="N82" s="254">
        <f t="shared" ref="N82:N145" si="43">ROUND(E82*I82,2)</f>
        <v>183.67</v>
      </c>
      <c r="O82" s="254">
        <f t="shared" ref="O82:O145" si="44">ROUND(E82*J82,2)</f>
        <v>91.01</v>
      </c>
      <c r="P82" s="254">
        <f t="shared" si="39"/>
        <v>399.5</v>
      </c>
      <c r="Q82" s="87" t="b">
        <f t="shared" si="36"/>
        <v>0</v>
      </c>
      <c r="R82" s="87" t="b">
        <f t="shared" si="37"/>
        <v>0</v>
      </c>
    </row>
    <row r="83" spans="1:18" ht="25">
      <c r="A83" s="5">
        <v>71</v>
      </c>
      <c r="B83" s="11"/>
      <c r="C83" s="14" t="s">
        <v>103</v>
      </c>
      <c r="D83" s="11" t="s">
        <v>71</v>
      </c>
      <c r="E83" s="253">
        <v>9.93</v>
      </c>
      <c r="F83" s="254">
        <v>1.3</v>
      </c>
      <c r="G83" s="254">
        <v>18</v>
      </c>
      <c r="H83" s="254">
        <f t="shared" si="38"/>
        <v>23.4</v>
      </c>
      <c r="I83" s="254">
        <v>74.33</v>
      </c>
      <c r="J83" s="254">
        <v>19.760000000000002</v>
      </c>
      <c r="K83" s="254">
        <f t="shared" si="40"/>
        <v>117.49</v>
      </c>
      <c r="L83" s="254">
        <f t="shared" si="41"/>
        <v>12.91</v>
      </c>
      <c r="M83" s="254">
        <f t="shared" si="42"/>
        <v>232.36</v>
      </c>
      <c r="N83" s="254">
        <f t="shared" si="43"/>
        <v>738.1</v>
      </c>
      <c r="O83" s="254">
        <f t="shared" si="44"/>
        <v>196.22</v>
      </c>
      <c r="P83" s="254">
        <f t="shared" si="39"/>
        <v>1166.68</v>
      </c>
      <c r="Q83" s="87" t="b">
        <f t="shared" si="36"/>
        <v>0</v>
      </c>
      <c r="R83" s="87" t="b">
        <f t="shared" si="37"/>
        <v>0</v>
      </c>
    </row>
    <row r="84" spans="1:18">
      <c r="A84" s="5">
        <v>72</v>
      </c>
      <c r="B84" s="11"/>
      <c r="C84" s="20" t="s">
        <v>484</v>
      </c>
      <c r="D84" s="11" t="s">
        <v>73</v>
      </c>
      <c r="E84" s="253">
        <v>10</v>
      </c>
      <c r="F84" s="254">
        <v>0.62</v>
      </c>
      <c r="G84" s="254">
        <v>18</v>
      </c>
      <c r="H84" s="254">
        <f t="shared" si="38"/>
        <v>11.16</v>
      </c>
      <c r="I84" s="254">
        <v>31.1</v>
      </c>
      <c r="J84" s="254">
        <v>0.73</v>
      </c>
      <c r="K84" s="254">
        <f>SUM(H84:J84)</f>
        <v>42.99</v>
      </c>
      <c r="L84" s="254">
        <f t="shared" si="41"/>
        <v>6.2</v>
      </c>
      <c r="M84" s="254">
        <f t="shared" si="42"/>
        <v>111.6</v>
      </c>
      <c r="N84" s="254">
        <f t="shared" si="43"/>
        <v>311</v>
      </c>
      <c r="O84" s="254">
        <f t="shared" si="44"/>
        <v>7.3</v>
      </c>
      <c r="P84" s="254">
        <f t="shared" si="39"/>
        <v>429.90000000000003</v>
      </c>
      <c r="Q84" s="87" t="b">
        <f t="shared" si="36"/>
        <v>0</v>
      </c>
      <c r="R84" s="87" t="b">
        <f t="shared" si="37"/>
        <v>0</v>
      </c>
    </row>
    <row r="85" spans="1:18" ht="25">
      <c r="A85" s="5">
        <v>73</v>
      </c>
      <c r="B85" s="11"/>
      <c r="C85" s="134" t="s">
        <v>105</v>
      </c>
      <c r="D85" s="50" t="s">
        <v>106</v>
      </c>
      <c r="E85" s="253">
        <v>11.48</v>
      </c>
      <c r="F85" s="254">
        <v>1.86</v>
      </c>
      <c r="G85" s="254">
        <v>18</v>
      </c>
      <c r="H85" s="254">
        <f t="shared" si="38"/>
        <v>33.479999999999997</v>
      </c>
      <c r="I85" s="254">
        <v>2.15</v>
      </c>
      <c r="J85" s="254">
        <v>6.69</v>
      </c>
      <c r="K85" s="254">
        <f>SUM(H85:J85)</f>
        <v>42.319999999999993</v>
      </c>
      <c r="L85" s="254">
        <f t="shared" si="41"/>
        <v>21.35</v>
      </c>
      <c r="M85" s="254">
        <f t="shared" si="42"/>
        <v>384.35</v>
      </c>
      <c r="N85" s="254">
        <f t="shared" si="43"/>
        <v>24.68</v>
      </c>
      <c r="O85" s="254">
        <f t="shared" si="44"/>
        <v>76.8</v>
      </c>
      <c r="P85" s="254">
        <f t="shared" si="39"/>
        <v>485.83000000000004</v>
      </c>
      <c r="Q85" s="87" t="b">
        <f t="shared" si="36"/>
        <v>0</v>
      </c>
      <c r="R85" s="87" t="b">
        <f t="shared" si="37"/>
        <v>0</v>
      </c>
    </row>
    <row r="86" spans="1:18" ht="13.15" customHeight="1">
      <c r="A86" s="5">
        <v>74</v>
      </c>
      <c r="B86" s="6" t="s">
        <v>32</v>
      </c>
      <c r="C86" s="211" t="s">
        <v>496</v>
      </c>
      <c r="D86" s="215"/>
      <c r="E86" s="262"/>
      <c r="F86" s="262"/>
      <c r="G86" s="262"/>
      <c r="H86" s="262"/>
      <c r="I86" s="262"/>
      <c r="J86" s="262"/>
      <c r="K86" s="262"/>
      <c r="L86" s="262"/>
      <c r="M86" s="262"/>
      <c r="N86" s="262"/>
      <c r="O86" s="262"/>
      <c r="P86" s="263"/>
      <c r="Q86" s="87" t="b">
        <f t="shared" si="36"/>
        <v>0</v>
      </c>
      <c r="R86" s="87" t="b">
        <f t="shared" si="37"/>
        <v>0</v>
      </c>
    </row>
    <row r="87" spans="1:18">
      <c r="A87" s="5">
        <v>75</v>
      </c>
      <c r="B87" s="11"/>
      <c r="C87" s="20" t="s">
        <v>100</v>
      </c>
      <c r="D87" s="11" t="s">
        <v>101</v>
      </c>
      <c r="E87" s="253">
        <v>0.46100000000000002</v>
      </c>
      <c r="F87" s="254">
        <v>27.3</v>
      </c>
      <c r="G87" s="254">
        <v>18</v>
      </c>
      <c r="H87" s="254">
        <f t="shared" si="38"/>
        <v>491.4</v>
      </c>
      <c r="I87" s="254">
        <v>911.78</v>
      </c>
      <c r="J87" s="254">
        <v>32.200000000000003</v>
      </c>
      <c r="K87" s="254">
        <f>SUM(H87:J87)</f>
        <v>1435.3799999999999</v>
      </c>
      <c r="L87" s="254">
        <f t="shared" si="41"/>
        <v>12.59</v>
      </c>
      <c r="M87" s="254">
        <f t="shared" si="42"/>
        <v>226.54</v>
      </c>
      <c r="N87" s="254">
        <f t="shared" si="43"/>
        <v>420.33</v>
      </c>
      <c r="O87" s="254">
        <f t="shared" si="44"/>
        <v>14.84</v>
      </c>
      <c r="P87" s="254">
        <f t="shared" ref="P87:P91" si="45">SUM(M87:O87)</f>
        <v>661.71</v>
      </c>
      <c r="Q87" s="87" t="b">
        <f t="shared" si="36"/>
        <v>0</v>
      </c>
      <c r="R87" s="87" t="b">
        <f t="shared" si="37"/>
        <v>0</v>
      </c>
    </row>
    <row r="88" spans="1:18" ht="25">
      <c r="A88" s="5">
        <v>76</v>
      </c>
      <c r="B88" s="11"/>
      <c r="C88" s="15" t="s">
        <v>102</v>
      </c>
      <c r="D88" s="11" t="s">
        <v>71</v>
      </c>
      <c r="E88" s="253">
        <v>1.79</v>
      </c>
      <c r="F88" s="254">
        <v>2.73</v>
      </c>
      <c r="G88" s="254">
        <v>18</v>
      </c>
      <c r="H88" s="254">
        <f t="shared" si="38"/>
        <v>49.14</v>
      </c>
      <c r="I88" s="254">
        <v>72.31</v>
      </c>
      <c r="J88" s="254">
        <v>35.83</v>
      </c>
      <c r="K88" s="254">
        <f t="shared" ref="K88:K89" si="46">SUM(H88:J88)</f>
        <v>157.28</v>
      </c>
      <c r="L88" s="254">
        <f t="shared" si="41"/>
        <v>4.8899999999999997</v>
      </c>
      <c r="M88" s="254">
        <f t="shared" si="42"/>
        <v>87.96</v>
      </c>
      <c r="N88" s="254">
        <f t="shared" si="43"/>
        <v>129.43</v>
      </c>
      <c r="O88" s="254">
        <f t="shared" si="44"/>
        <v>64.14</v>
      </c>
      <c r="P88" s="254">
        <f t="shared" si="45"/>
        <v>281.52999999999997</v>
      </c>
      <c r="Q88" s="87" t="b">
        <f t="shared" si="36"/>
        <v>0</v>
      </c>
      <c r="R88" s="87" t="b">
        <f t="shared" si="37"/>
        <v>0</v>
      </c>
    </row>
    <row r="89" spans="1:18" ht="25">
      <c r="A89" s="5">
        <v>77</v>
      </c>
      <c r="B89" s="11"/>
      <c r="C89" s="14" t="s">
        <v>103</v>
      </c>
      <c r="D89" s="11" t="s">
        <v>71</v>
      </c>
      <c r="E89" s="253">
        <v>7.33</v>
      </c>
      <c r="F89" s="254">
        <v>1.3</v>
      </c>
      <c r="G89" s="254">
        <v>18</v>
      </c>
      <c r="H89" s="254">
        <f t="shared" si="38"/>
        <v>23.4</v>
      </c>
      <c r="I89" s="254">
        <v>74.33</v>
      </c>
      <c r="J89" s="254">
        <v>19.760000000000002</v>
      </c>
      <c r="K89" s="254">
        <f t="shared" si="46"/>
        <v>117.49</v>
      </c>
      <c r="L89" s="254">
        <f t="shared" si="41"/>
        <v>9.5299999999999994</v>
      </c>
      <c r="M89" s="254">
        <f t="shared" si="42"/>
        <v>171.52</v>
      </c>
      <c r="N89" s="254">
        <f t="shared" si="43"/>
        <v>544.84</v>
      </c>
      <c r="O89" s="254">
        <f t="shared" si="44"/>
        <v>144.84</v>
      </c>
      <c r="P89" s="254">
        <f t="shared" si="45"/>
        <v>861.2</v>
      </c>
      <c r="Q89" s="87" t="b">
        <f t="shared" si="36"/>
        <v>0</v>
      </c>
      <c r="R89" s="87" t="b">
        <f t="shared" si="37"/>
        <v>0</v>
      </c>
    </row>
    <row r="90" spans="1:18">
      <c r="A90" s="5">
        <v>78</v>
      </c>
      <c r="B90" s="11"/>
      <c r="C90" s="20" t="s">
        <v>109</v>
      </c>
      <c r="D90" s="11" t="s">
        <v>73</v>
      </c>
      <c r="E90" s="253">
        <v>4</v>
      </c>
      <c r="F90" s="254">
        <v>0.62</v>
      </c>
      <c r="G90" s="254">
        <v>18</v>
      </c>
      <c r="H90" s="254">
        <f t="shared" si="38"/>
        <v>11.16</v>
      </c>
      <c r="I90" s="254">
        <v>20.05</v>
      </c>
      <c r="J90" s="254">
        <v>0.73</v>
      </c>
      <c r="K90" s="254">
        <f>SUM(H90:J90)</f>
        <v>31.94</v>
      </c>
      <c r="L90" s="254">
        <f t="shared" si="41"/>
        <v>2.48</v>
      </c>
      <c r="M90" s="254">
        <f t="shared" si="42"/>
        <v>44.64</v>
      </c>
      <c r="N90" s="254">
        <f t="shared" si="43"/>
        <v>80.2</v>
      </c>
      <c r="O90" s="254">
        <f t="shared" si="44"/>
        <v>2.92</v>
      </c>
      <c r="P90" s="254">
        <f t="shared" si="45"/>
        <v>127.76</v>
      </c>
      <c r="Q90" s="87" t="b">
        <f t="shared" si="36"/>
        <v>0</v>
      </c>
      <c r="R90" s="87" t="b">
        <f t="shared" si="37"/>
        <v>0</v>
      </c>
    </row>
    <row r="91" spans="1:18" ht="25">
      <c r="A91" s="5">
        <v>79</v>
      </c>
      <c r="B91" s="11"/>
      <c r="C91" s="134" t="s">
        <v>105</v>
      </c>
      <c r="D91" s="50" t="s">
        <v>106</v>
      </c>
      <c r="E91" s="253">
        <v>8.4700000000000006</v>
      </c>
      <c r="F91" s="254">
        <v>1.86</v>
      </c>
      <c r="G91" s="254">
        <v>18</v>
      </c>
      <c r="H91" s="254">
        <f t="shared" si="38"/>
        <v>33.479999999999997</v>
      </c>
      <c r="I91" s="254">
        <v>2.15</v>
      </c>
      <c r="J91" s="254">
        <v>6.69</v>
      </c>
      <c r="K91" s="254">
        <f>SUM(H91:J91)</f>
        <v>42.319999999999993</v>
      </c>
      <c r="L91" s="254">
        <f t="shared" si="41"/>
        <v>15.75</v>
      </c>
      <c r="M91" s="254">
        <f t="shared" si="42"/>
        <v>283.58</v>
      </c>
      <c r="N91" s="254">
        <f t="shared" si="43"/>
        <v>18.21</v>
      </c>
      <c r="O91" s="254">
        <f t="shared" si="44"/>
        <v>56.66</v>
      </c>
      <c r="P91" s="254">
        <f t="shared" si="45"/>
        <v>358.44999999999993</v>
      </c>
      <c r="Q91" s="87" t="b">
        <f t="shared" si="36"/>
        <v>0</v>
      </c>
      <c r="R91" s="87" t="b">
        <f t="shared" si="37"/>
        <v>0</v>
      </c>
    </row>
    <row r="92" spans="1:18" ht="13.15" customHeight="1">
      <c r="A92" s="5">
        <v>80</v>
      </c>
      <c r="B92" s="6" t="s">
        <v>32</v>
      </c>
      <c r="C92" s="211" t="s">
        <v>497</v>
      </c>
      <c r="D92" s="215"/>
      <c r="E92" s="262"/>
      <c r="F92" s="262"/>
      <c r="G92" s="262"/>
      <c r="H92" s="262"/>
      <c r="I92" s="262"/>
      <c r="J92" s="262"/>
      <c r="K92" s="262"/>
      <c r="L92" s="262"/>
      <c r="M92" s="262"/>
      <c r="N92" s="262"/>
      <c r="O92" s="262"/>
      <c r="P92" s="263"/>
      <c r="Q92" s="87" t="b">
        <f t="shared" si="36"/>
        <v>0</v>
      </c>
      <c r="R92" s="87" t="b">
        <f t="shared" si="37"/>
        <v>0</v>
      </c>
    </row>
    <row r="93" spans="1:18">
      <c r="A93" s="5">
        <v>81</v>
      </c>
      <c r="B93" s="11"/>
      <c r="C93" s="20" t="s">
        <v>100</v>
      </c>
      <c r="D93" s="11" t="s">
        <v>101</v>
      </c>
      <c r="E93" s="253">
        <v>2.7029999999999998</v>
      </c>
      <c r="F93" s="254">
        <v>27.3</v>
      </c>
      <c r="G93" s="254">
        <v>18</v>
      </c>
      <c r="H93" s="254">
        <f t="shared" si="38"/>
        <v>491.4</v>
      </c>
      <c r="I93" s="254">
        <v>911.78</v>
      </c>
      <c r="J93" s="254">
        <v>32.200000000000003</v>
      </c>
      <c r="K93" s="254">
        <f>SUM(H93:J93)</f>
        <v>1435.3799999999999</v>
      </c>
      <c r="L93" s="254">
        <f t="shared" si="41"/>
        <v>73.790000000000006</v>
      </c>
      <c r="M93" s="254">
        <f t="shared" si="42"/>
        <v>1328.25</v>
      </c>
      <c r="N93" s="254">
        <f t="shared" si="43"/>
        <v>2464.54</v>
      </c>
      <c r="O93" s="254">
        <f t="shared" si="44"/>
        <v>87.04</v>
      </c>
      <c r="P93" s="254">
        <f t="shared" ref="P93:P97" si="47">SUM(M93:O93)</f>
        <v>3879.83</v>
      </c>
      <c r="Q93" s="87" t="b">
        <f t="shared" si="36"/>
        <v>0</v>
      </c>
      <c r="R93" s="87" t="b">
        <f t="shared" si="37"/>
        <v>0</v>
      </c>
    </row>
    <row r="94" spans="1:18" ht="25">
      <c r="A94" s="5">
        <v>82</v>
      </c>
      <c r="B94" s="11"/>
      <c r="C94" s="15" t="s">
        <v>102</v>
      </c>
      <c r="D94" s="11" t="s">
        <v>71</v>
      </c>
      <c r="E94" s="253">
        <v>10.5</v>
      </c>
      <c r="F94" s="254">
        <v>2.73</v>
      </c>
      <c r="G94" s="254">
        <v>18</v>
      </c>
      <c r="H94" s="254">
        <f t="shared" si="38"/>
        <v>49.14</v>
      </c>
      <c r="I94" s="254">
        <v>72.31</v>
      </c>
      <c r="J94" s="254">
        <v>35.83</v>
      </c>
      <c r="K94" s="254">
        <f t="shared" ref="K94:K95" si="48">SUM(H94:J94)</f>
        <v>157.28</v>
      </c>
      <c r="L94" s="254">
        <f t="shared" si="41"/>
        <v>28.67</v>
      </c>
      <c r="M94" s="254">
        <f t="shared" si="42"/>
        <v>515.97</v>
      </c>
      <c r="N94" s="254">
        <f t="shared" si="43"/>
        <v>759.26</v>
      </c>
      <c r="O94" s="254">
        <f t="shared" si="44"/>
        <v>376.22</v>
      </c>
      <c r="P94" s="254">
        <f t="shared" si="47"/>
        <v>1651.45</v>
      </c>
      <c r="Q94" s="87" t="b">
        <f t="shared" si="36"/>
        <v>0</v>
      </c>
      <c r="R94" s="87" t="b">
        <f t="shared" si="37"/>
        <v>0</v>
      </c>
    </row>
    <row r="95" spans="1:18" ht="25">
      <c r="A95" s="5">
        <v>83</v>
      </c>
      <c r="B95" s="11"/>
      <c r="C95" s="14" t="s">
        <v>103</v>
      </c>
      <c r="D95" s="11" t="s">
        <v>71</v>
      </c>
      <c r="E95" s="253">
        <v>42.76</v>
      </c>
      <c r="F95" s="254">
        <v>1.3</v>
      </c>
      <c r="G95" s="254">
        <v>18</v>
      </c>
      <c r="H95" s="254">
        <f t="shared" si="38"/>
        <v>23.4</v>
      </c>
      <c r="I95" s="254">
        <v>74.33</v>
      </c>
      <c r="J95" s="254">
        <v>19.760000000000002</v>
      </c>
      <c r="K95" s="254">
        <f t="shared" si="48"/>
        <v>117.49</v>
      </c>
      <c r="L95" s="254">
        <f t="shared" si="41"/>
        <v>55.59</v>
      </c>
      <c r="M95" s="254">
        <f t="shared" si="42"/>
        <v>1000.58</v>
      </c>
      <c r="N95" s="254">
        <f t="shared" si="43"/>
        <v>3178.35</v>
      </c>
      <c r="O95" s="254">
        <f t="shared" si="44"/>
        <v>844.94</v>
      </c>
      <c r="P95" s="254">
        <f t="shared" si="47"/>
        <v>5023.8700000000008</v>
      </c>
      <c r="Q95" s="87" t="b">
        <f t="shared" si="36"/>
        <v>0</v>
      </c>
      <c r="R95" s="87" t="b">
        <f t="shared" si="37"/>
        <v>0</v>
      </c>
    </row>
    <row r="96" spans="1:18">
      <c r="A96" s="5">
        <v>84</v>
      </c>
      <c r="B96" s="11"/>
      <c r="C96" s="20" t="s">
        <v>484</v>
      </c>
      <c r="D96" s="11" t="s">
        <v>73</v>
      </c>
      <c r="E96" s="253">
        <v>50</v>
      </c>
      <c r="F96" s="254">
        <v>0.62</v>
      </c>
      <c r="G96" s="254">
        <v>18</v>
      </c>
      <c r="H96" s="254">
        <f t="shared" si="38"/>
        <v>11.16</v>
      </c>
      <c r="I96" s="254">
        <v>31.1</v>
      </c>
      <c r="J96" s="254">
        <v>0.73</v>
      </c>
      <c r="K96" s="254">
        <f>SUM(H96:J96)</f>
        <v>42.99</v>
      </c>
      <c r="L96" s="254">
        <f t="shared" si="41"/>
        <v>31</v>
      </c>
      <c r="M96" s="254">
        <f t="shared" si="42"/>
        <v>558</v>
      </c>
      <c r="N96" s="254">
        <f t="shared" si="43"/>
        <v>1555</v>
      </c>
      <c r="O96" s="254">
        <f t="shared" si="44"/>
        <v>36.5</v>
      </c>
      <c r="P96" s="254">
        <f t="shared" si="47"/>
        <v>2149.5</v>
      </c>
      <c r="Q96" s="87" t="b">
        <f t="shared" si="36"/>
        <v>0</v>
      </c>
      <c r="R96" s="87" t="b">
        <f t="shared" si="37"/>
        <v>0</v>
      </c>
    </row>
    <row r="97" spans="1:18" ht="25">
      <c r="A97" s="5">
        <v>85</v>
      </c>
      <c r="B97" s="11"/>
      <c r="C97" s="134" t="s">
        <v>105</v>
      </c>
      <c r="D97" s="50" t="s">
        <v>106</v>
      </c>
      <c r="E97" s="253">
        <v>15.26</v>
      </c>
      <c r="F97" s="254">
        <v>1.86</v>
      </c>
      <c r="G97" s="254">
        <v>18</v>
      </c>
      <c r="H97" s="254">
        <f t="shared" si="38"/>
        <v>33.479999999999997</v>
      </c>
      <c r="I97" s="254">
        <v>2.15</v>
      </c>
      <c r="J97" s="254">
        <v>6.69</v>
      </c>
      <c r="K97" s="254">
        <f>SUM(H97:J97)</f>
        <v>42.319999999999993</v>
      </c>
      <c r="L97" s="254">
        <f t="shared" si="41"/>
        <v>28.38</v>
      </c>
      <c r="M97" s="254">
        <f t="shared" si="42"/>
        <v>510.9</v>
      </c>
      <c r="N97" s="254">
        <f t="shared" si="43"/>
        <v>32.81</v>
      </c>
      <c r="O97" s="254">
        <f t="shared" si="44"/>
        <v>102.09</v>
      </c>
      <c r="P97" s="254">
        <f t="shared" si="47"/>
        <v>645.80000000000007</v>
      </c>
      <c r="Q97" s="87" t="b">
        <f t="shared" si="36"/>
        <v>0</v>
      </c>
      <c r="R97" s="87" t="b">
        <f t="shared" si="37"/>
        <v>0</v>
      </c>
    </row>
    <row r="98" spans="1:18" ht="13.15" customHeight="1">
      <c r="A98" s="5">
        <v>86</v>
      </c>
      <c r="B98" s="6" t="s">
        <v>32</v>
      </c>
      <c r="C98" s="211" t="s">
        <v>498</v>
      </c>
      <c r="D98" s="215"/>
      <c r="E98" s="262"/>
      <c r="F98" s="262"/>
      <c r="G98" s="262"/>
      <c r="H98" s="262"/>
      <c r="I98" s="262"/>
      <c r="J98" s="262"/>
      <c r="K98" s="262"/>
      <c r="L98" s="262"/>
      <c r="M98" s="262"/>
      <c r="N98" s="262"/>
      <c r="O98" s="262"/>
      <c r="P98" s="263"/>
      <c r="Q98" s="87" t="b">
        <f t="shared" si="36"/>
        <v>0</v>
      </c>
      <c r="R98" s="87" t="b">
        <f t="shared" si="37"/>
        <v>0</v>
      </c>
    </row>
    <row r="99" spans="1:18">
      <c r="A99" s="5">
        <v>87</v>
      </c>
      <c r="B99" s="146"/>
      <c r="C99" s="18" t="s">
        <v>157</v>
      </c>
      <c r="D99" s="5" t="s">
        <v>101</v>
      </c>
      <c r="E99" s="249">
        <v>9.8000000000000004E-2</v>
      </c>
      <c r="F99" s="254">
        <v>27.3</v>
      </c>
      <c r="G99" s="254">
        <v>18</v>
      </c>
      <c r="H99" s="254">
        <f t="shared" si="38"/>
        <v>491.4</v>
      </c>
      <c r="I99" s="254">
        <v>911.78</v>
      </c>
      <c r="J99" s="254">
        <v>32.200000000000003</v>
      </c>
      <c r="K99" s="254">
        <f>SUM(H99:J99)</f>
        <v>1435.3799999999999</v>
      </c>
      <c r="L99" s="254">
        <f t="shared" si="41"/>
        <v>2.68</v>
      </c>
      <c r="M99" s="254">
        <f t="shared" si="42"/>
        <v>48.16</v>
      </c>
      <c r="N99" s="254">
        <f t="shared" si="43"/>
        <v>89.35</v>
      </c>
      <c r="O99" s="254">
        <f t="shared" si="44"/>
        <v>3.16</v>
      </c>
      <c r="P99" s="254">
        <f t="shared" ref="P99:P107" si="49">SUM(M99:O99)</f>
        <v>140.66999999999999</v>
      </c>
      <c r="Q99" s="87" t="b">
        <f t="shared" si="36"/>
        <v>0</v>
      </c>
      <c r="R99" s="87" t="b">
        <f t="shared" si="37"/>
        <v>0</v>
      </c>
    </row>
    <row r="100" spans="1:18" ht="25">
      <c r="A100" s="5">
        <v>88</v>
      </c>
      <c r="B100" s="11"/>
      <c r="C100" s="15" t="s">
        <v>102</v>
      </c>
      <c r="D100" s="11" t="s">
        <v>71</v>
      </c>
      <c r="E100" s="253">
        <v>0.95</v>
      </c>
      <c r="F100" s="254">
        <v>2.73</v>
      </c>
      <c r="G100" s="254">
        <v>18</v>
      </c>
      <c r="H100" s="254">
        <f t="shared" si="38"/>
        <v>49.14</v>
      </c>
      <c r="I100" s="254">
        <v>72.31</v>
      </c>
      <c r="J100" s="254">
        <v>35.83</v>
      </c>
      <c r="K100" s="254">
        <f t="shared" ref="K100:K101" si="50">SUM(H100:J100)</f>
        <v>157.28</v>
      </c>
      <c r="L100" s="254">
        <f t="shared" si="41"/>
        <v>2.59</v>
      </c>
      <c r="M100" s="254">
        <f t="shared" si="42"/>
        <v>46.68</v>
      </c>
      <c r="N100" s="254">
        <f t="shared" si="43"/>
        <v>68.69</v>
      </c>
      <c r="O100" s="254">
        <f t="shared" si="44"/>
        <v>34.04</v>
      </c>
      <c r="P100" s="254">
        <f t="shared" si="49"/>
        <v>149.41</v>
      </c>
      <c r="Q100" s="87" t="b">
        <f t="shared" si="36"/>
        <v>0</v>
      </c>
      <c r="R100" s="87" t="b">
        <f t="shared" si="37"/>
        <v>0</v>
      </c>
    </row>
    <row r="101" spans="1:18" ht="25">
      <c r="A101" s="5">
        <v>89</v>
      </c>
      <c r="B101" s="11"/>
      <c r="C101" s="14" t="s">
        <v>103</v>
      </c>
      <c r="D101" s="11" t="s">
        <v>71</v>
      </c>
      <c r="E101" s="253">
        <v>2.81</v>
      </c>
      <c r="F101" s="254">
        <v>1.3</v>
      </c>
      <c r="G101" s="254">
        <v>18</v>
      </c>
      <c r="H101" s="254">
        <f t="shared" si="38"/>
        <v>23.4</v>
      </c>
      <c r="I101" s="254">
        <v>74.33</v>
      </c>
      <c r="J101" s="254">
        <v>19.760000000000002</v>
      </c>
      <c r="K101" s="254">
        <f t="shared" si="50"/>
        <v>117.49</v>
      </c>
      <c r="L101" s="254">
        <f t="shared" si="41"/>
        <v>3.65</v>
      </c>
      <c r="M101" s="254">
        <f t="shared" si="42"/>
        <v>65.75</v>
      </c>
      <c r="N101" s="254">
        <f t="shared" si="43"/>
        <v>208.87</v>
      </c>
      <c r="O101" s="254">
        <f t="shared" si="44"/>
        <v>55.53</v>
      </c>
      <c r="P101" s="254">
        <f t="shared" si="49"/>
        <v>330.15</v>
      </c>
      <c r="Q101" s="87" t="b">
        <f t="shared" si="36"/>
        <v>0</v>
      </c>
      <c r="R101" s="87" t="b">
        <f t="shared" si="37"/>
        <v>0</v>
      </c>
    </row>
    <row r="102" spans="1:18" ht="25">
      <c r="A102" s="5">
        <v>90</v>
      </c>
      <c r="B102" s="11"/>
      <c r="C102" s="134" t="s">
        <v>105</v>
      </c>
      <c r="D102" s="50" t="s">
        <v>106</v>
      </c>
      <c r="E102" s="253">
        <v>4.43</v>
      </c>
      <c r="F102" s="254">
        <v>1.86</v>
      </c>
      <c r="G102" s="254">
        <v>18</v>
      </c>
      <c r="H102" s="254">
        <f t="shared" si="38"/>
        <v>33.479999999999997</v>
      </c>
      <c r="I102" s="254">
        <v>2.15</v>
      </c>
      <c r="J102" s="254">
        <v>6.69</v>
      </c>
      <c r="K102" s="254">
        <f>SUM(H102:J102)</f>
        <v>42.319999999999993</v>
      </c>
      <c r="L102" s="254">
        <f t="shared" si="41"/>
        <v>8.24</v>
      </c>
      <c r="M102" s="254">
        <f t="shared" si="42"/>
        <v>148.32</v>
      </c>
      <c r="N102" s="254">
        <f t="shared" si="43"/>
        <v>9.52</v>
      </c>
      <c r="O102" s="254">
        <f t="shared" si="44"/>
        <v>29.64</v>
      </c>
      <c r="P102" s="254">
        <f t="shared" si="49"/>
        <v>187.48000000000002</v>
      </c>
      <c r="Q102" s="87" t="b">
        <f t="shared" si="36"/>
        <v>0</v>
      </c>
      <c r="R102" s="87" t="b">
        <f t="shared" si="37"/>
        <v>0</v>
      </c>
    </row>
    <row r="103" spans="1:18" ht="13.15" customHeight="1">
      <c r="A103" s="5">
        <v>91</v>
      </c>
      <c r="B103" s="6" t="s">
        <v>32</v>
      </c>
      <c r="C103" s="211" t="s">
        <v>499</v>
      </c>
      <c r="D103" s="215"/>
      <c r="E103" s="262"/>
      <c r="F103" s="262"/>
      <c r="G103" s="262"/>
      <c r="H103" s="262"/>
      <c r="I103" s="262"/>
      <c r="J103" s="262"/>
      <c r="K103" s="262"/>
      <c r="L103" s="262"/>
      <c r="M103" s="262"/>
      <c r="N103" s="262"/>
      <c r="O103" s="262"/>
      <c r="P103" s="263"/>
      <c r="Q103" s="87" t="b">
        <f t="shared" si="36"/>
        <v>0</v>
      </c>
      <c r="R103" s="87" t="b">
        <f t="shared" si="37"/>
        <v>0</v>
      </c>
    </row>
    <row r="104" spans="1:18">
      <c r="A104" s="5">
        <v>92</v>
      </c>
      <c r="B104" s="11"/>
      <c r="C104" s="20" t="s">
        <v>100</v>
      </c>
      <c r="D104" s="11" t="s">
        <v>101</v>
      </c>
      <c r="E104" s="253">
        <v>0.44600000000000001</v>
      </c>
      <c r="F104" s="254">
        <v>27.3</v>
      </c>
      <c r="G104" s="254">
        <v>18</v>
      </c>
      <c r="H104" s="254">
        <f t="shared" si="38"/>
        <v>491.4</v>
      </c>
      <c r="I104" s="254">
        <v>911.78</v>
      </c>
      <c r="J104" s="254">
        <v>32.200000000000003</v>
      </c>
      <c r="K104" s="254">
        <f>SUM(H104:J104)</f>
        <v>1435.3799999999999</v>
      </c>
      <c r="L104" s="254">
        <f t="shared" si="41"/>
        <v>12.18</v>
      </c>
      <c r="M104" s="254">
        <f t="shared" si="42"/>
        <v>219.16</v>
      </c>
      <c r="N104" s="254">
        <f t="shared" si="43"/>
        <v>406.65</v>
      </c>
      <c r="O104" s="254">
        <f t="shared" si="44"/>
        <v>14.36</v>
      </c>
      <c r="P104" s="254">
        <f t="shared" si="49"/>
        <v>640.16999999999996</v>
      </c>
      <c r="Q104" s="87" t="b">
        <f t="shared" si="36"/>
        <v>0</v>
      </c>
      <c r="R104" s="87" t="b">
        <f t="shared" si="37"/>
        <v>0</v>
      </c>
    </row>
    <row r="105" spans="1:18" ht="25">
      <c r="A105" s="5">
        <v>93</v>
      </c>
      <c r="B105" s="11"/>
      <c r="C105" s="15" t="s">
        <v>102</v>
      </c>
      <c r="D105" s="11" t="s">
        <v>71</v>
      </c>
      <c r="E105" s="253">
        <v>1.54</v>
      </c>
      <c r="F105" s="254">
        <v>2.73</v>
      </c>
      <c r="G105" s="254">
        <v>18</v>
      </c>
      <c r="H105" s="254">
        <f t="shared" si="38"/>
        <v>49.14</v>
      </c>
      <c r="I105" s="254">
        <v>72.31</v>
      </c>
      <c r="J105" s="254">
        <v>35.83</v>
      </c>
      <c r="K105" s="254">
        <f t="shared" ref="K105:K106" si="51">SUM(H105:J105)</f>
        <v>157.28</v>
      </c>
      <c r="L105" s="254">
        <f t="shared" si="41"/>
        <v>4.2</v>
      </c>
      <c r="M105" s="254">
        <f t="shared" si="42"/>
        <v>75.680000000000007</v>
      </c>
      <c r="N105" s="254">
        <f t="shared" si="43"/>
        <v>111.36</v>
      </c>
      <c r="O105" s="254">
        <f t="shared" si="44"/>
        <v>55.18</v>
      </c>
      <c r="P105" s="254">
        <f t="shared" si="49"/>
        <v>242.22000000000003</v>
      </c>
      <c r="Q105" s="87" t="b">
        <f t="shared" si="36"/>
        <v>0</v>
      </c>
      <c r="R105" s="87" t="b">
        <f t="shared" si="37"/>
        <v>0</v>
      </c>
    </row>
    <row r="106" spans="1:18" ht="25">
      <c r="A106" s="5">
        <v>94</v>
      </c>
      <c r="B106" s="11"/>
      <c r="C106" s="14" t="s">
        <v>103</v>
      </c>
      <c r="D106" s="11" t="s">
        <v>71</v>
      </c>
      <c r="E106" s="253">
        <v>5.92</v>
      </c>
      <c r="F106" s="254">
        <v>1.3</v>
      </c>
      <c r="G106" s="254">
        <v>18</v>
      </c>
      <c r="H106" s="254">
        <f t="shared" si="38"/>
        <v>23.4</v>
      </c>
      <c r="I106" s="254">
        <v>74.33</v>
      </c>
      <c r="J106" s="254">
        <v>19.760000000000002</v>
      </c>
      <c r="K106" s="254">
        <f t="shared" si="51"/>
        <v>117.49</v>
      </c>
      <c r="L106" s="254">
        <f t="shared" si="41"/>
        <v>7.7</v>
      </c>
      <c r="M106" s="254">
        <f t="shared" si="42"/>
        <v>138.53</v>
      </c>
      <c r="N106" s="254">
        <f t="shared" si="43"/>
        <v>440.03</v>
      </c>
      <c r="O106" s="254">
        <f t="shared" si="44"/>
        <v>116.98</v>
      </c>
      <c r="P106" s="254">
        <f t="shared" si="49"/>
        <v>695.54</v>
      </c>
      <c r="Q106" s="87" t="b">
        <f t="shared" si="36"/>
        <v>0</v>
      </c>
      <c r="R106" s="87" t="b">
        <f t="shared" si="37"/>
        <v>0</v>
      </c>
    </row>
    <row r="107" spans="1:18">
      <c r="A107" s="5">
        <v>95</v>
      </c>
      <c r="B107" s="11"/>
      <c r="C107" s="20" t="s">
        <v>484</v>
      </c>
      <c r="D107" s="11" t="s">
        <v>73</v>
      </c>
      <c r="E107" s="253">
        <v>8</v>
      </c>
      <c r="F107" s="254">
        <v>0.62</v>
      </c>
      <c r="G107" s="254">
        <v>18</v>
      </c>
      <c r="H107" s="254">
        <f t="shared" si="38"/>
        <v>11.16</v>
      </c>
      <c r="I107" s="254">
        <v>31.1</v>
      </c>
      <c r="J107" s="254">
        <v>0.73</v>
      </c>
      <c r="K107" s="254">
        <f>SUM(H107:J107)</f>
        <v>42.99</v>
      </c>
      <c r="L107" s="254">
        <f t="shared" si="41"/>
        <v>4.96</v>
      </c>
      <c r="M107" s="254">
        <f t="shared" si="42"/>
        <v>89.28</v>
      </c>
      <c r="N107" s="254">
        <f t="shared" si="43"/>
        <v>248.8</v>
      </c>
      <c r="O107" s="254">
        <f t="shared" si="44"/>
        <v>5.84</v>
      </c>
      <c r="P107" s="254">
        <f t="shared" si="49"/>
        <v>343.92</v>
      </c>
      <c r="Q107" s="87" t="b">
        <f t="shared" si="36"/>
        <v>0</v>
      </c>
      <c r="R107" s="87" t="b">
        <f t="shared" si="37"/>
        <v>0</v>
      </c>
    </row>
    <row r="108" spans="1:18" ht="25">
      <c r="A108" s="5">
        <v>96</v>
      </c>
      <c r="B108" s="11"/>
      <c r="C108" s="134" t="s">
        <v>105</v>
      </c>
      <c r="D108" s="50" t="s">
        <v>106</v>
      </c>
      <c r="E108" s="253">
        <v>11.2</v>
      </c>
      <c r="F108" s="254">
        <v>1.86</v>
      </c>
      <c r="G108" s="254">
        <v>18</v>
      </c>
      <c r="H108" s="254">
        <f t="shared" si="38"/>
        <v>33.479999999999997</v>
      </c>
      <c r="I108" s="254">
        <v>2.15</v>
      </c>
      <c r="J108" s="254">
        <v>6.69</v>
      </c>
      <c r="K108" s="254">
        <f>SUM(H108:J108)</f>
        <v>42.319999999999993</v>
      </c>
      <c r="L108" s="254">
        <f t="shared" si="41"/>
        <v>20.83</v>
      </c>
      <c r="M108" s="254">
        <f t="shared" si="42"/>
        <v>374.98</v>
      </c>
      <c r="N108" s="254">
        <f t="shared" si="43"/>
        <v>24.08</v>
      </c>
      <c r="O108" s="254">
        <f t="shared" si="44"/>
        <v>74.930000000000007</v>
      </c>
      <c r="P108" s="254">
        <f t="shared" ref="P108" si="52">SUM(M108:O108)</f>
        <v>473.99</v>
      </c>
      <c r="Q108" s="87" t="b">
        <f t="shared" si="36"/>
        <v>0</v>
      </c>
      <c r="R108" s="87" t="b">
        <f t="shared" si="37"/>
        <v>0</v>
      </c>
    </row>
    <row r="109" spans="1:18" ht="13.15" customHeight="1">
      <c r="A109" s="5">
        <v>97</v>
      </c>
      <c r="B109" s="6" t="s">
        <v>32</v>
      </c>
      <c r="C109" s="211" t="s">
        <v>500</v>
      </c>
      <c r="D109" s="215"/>
      <c r="E109" s="262"/>
      <c r="F109" s="262"/>
      <c r="G109" s="262"/>
      <c r="H109" s="262"/>
      <c r="I109" s="262"/>
      <c r="J109" s="262"/>
      <c r="K109" s="262"/>
      <c r="L109" s="262"/>
      <c r="M109" s="262"/>
      <c r="N109" s="262"/>
      <c r="O109" s="262"/>
      <c r="P109" s="263"/>
      <c r="Q109" s="87" t="b">
        <f t="shared" si="36"/>
        <v>0</v>
      </c>
      <c r="R109" s="87" t="b">
        <f t="shared" si="37"/>
        <v>0</v>
      </c>
    </row>
    <row r="110" spans="1:18">
      <c r="A110" s="5">
        <v>98</v>
      </c>
      <c r="B110" s="11"/>
      <c r="C110" s="20" t="s">
        <v>100</v>
      </c>
      <c r="D110" s="11" t="s">
        <v>101</v>
      </c>
      <c r="E110" s="253">
        <v>0.42</v>
      </c>
      <c r="F110" s="254">
        <v>27.3</v>
      </c>
      <c r="G110" s="254">
        <v>18</v>
      </c>
      <c r="H110" s="254">
        <f t="shared" si="38"/>
        <v>491.4</v>
      </c>
      <c r="I110" s="254">
        <v>911.78</v>
      </c>
      <c r="J110" s="254">
        <v>32.200000000000003</v>
      </c>
      <c r="K110" s="254">
        <f>SUM(H110:J110)</f>
        <v>1435.3799999999999</v>
      </c>
      <c r="L110" s="254">
        <f t="shared" si="41"/>
        <v>11.47</v>
      </c>
      <c r="M110" s="254">
        <f t="shared" si="42"/>
        <v>206.39</v>
      </c>
      <c r="N110" s="254">
        <f t="shared" si="43"/>
        <v>382.95</v>
      </c>
      <c r="O110" s="254">
        <f t="shared" si="44"/>
        <v>13.52</v>
      </c>
      <c r="P110" s="254">
        <f t="shared" ref="P110:P121" si="53">SUM(M110:O110)</f>
        <v>602.8599999999999</v>
      </c>
      <c r="Q110" s="87" t="b">
        <f t="shared" si="36"/>
        <v>0</v>
      </c>
      <c r="R110" s="87" t="b">
        <f t="shared" si="37"/>
        <v>0</v>
      </c>
    </row>
    <row r="111" spans="1:18" ht="25">
      <c r="A111" s="5">
        <v>99</v>
      </c>
      <c r="B111" s="11"/>
      <c r="C111" s="15" t="s">
        <v>102</v>
      </c>
      <c r="D111" s="11" t="s">
        <v>71</v>
      </c>
      <c r="E111" s="253">
        <v>1.75</v>
      </c>
      <c r="F111" s="254">
        <v>2.73</v>
      </c>
      <c r="G111" s="254">
        <v>18</v>
      </c>
      <c r="H111" s="254">
        <f t="shared" si="38"/>
        <v>49.14</v>
      </c>
      <c r="I111" s="254">
        <v>72.31</v>
      </c>
      <c r="J111" s="254">
        <v>35.83</v>
      </c>
      <c r="K111" s="254">
        <f t="shared" ref="K111:K112" si="54">SUM(H111:J111)</f>
        <v>157.28</v>
      </c>
      <c r="L111" s="254">
        <f t="shared" si="41"/>
        <v>4.78</v>
      </c>
      <c r="M111" s="254">
        <f t="shared" si="42"/>
        <v>86</v>
      </c>
      <c r="N111" s="254">
        <f t="shared" si="43"/>
        <v>126.54</v>
      </c>
      <c r="O111" s="254">
        <f t="shared" si="44"/>
        <v>62.7</v>
      </c>
      <c r="P111" s="254">
        <f t="shared" si="53"/>
        <v>275.24</v>
      </c>
      <c r="Q111" s="87" t="b">
        <f t="shared" si="36"/>
        <v>0</v>
      </c>
      <c r="R111" s="87" t="b">
        <f t="shared" si="37"/>
        <v>0</v>
      </c>
    </row>
    <row r="112" spans="1:18" ht="25">
      <c r="A112" s="5">
        <v>100</v>
      </c>
      <c r="B112" s="11"/>
      <c r="C112" s="14" t="s">
        <v>103</v>
      </c>
      <c r="D112" s="11" t="s">
        <v>71</v>
      </c>
      <c r="E112" s="253">
        <v>8.17</v>
      </c>
      <c r="F112" s="254">
        <v>1.3</v>
      </c>
      <c r="G112" s="254">
        <v>18</v>
      </c>
      <c r="H112" s="254">
        <f t="shared" si="38"/>
        <v>23.4</v>
      </c>
      <c r="I112" s="254">
        <v>74.33</v>
      </c>
      <c r="J112" s="254">
        <v>19.760000000000002</v>
      </c>
      <c r="K112" s="254">
        <f t="shared" si="54"/>
        <v>117.49</v>
      </c>
      <c r="L112" s="254">
        <f t="shared" si="41"/>
        <v>10.62</v>
      </c>
      <c r="M112" s="254">
        <f t="shared" si="42"/>
        <v>191.18</v>
      </c>
      <c r="N112" s="254">
        <f t="shared" si="43"/>
        <v>607.28</v>
      </c>
      <c r="O112" s="254">
        <f t="shared" si="44"/>
        <v>161.44</v>
      </c>
      <c r="P112" s="254">
        <f t="shared" si="53"/>
        <v>959.90000000000009</v>
      </c>
      <c r="Q112" s="87" t="b">
        <f t="shared" si="36"/>
        <v>0</v>
      </c>
      <c r="R112" s="87" t="b">
        <f t="shared" si="37"/>
        <v>0</v>
      </c>
    </row>
    <row r="113" spans="1:18">
      <c r="A113" s="5">
        <v>101</v>
      </c>
      <c r="B113" s="11"/>
      <c r="C113" s="20" t="s">
        <v>501</v>
      </c>
      <c r="D113" s="11" t="s">
        <v>73</v>
      </c>
      <c r="E113" s="253">
        <v>10</v>
      </c>
      <c r="F113" s="254">
        <v>0.62</v>
      </c>
      <c r="G113" s="254">
        <v>18</v>
      </c>
      <c r="H113" s="254">
        <f t="shared" si="38"/>
        <v>11.16</v>
      </c>
      <c r="I113" s="254">
        <v>70.98</v>
      </c>
      <c r="J113" s="254">
        <v>0.73</v>
      </c>
      <c r="K113" s="254">
        <f>SUM(H113:J113)</f>
        <v>82.87</v>
      </c>
      <c r="L113" s="254">
        <f t="shared" si="41"/>
        <v>6.2</v>
      </c>
      <c r="M113" s="254">
        <f t="shared" si="42"/>
        <v>111.6</v>
      </c>
      <c r="N113" s="254">
        <f t="shared" si="43"/>
        <v>709.8</v>
      </c>
      <c r="O113" s="254">
        <f t="shared" si="44"/>
        <v>7.3</v>
      </c>
      <c r="P113" s="254">
        <f t="shared" si="53"/>
        <v>828.69999999999993</v>
      </c>
      <c r="Q113" s="87" t="b">
        <f t="shared" si="36"/>
        <v>0</v>
      </c>
      <c r="R113" s="87" t="b">
        <f t="shared" si="37"/>
        <v>0</v>
      </c>
    </row>
    <row r="114" spans="1:18" ht="25">
      <c r="A114" s="5">
        <v>102</v>
      </c>
      <c r="B114" s="11"/>
      <c r="C114" s="138" t="s">
        <v>110</v>
      </c>
      <c r="D114" s="50" t="s">
        <v>101</v>
      </c>
      <c r="E114" s="253">
        <v>0.42299999999999999</v>
      </c>
      <c r="F114" s="254">
        <v>24.65</v>
      </c>
      <c r="G114" s="254">
        <v>18</v>
      </c>
      <c r="H114" s="254">
        <f t="shared" si="38"/>
        <v>443.7</v>
      </c>
      <c r="I114" s="254">
        <v>3451.68</v>
      </c>
      <c r="J114" s="254">
        <v>503.75</v>
      </c>
      <c r="K114" s="254">
        <f>SUM(H114:J114)</f>
        <v>4399.1299999999992</v>
      </c>
      <c r="L114" s="254">
        <f t="shared" si="41"/>
        <v>10.43</v>
      </c>
      <c r="M114" s="254">
        <f t="shared" si="42"/>
        <v>187.69</v>
      </c>
      <c r="N114" s="254">
        <f t="shared" si="43"/>
        <v>1460.06</v>
      </c>
      <c r="O114" s="254">
        <f t="shared" si="44"/>
        <v>213.09</v>
      </c>
      <c r="P114" s="254">
        <f t="shared" si="53"/>
        <v>1860.84</v>
      </c>
      <c r="Q114" s="87" t="b">
        <f t="shared" si="36"/>
        <v>0</v>
      </c>
      <c r="R114" s="87" t="b">
        <f t="shared" si="37"/>
        <v>0</v>
      </c>
    </row>
    <row r="115" spans="1:18" ht="25">
      <c r="A115" s="5">
        <v>103</v>
      </c>
      <c r="B115" s="11"/>
      <c r="C115" s="134" t="s">
        <v>105</v>
      </c>
      <c r="D115" s="50" t="s">
        <v>106</v>
      </c>
      <c r="E115" s="253">
        <v>9.08</v>
      </c>
      <c r="F115" s="254">
        <v>1.86</v>
      </c>
      <c r="G115" s="254">
        <v>18</v>
      </c>
      <c r="H115" s="254">
        <f t="shared" si="38"/>
        <v>33.479999999999997</v>
      </c>
      <c r="I115" s="254">
        <v>2.15</v>
      </c>
      <c r="J115" s="254">
        <v>6.69</v>
      </c>
      <c r="K115" s="254">
        <f>SUM(H115:J115)</f>
        <v>42.319999999999993</v>
      </c>
      <c r="L115" s="254">
        <f t="shared" si="41"/>
        <v>16.89</v>
      </c>
      <c r="M115" s="254">
        <f t="shared" si="42"/>
        <v>304</v>
      </c>
      <c r="N115" s="254">
        <f t="shared" si="43"/>
        <v>19.52</v>
      </c>
      <c r="O115" s="254">
        <f t="shared" si="44"/>
        <v>60.75</v>
      </c>
      <c r="P115" s="254">
        <f t="shared" si="53"/>
        <v>384.27</v>
      </c>
      <c r="Q115" s="87" t="b">
        <f t="shared" si="36"/>
        <v>0</v>
      </c>
      <c r="R115" s="87" t="b">
        <f t="shared" si="37"/>
        <v>0</v>
      </c>
    </row>
    <row r="116" spans="1:18" ht="13.15" customHeight="1">
      <c r="A116" s="5">
        <v>104</v>
      </c>
      <c r="B116" s="6" t="s">
        <v>32</v>
      </c>
      <c r="C116" s="211" t="s">
        <v>502</v>
      </c>
      <c r="D116" s="215"/>
      <c r="E116" s="262"/>
      <c r="F116" s="262"/>
      <c r="G116" s="262"/>
      <c r="H116" s="262"/>
      <c r="I116" s="262"/>
      <c r="J116" s="262"/>
      <c r="K116" s="262"/>
      <c r="L116" s="262"/>
      <c r="M116" s="262"/>
      <c r="N116" s="262"/>
      <c r="O116" s="262"/>
      <c r="P116" s="263"/>
      <c r="Q116" s="87" t="b">
        <f t="shared" si="36"/>
        <v>0</v>
      </c>
      <c r="R116" s="87" t="b">
        <f t="shared" si="37"/>
        <v>0</v>
      </c>
    </row>
    <row r="117" spans="1:18">
      <c r="A117" s="5">
        <v>105</v>
      </c>
      <c r="B117" s="11"/>
      <c r="C117" s="20" t="s">
        <v>157</v>
      </c>
      <c r="D117" s="11" t="s">
        <v>101</v>
      </c>
      <c r="E117" s="253">
        <v>1.9370000000000001</v>
      </c>
      <c r="F117" s="254">
        <v>27.28</v>
      </c>
      <c r="G117" s="254">
        <v>18</v>
      </c>
      <c r="H117" s="254">
        <f t="shared" si="38"/>
        <v>491.04</v>
      </c>
      <c r="I117" s="254">
        <v>859.77</v>
      </c>
      <c r="J117" s="254">
        <v>32.17</v>
      </c>
      <c r="K117" s="254">
        <f>SUM(H117:J117)</f>
        <v>1382.98</v>
      </c>
      <c r="L117" s="254">
        <f t="shared" si="41"/>
        <v>52.84</v>
      </c>
      <c r="M117" s="254">
        <f t="shared" si="42"/>
        <v>951.14</v>
      </c>
      <c r="N117" s="254">
        <f t="shared" si="43"/>
        <v>1665.37</v>
      </c>
      <c r="O117" s="254">
        <f t="shared" si="44"/>
        <v>62.31</v>
      </c>
      <c r="P117" s="254">
        <f t="shared" si="53"/>
        <v>2678.8199999999997</v>
      </c>
      <c r="Q117" s="87" t="b">
        <f t="shared" si="36"/>
        <v>0</v>
      </c>
      <c r="R117" s="87" t="b">
        <f t="shared" si="37"/>
        <v>0</v>
      </c>
    </row>
    <row r="118" spans="1:18" ht="25">
      <c r="A118" s="5">
        <v>106</v>
      </c>
      <c r="B118" s="11"/>
      <c r="C118" s="15" t="s">
        <v>102</v>
      </c>
      <c r="D118" s="11" t="s">
        <v>71</v>
      </c>
      <c r="E118" s="253">
        <v>26.01</v>
      </c>
      <c r="F118" s="254">
        <v>2.73</v>
      </c>
      <c r="G118" s="254">
        <v>18</v>
      </c>
      <c r="H118" s="254">
        <f t="shared" si="38"/>
        <v>49.14</v>
      </c>
      <c r="I118" s="254">
        <v>72.31</v>
      </c>
      <c r="J118" s="254">
        <v>35.35</v>
      </c>
      <c r="K118" s="254">
        <f t="shared" ref="K118:K119" si="55">SUM(H118:J118)</f>
        <v>156.80000000000001</v>
      </c>
      <c r="L118" s="254">
        <f t="shared" si="41"/>
        <v>71.010000000000005</v>
      </c>
      <c r="M118" s="254">
        <f t="shared" si="42"/>
        <v>1278.1300000000001</v>
      </c>
      <c r="N118" s="254">
        <f t="shared" si="43"/>
        <v>1880.78</v>
      </c>
      <c r="O118" s="254">
        <f t="shared" si="44"/>
        <v>919.45</v>
      </c>
      <c r="P118" s="254">
        <f t="shared" si="53"/>
        <v>4078.3599999999997</v>
      </c>
      <c r="Q118" s="87" t="b">
        <f t="shared" si="36"/>
        <v>0</v>
      </c>
      <c r="R118" s="87" t="b">
        <f t="shared" si="37"/>
        <v>0</v>
      </c>
    </row>
    <row r="119" spans="1:18" ht="25">
      <c r="A119" s="5">
        <v>107</v>
      </c>
      <c r="B119" s="11"/>
      <c r="C119" s="14" t="s">
        <v>103</v>
      </c>
      <c r="D119" s="11" t="s">
        <v>71</v>
      </c>
      <c r="E119" s="253">
        <v>83.81</v>
      </c>
      <c r="F119" s="254">
        <v>0.98</v>
      </c>
      <c r="G119" s="254">
        <v>18</v>
      </c>
      <c r="H119" s="254">
        <f t="shared" si="38"/>
        <v>17.64</v>
      </c>
      <c r="I119" s="254">
        <v>74.33</v>
      </c>
      <c r="J119" s="254">
        <v>19.399999999999999</v>
      </c>
      <c r="K119" s="254">
        <f t="shared" si="55"/>
        <v>111.37</v>
      </c>
      <c r="L119" s="254">
        <f t="shared" si="41"/>
        <v>82.13</v>
      </c>
      <c r="M119" s="254">
        <f t="shared" si="42"/>
        <v>1478.41</v>
      </c>
      <c r="N119" s="254">
        <f t="shared" si="43"/>
        <v>6229.6</v>
      </c>
      <c r="O119" s="254">
        <f t="shared" si="44"/>
        <v>1625.91</v>
      </c>
      <c r="P119" s="254">
        <f t="shared" si="53"/>
        <v>9333.92</v>
      </c>
      <c r="Q119" s="87" t="b">
        <f t="shared" si="36"/>
        <v>0</v>
      </c>
      <c r="R119" s="87" t="b">
        <f t="shared" si="37"/>
        <v>0</v>
      </c>
    </row>
    <row r="120" spans="1:18" ht="25">
      <c r="A120" s="5">
        <v>108</v>
      </c>
      <c r="B120" s="11"/>
      <c r="C120" s="20" t="s">
        <v>503</v>
      </c>
      <c r="D120" s="11" t="s">
        <v>73</v>
      </c>
      <c r="E120" s="253">
        <v>76</v>
      </c>
      <c r="F120" s="254">
        <v>0.62</v>
      </c>
      <c r="G120" s="254">
        <v>18</v>
      </c>
      <c r="H120" s="254">
        <f t="shared" si="38"/>
        <v>11.16</v>
      </c>
      <c r="I120" s="254">
        <v>13.08</v>
      </c>
      <c r="J120" s="254">
        <v>0.73</v>
      </c>
      <c r="K120" s="254">
        <f>SUM(H120:J120)</f>
        <v>24.970000000000002</v>
      </c>
      <c r="L120" s="254">
        <f t="shared" si="41"/>
        <v>47.12</v>
      </c>
      <c r="M120" s="254">
        <f t="shared" si="42"/>
        <v>848.16</v>
      </c>
      <c r="N120" s="254">
        <f t="shared" si="43"/>
        <v>994.08</v>
      </c>
      <c r="O120" s="254">
        <f t="shared" si="44"/>
        <v>55.48</v>
      </c>
      <c r="P120" s="254">
        <f t="shared" si="53"/>
        <v>1897.72</v>
      </c>
      <c r="Q120" s="87" t="b">
        <f t="shared" si="36"/>
        <v>0</v>
      </c>
      <c r="R120" s="87" t="b">
        <f t="shared" si="37"/>
        <v>0</v>
      </c>
    </row>
    <row r="121" spans="1:18" ht="38.25" customHeight="1">
      <c r="A121" s="5">
        <v>109</v>
      </c>
      <c r="B121" s="11"/>
      <c r="C121" s="20" t="s">
        <v>504</v>
      </c>
      <c r="D121" s="11" t="s">
        <v>106</v>
      </c>
      <c r="E121" s="253">
        <v>51</v>
      </c>
      <c r="F121" s="254">
        <v>0.41</v>
      </c>
      <c r="G121" s="254">
        <v>18</v>
      </c>
      <c r="H121" s="254">
        <f t="shared" si="38"/>
        <v>7.38</v>
      </c>
      <c r="I121" s="254">
        <v>3.47</v>
      </c>
      <c r="J121" s="254">
        <v>0.48</v>
      </c>
      <c r="K121" s="254">
        <f>SUM(H121:J121)</f>
        <v>11.33</v>
      </c>
      <c r="L121" s="254">
        <f t="shared" si="41"/>
        <v>20.91</v>
      </c>
      <c r="M121" s="254">
        <f t="shared" si="42"/>
        <v>376.38</v>
      </c>
      <c r="N121" s="254">
        <f t="shared" si="43"/>
        <v>176.97</v>
      </c>
      <c r="O121" s="254">
        <f t="shared" si="44"/>
        <v>24.48</v>
      </c>
      <c r="P121" s="254">
        <f t="shared" si="53"/>
        <v>577.83000000000004</v>
      </c>
      <c r="Q121" s="87" t="b">
        <f t="shared" si="36"/>
        <v>0</v>
      </c>
      <c r="R121" s="87" t="b">
        <f t="shared" si="37"/>
        <v>0</v>
      </c>
    </row>
    <row r="122" spans="1:18" ht="25">
      <c r="A122" s="5">
        <v>110</v>
      </c>
      <c r="B122" s="11"/>
      <c r="C122" s="134" t="s">
        <v>105</v>
      </c>
      <c r="D122" s="50" t="s">
        <v>106</v>
      </c>
      <c r="E122" s="253">
        <v>231.76</v>
      </c>
      <c r="F122" s="254">
        <v>1.24</v>
      </c>
      <c r="G122" s="254">
        <v>18</v>
      </c>
      <c r="H122" s="254">
        <f t="shared" si="38"/>
        <v>22.32</v>
      </c>
      <c r="I122" s="254">
        <v>2.15</v>
      </c>
      <c r="J122" s="254">
        <v>6.21</v>
      </c>
      <c r="K122" s="254">
        <f>SUM(H122:J122)</f>
        <v>30.68</v>
      </c>
      <c r="L122" s="254">
        <f t="shared" si="41"/>
        <v>287.38</v>
      </c>
      <c r="M122" s="254">
        <f t="shared" si="42"/>
        <v>5172.88</v>
      </c>
      <c r="N122" s="254">
        <f t="shared" si="43"/>
        <v>498.28</v>
      </c>
      <c r="O122" s="254">
        <f t="shared" si="44"/>
        <v>1439.23</v>
      </c>
      <c r="P122" s="254">
        <f t="shared" ref="P122" si="56">SUM(M122:O122)</f>
        <v>7110.3899999999994</v>
      </c>
      <c r="Q122" s="87" t="b">
        <f t="shared" si="36"/>
        <v>0</v>
      </c>
      <c r="R122" s="87" t="b">
        <f t="shared" si="37"/>
        <v>0</v>
      </c>
    </row>
    <row r="123" spans="1:18" ht="13.15" customHeight="1">
      <c r="A123" s="5">
        <v>111</v>
      </c>
      <c r="B123" s="6" t="s">
        <v>32</v>
      </c>
      <c r="C123" s="211" t="s">
        <v>505</v>
      </c>
      <c r="D123" s="215"/>
      <c r="E123" s="262"/>
      <c r="F123" s="262"/>
      <c r="G123" s="262"/>
      <c r="H123" s="262"/>
      <c r="I123" s="262"/>
      <c r="J123" s="262"/>
      <c r="K123" s="262"/>
      <c r="L123" s="262"/>
      <c r="M123" s="262"/>
      <c r="N123" s="262"/>
      <c r="O123" s="262"/>
      <c r="P123" s="263"/>
      <c r="Q123" s="87" t="b">
        <f t="shared" si="36"/>
        <v>0</v>
      </c>
      <c r="R123" s="87" t="b">
        <f t="shared" si="37"/>
        <v>0</v>
      </c>
    </row>
    <row r="124" spans="1:18">
      <c r="A124" s="5">
        <v>112</v>
      </c>
      <c r="B124" s="11"/>
      <c r="C124" s="20" t="s">
        <v>157</v>
      </c>
      <c r="D124" s="11" t="s">
        <v>101</v>
      </c>
      <c r="E124" s="253">
        <v>0.54500000000000004</v>
      </c>
      <c r="F124" s="254">
        <v>27.28</v>
      </c>
      <c r="G124" s="254">
        <v>18</v>
      </c>
      <c r="H124" s="254">
        <f t="shared" si="38"/>
        <v>491.04</v>
      </c>
      <c r="I124" s="254">
        <v>859.77</v>
      </c>
      <c r="J124" s="254">
        <v>32.17</v>
      </c>
      <c r="K124" s="254">
        <f>SUM(H124:J124)</f>
        <v>1382.98</v>
      </c>
      <c r="L124" s="254">
        <f t="shared" si="41"/>
        <v>14.87</v>
      </c>
      <c r="M124" s="254">
        <f t="shared" si="42"/>
        <v>267.62</v>
      </c>
      <c r="N124" s="254">
        <f t="shared" si="43"/>
        <v>468.57</v>
      </c>
      <c r="O124" s="254">
        <f t="shared" si="44"/>
        <v>17.53</v>
      </c>
      <c r="P124" s="254">
        <f t="shared" ref="P124:P131" si="57">SUM(M124:O124)</f>
        <v>753.72</v>
      </c>
      <c r="Q124" s="87" t="b">
        <f t="shared" si="36"/>
        <v>0</v>
      </c>
      <c r="R124" s="87" t="b">
        <f t="shared" si="37"/>
        <v>0</v>
      </c>
    </row>
    <row r="125" spans="1:18" ht="25">
      <c r="A125" s="5">
        <v>113</v>
      </c>
      <c r="B125" s="11"/>
      <c r="C125" s="15" t="s">
        <v>102</v>
      </c>
      <c r="D125" s="11" t="s">
        <v>71</v>
      </c>
      <c r="E125" s="253">
        <v>7.87</v>
      </c>
      <c r="F125" s="254">
        <v>2.73</v>
      </c>
      <c r="G125" s="254">
        <v>18</v>
      </c>
      <c r="H125" s="254">
        <f t="shared" si="38"/>
        <v>49.14</v>
      </c>
      <c r="I125" s="254">
        <v>72.31</v>
      </c>
      <c r="J125" s="254">
        <v>35.35</v>
      </c>
      <c r="K125" s="254">
        <f t="shared" ref="K125:K126" si="58">SUM(H125:J125)</f>
        <v>156.80000000000001</v>
      </c>
      <c r="L125" s="254">
        <f t="shared" si="41"/>
        <v>21.49</v>
      </c>
      <c r="M125" s="254">
        <f t="shared" si="42"/>
        <v>386.73</v>
      </c>
      <c r="N125" s="254">
        <f t="shared" si="43"/>
        <v>569.08000000000004</v>
      </c>
      <c r="O125" s="254">
        <f t="shared" si="44"/>
        <v>278.2</v>
      </c>
      <c r="P125" s="254">
        <f t="shared" si="57"/>
        <v>1234.01</v>
      </c>
      <c r="Q125" s="87" t="b">
        <f t="shared" si="36"/>
        <v>0</v>
      </c>
      <c r="R125" s="87" t="b">
        <f t="shared" si="37"/>
        <v>0</v>
      </c>
    </row>
    <row r="126" spans="1:18" ht="25">
      <c r="A126" s="5">
        <v>114</v>
      </c>
      <c r="B126" s="11"/>
      <c r="C126" s="14" t="s">
        <v>103</v>
      </c>
      <c r="D126" s="11" t="s">
        <v>71</v>
      </c>
      <c r="E126" s="253">
        <v>25.41</v>
      </c>
      <c r="F126" s="254">
        <v>0.98</v>
      </c>
      <c r="G126" s="254">
        <v>18</v>
      </c>
      <c r="H126" s="254">
        <f t="shared" si="38"/>
        <v>17.64</v>
      </c>
      <c r="I126" s="254">
        <v>74.33</v>
      </c>
      <c r="J126" s="254">
        <v>19.399999999999999</v>
      </c>
      <c r="K126" s="254">
        <f t="shared" si="58"/>
        <v>111.37</v>
      </c>
      <c r="L126" s="254">
        <f t="shared" si="41"/>
        <v>24.9</v>
      </c>
      <c r="M126" s="254">
        <f t="shared" si="42"/>
        <v>448.23</v>
      </c>
      <c r="N126" s="254">
        <f t="shared" si="43"/>
        <v>1888.73</v>
      </c>
      <c r="O126" s="254">
        <f t="shared" si="44"/>
        <v>492.95</v>
      </c>
      <c r="P126" s="254">
        <f t="shared" si="57"/>
        <v>2829.91</v>
      </c>
      <c r="Q126" s="87" t="b">
        <f t="shared" si="36"/>
        <v>0</v>
      </c>
      <c r="R126" s="87" t="b">
        <f t="shared" si="37"/>
        <v>0</v>
      </c>
    </row>
    <row r="127" spans="1:18" ht="25">
      <c r="A127" s="5">
        <v>115</v>
      </c>
      <c r="B127" s="11"/>
      <c r="C127" s="134" t="s">
        <v>105</v>
      </c>
      <c r="D127" s="50" t="s">
        <v>106</v>
      </c>
      <c r="E127" s="253">
        <v>48.96</v>
      </c>
      <c r="F127" s="254">
        <v>1.24</v>
      </c>
      <c r="G127" s="254">
        <v>18</v>
      </c>
      <c r="H127" s="254">
        <f t="shared" si="38"/>
        <v>22.32</v>
      </c>
      <c r="I127" s="254">
        <v>2.15</v>
      </c>
      <c r="J127" s="254">
        <v>6.21</v>
      </c>
      <c r="K127" s="254">
        <f>SUM(H127:J127)</f>
        <v>30.68</v>
      </c>
      <c r="L127" s="254">
        <f t="shared" si="41"/>
        <v>60.71</v>
      </c>
      <c r="M127" s="254">
        <f t="shared" si="42"/>
        <v>1092.79</v>
      </c>
      <c r="N127" s="254">
        <f t="shared" si="43"/>
        <v>105.26</v>
      </c>
      <c r="O127" s="254">
        <f t="shared" si="44"/>
        <v>304.04000000000002</v>
      </c>
      <c r="P127" s="254">
        <f t="shared" si="57"/>
        <v>1502.09</v>
      </c>
      <c r="Q127" s="87" t="b">
        <f t="shared" si="36"/>
        <v>0</v>
      </c>
      <c r="R127" s="87" t="b">
        <f t="shared" si="37"/>
        <v>0</v>
      </c>
    </row>
    <row r="128" spans="1:18" ht="13.15" customHeight="1">
      <c r="A128" s="5">
        <v>116</v>
      </c>
      <c r="B128" s="6" t="s">
        <v>32</v>
      </c>
      <c r="C128" s="211" t="s">
        <v>506</v>
      </c>
      <c r="D128" s="215"/>
      <c r="E128" s="262"/>
      <c r="F128" s="262"/>
      <c r="G128" s="262"/>
      <c r="H128" s="262"/>
      <c r="I128" s="262"/>
      <c r="J128" s="262"/>
      <c r="K128" s="262"/>
      <c r="L128" s="262"/>
      <c r="M128" s="262"/>
      <c r="N128" s="262"/>
      <c r="O128" s="262"/>
      <c r="P128" s="263"/>
      <c r="Q128" s="87" t="b">
        <f t="shared" si="36"/>
        <v>0</v>
      </c>
      <c r="R128" s="87" t="b">
        <f t="shared" si="37"/>
        <v>0</v>
      </c>
    </row>
    <row r="129" spans="1:21">
      <c r="A129" s="5">
        <v>117</v>
      </c>
      <c r="B129" s="11"/>
      <c r="C129" s="20" t="s">
        <v>157</v>
      </c>
      <c r="D129" s="11" t="s">
        <v>101</v>
      </c>
      <c r="E129" s="253">
        <v>0.28399999999999997</v>
      </c>
      <c r="F129" s="254">
        <v>27.28</v>
      </c>
      <c r="G129" s="254">
        <v>18</v>
      </c>
      <c r="H129" s="254">
        <f t="shared" si="38"/>
        <v>491.04</v>
      </c>
      <c r="I129" s="254">
        <v>859.77</v>
      </c>
      <c r="J129" s="254">
        <v>32.17</v>
      </c>
      <c r="K129" s="254">
        <f>SUM(H129:J129)</f>
        <v>1382.98</v>
      </c>
      <c r="L129" s="254">
        <f t="shared" si="41"/>
        <v>7.75</v>
      </c>
      <c r="M129" s="254">
        <f t="shared" si="42"/>
        <v>139.46</v>
      </c>
      <c r="N129" s="254">
        <f t="shared" si="43"/>
        <v>244.17</v>
      </c>
      <c r="O129" s="254">
        <f t="shared" si="44"/>
        <v>9.14</v>
      </c>
      <c r="P129" s="254">
        <f t="shared" si="57"/>
        <v>392.77</v>
      </c>
      <c r="Q129" s="87" t="b">
        <f t="shared" si="36"/>
        <v>0</v>
      </c>
      <c r="R129" s="87" t="b">
        <f t="shared" si="37"/>
        <v>0</v>
      </c>
    </row>
    <row r="130" spans="1:21" s="8" customFormat="1" ht="25">
      <c r="A130" s="5">
        <v>118</v>
      </c>
      <c r="B130" s="11"/>
      <c r="C130" s="14" t="s">
        <v>188</v>
      </c>
      <c r="D130" s="11" t="s">
        <v>71</v>
      </c>
      <c r="E130" s="253">
        <v>5.3</v>
      </c>
      <c r="F130" s="254">
        <v>0.64</v>
      </c>
      <c r="G130" s="254">
        <v>18</v>
      </c>
      <c r="H130" s="254">
        <f t="shared" si="38"/>
        <v>11.52</v>
      </c>
      <c r="I130" s="254">
        <v>14.47</v>
      </c>
      <c r="J130" s="254">
        <v>5.76</v>
      </c>
      <c r="K130" s="254">
        <f t="shared" ref="K130" si="59">SUM(H130:J130)</f>
        <v>31.75</v>
      </c>
      <c r="L130" s="254">
        <f t="shared" si="41"/>
        <v>3.39</v>
      </c>
      <c r="M130" s="254">
        <f t="shared" si="42"/>
        <v>61.06</v>
      </c>
      <c r="N130" s="254">
        <f t="shared" si="43"/>
        <v>76.69</v>
      </c>
      <c r="O130" s="254">
        <f t="shared" si="44"/>
        <v>30.53</v>
      </c>
      <c r="P130" s="254">
        <f t="shared" si="57"/>
        <v>168.28</v>
      </c>
      <c r="Q130" s="87" t="b">
        <f t="shared" si="36"/>
        <v>0</v>
      </c>
      <c r="R130" s="87" t="b">
        <f t="shared" si="37"/>
        <v>0</v>
      </c>
      <c r="S130" s="87"/>
      <c r="T130" s="87"/>
      <c r="U130" s="87"/>
    </row>
    <row r="131" spans="1:21" ht="25">
      <c r="A131" s="5">
        <v>119</v>
      </c>
      <c r="B131" s="11"/>
      <c r="C131" s="14" t="s">
        <v>103</v>
      </c>
      <c r="D131" s="11" t="s">
        <v>71</v>
      </c>
      <c r="E131" s="253">
        <v>7.7</v>
      </c>
      <c r="F131" s="254">
        <v>0.98</v>
      </c>
      <c r="G131" s="254">
        <v>18</v>
      </c>
      <c r="H131" s="254">
        <f t="shared" si="38"/>
        <v>17.64</v>
      </c>
      <c r="I131" s="254">
        <v>74.33</v>
      </c>
      <c r="J131" s="254">
        <v>19.399999999999999</v>
      </c>
      <c r="K131" s="254">
        <f t="shared" ref="K131" si="60">SUM(H131:J131)</f>
        <v>111.37</v>
      </c>
      <c r="L131" s="254">
        <f t="shared" si="41"/>
        <v>7.55</v>
      </c>
      <c r="M131" s="254">
        <f t="shared" si="42"/>
        <v>135.83000000000001</v>
      </c>
      <c r="N131" s="254">
        <f t="shared" si="43"/>
        <v>572.34</v>
      </c>
      <c r="O131" s="254">
        <f t="shared" si="44"/>
        <v>149.38</v>
      </c>
      <c r="P131" s="254">
        <f t="shared" si="57"/>
        <v>857.55000000000007</v>
      </c>
      <c r="Q131" s="87" t="b">
        <f t="shared" si="36"/>
        <v>0</v>
      </c>
      <c r="R131" s="87" t="b">
        <f t="shared" si="37"/>
        <v>0</v>
      </c>
    </row>
    <row r="132" spans="1:21" ht="25">
      <c r="A132" s="5">
        <v>120</v>
      </c>
      <c r="B132" s="11"/>
      <c r="C132" s="134" t="s">
        <v>105</v>
      </c>
      <c r="D132" s="50" t="s">
        <v>106</v>
      </c>
      <c r="E132" s="253">
        <v>29.16</v>
      </c>
      <c r="F132" s="254">
        <v>1.24</v>
      </c>
      <c r="G132" s="254">
        <v>18</v>
      </c>
      <c r="H132" s="254">
        <f t="shared" si="38"/>
        <v>22.32</v>
      </c>
      <c r="I132" s="254">
        <v>2.15</v>
      </c>
      <c r="J132" s="254">
        <v>6.21</v>
      </c>
      <c r="K132" s="254">
        <f>SUM(H132:J132)</f>
        <v>30.68</v>
      </c>
      <c r="L132" s="254">
        <f t="shared" si="41"/>
        <v>36.159999999999997</v>
      </c>
      <c r="M132" s="254">
        <f t="shared" si="42"/>
        <v>650.85</v>
      </c>
      <c r="N132" s="254">
        <f t="shared" si="43"/>
        <v>62.69</v>
      </c>
      <c r="O132" s="254">
        <f t="shared" si="44"/>
        <v>181.08</v>
      </c>
      <c r="P132" s="254">
        <f t="shared" ref="P132" si="61">SUM(M132:O132)</f>
        <v>894.62</v>
      </c>
      <c r="Q132" s="87" t="b">
        <f t="shared" si="36"/>
        <v>0</v>
      </c>
      <c r="R132" s="87" t="b">
        <f t="shared" si="37"/>
        <v>0</v>
      </c>
    </row>
    <row r="133" spans="1:21" ht="13.15" customHeight="1">
      <c r="A133" s="5">
        <v>121</v>
      </c>
      <c r="B133" s="6" t="s">
        <v>32</v>
      </c>
      <c r="C133" s="211" t="s">
        <v>507</v>
      </c>
      <c r="D133" s="215"/>
      <c r="E133" s="262"/>
      <c r="F133" s="262"/>
      <c r="G133" s="262"/>
      <c r="H133" s="262"/>
      <c r="I133" s="262"/>
      <c r="J133" s="262"/>
      <c r="K133" s="262"/>
      <c r="L133" s="262"/>
      <c r="M133" s="262"/>
      <c r="N133" s="262"/>
      <c r="O133" s="262"/>
      <c r="P133" s="263"/>
      <c r="Q133" s="87" t="b">
        <f t="shared" si="36"/>
        <v>0</v>
      </c>
      <c r="R133" s="87" t="b">
        <f t="shared" si="37"/>
        <v>0</v>
      </c>
    </row>
    <row r="134" spans="1:21">
      <c r="A134" s="5">
        <v>122</v>
      </c>
      <c r="B134" s="11"/>
      <c r="C134" s="20" t="s">
        <v>157</v>
      </c>
      <c r="D134" s="11" t="s">
        <v>101</v>
      </c>
      <c r="E134" s="253">
        <v>1.19</v>
      </c>
      <c r="F134" s="254">
        <v>27.32</v>
      </c>
      <c r="G134" s="254">
        <v>18</v>
      </c>
      <c r="H134" s="254">
        <f t="shared" si="38"/>
        <v>491.76</v>
      </c>
      <c r="I134" s="254">
        <v>1135.99</v>
      </c>
      <c r="J134" s="254">
        <v>32.22</v>
      </c>
      <c r="K134" s="254">
        <f>SUM(H134:J134)</f>
        <v>1659.97</v>
      </c>
      <c r="L134" s="254">
        <f t="shared" si="41"/>
        <v>32.51</v>
      </c>
      <c r="M134" s="254">
        <f t="shared" si="42"/>
        <v>585.19000000000005</v>
      </c>
      <c r="N134" s="254">
        <f t="shared" si="43"/>
        <v>1351.83</v>
      </c>
      <c r="O134" s="254">
        <f t="shared" si="44"/>
        <v>38.340000000000003</v>
      </c>
      <c r="P134" s="254">
        <f t="shared" ref="P134:P136" si="62">SUM(M134:O134)</f>
        <v>1975.36</v>
      </c>
      <c r="Q134" s="87" t="b">
        <f t="shared" si="36"/>
        <v>0</v>
      </c>
      <c r="R134" s="87" t="b">
        <f t="shared" si="37"/>
        <v>0</v>
      </c>
    </row>
    <row r="135" spans="1:21" ht="25">
      <c r="A135" s="5">
        <v>123</v>
      </c>
      <c r="B135" s="11"/>
      <c r="C135" s="14" t="s">
        <v>103</v>
      </c>
      <c r="D135" s="11" t="s">
        <v>71</v>
      </c>
      <c r="E135" s="253">
        <v>17.940000000000001</v>
      </c>
      <c r="F135" s="254">
        <v>1.3</v>
      </c>
      <c r="G135" s="254">
        <v>18</v>
      </c>
      <c r="H135" s="254">
        <f t="shared" si="38"/>
        <v>23.4</v>
      </c>
      <c r="I135" s="254">
        <v>74.34</v>
      </c>
      <c r="J135" s="254">
        <v>16.5</v>
      </c>
      <c r="K135" s="254">
        <f t="shared" ref="K135" si="63">SUM(H135:J135)</f>
        <v>114.24000000000001</v>
      </c>
      <c r="L135" s="254">
        <f t="shared" si="41"/>
        <v>23.32</v>
      </c>
      <c r="M135" s="254">
        <f t="shared" si="42"/>
        <v>419.8</v>
      </c>
      <c r="N135" s="254">
        <f t="shared" si="43"/>
        <v>1333.66</v>
      </c>
      <c r="O135" s="254">
        <f t="shared" si="44"/>
        <v>296.01</v>
      </c>
      <c r="P135" s="254">
        <f t="shared" si="62"/>
        <v>2049.4700000000003</v>
      </c>
      <c r="Q135" s="87" t="b">
        <f t="shared" si="36"/>
        <v>0</v>
      </c>
      <c r="R135" s="87" t="b">
        <f t="shared" si="37"/>
        <v>0</v>
      </c>
    </row>
    <row r="136" spans="1:21" ht="25">
      <c r="A136" s="5">
        <v>124</v>
      </c>
      <c r="B136" s="11"/>
      <c r="C136" s="134" t="s">
        <v>105</v>
      </c>
      <c r="D136" s="50" t="s">
        <v>106</v>
      </c>
      <c r="E136" s="253">
        <v>170.28</v>
      </c>
      <c r="F136" s="254">
        <v>0.93</v>
      </c>
      <c r="G136" s="254">
        <v>18</v>
      </c>
      <c r="H136" s="254">
        <f t="shared" si="38"/>
        <v>16.739999999999998</v>
      </c>
      <c r="I136" s="254">
        <v>2.15</v>
      </c>
      <c r="J136" s="254">
        <v>5.76</v>
      </c>
      <c r="K136" s="254">
        <f>SUM(H136:J136)</f>
        <v>24.65</v>
      </c>
      <c r="L136" s="254">
        <f t="shared" si="41"/>
        <v>158.36000000000001</v>
      </c>
      <c r="M136" s="254">
        <f t="shared" si="42"/>
        <v>2850.49</v>
      </c>
      <c r="N136" s="254">
        <f t="shared" si="43"/>
        <v>366.1</v>
      </c>
      <c r="O136" s="254">
        <f t="shared" si="44"/>
        <v>980.81</v>
      </c>
      <c r="P136" s="254">
        <f t="shared" si="62"/>
        <v>4197.3999999999996</v>
      </c>
      <c r="Q136" s="87" t="b">
        <f t="shared" si="36"/>
        <v>0</v>
      </c>
      <c r="R136" s="87" t="b">
        <f t="shared" si="37"/>
        <v>0</v>
      </c>
    </row>
    <row r="137" spans="1:21" ht="13.15" customHeight="1">
      <c r="A137" s="5">
        <v>125</v>
      </c>
      <c r="B137" s="135" t="s">
        <v>32</v>
      </c>
      <c r="C137" s="211" t="s">
        <v>508</v>
      </c>
      <c r="D137" s="215"/>
      <c r="E137" s="262"/>
      <c r="F137" s="262"/>
      <c r="G137" s="262"/>
      <c r="H137" s="262"/>
      <c r="I137" s="262"/>
      <c r="J137" s="262"/>
      <c r="K137" s="262"/>
      <c r="L137" s="262"/>
      <c r="M137" s="262"/>
      <c r="N137" s="262"/>
      <c r="O137" s="262"/>
      <c r="P137" s="263"/>
      <c r="Q137" s="87" t="b">
        <f t="shared" si="36"/>
        <v>0</v>
      </c>
      <c r="R137" s="87" t="b">
        <f t="shared" si="37"/>
        <v>0</v>
      </c>
    </row>
    <row r="138" spans="1:21">
      <c r="A138" s="5">
        <v>126</v>
      </c>
      <c r="B138" s="50"/>
      <c r="C138" s="20" t="s">
        <v>157</v>
      </c>
      <c r="D138" s="11" t="s">
        <v>101</v>
      </c>
      <c r="E138" s="253">
        <v>4.1139999999999999</v>
      </c>
      <c r="F138" s="254">
        <v>27.28</v>
      </c>
      <c r="G138" s="254">
        <v>18</v>
      </c>
      <c r="H138" s="254">
        <f t="shared" si="38"/>
        <v>491.04</v>
      </c>
      <c r="I138" s="254">
        <v>867.16</v>
      </c>
      <c r="J138" s="254">
        <v>32.18</v>
      </c>
      <c r="K138" s="254">
        <f>SUM(H138:J138)</f>
        <v>1390.38</v>
      </c>
      <c r="L138" s="254">
        <f t="shared" si="41"/>
        <v>112.23</v>
      </c>
      <c r="M138" s="254">
        <f t="shared" si="42"/>
        <v>2020.14</v>
      </c>
      <c r="N138" s="254">
        <f t="shared" si="43"/>
        <v>3567.5</v>
      </c>
      <c r="O138" s="254">
        <f t="shared" si="44"/>
        <v>132.38999999999999</v>
      </c>
      <c r="P138" s="254">
        <f t="shared" ref="P138:P140" si="64">SUM(M138:O138)</f>
        <v>5720.0300000000007</v>
      </c>
      <c r="Q138" s="87" t="b">
        <f t="shared" si="36"/>
        <v>0</v>
      </c>
      <c r="R138" s="87" t="b">
        <f t="shared" si="37"/>
        <v>0</v>
      </c>
    </row>
    <row r="139" spans="1:21" ht="25">
      <c r="A139" s="5">
        <v>127</v>
      </c>
      <c r="B139" s="50"/>
      <c r="C139" s="14" t="s">
        <v>103</v>
      </c>
      <c r="D139" s="11" t="s">
        <v>71</v>
      </c>
      <c r="E139" s="253">
        <v>69.53</v>
      </c>
      <c r="F139" s="254">
        <v>1.3</v>
      </c>
      <c r="G139" s="254">
        <v>18</v>
      </c>
      <c r="H139" s="254">
        <f t="shared" si="38"/>
        <v>23.4</v>
      </c>
      <c r="I139" s="254">
        <v>74.33</v>
      </c>
      <c r="J139" s="254">
        <v>5.68</v>
      </c>
      <c r="K139" s="254">
        <f t="shared" ref="K139" si="65">SUM(H139:J139)</f>
        <v>103.41</v>
      </c>
      <c r="L139" s="254">
        <f t="shared" si="41"/>
        <v>90.39</v>
      </c>
      <c r="M139" s="254">
        <f t="shared" si="42"/>
        <v>1627</v>
      </c>
      <c r="N139" s="254">
        <f t="shared" si="43"/>
        <v>5168.16</v>
      </c>
      <c r="O139" s="254">
        <f t="shared" si="44"/>
        <v>394.93</v>
      </c>
      <c r="P139" s="254">
        <f t="shared" si="64"/>
        <v>7190.09</v>
      </c>
      <c r="Q139" s="87" t="b">
        <f t="shared" si="36"/>
        <v>0</v>
      </c>
      <c r="R139" s="87" t="b">
        <f t="shared" si="37"/>
        <v>0</v>
      </c>
    </row>
    <row r="140" spans="1:21" ht="25">
      <c r="A140" s="5">
        <v>128</v>
      </c>
      <c r="B140" s="11"/>
      <c r="C140" s="134" t="s">
        <v>105</v>
      </c>
      <c r="D140" s="50" t="s">
        <v>106</v>
      </c>
      <c r="E140" s="253">
        <v>521.91</v>
      </c>
      <c r="F140" s="254">
        <v>0.93</v>
      </c>
      <c r="G140" s="254">
        <v>18</v>
      </c>
      <c r="H140" s="254">
        <f t="shared" si="38"/>
        <v>16.739999999999998</v>
      </c>
      <c r="I140" s="254">
        <v>2.15</v>
      </c>
      <c r="J140" s="254">
        <v>5.6</v>
      </c>
      <c r="K140" s="254">
        <f>SUM(H140:J140)</f>
        <v>24.489999999999995</v>
      </c>
      <c r="L140" s="254">
        <f t="shared" si="41"/>
        <v>485.38</v>
      </c>
      <c r="M140" s="254">
        <f t="shared" si="42"/>
        <v>8736.77</v>
      </c>
      <c r="N140" s="254">
        <f t="shared" si="43"/>
        <v>1122.1099999999999</v>
      </c>
      <c r="O140" s="254">
        <f t="shared" si="44"/>
        <v>2922.7</v>
      </c>
      <c r="P140" s="254">
        <f t="shared" si="64"/>
        <v>12781.580000000002</v>
      </c>
      <c r="Q140" s="87" t="b">
        <f t="shared" si="36"/>
        <v>0</v>
      </c>
      <c r="R140" s="87" t="b">
        <f t="shared" si="37"/>
        <v>0</v>
      </c>
    </row>
    <row r="141" spans="1:21" ht="13.15" customHeight="1">
      <c r="A141" s="5">
        <v>129</v>
      </c>
      <c r="B141" s="135" t="s">
        <v>32</v>
      </c>
      <c r="C141" s="211" t="s">
        <v>509</v>
      </c>
      <c r="D141" s="215"/>
      <c r="E141" s="262"/>
      <c r="F141" s="262"/>
      <c r="G141" s="262"/>
      <c r="H141" s="262"/>
      <c r="I141" s="262"/>
      <c r="J141" s="262"/>
      <c r="K141" s="262"/>
      <c r="L141" s="262"/>
      <c r="M141" s="262"/>
      <c r="N141" s="262"/>
      <c r="O141" s="262"/>
      <c r="P141" s="263"/>
      <c r="Q141" s="87" t="b">
        <f t="shared" si="36"/>
        <v>0</v>
      </c>
      <c r="R141" s="87" t="b">
        <f t="shared" si="37"/>
        <v>0</v>
      </c>
    </row>
    <row r="142" spans="1:21">
      <c r="A142" s="5">
        <v>130</v>
      </c>
      <c r="B142" s="11"/>
      <c r="C142" s="20" t="s">
        <v>157</v>
      </c>
      <c r="D142" s="11" t="s">
        <v>101</v>
      </c>
      <c r="E142" s="253">
        <v>0.63500000000000001</v>
      </c>
      <c r="F142" s="254">
        <v>27.28</v>
      </c>
      <c r="G142" s="254">
        <v>18</v>
      </c>
      <c r="H142" s="254">
        <f t="shared" si="38"/>
        <v>491.04</v>
      </c>
      <c r="I142" s="254">
        <v>867.16</v>
      </c>
      <c r="J142" s="254">
        <v>32.18</v>
      </c>
      <c r="K142" s="254">
        <f>SUM(H142:J142)</f>
        <v>1390.38</v>
      </c>
      <c r="L142" s="254">
        <f t="shared" si="41"/>
        <v>17.32</v>
      </c>
      <c r="M142" s="254">
        <f t="shared" si="42"/>
        <v>311.81</v>
      </c>
      <c r="N142" s="254">
        <f t="shared" si="43"/>
        <v>550.65</v>
      </c>
      <c r="O142" s="254">
        <f t="shared" si="44"/>
        <v>20.43</v>
      </c>
      <c r="P142" s="254">
        <f t="shared" ref="P142:P145" si="66">SUM(M142:O142)</f>
        <v>882.89</v>
      </c>
      <c r="Q142" s="87" t="b">
        <f t="shared" si="36"/>
        <v>0</v>
      </c>
      <c r="R142" s="87" t="b">
        <f t="shared" si="37"/>
        <v>0</v>
      </c>
    </row>
    <row r="143" spans="1:21" ht="25">
      <c r="A143" s="5">
        <v>131</v>
      </c>
      <c r="B143" s="11"/>
      <c r="C143" s="14" t="s">
        <v>103</v>
      </c>
      <c r="D143" s="11" t="s">
        <v>71</v>
      </c>
      <c r="E143" s="253">
        <v>13.5</v>
      </c>
      <c r="F143" s="254">
        <v>1.3</v>
      </c>
      <c r="G143" s="254">
        <v>18</v>
      </c>
      <c r="H143" s="254">
        <f t="shared" si="38"/>
        <v>23.4</v>
      </c>
      <c r="I143" s="254">
        <v>74.33</v>
      </c>
      <c r="J143" s="254">
        <v>5.68</v>
      </c>
      <c r="K143" s="254">
        <f t="shared" ref="K143" si="67">SUM(H143:J143)</f>
        <v>103.41</v>
      </c>
      <c r="L143" s="254">
        <f t="shared" si="41"/>
        <v>17.55</v>
      </c>
      <c r="M143" s="254">
        <f t="shared" si="42"/>
        <v>315.89999999999998</v>
      </c>
      <c r="N143" s="254">
        <f t="shared" si="43"/>
        <v>1003.46</v>
      </c>
      <c r="O143" s="254">
        <f t="shared" si="44"/>
        <v>76.680000000000007</v>
      </c>
      <c r="P143" s="254">
        <f t="shared" si="66"/>
        <v>1396.0400000000002</v>
      </c>
      <c r="Q143" s="87" t="b">
        <f t="shared" si="36"/>
        <v>0</v>
      </c>
      <c r="R143" s="87" t="b">
        <f t="shared" si="37"/>
        <v>0</v>
      </c>
    </row>
    <row r="144" spans="1:21" ht="25">
      <c r="A144" s="5">
        <v>132</v>
      </c>
      <c r="B144" s="11"/>
      <c r="C144" s="20" t="s">
        <v>510</v>
      </c>
      <c r="D144" s="11" t="s">
        <v>106</v>
      </c>
      <c r="E144" s="251">
        <v>44</v>
      </c>
      <c r="F144" s="254">
        <v>0.41</v>
      </c>
      <c r="G144" s="254">
        <v>18</v>
      </c>
      <c r="H144" s="254">
        <f t="shared" ref="H144:H207" si="68">ROUND(F144*G144,2)</f>
        <v>7.38</v>
      </c>
      <c r="I144" s="254">
        <v>3.47</v>
      </c>
      <c r="J144" s="254">
        <v>0.48</v>
      </c>
      <c r="K144" s="254">
        <f>SUM(H144:J144)</f>
        <v>11.33</v>
      </c>
      <c r="L144" s="254">
        <f t="shared" si="41"/>
        <v>18.04</v>
      </c>
      <c r="M144" s="254">
        <f t="shared" si="42"/>
        <v>324.72000000000003</v>
      </c>
      <c r="N144" s="254">
        <f t="shared" si="43"/>
        <v>152.68</v>
      </c>
      <c r="O144" s="254">
        <f t="shared" si="44"/>
        <v>21.12</v>
      </c>
      <c r="P144" s="254">
        <f t="shared" si="66"/>
        <v>498.52000000000004</v>
      </c>
      <c r="Q144" s="87" t="b">
        <f t="shared" ref="Q144:Q207" si="69">IF(C144="Det.A Šuvju detaļa",E144,IF(C144="Det.A Šuvju detaļa",E144))</f>
        <v>0</v>
      </c>
      <c r="R144" s="87" t="b">
        <f t="shared" ref="R144:R207" si="70">IF(C144="Det.B Šuvju detaļa",E144,IF(C144="Det.B Šuvju detaļa",E144))</f>
        <v>0</v>
      </c>
    </row>
    <row r="145" spans="1:21" ht="25">
      <c r="A145" s="5">
        <v>133</v>
      </c>
      <c r="B145" s="11"/>
      <c r="C145" s="134" t="s">
        <v>105</v>
      </c>
      <c r="D145" s="50" t="s">
        <v>106</v>
      </c>
      <c r="E145" s="253">
        <v>104.25</v>
      </c>
      <c r="F145" s="254">
        <v>0.93</v>
      </c>
      <c r="G145" s="254">
        <v>18</v>
      </c>
      <c r="H145" s="254">
        <f t="shared" si="68"/>
        <v>16.739999999999998</v>
      </c>
      <c r="I145" s="254">
        <v>2.15</v>
      </c>
      <c r="J145" s="254">
        <v>5.6</v>
      </c>
      <c r="K145" s="254">
        <f>SUM(H145:J145)</f>
        <v>24.489999999999995</v>
      </c>
      <c r="L145" s="254">
        <f t="shared" si="41"/>
        <v>96.95</v>
      </c>
      <c r="M145" s="254">
        <f t="shared" si="42"/>
        <v>1745.15</v>
      </c>
      <c r="N145" s="254">
        <f t="shared" si="43"/>
        <v>224.14</v>
      </c>
      <c r="O145" s="254">
        <f t="shared" si="44"/>
        <v>583.79999999999995</v>
      </c>
      <c r="P145" s="254">
        <f t="shared" si="66"/>
        <v>2553.09</v>
      </c>
      <c r="Q145" s="87" t="b">
        <f t="shared" si="69"/>
        <v>0</v>
      </c>
      <c r="R145" s="87" t="b">
        <f t="shared" si="70"/>
        <v>0</v>
      </c>
    </row>
    <row r="146" spans="1:21" ht="13.15" customHeight="1">
      <c r="A146" s="5">
        <v>134</v>
      </c>
      <c r="B146" s="6" t="s">
        <v>32</v>
      </c>
      <c r="C146" s="211" t="s">
        <v>511</v>
      </c>
      <c r="D146" s="215"/>
      <c r="E146" s="262"/>
      <c r="F146" s="262"/>
      <c r="G146" s="262"/>
      <c r="H146" s="262"/>
      <c r="I146" s="262"/>
      <c r="J146" s="262"/>
      <c r="K146" s="262"/>
      <c r="L146" s="262"/>
      <c r="M146" s="262"/>
      <c r="N146" s="262"/>
      <c r="O146" s="262"/>
      <c r="P146" s="263"/>
      <c r="Q146" s="87" t="b">
        <f t="shared" si="69"/>
        <v>0</v>
      </c>
      <c r="R146" s="87" t="b">
        <f t="shared" si="70"/>
        <v>0</v>
      </c>
    </row>
    <row r="147" spans="1:21">
      <c r="A147" s="5">
        <v>135</v>
      </c>
      <c r="B147" s="11"/>
      <c r="C147" s="20" t="s">
        <v>157</v>
      </c>
      <c r="D147" s="11" t="s">
        <v>101</v>
      </c>
      <c r="E147" s="253">
        <v>1</v>
      </c>
      <c r="F147" s="254">
        <v>27.28</v>
      </c>
      <c r="G147" s="254">
        <v>18</v>
      </c>
      <c r="H147" s="254">
        <f t="shared" si="68"/>
        <v>491.04</v>
      </c>
      <c r="I147" s="254">
        <v>940.83</v>
      </c>
      <c r="J147" s="254">
        <v>32.18</v>
      </c>
      <c r="K147" s="254">
        <f>SUM(H147:J147)</f>
        <v>1464.0500000000002</v>
      </c>
      <c r="L147" s="254">
        <f t="shared" ref="L147:L209" si="71">ROUND(E147*F147,2)</f>
        <v>27.28</v>
      </c>
      <c r="M147" s="254">
        <f t="shared" ref="M147:M209" si="72">ROUND(E147*H147,2)</f>
        <v>491.04</v>
      </c>
      <c r="N147" s="254">
        <f t="shared" ref="N147:N209" si="73">ROUND(E147*I147,2)</f>
        <v>940.83</v>
      </c>
      <c r="O147" s="254">
        <f t="shared" ref="O147:O209" si="74">ROUND(E147*J147,2)</f>
        <v>32.18</v>
      </c>
      <c r="P147" s="254">
        <f t="shared" ref="P147:P150" si="75">SUM(M147:O147)</f>
        <v>1464.0500000000002</v>
      </c>
      <c r="Q147" s="87" t="b">
        <f t="shared" si="69"/>
        <v>0</v>
      </c>
      <c r="R147" s="87" t="b">
        <f t="shared" si="70"/>
        <v>0</v>
      </c>
    </row>
    <row r="148" spans="1:21">
      <c r="A148" s="5">
        <v>136</v>
      </c>
      <c r="B148" s="11"/>
      <c r="C148" s="20" t="s">
        <v>512</v>
      </c>
      <c r="D148" s="11" t="s">
        <v>101</v>
      </c>
      <c r="E148" s="253">
        <v>1.6240000000000001</v>
      </c>
      <c r="F148" s="254">
        <v>27.28</v>
      </c>
      <c r="G148" s="254">
        <v>18</v>
      </c>
      <c r="H148" s="254">
        <f t="shared" si="68"/>
        <v>491.04</v>
      </c>
      <c r="I148" s="254">
        <v>940.83</v>
      </c>
      <c r="J148" s="254">
        <v>32.18</v>
      </c>
      <c r="K148" s="254">
        <f>SUM(H148:J148)</f>
        <v>1464.0500000000002</v>
      </c>
      <c r="L148" s="254">
        <f t="shared" si="71"/>
        <v>44.3</v>
      </c>
      <c r="M148" s="254">
        <f t="shared" si="72"/>
        <v>797.45</v>
      </c>
      <c r="N148" s="254">
        <f t="shared" si="73"/>
        <v>1527.91</v>
      </c>
      <c r="O148" s="254">
        <f t="shared" si="74"/>
        <v>52.26</v>
      </c>
      <c r="P148" s="254">
        <f t="shared" ref="P148" si="76">SUM(M148:O148)</f>
        <v>2377.6200000000003</v>
      </c>
      <c r="Q148" s="87" t="b">
        <f t="shared" si="69"/>
        <v>0</v>
      </c>
      <c r="R148" s="87" t="b">
        <f t="shared" si="70"/>
        <v>0</v>
      </c>
    </row>
    <row r="149" spans="1:21" ht="25">
      <c r="A149" s="5">
        <v>137</v>
      </c>
      <c r="B149" s="11"/>
      <c r="C149" s="14" t="s">
        <v>103</v>
      </c>
      <c r="D149" s="11" t="s">
        <v>71</v>
      </c>
      <c r="E149" s="253">
        <v>31.54</v>
      </c>
      <c r="F149" s="254">
        <v>1.3</v>
      </c>
      <c r="G149" s="254">
        <v>18</v>
      </c>
      <c r="H149" s="254">
        <f t="shared" si="68"/>
        <v>23.4</v>
      </c>
      <c r="I149" s="254">
        <v>74.34</v>
      </c>
      <c r="J149" s="254">
        <v>25.58</v>
      </c>
      <c r="K149" s="254">
        <f t="shared" ref="K149" si="77">SUM(H149:J149)</f>
        <v>123.32000000000001</v>
      </c>
      <c r="L149" s="254">
        <f t="shared" si="71"/>
        <v>41</v>
      </c>
      <c r="M149" s="254">
        <f t="shared" si="72"/>
        <v>738.04</v>
      </c>
      <c r="N149" s="254">
        <f t="shared" si="73"/>
        <v>2344.6799999999998</v>
      </c>
      <c r="O149" s="254">
        <f t="shared" si="74"/>
        <v>806.79</v>
      </c>
      <c r="P149" s="254">
        <f t="shared" si="75"/>
        <v>3889.5099999999998</v>
      </c>
      <c r="Q149" s="87" t="b">
        <f t="shared" si="69"/>
        <v>0</v>
      </c>
      <c r="R149" s="87" t="b">
        <f t="shared" si="70"/>
        <v>0</v>
      </c>
    </row>
    <row r="150" spans="1:21" ht="25">
      <c r="A150" s="5">
        <v>138</v>
      </c>
      <c r="B150" s="11"/>
      <c r="C150" s="134" t="s">
        <v>105</v>
      </c>
      <c r="D150" s="50" t="s">
        <v>106</v>
      </c>
      <c r="E150" s="253">
        <v>121.68</v>
      </c>
      <c r="F150" s="254">
        <v>0.93</v>
      </c>
      <c r="G150" s="254">
        <v>18</v>
      </c>
      <c r="H150" s="254">
        <f t="shared" si="68"/>
        <v>16.739999999999998</v>
      </c>
      <c r="I150" s="254">
        <v>2.16</v>
      </c>
      <c r="J150" s="254">
        <v>6.12</v>
      </c>
      <c r="K150" s="254">
        <f>SUM(H150:J150)</f>
        <v>25.02</v>
      </c>
      <c r="L150" s="254">
        <f t="shared" si="71"/>
        <v>113.16</v>
      </c>
      <c r="M150" s="254">
        <f t="shared" si="72"/>
        <v>2036.92</v>
      </c>
      <c r="N150" s="254">
        <f t="shared" si="73"/>
        <v>262.83</v>
      </c>
      <c r="O150" s="254">
        <f t="shared" si="74"/>
        <v>744.68</v>
      </c>
      <c r="P150" s="254">
        <f t="shared" si="75"/>
        <v>3044.43</v>
      </c>
      <c r="Q150" s="87" t="b">
        <f t="shared" si="69"/>
        <v>0</v>
      </c>
      <c r="R150" s="87" t="b">
        <f t="shared" si="70"/>
        <v>0</v>
      </c>
    </row>
    <row r="151" spans="1:21" ht="13.15" customHeight="1">
      <c r="A151" s="5">
        <v>139</v>
      </c>
      <c r="B151" s="6" t="s">
        <v>32</v>
      </c>
      <c r="C151" s="211" t="s">
        <v>513</v>
      </c>
      <c r="D151" s="215"/>
      <c r="E151" s="262"/>
      <c r="F151" s="262"/>
      <c r="G151" s="262"/>
      <c r="H151" s="262"/>
      <c r="I151" s="262"/>
      <c r="J151" s="262"/>
      <c r="K151" s="262"/>
      <c r="L151" s="262"/>
      <c r="M151" s="262"/>
      <c r="N151" s="262"/>
      <c r="O151" s="262"/>
      <c r="P151" s="263"/>
      <c r="Q151" s="87" t="b">
        <f t="shared" si="69"/>
        <v>0</v>
      </c>
      <c r="R151" s="87" t="b">
        <f t="shared" si="70"/>
        <v>0</v>
      </c>
    </row>
    <row r="152" spans="1:21">
      <c r="A152" s="5">
        <v>140</v>
      </c>
      <c r="B152" s="50"/>
      <c r="C152" s="134" t="s">
        <v>157</v>
      </c>
      <c r="D152" s="50" t="s">
        <v>101</v>
      </c>
      <c r="E152" s="253">
        <v>5.8979999999999997</v>
      </c>
      <c r="F152" s="254">
        <v>27.31</v>
      </c>
      <c r="G152" s="254">
        <v>18</v>
      </c>
      <c r="H152" s="254">
        <f t="shared" si="68"/>
        <v>491.58</v>
      </c>
      <c r="I152" s="254">
        <v>878.88</v>
      </c>
      <c r="J152" s="254">
        <v>32.21</v>
      </c>
      <c r="K152" s="254">
        <f>SUM(H152:J152)</f>
        <v>1402.67</v>
      </c>
      <c r="L152" s="254">
        <f t="shared" si="71"/>
        <v>161.07</v>
      </c>
      <c r="M152" s="254">
        <f t="shared" si="72"/>
        <v>2899.34</v>
      </c>
      <c r="N152" s="254">
        <f t="shared" si="73"/>
        <v>5183.63</v>
      </c>
      <c r="O152" s="254">
        <f t="shared" si="74"/>
        <v>189.97</v>
      </c>
      <c r="P152" s="254">
        <f t="shared" ref="P152" si="78">SUM(M152:O152)</f>
        <v>8272.94</v>
      </c>
      <c r="Q152" s="87" t="b">
        <f t="shared" si="69"/>
        <v>0</v>
      </c>
      <c r="R152" s="87" t="b">
        <f t="shared" si="70"/>
        <v>0</v>
      </c>
    </row>
    <row r="153" spans="1:21" ht="13">
      <c r="A153" s="5">
        <v>141</v>
      </c>
      <c r="B153" s="6" t="s">
        <v>32</v>
      </c>
      <c r="C153" s="211" t="s">
        <v>155</v>
      </c>
      <c r="D153" s="215"/>
      <c r="E153" s="262"/>
      <c r="F153" s="262"/>
      <c r="G153" s="262"/>
      <c r="H153" s="262"/>
      <c r="I153" s="262"/>
      <c r="J153" s="262"/>
      <c r="K153" s="262"/>
      <c r="L153" s="262"/>
      <c r="M153" s="262"/>
      <c r="N153" s="262"/>
      <c r="O153" s="262"/>
      <c r="P153" s="263"/>
      <c r="Q153" s="87" t="b">
        <f t="shared" si="69"/>
        <v>0</v>
      </c>
      <c r="R153" s="87" t="b">
        <f t="shared" si="70"/>
        <v>0</v>
      </c>
    </row>
    <row r="154" spans="1:21" s="8" customFormat="1" ht="25">
      <c r="A154" s="5">
        <v>142</v>
      </c>
      <c r="B154" s="11"/>
      <c r="C154" s="48" t="s">
        <v>92</v>
      </c>
      <c r="D154" s="49" t="s">
        <v>71</v>
      </c>
      <c r="E154" s="253">
        <v>2</v>
      </c>
      <c r="F154" s="254">
        <v>2.2400000000000002</v>
      </c>
      <c r="G154" s="254">
        <v>18</v>
      </c>
      <c r="H154" s="254">
        <f t="shared" si="68"/>
        <v>40.32</v>
      </c>
      <c r="I154" s="254">
        <v>0.01</v>
      </c>
      <c r="J154" s="254">
        <v>1.3</v>
      </c>
      <c r="K154" s="244">
        <f t="shared" ref="K154:K155" si="79">SUM(H154:J154)</f>
        <v>41.629999999999995</v>
      </c>
      <c r="L154" s="254">
        <f t="shared" si="71"/>
        <v>4.4800000000000004</v>
      </c>
      <c r="M154" s="254">
        <f t="shared" si="72"/>
        <v>80.64</v>
      </c>
      <c r="N154" s="254">
        <f t="shared" si="73"/>
        <v>0.02</v>
      </c>
      <c r="O154" s="254">
        <f t="shared" si="74"/>
        <v>2.6</v>
      </c>
      <c r="P154" s="244">
        <f t="shared" ref="P154:P162" si="80">SUM(M154:O154)</f>
        <v>83.259999999999991</v>
      </c>
      <c r="Q154" s="87" t="b">
        <f t="shared" si="69"/>
        <v>0</v>
      </c>
      <c r="R154" s="87" t="b">
        <f t="shared" si="70"/>
        <v>0</v>
      </c>
      <c r="S154" s="87"/>
      <c r="T154" s="87"/>
      <c r="U154" s="87"/>
    </row>
    <row r="155" spans="1:21" s="51" customFormat="1">
      <c r="A155" s="5">
        <v>143</v>
      </c>
      <c r="B155" s="2"/>
      <c r="C155" s="52" t="s">
        <v>156</v>
      </c>
      <c r="D155" s="2" t="s">
        <v>71</v>
      </c>
      <c r="E155" s="253">
        <v>0.16</v>
      </c>
      <c r="F155" s="254">
        <v>0.64</v>
      </c>
      <c r="G155" s="254">
        <v>18</v>
      </c>
      <c r="H155" s="254">
        <f t="shared" si="68"/>
        <v>11.52</v>
      </c>
      <c r="I155" s="254">
        <v>14.47</v>
      </c>
      <c r="J155" s="254">
        <v>5.76</v>
      </c>
      <c r="K155" s="244">
        <f t="shared" si="79"/>
        <v>31.75</v>
      </c>
      <c r="L155" s="254">
        <f t="shared" si="71"/>
        <v>0.1</v>
      </c>
      <c r="M155" s="254">
        <f t="shared" si="72"/>
        <v>1.84</v>
      </c>
      <c r="N155" s="254">
        <f t="shared" si="73"/>
        <v>2.3199999999999998</v>
      </c>
      <c r="O155" s="254">
        <f t="shared" si="74"/>
        <v>0.92</v>
      </c>
      <c r="P155" s="244">
        <f t="shared" si="80"/>
        <v>5.08</v>
      </c>
      <c r="Q155" s="87" t="b">
        <f t="shared" si="69"/>
        <v>0</v>
      </c>
      <c r="R155" s="87" t="b">
        <f t="shared" si="70"/>
        <v>0</v>
      </c>
      <c r="S155" s="87"/>
      <c r="T155" s="87"/>
      <c r="U155" s="87"/>
    </row>
    <row r="156" spans="1:21">
      <c r="A156" s="5">
        <v>144</v>
      </c>
      <c r="B156" s="11"/>
      <c r="C156" s="18" t="s">
        <v>157</v>
      </c>
      <c r="D156" s="11" t="s">
        <v>101</v>
      </c>
      <c r="E156" s="253">
        <v>5.1999999999999998E-2</v>
      </c>
      <c r="F156" s="254">
        <v>28.64</v>
      </c>
      <c r="G156" s="254">
        <v>18</v>
      </c>
      <c r="H156" s="254">
        <f t="shared" si="68"/>
        <v>515.52</v>
      </c>
      <c r="I156" s="254">
        <v>922.31</v>
      </c>
      <c r="J156" s="254">
        <v>33.79</v>
      </c>
      <c r="K156" s="254">
        <f>SUM(H156:J156)</f>
        <v>1471.62</v>
      </c>
      <c r="L156" s="254">
        <f t="shared" si="71"/>
        <v>1.49</v>
      </c>
      <c r="M156" s="254">
        <f t="shared" si="72"/>
        <v>26.81</v>
      </c>
      <c r="N156" s="254">
        <f t="shared" si="73"/>
        <v>47.96</v>
      </c>
      <c r="O156" s="254">
        <f t="shared" si="74"/>
        <v>1.76</v>
      </c>
      <c r="P156" s="254">
        <f t="shared" si="80"/>
        <v>76.53</v>
      </c>
      <c r="Q156" s="87" t="b">
        <f t="shared" si="69"/>
        <v>0</v>
      </c>
      <c r="R156" s="87" t="b">
        <f t="shared" si="70"/>
        <v>0</v>
      </c>
    </row>
    <row r="157" spans="1:21" ht="25">
      <c r="A157" s="5">
        <v>145</v>
      </c>
      <c r="B157" s="11"/>
      <c r="C157" s="14" t="s">
        <v>103</v>
      </c>
      <c r="D157" s="11" t="s">
        <v>71</v>
      </c>
      <c r="E157" s="253">
        <v>0.56000000000000005</v>
      </c>
      <c r="F157" s="254">
        <v>6.54</v>
      </c>
      <c r="G157" s="254">
        <v>18</v>
      </c>
      <c r="H157" s="254">
        <f t="shared" si="68"/>
        <v>117.72</v>
      </c>
      <c r="I157" s="254">
        <v>241.03</v>
      </c>
      <c r="J157" s="254">
        <v>210.09</v>
      </c>
      <c r="K157" s="254">
        <f t="shared" ref="K157:K162" si="81">SUM(H157:J157)</f>
        <v>568.84</v>
      </c>
      <c r="L157" s="254">
        <f t="shared" si="71"/>
        <v>3.66</v>
      </c>
      <c r="M157" s="254">
        <f t="shared" si="72"/>
        <v>65.92</v>
      </c>
      <c r="N157" s="254">
        <f t="shared" si="73"/>
        <v>134.97999999999999</v>
      </c>
      <c r="O157" s="254">
        <f t="shared" si="74"/>
        <v>117.65</v>
      </c>
      <c r="P157" s="254">
        <f t="shared" si="80"/>
        <v>318.54999999999995</v>
      </c>
      <c r="Q157" s="87" t="b">
        <f t="shared" si="69"/>
        <v>0</v>
      </c>
      <c r="R157" s="87" t="b">
        <f t="shared" si="70"/>
        <v>0</v>
      </c>
    </row>
    <row r="158" spans="1:21" ht="25">
      <c r="A158" s="5">
        <v>146</v>
      </c>
      <c r="B158" s="11"/>
      <c r="C158" s="18" t="s">
        <v>158</v>
      </c>
      <c r="D158" s="11" t="s">
        <v>101</v>
      </c>
      <c r="E158" s="253">
        <v>1.2E-2</v>
      </c>
      <c r="F158" s="254">
        <v>152.62</v>
      </c>
      <c r="G158" s="254">
        <v>18</v>
      </c>
      <c r="H158" s="254">
        <f t="shared" si="68"/>
        <v>2747.16</v>
      </c>
      <c r="I158" s="254">
        <v>7652.34</v>
      </c>
      <c r="J158" s="254">
        <v>310.41000000000003</v>
      </c>
      <c r="K158" s="254">
        <f t="shared" si="81"/>
        <v>10709.91</v>
      </c>
      <c r="L158" s="254">
        <f t="shared" si="71"/>
        <v>1.83</v>
      </c>
      <c r="M158" s="254">
        <f t="shared" si="72"/>
        <v>32.97</v>
      </c>
      <c r="N158" s="254">
        <f t="shared" si="73"/>
        <v>91.83</v>
      </c>
      <c r="O158" s="254">
        <f t="shared" si="74"/>
        <v>3.72</v>
      </c>
      <c r="P158" s="254">
        <f t="shared" si="80"/>
        <v>128.52000000000001</v>
      </c>
      <c r="Q158" s="87" t="b">
        <f t="shared" si="69"/>
        <v>0</v>
      </c>
      <c r="R158" s="87" t="b">
        <f t="shared" si="70"/>
        <v>0</v>
      </c>
    </row>
    <row r="159" spans="1:21" ht="25">
      <c r="A159" s="5">
        <v>147</v>
      </c>
      <c r="B159" s="11"/>
      <c r="C159" s="18" t="s">
        <v>160</v>
      </c>
      <c r="D159" s="11" t="s">
        <v>101</v>
      </c>
      <c r="E159" s="253">
        <v>3.0000000000000001E-3</v>
      </c>
      <c r="F159" s="254">
        <v>152.62</v>
      </c>
      <c r="G159" s="254">
        <v>18</v>
      </c>
      <c r="H159" s="254">
        <f t="shared" si="68"/>
        <v>2747.16</v>
      </c>
      <c r="I159" s="254">
        <v>7652.34</v>
      </c>
      <c r="J159" s="254">
        <v>310.41000000000003</v>
      </c>
      <c r="K159" s="254">
        <f t="shared" si="81"/>
        <v>10709.91</v>
      </c>
      <c r="L159" s="254">
        <f t="shared" si="71"/>
        <v>0.46</v>
      </c>
      <c r="M159" s="254">
        <f t="shared" si="72"/>
        <v>8.24</v>
      </c>
      <c r="N159" s="254">
        <f t="shared" si="73"/>
        <v>22.96</v>
      </c>
      <c r="O159" s="254">
        <f t="shared" si="74"/>
        <v>0.93</v>
      </c>
      <c r="P159" s="254">
        <f t="shared" si="80"/>
        <v>32.130000000000003</v>
      </c>
      <c r="Q159" s="87" t="b">
        <f t="shared" si="69"/>
        <v>0</v>
      </c>
      <c r="R159" s="87" t="b">
        <f t="shared" si="70"/>
        <v>0</v>
      </c>
    </row>
    <row r="160" spans="1:21">
      <c r="A160" s="5">
        <v>148</v>
      </c>
      <c r="B160" s="11"/>
      <c r="C160" s="18" t="s">
        <v>161</v>
      </c>
      <c r="D160" s="11" t="s">
        <v>116</v>
      </c>
      <c r="E160" s="253">
        <v>1</v>
      </c>
      <c r="F160" s="254">
        <v>2.87</v>
      </c>
      <c r="G160" s="254">
        <v>18</v>
      </c>
      <c r="H160" s="254">
        <f t="shared" si="68"/>
        <v>51.66</v>
      </c>
      <c r="I160" s="254">
        <v>220.23</v>
      </c>
      <c r="J160" s="254">
        <v>9.36</v>
      </c>
      <c r="K160" s="254">
        <f t="shared" si="81"/>
        <v>281.25</v>
      </c>
      <c r="L160" s="254">
        <f t="shared" si="71"/>
        <v>2.87</v>
      </c>
      <c r="M160" s="254">
        <f t="shared" si="72"/>
        <v>51.66</v>
      </c>
      <c r="N160" s="254">
        <f t="shared" si="73"/>
        <v>220.23</v>
      </c>
      <c r="O160" s="254">
        <f t="shared" si="74"/>
        <v>9.36</v>
      </c>
      <c r="P160" s="254">
        <f t="shared" si="80"/>
        <v>281.25</v>
      </c>
      <c r="Q160" s="87" t="b">
        <f t="shared" si="69"/>
        <v>0</v>
      </c>
      <c r="R160" s="87" t="b">
        <f t="shared" si="70"/>
        <v>0</v>
      </c>
    </row>
    <row r="161" spans="1:21">
      <c r="A161" s="5">
        <v>149</v>
      </c>
      <c r="B161" s="11"/>
      <c r="C161" s="18" t="s">
        <v>514</v>
      </c>
      <c r="D161" s="11" t="s">
        <v>116</v>
      </c>
      <c r="E161" s="253">
        <v>1</v>
      </c>
      <c r="F161" s="254">
        <v>2.74</v>
      </c>
      <c r="G161" s="254">
        <v>18</v>
      </c>
      <c r="H161" s="254">
        <f t="shared" si="68"/>
        <v>49.32</v>
      </c>
      <c r="I161" s="254">
        <v>208.33</v>
      </c>
      <c r="J161" s="254">
        <v>9.24</v>
      </c>
      <c r="K161" s="254">
        <f t="shared" ref="K161" si="82">SUM(H161:J161)</f>
        <v>266.89000000000004</v>
      </c>
      <c r="L161" s="254">
        <f t="shared" si="71"/>
        <v>2.74</v>
      </c>
      <c r="M161" s="254">
        <f t="shared" si="72"/>
        <v>49.32</v>
      </c>
      <c r="N161" s="254">
        <f t="shared" si="73"/>
        <v>208.33</v>
      </c>
      <c r="O161" s="254">
        <f t="shared" si="74"/>
        <v>9.24</v>
      </c>
      <c r="P161" s="254">
        <f t="shared" ref="P161" si="83">SUM(M161:O161)</f>
        <v>266.89000000000004</v>
      </c>
      <c r="Q161" s="87" t="b">
        <f t="shared" si="69"/>
        <v>0</v>
      </c>
      <c r="R161" s="87" t="b">
        <f t="shared" si="70"/>
        <v>0</v>
      </c>
    </row>
    <row r="162" spans="1:21">
      <c r="A162" s="5">
        <v>150</v>
      </c>
      <c r="B162" s="11"/>
      <c r="C162" s="18" t="s">
        <v>515</v>
      </c>
      <c r="D162" s="11" t="s">
        <v>116</v>
      </c>
      <c r="E162" s="253">
        <v>1</v>
      </c>
      <c r="F162" s="254">
        <v>1.87</v>
      </c>
      <c r="G162" s="254">
        <v>18</v>
      </c>
      <c r="H162" s="254">
        <f t="shared" si="68"/>
        <v>33.659999999999997</v>
      </c>
      <c r="I162" s="254">
        <v>172.62</v>
      </c>
      <c r="J162" s="254">
        <v>3.38</v>
      </c>
      <c r="K162" s="254">
        <f t="shared" si="81"/>
        <v>209.66</v>
      </c>
      <c r="L162" s="254">
        <f t="shared" si="71"/>
        <v>1.87</v>
      </c>
      <c r="M162" s="254">
        <f t="shared" si="72"/>
        <v>33.659999999999997</v>
      </c>
      <c r="N162" s="254">
        <f t="shared" si="73"/>
        <v>172.62</v>
      </c>
      <c r="O162" s="254">
        <f t="shared" si="74"/>
        <v>3.38</v>
      </c>
      <c r="P162" s="254">
        <f t="shared" si="80"/>
        <v>209.66</v>
      </c>
      <c r="Q162" s="87" t="b">
        <f t="shared" si="69"/>
        <v>0</v>
      </c>
      <c r="R162" s="87" t="b">
        <f t="shared" si="70"/>
        <v>0</v>
      </c>
    </row>
    <row r="163" spans="1:21" s="8" customFormat="1" ht="13.15" customHeight="1">
      <c r="A163" s="5">
        <v>151</v>
      </c>
      <c r="B163" s="6" t="s">
        <v>32</v>
      </c>
      <c r="C163" s="211" t="s">
        <v>516</v>
      </c>
      <c r="D163" s="214"/>
      <c r="E163" s="262"/>
      <c r="F163" s="262"/>
      <c r="G163" s="262"/>
      <c r="H163" s="262"/>
      <c r="I163" s="262"/>
      <c r="J163" s="262"/>
      <c r="K163" s="262"/>
      <c r="L163" s="262"/>
      <c r="M163" s="262"/>
      <c r="N163" s="262"/>
      <c r="O163" s="262"/>
      <c r="P163" s="263"/>
      <c r="Q163" s="87" t="b">
        <f t="shared" si="69"/>
        <v>0</v>
      </c>
      <c r="R163" s="87" t="b">
        <f t="shared" si="70"/>
        <v>0</v>
      </c>
      <c r="S163" s="87"/>
      <c r="T163" s="87"/>
      <c r="U163" s="87"/>
    </row>
    <row r="164" spans="1:21" s="8" customFormat="1">
      <c r="A164" s="5">
        <v>152</v>
      </c>
      <c r="B164" s="11"/>
      <c r="C164" s="80" t="s">
        <v>517</v>
      </c>
      <c r="D164" s="11" t="s">
        <v>71</v>
      </c>
      <c r="E164" s="253">
        <v>936</v>
      </c>
      <c r="F164" s="254">
        <v>0.28999999999999998</v>
      </c>
      <c r="G164" s="254">
        <v>18</v>
      </c>
      <c r="H164" s="254">
        <f t="shared" si="68"/>
        <v>5.22</v>
      </c>
      <c r="I164" s="254">
        <v>12.74</v>
      </c>
      <c r="J164" s="254">
        <v>5.35</v>
      </c>
      <c r="K164" s="254">
        <f t="shared" ref="K164" si="84">SUM(H164:J164)</f>
        <v>23.310000000000002</v>
      </c>
      <c r="L164" s="254">
        <f t="shared" si="71"/>
        <v>271.44</v>
      </c>
      <c r="M164" s="254">
        <f t="shared" si="72"/>
        <v>4885.92</v>
      </c>
      <c r="N164" s="254">
        <f t="shared" si="73"/>
        <v>11924.64</v>
      </c>
      <c r="O164" s="254">
        <f t="shared" si="74"/>
        <v>5007.6000000000004</v>
      </c>
      <c r="P164" s="254">
        <f t="shared" ref="P164" si="85">SUM(M164:O164)</f>
        <v>21818.159999999996</v>
      </c>
      <c r="Q164" s="87" t="b">
        <f t="shared" si="69"/>
        <v>0</v>
      </c>
      <c r="R164" s="87" t="b">
        <f t="shared" si="70"/>
        <v>0</v>
      </c>
      <c r="S164" s="87"/>
      <c r="T164" s="87"/>
      <c r="U164" s="87"/>
    </row>
    <row r="165" spans="1:21" s="8" customFormat="1" ht="25">
      <c r="A165" s="5">
        <v>153</v>
      </c>
      <c r="B165" s="11"/>
      <c r="C165" s="14" t="s">
        <v>188</v>
      </c>
      <c r="D165" s="11" t="s">
        <v>71</v>
      </c>
      <c r="E165" s="253">
        <v>237</v>
      </c>
      <c r="F165" s="254">
        <v>0.64</v>
      </c>
      <c r="G165" s="254">
        <v>18</v>
      </c>
      <c r="H165" s="254">
        <f t="shared" si="68"/>
        <v>11.52</v>
      </c>
      <c r="I165" s="254">
        <v>14.47</v>
      </c>
      <c r="J165" s="254">
        <v>5.76</v>
      </c>
      <c r="K165" s="254">
        <f t="shared" ref="K165:K172" si="86">SUM(H165:J165)</f>
        <v>31.75</v>
      </c>
      <c r="L165" s="254">
        <f t="shared" si="71"/>
        <v>151.68</v>
      </c>
      <c r="M165" s="254">
        <f t="shared" si="72"/>
        <v>2730.24</v>
      </c>
      <c r="N165" s="254">
        <f t="shared" si="73"/>
        <v>3429.39</v>
      </c>
      <c r="O165" s="254">
        <f t="shared" si="74"/>
        <v>1365.12</v>
      </c>
      <c r="P165" s="254">
        <f t="shared" ref="P165:P176" si="87">SUM(M165:O165)</f>
        <v>7524.7499999999991</v>
      </c>
      <c r="Q165" s="87" t="b">
        <f t="shared" si="69"/>
        <v>0</v>
      </c>
      <c r="R165" s="87" t="b">
        <f t="shared" si="70"/>
        <v>0</v>
      </c>
      <c r="S165" s="87"/>
      <c r="T165" s="87"/>
      <c r="U165" s="87"/>
    </row>
    <row r="166" spans="1:21" s="8" customFormat="1">
      <c r="A166" s="5">
        <v>154</v>
      </c>
      <c r="B166" s="5"/>
      <c r="C166" s="80" t="s">
        <v>518</v>
      </c>
      <c r="D166" s="5" t="s">
        <v>71</v>
      </c>
      <c r="E166" s="249">
        <v>30.16</v>
      </c>
      <c r="F166" s="254">
        <v>0.57999999999999996</v>
      </c>
      <c r="G166" s="254">
        <v>18</v>
      </c>
      <c r="H166" s="254">
        <f t="shared" si="68"/>
        <v>10.44</v>
      </c>
      <c r="I166" s="254">
        <v>25.47</v>
      </c>
      <c r="J166" s="254">
        <v>10.7</v>
      </c>
      <c r="K166" s="254">
        <f t="shared" si="86"/>
        <v>46.61</v>
      </c>
      <c r="L166" s="254">
        <f t="shared" si="71"/>
        <v>17.489999999999998</v>
      </c>
      <c r="M166" s="254">
        <f t="shared" si="72"/>
        <v>314.87</v>
      </c>
      <c r="N166" s="254">
        <f t="shared" si="73"/>
        <v>768.18</v>
      </c>
      <c r="O166" s="254">
        <f t="shared" si="74"/>
        <v>322.70999999999998</v>
      </c>
      <c r="P166" s="254">
        <f t="shared" si="87"/>
        <v>1405.76</v>
      </c>
      <c r="Q166" s="87" t="b">
        <f t="shared" si="69"/>
        <v>0</v>
      </c>
      <c r="R166" s="87" t="b">
        <f t="shared" si="70"/>
        <v>0</v>
      </c>
      <c r="S166" s="87"/>
      <c r="T166" s="87"/>
      <c r="U166" s="87"/>
    </row>
    <row r="167" spans="1:21" s="8" customFormat="1" ht="50">
      <c r="A167" s="5">
        <v>155</v>
      </c>
      <c r="B167" s="11"/>
      <c r="C167" s="14" t="s">
        <v>519</v>
      </c>
      <c r="D167" s="11" t="s">
        <v>106</v>
      </c>
      <c r="E167" s="253">
        <v>4418</v>
      </c>
      <c r="F167" s="254">
        <v>0.02</v>
      </c>
      <c r="G167" s="254">
        <v>18</v>
      </c>
      <c r="H167" s="254">
        <f t="shared" si="68"/>
        <v>0.36</v>
      </c>
      <c r="I167" s="254">
        <v>0.93</v>
      </c>
      <c r="J167" s="254">
        <v>0.01</v>
      </c>
      <c r="K167" s="254">
        <f t="shared" si="86"/>
        <v>1.3</v>
      </c>
      <c r="L167" s="254">
        <f t="shared" si="71"/>
        <v>88.36</v>
      </c>
      <c r="M167" s="254">
        <f t="shared" si="72"/>
        <v>1590.48</v>
      </c>
      <c r="N167" s="254">
        <f t="shared" si="73"/>
        <v>4108.74</v>
      </c>
      <c r="O167" s="254">
        <f t="shared" si="74"/>
        <v>44.18</v>
      </c>
      <c r="P167" s="254">
        <f t="shared" si="87"/>
        <v>5743.4</v>
      </c>
      <c r="Q167" s="87" t="b">
        <f t="shared" si="69"/>
        <v>0</v>
      </c>
      <c r="R167" s="87" t="b">
        <f t="shared" si="70"/>
        <v>0</v>
      </c>
      <c r="S167" s="87"/>
      <c r="T167" s="87"/>
      <c r="U167" s="87"/>
    </row>
    <row r="168" spans="1:21" s="8" customFormat="1" ht="50">
      <c r="A168" s="5">
        <v>156</v>
      </c>
      <c r="B168" s="11"/>
      <c r="C168" s="15" t="s">
        <v>520</v>
      </c>
      <c r="D168" s="11" t="s">
        <v>106</v>
      </c>
      <c r="E168" s="253">
        <v>1435</v>
      </c>
      <c r="F168" s="254">
        <v>0.09</v>
      </c>
      <c r="G168" s="254">
        <v>18</v>
      </c>
      <c r="H168" s="254">
        <f t="shared" si="68"/>
        <v>1.62</v>
      </c>
      <c r="I168" s="254">
        <v>9.86</v>
      </c>
      <c r="J168" s="254">
        <v>0.03</v>
      </c>
      <c r="K168" s="254">
        <f t="shared" ref="K168" si="88">SUM(H168:J168)</f>
        <v>11.51</v>
      </c>
      <c r="L168" s="254">
        <f t="shared" si="71"/>
        <v>129.15</v>
      </c>
      <c r="M168" s="254">
        <f t="shared" si="72"/>
        <v>2324.6999999999998</v>
      </c>
      <c r="N168" s="254">
        <f t="shared" si="73"/>
        <v>14149.1</v>
      </c>
      <c r="O168" s="254">
        <f t="shared" si="74"/>
        <v>43.05</v>
      </c>
      <c r="P168" s="254">
        <f t="shared" si="87"/>
        <v>16516.849999999999</v>
      </c>
      <c r="Q168" s="87" t="b">
        <f t="shared" si="69"/>
        <v>0</v>
      </c>
      <c r="R168" s="87" t="b">
        <f t="shared" si="70"/>
        <v>0</v>
      </c>
      <c r="S168" s="87"/>
      <c r="T168" s="87"/>
      <c r="U168" s="87"/>
    </row>
    <row r="169" spans="1:21">
      <c r="A169" s="5">
        <v>157</v>
      </c>
      <c r="B169" s="11"/>
      <c r="C169" s="18" t="s">
        <v>157</v>
      </c>
      <c r="D169" s="11" t="s">
        <v>101</v>
      </c>
      <c r="E169" s="251">
        <v>5.0339999999999998</v>
      </c>
      <c r="F169" s="254">
        <v>25.72</v>
      </c>
      <c r="G169" s="254">
        <v>18</v>
      </c>
      <c r="H169" s="254">
        <f t="shared" si="68"/>
        <v>462.96</v>
      </c>
      <c r="I169" s="254">
        <v>916.49</v>
      </c>
      <c r="J169" s="254">
        <v>48.54</v>
      </c>
      <c r="K169" s="254">
        <f>SUM(H169:J169)</f>
        <v>1427.99</v>
      </c>
      <c r="L169" s="254">
        <f t="shared" si="71"/>
        <v>129.47</v>
      </c>
      <c r="M169" s="254">
        <f t="shared" si="72"/>
        <v>2330.54</v>
      </c>
      <c r="N169" s="254">
        <f t="shared" si="73"/>
        <v>4613.6099999999997</v>
      </c>
      <c r="O169" s="254">
        <f t="shared" si="74"/>
        <v>244.35</v>
      </c>
      <c r="P169" s="254">
        <f t="shared" ref="P169" si="89">SUM(M169:O169)</f>
        <v>7188.5</v>
      </c>
      <c r="Q169" s="87" t="b">
        <f t="shared" si="69"/>
        <v>0</v>
      </c>
      <c r="R169" s="87" t="b">
        <f t="shared" si="70"/>
        <v>0</v>
      </c>
    </row>
    <row r="170" spans="1:21" s="8" customFormat="1">
      <c r="A170" s="5">
        <v>158</v>
      </c>
      <c r="B170" s="11"/>
      <c r="C170" s="14" t="s">
        <v>521</v>
      </c>
      <c r="D170" s="5" t="s">
        <v>101</v>
      </c>
      <c r="E170" s="251">
        <v>2.7930000000000001</v>
      </c>
      <c r="F170" s="254">
        <v>1</v>
      </c>
      <c r="G170" s="254">
        <v>18</v>
      </c>
      <c r="H170" s="254">
        <f t="shared" si="68"/>
        <v>18</v>
      </c>
      <c r="I170" s="254">
        <v>1237.6199999999999</v>
      </c>
      <c r="J170" s="254">
        <v>2</v>
      </c>
      <c r="K170" s="254">
        <f t="shared" ref="K170" si="90">SUM(H170:J170)</f>
        <v>1257.6199999999999</v>
      </c>
      <c r="L170" s="254">
        <f t="shared" si="71"/>
        <v>2.79</v>
      </c>
      <c r="M170" s="254">
        <f t="shared" si="72"/>
        <v>50.27</v>
      </c>
      <c r="N170" s="254">
        <f t="shared" si="73"/>
        <v>3456.67</v>
      </c>
      <c r="O170" s="254">
        <f t="shared" si="74"/>
        <v>5.59</v>
      </c>
      <c r="P170" s="254">
        <f t="shared" si="87"/>
        <v>3512.53</v>
      </c>
      <c r="Q170" s="87" t="b">
        <f t="shared" si="69"/>
        <v>0</v>
      </c>
      <c r="R170" s="87" t="b">
        <f t="shared" si="70"/>
        <v>0</v>
      </c>
      <c r="S170" s="87"/>
      <c r="T170" s="87"/>
      <c r="U170" s="87"/>
    </row>
    <row r="171" spans="1:21" ht="62.5">
      <c r="A171" s="5">
        <v>159</v>
      </c>
      <c r="B171" s="11"/>
      <c r="C171" s="14" t="s">
        <v>522</v>
      </c>
      <c r="D171" s="11" t="s">
        <v>71</v>
      </c>
      <c r="E171" s="251">
        <v>171</v>
      </c>
      <c r="F171" s="254">
        <v>1.79</v>
      </c>
      <c r="G171" s="254">
        <v>18</v>
      </c>
      <c r="H171" s="254">
        <f t="shared" si="68"/>
        <v>32.22</v>
      </c>
      <c r="I171" s="254">
        <v>85.23</v>
      </c>
      <c r="J171" s="254">
        <v>19.03</v>
      </c>
      <c r="K171" s="254">
        <f t="shared" si="86"/>
        <v>136.48000000000002</v>
      </c>
      <c r="L171" s="254">
        <f t="shared" si="71"/>
        <v>306.08999999999997</v>
      </c>
      <c r="M171" s="254">
        <f t="shared" si="72"/>
        <v>5509.62</v>
      </c>
      <c r="N171" s="254">
        <f t="shared" si="73"/>
        <v>14574.33</v>
      </c>
      <c r="O171" s="254">
        <f t="shared" si="74"/>
        <v>3254.13</v>
      </c>
      <c r="P171" s="254">
        <f t="shared" si="87"/>
        <v>23338.080000000002</v>
      </c>
      <c r="Q171" s="87" t="b">
        <f t="shared" si="69"/>
        <v>0</v>
      </c>
      <c r="R171" s="87" t="b">
        <f t="shared" si="70"/>
        <v>0</v>
      </c>
    </row>
    <row r="172" spans="1:21" s="8" customFormat="1">
      <c r="A172" s="5">
        <v>160</v>
      </c>
      <c r="B172" s="11"/>
      <c r="C172" s="14" t="s">
        <v>192</v>
      </c>
      <c r="D172" s="5" t="s">
        <v>193</v>
      </c>
      <c r="E172" s="251">
        <v>13</v>
      </c>
      <c r="F172" s="254">
        <v>0.01</v>
      </c>
      <c r="G172" s="254">
        <v>18</v>
      </c>
      <c r="H172" s="254">
        <f t="shared" si="68"/>
        <v>0.18</v>
      </c>
      <c r="I172" s="254">
        <v>0.56999999999999995</v>
      </c>
      <c r="J172" s="254">
        <v>0.06</v>
      </c>
      <c r="K172" s="254">
        <f t="shared" si="86"/>
        <v>0.81</v>
      </c>
      <c r="L172" s="254">
        <f t="shared" si="71"/>
        <v>0.13</v>
      </c>
      <c r="M172" s="254">
        <f t="shared" si="72"/>
        <v>2.34</v>
      </c>
      <c r="N172" s="254">
        <f t="shared" si="73"/>
        <v>7.41</v>
      </c>
      <c r="O172" s="254">
        <f t="shared" si="74"/>
        <v>0.78</v>
      </c>
      <c r="P172" s="254">
        <f t="shared" si="87"/>
        <v>10.53</v>
      </c>
      <c r="Q172" s="87" t="b">
        <f t="shared" si="69"/>
        <v>0</v>
      </c>
      <c r="R172" s="87" t="b">
        <f t="shared" si="70"/>
        <v>0</v>
      </c>
      <c r="S172" s="87"/>
      <c r="T172" s="87"/>
      <c r="U172" s="87"/>
    </row>
    <row r="173" spans="1:21">
      <c r="A173" s="5">
        <v>161</v>
      </c>
      <c r="B173" s="11"/>
      <c r="C173" s="20" t="s">
        <v>523</v>
      </c>
      <c r="D173" s="11" t="s">
        <v>73</v>
      </c>
      <c r="E173" s="251">
        <v>46</v>
      </c>
      <c r="F173" s="254">
        <v>0.39</v>
      </c>
      <c r="G173" s="254">
        <v>18</v>
      </c>
      <c r="H173" s="254">
        <f t="shared" si="68"/>
        <v>7.02</v>
      </c>
      <c r="I173" s="254">
        <v>213.04</v>
      </c>
      <c r="J173" s="254">
        <v>5.92</v>
      </c>
      <c r="K173" s="254">
        <f>SUM(H173:J173)</f>
        <v>225.98</v>
      </c>
      <c r="L173" s="254">
        <f t="shared" si="71"/>
        <v>17.940000000000001</v>
      </c>
      <c r="M173" s="254">
        <f t="shared" si="72"/>
        <v>322.92</v>
      </c>
      <c r="N173" s="254">
        <f t="shared" si="73"/>
        <v>9799.84</v>
      </c>
      <c r="O173" s="254">
        <f t="shared" si="74"/>
        <v>272.32</v>
      </c>
      <c r="P173" s="254">
        <f t="shared" si="87"/>
        <v>10395.08</v>
      </c>
      <c r="Q173" s="87" t="b">
        <f t="shared" si="69"/>
        <v>0</v>
      </c>
      <c r="R173" s="87" t="b">
        <f t="shared" si="70"/>
        <v>0</v>
      </c>
    </row>
    <row r="174" spans="1:21" ht="13.15" customHeight="1">
      <c r="A174" s="5">
        <v>162</v>
      </c>
      <c r="B174" s="6" t="s">
        <v>127</v>
      </c>
      <c r="C174" s="211" t="s">
        <v>524</v>
      </c>
      <c r="D174" s="215"/>
      <c r="E174" s="262"/>
      <c r="F174" s="262"/>
      <c r="G174" s="262"/>
      <c r="H174" s="262"/>
      <c r="I174" s="262"/>
      <c r="J174" s="262"/>
      <c r="K174" s="262"/>
      <c r="L174" s="262"/>
      <c r="M174" s="262"/>
      <c r="N174" s="262"/>
      <c r="O174" s="262"/>
      <c r="P174" s="263"/>
      <c r="Q174" s="87" t="b">
        <f t="shared" si="69"/>
        <v>0</v>
      </c>
      <c r="R174" s="87" t="b">
        <f t="shared" si="70"/>
        <v>0</v>
      </c>
    </row>
    <row r="175" spans="1:21">
      <c r="A175" s="5">
        <v>163</v>
      </c>
      <c r="B175" s="11"/>
      <c r="C175" s="18" t="s">
        <v>525</v>
      </c>
      <c r="D175" s="11" t="s">
        <v>101</v>
      </c>
      <c r="E175" s="251">
        <v>4.3949999999999996</v>
      </c>
      <c r="F175" s="254">
        <v>7.79</v>
      </c>
      <c r="G175" s="254">
        <v>18</v>
      </c>
      <c r="H175" s="254">
        <f t="shared" si="68"/>
        <v>140.22</v>
      </c>
      <c r="I175" s="254">
        <v>1617.97</v>
      </c>
      <c r="J175" s="254">
        <v>172.2</v>
      </c>
      <c r="K175" s="254">
        <f t="shared" ref="K175:K176" si="91">SUM(H175:J175)</f>
        <v>1930.39</v>
      </c>
      <c r="L175" s="254">
        <f t="shared" si="71"/>
        <v>34.24</v>
      </c>
      <c r="M175" s="254">
        <f t="shared" si="72"/>
        <v>616.27</v>
      </c>
      <c r="N175" s="254">
        <f t="shared" si="73"/>
        <v>7110.98</v>
      </c>
      <c r="O175" s="254">
        <f t="shared" si="74"/>
        <v>756.82</v>
      </c>
      <c r="P175" s="254">
        <f t="shared" si="87"/>
        <v>8484.07</v>
      </c>
      <c r="Q175" s="87" t="b">
        <f t="shared" si="69"/>
        <v>0</v>
      </c>
      <c r="R175" s="87" t="b">
        <f t="shared" si="70"/>
        <v>0</v>
      </c>
    </row>
    <row r="176" spans="1:21">
      <c r="A176" s="5">
        <v>164</v>
      </c>
      <c r="B176" s="11"/>
      <c r="C176" s="18" t="s">
        <v>526</v>
      </c>
      <c r="D176" s="11" t="s">
        <v>101</v>
      </c>
      <c r="E176" s="251">
        <v>15.037000000000001</v>
      </c>
      <c r="F176" s="254">
        <v>7.79</v>
      </c>
      <c r="G176" s="254">
        <v>18</v>
      </c>
      <c r="H176" s="254">
        <f t="shared" si="68"/>
        <v>140.22</v>
      </c>
      <c r="I176" s="254">
        <v>1617.97</v>
      </c>
      <c r="J176" s="254">
        <v>172.2</v>
      </c>
      <c r="K176" s="254">
        <f t="shared" si="91"/>
        <v>1930.39</v>
      </c>
      <c r="L176" s="254">
        <f t="shared" si="71"/>
        <v>117.14</v>
      </c>
      <c r="M176" s="254">
        <f t="shared" si="72"/>
        <v>2108.4899999999998</v>
      </c>
      <c r="N176" s="254">
        <f t="shared" si="73"/>
        <v>24329.41</v>
      </c>
      <c r="O176" s="254">
        <f t="shared" si="74"/>
        <v>2589.37</v>
      </c>
      <c r="P176" s="254">
        <f t="shared" si="87"/>
        <v>29027.27</v>
      </c>
      <c r="Q176" s="87" t="b">
        <f t="shared" si="69"/>
        <v>0</v>
      </c>
      <c r="R176" s="87" t="b">
        <f t="shared" si="70"/>
        <v>0</v>
      </c>
    </row>
    <row r="177" spans="1:18">
      <c r="A177" s="5">
        <v>165</v>
      </c>
      <c r="B177" s="11"/>
      <c r="C177" s="18" t="s">
        <v>527</v>
      </c>
      <c r="D177" s="11" t="s">
        <v>101</v>
      </c>
      <c r="E177" s="251">
        <v>7.2220000000000004</v>
      </c>
      <c r="F177" s="254">
        <v>7.79</v>
      </c>
      <c r="G177" s="254">
        <v>18</v>
      </c>
      <c r="H177" s="254">
        <f t="shared" si="68"/>
        <v>140.22</v>
      </c>
      <c r="I177" s="254">
        <v>1617.97</v>
      </c>
      <c r="J177" s="254">
        <v>172.2</v>
      </c>
      <c r="K177" s="254">
        <f t="shared" ref="K177" si="92">SUM(H177:J177)</f>
        <v>1930.39</v>
      </c>
      <c r="L177" s="254">
        <f t="shared" si="71"/>
        <v>56.26</v>
      </c>
      <c r="M177" s="254">
        <f t="shared" si="72"/>
        <v>1012.67</v>
      </c>
      <c r="N177" s="254">
        <f t="shared" si="73"/>
        <v>11684.98</v>
      </c>
      <c r="O177" s="254">
        <f t="shared" si="74"/>
        <v>1243.6300000000001</v>
      </c>
      <c r="P177" s="254">
        <f t="shared" ref="P177" si="93">SUM(M177:O177)</f>
        <v>13941.279999999999</v>
      </c>
      <c r="Q177" s="87" t="b">
        <f t="shared" si="69"/>
        <v>0</v>
      </c>
      <c r="R177" s="87" t="b">
        <f t="shared" si="70"/>
        <v>0</v>
      </c>
    </row>
    <row r="178" spans="1:18">
      <c r="A178" s="5">
        <v>166</v>
      </c>
      <c r="B178" s="11"/>
      <c r="C178" s="18" t="s">
        <v>528</v>
      </c>
      <c r="D178" s="11" t="s">
        <v>101</v>
      </c>
      <c r="E178" s="251">
        <v>10.102</v>
      </c>
      <c r="F178" s="254">
        <v>7.79</v>
      </c>
      <c r="G178" s="254">
        <v>18</v>
      </c>
      <c r="H178" s="254">
        <f t="shared" si="68"/>
        <v>140.22</v>
      </c>
      <c r="I178" s="254">
        <v>1617.97</v>
      </c>
      <c r="J178" s="254">
        <v>172.2</v>
      </c>
      <c r="K178" s="254">
        <f t="shared" ref="K178" si="94">SUM(H178:J178)</f>
        <v>1930.39</v>
      </c>
      <c r="L178" s="254">
        <f t="shared" si="71"/>
        <v>78.69</v>
      </c>
      <c r="M178" s="254">
        <f t="shared" si="72"/>
        <v>1416.5</v>
      </c>
      <c r="N178" s="254">
        <f t="shared" si="73"/>
        <v>16344.73</v>
      </c>
      <c r="O178" s="254">
        <f t="shared" si="74"/>
        <v>1739.56</v>
      </c>
      <c r="P178" s="254">
        <f t="shared" ref="P178" si="95">SUM(M178:O178)</f>
        <v>19500.79</v>
      </c>
      <c r="Q178" s="87" t="b">
        <f t="shared" si="69"/>
        <v>0</v>
      </c>
      <c r="R178" s="87" t="b">
        <f t="shared" si="70"/>
        <v>0</v>
      </c>
    </row>
    <row r="179" spans="1:18">
      <c r="A179" s="5">
        <v>167</v>
      </c>
      <c r="B179" s="11"/>
      <c r="C179" s="18" t="s">
        <v>529</v>
      </c>
      <c r="D179" s="11" t="s">
        <v>101</v>
      </c>
      <c r="E179" s="251">
        <v>1.5640000000000001</v>
      </c>
      <c r="F179" s="254">
        <v>7.79</v>
      </c>
      <c r="G179" s="254">
        <v>18</v>
      </c>
      <c r="H179" s="254">
        <f t="shared" si="68"/>
        <v>140.22</v>
      </c>
      <c r="I179" s="254">
        <v>1617.97</v>
      </c>
      <c r="J179" s="254">
        <v>172.2</v>
      </c>
      <c r="K179" s="254">
        <f t="shared" ref="K179" si="96">SUM(H179:J179)</f>
        <v>1930.39</v>
      </c>
      <c r="L179" s="254">
        <f t="shared" si="71"/>
        <v>12.18</v>
      </c>
      <c r="M179" s="254">
        <f t="shared" si="72"/>
        <v>219.3</v>
      </c>
      <c r="N179" s="254">
        <f t="shared" si="73"/>
        <v>2530.5100000000002</v>
      </c>
      <c r="O179" s="254">
        <f t="shared" si="74"/>
        <v>269.32</v>
      </c>
      <c r="P179" s="254">
        <f t="shared" ref="P179" si="97">SUM(M179:O179)</f>
        <v>3019.1300000000006</v>
      </c>
      <c r="Q179" s="87" t="b">
        <f t="shared" si="69"/>
        <v>0</v>
      </c>
      <c r="R179" s="87" t="b">
        <f t="shared" si="70"/>
        <v>0</v>
      </c>
    </row>
    <row r="180" spans="1:18">
      <c r="A180" s="5">
        <v>168</v>
      </c>
      <c r="B180" s="11"/>
      <c r="C180" s="18" t="s">
        <v>530</v>
      </c>
      <c r="D180" s="11" t="s">
        <v>101</v>
      </c>
      <c r="E180" s="251">
        <v>0.91300000000000003</v>
      </c>
      <c r="F180" s="254">
        <v>7.79</v>
      </c>
      <c r="G180" s="254">
        <v>18</v>
      </c>
      <c r="H180" s="254">
        <f t="shared" si="68"/>
        <v>140.22</v>
      </c>
      <c r="I180" s="254">
        <v>1617.97</v>
      </c>
      <c r="J180" s="254">
        <v>172.2</v>
      </c>
      <c r="K180" s="254">
        <f t="shared" ref="K180" si="98">SUM(H180:J180)</f>
        <v>1930.39</v>
      </c>
      <c r="L180" s="254">
        <f t="shared" si="71"/>
        <v>7.11</v>
      </c>
      <c r="M180" s="254">
        <f t="shared" si="72"/>
        <v>128.02000000000001</v>
      </c>
      <c r="N180" s="254">
        <f t="shared" si="73"/>
        <v>1477.21</v>
      </c>
      <c r="O180" s="254">
        <f t="shared" si="74"/>
        <v>157.22</v>
      </c>
      <c r="P180" s="254">
        <f t="shared" ref="P180" si="99">SUM(M180:O180)</f>
        <v>1762.45</v>
      </c>
      <c r="Q180" s="87" t="b">
        <f t="shared" si="69"/>
        <v>0</v>
      </c>
      <c r="R180" s="87" t="b">
        <f t="shared" si="70"/>
        <v>0</v>
      </c>
    </row>
    <row r="181" spans="1:18">
      <c r="A181" s="5">
        <v>169</v>
      </c>
      <c r="B181" s="11"/>
      <c r="C181" s="18" t="s">
        <v>531</v>
      </c>
      <c r="D181" s="11" t="s">
        <v>101</v>
      </c>
      <c r="E181" s="251">
        <v>0.47499999999999998</v>
      </c>
      <c r="F181" s="254">
        <v>7.79</v>
      </c>
      <c r="G181" s="254">
        <v>18</v>
      </c>
      <c r="H181" s="254">
        <f t="shared" si="68"/>
        <v>140.22</v>
      </c>
      <c r="I181" s="254">
        <v>1617.97</v>
      </c>
      <c r="J181" s="254">
        <v>172.2</v>
      </c>
      <c r="K181" s="254">
        <f t="shared" ref="K181" si="100">SUM(H181:J181)</f>
        <v>1930.39</v>
      </c>
      <c r="L181" s="254">
        <f t="shared" si="71"/>
        <v>3.7</v>
      </c>
      <c r="M181" s="254">
        <f t="shared" si="72"/>
        <v>66.599999999999994</v>
      </c>
      <c r="N181" s="254">
        <f t="shared" si="73"/>
        <v>768.54</v>
      </c>
      <c r="O181" s="254">
        <f t="shared" si="74"/>
        <v>81.8</v>
      </c>
      <c r="P181" s="254">
        <f t="shared" ref="P181" si="101">SUM(M181:O181)</f>
        <v>916.93999999999994</v>
      </c>
      <c r="Q181" s="87" t="b">
        <f t="shared" si="69"/>
        <v>0</v>
      </c>
      <c r="R181" s="87" t="b">
        <f t="shared" si="70"/>
        <v>0</v>
      </c>
    </row>
    <row r="182" spans="1:18" ht="25">
      <c r="A182" s="5">
        <v>170</v>
      </c>
      <c r="B182" s="11"/>
      <c r="C182" s="18" t="s">
        <v>532</v>
      </c>
      <c r="D182" s="11" t="s">
        <v>101</v>
      </c>
      <c r="E182" s="251">
        <v>0.11700000000000001</v>
      </c>
      <c r="F182" s="254">
        <v>7.79</v>
      </c>
      <c r="G182" s="254">
        <v>18</v>
      </c>
      <c r="H182" s="254">
        <f t="shared" si="68"/>
        <v>140.22</v>
      </c>
      <c r="I182" s="254">
        <v>1617.97</v>
      </c>
      <c r="J182" s="254">
        <v>172.2</v>
      </c>
      <c r="K182" s="254">
        <f t="shared" ref="K182:K184" si="102">SUM(H182:J182)</f>
        <v>1930.39</v>
      </c>
      <c r="L182" s="254">
        <f t="shared" si="71"/>
        <v>0.91</v>
      </c>
      <c r="M182" s="254">
        <f t="shared" si="72"/>
        <v>16.41</v>
      </c>
      <c r="N182" s="254">
        <f t="shared" si="73"/>
        <v>189.3</v>
      </c>
      <c r="O182" s="254">
        <f t="shared" si="74"/>
        <v>20.149999999999999</v>
      </c>
      <c r="P182" s="254">
        <f t="shared" ref="P182:P184" si="103">SUM(M182:O182)</f>
        <v>225.86</v>
      </c>
      <c r="Q182" s="87" t="b">
        <f t="shared" si="69"/>
        <v>0</v>
      </c>
      <c r="R182" s="87" t="b">
        <f t="shared" si="70"/>
        <v>0</v>
      </c>
    </row>
    <row r="183" spans="1:18">
      <c r="A183" s="5">
        <v>171</v>
      </c>
      <c r="B183" s="11"/>
      <c r="C183" s="18" t="s">
        <v>133</v>
      </c>
      <c r="D183" s="11" t="s">
        <v>101</v>
      </c>
      <c r="E183" s="251">
        <v>3.9820000000000002</v>
      </c>
      <c r="F183" s="254">
        <v>7.79</v>
      </c>
      <c r="G183" s="254">
        <v>18</v>
      </c>
      <c r="H183" s="254">
        <f t="shared" si="68"/>
        <v>140.22</v>
      </c>
      <c r="I183" s="254">
        <v>1617.97</v>
      </c>
      <c r="J183" s="254">
        <v>172.2</v>
      </c>
      <c r="K183" s="254">
        <f t="shared" si="102"/>
        <v>1930.39</v>
      </c>
      <c r="L183" s="254">
        <f t="shared" si="71"/>
        <v>31.02</v>
      </c>
      <c r="M183" s="254">
        <f t="shared" si="72"/>
        <v>558.36</v>
      </c>
      <c r="N183" s="254">
        <f t="shared" si="73"/>
        <v>6442.76</v>
      </c>
      <c r="O183" s="254">
        <f t="shared" si="74"/>
        <v>685.7</v>
      </c>
      <c r="P183" s="254">
        <f t="shared" si="103"/>
        <v>7686.82</v>
      </c>
      <c r="Q183" s="87" t="b">
        <f t="shared" si="69"/>
        <v>0</v>
      </c>
      <c r="R183" s="87" t="b">
        <f t="shared" si="70"/>
        <v>0</v>
      </c>
    </row>
    <row r="184" spans="1:18">
      <c r="A184" s="5">
        <v>172</v>
      </c>
      <c r="B184" s="11"/>
      <c r="C184" s="18" t="s">
        <v>533</v>
      </c>
      <c r="D184" s="11" t="s">
        <v>101</v>
      </c>
      <c r="E184" s="251">
        <v>0.02</v>
      </c>
      <c r="F184" s="254">
        <v>7.79</v>
      </c>
      <c r="G184" s="254">
        <v>18</v>
      </c>
      <c r="H184" s="254">
        <f t="shared" si="68"/>
        <v>140.22</v>
      </c>
      <c r="I184" s="254">
        <v>1617.97</v>
      </c>
      <c r="J184" s="254">
        <v>172.2</v>
      </c>
      <c r="K184" s="254">
        <f t="shared" si="102"/>
        <v>1930.39</v>
      </c>
      <c r="L184" s="254">
        <f t="shared" si="71"/>
        <v>0.16</v>
      </c>
      <c r="M184" s="254">
        <f t="shared" si="72"/>
        <v>2.8</v>
      </c>
      <c r="N184" s="254">
        <f t="shared" si="73"/>
        <v>32.36</v>
      </c>
      <c r="O184" s="254">
        <f t="shared" si="74"/>
        <v>3.44</v>
      </c>
      <c r="P184" s="254">
        <f t="shared" si="103"/>
        <v>38.599999999999994</v>
      </c>
      <c r="Q184" s="87" t="b">
        <f t="shared" si="69"/>
        <v>0</v>
      </c>
      <c r="R184" s="87" t="b">
        <f t="shared" si="70"/>
        <v>0</v>
      </c>
    </row>
    <row r="185" spans="1:18">
      <c r="A185" s="5">
        <v>173</v>
      </c>
      <c r="B185" s="11"/>
      <c r="C185" s="18" t="s">
        <v>534</v>
      </c>
      <c r="D185" s="11" t="s">
        <v>101</v>
      </c>
      <c r="E185" s="251">
        <v>1.9E-2</v>
      </c>
      <c r="F185" s="254">
        <v>7.79</v>
      </c>
      <c r="G185" s="254">
        <v>18</v>
      </c>
      <c r="H185" s="254">
        <f t="shared" si="68"/>
        <v>140.22</v>
      </c>
      <c r="I185" s="254">
        <v>1617.97</v>
      </c>
      <c r="J185" s="254">
        <v>172.2</v>
      </c>
      <c r="K185" s="254">
        <f t="shared" ref="K185" si="104">SUM(H185:J185)</f>
        <v>1930.39</v>
      </c>
      <c r="L185" s="254">
        <f t="shared" si="71"/>
        <v>0.15</v>
      </c>
      <c r="M185" s="254">
        <f t="shared" si="72"/>
        <v>2.66</v>
      </c>
      <c r="N185" s="254">
        <f t="shared" si="73"/>
        <v>30.74</v>
      </c>
      <c r="O185" s="254">
        <f t="shared" si="74"/>
        <v>3.27</v>
      </c>
      <c r="P185" s="254">
        <f t="shared" ref="P185:P188" si="105">SUM(M185:O185)</f>
        <v>36.67</v>
      </c>
      <c r="Q185" s="87" t="b">
        <f t="shared" si="69"/>
        <v>0</v>
      </c>
      <c r="R185" s="87" t="b">
        <f t="shared" si="70"/>
        <v>0</v>
      </c>
    </row>
    <row r="186" spans="1:18">
      <c r="A186" s="5">
        <v>174</v>
      </c>
      <c r="B186" s="11"/>
      <c r="C186" s="46" t="s">
        <v>115</v>
      </c>
      <c r="D186" s="11" t="s">
        <v>116</v>
      </c>
      <c r="E186" s="251">
        <v>1</v>
      </c>
      <c r="F186" s="254">
        <v>93</v>
      </c>
      <c r="G186" s="254">
        <v>18</v>
      </c>
      <c r="H186" s="254">
        <f t="shared" si="68"/>
        <v>1674</v>
      </c>
      <c r="I186" s="254">
        <v>9</v>
      </c>
      <c r="J186" s="254">
        <v>0.9</v>
      </c>
      <c r="K186" s="254">
        <f>SUM(H186:J186)</f>
        <v>1683.9</v>
      </c>
      <c r="L186" s="254">
        <f t="shared" si="71"/>
        <v>93</v>
      </c>
      <c r="M186" s="254">
        <f t="shared" si="72"/>
        <v>1674</v>
      </c>
      <c r="N186" s="254">
        <f t="shared" si="73"/>
        <v>9</v>
      </c>
      <c r="O186" s="254">
        <f t="shared" si="74"/>
        <v>0.9</v>
      </c>
      <c r="P186" s="254">
        <f t="shared" si="105"/>
        <v>1683.9</v>
      </c>
      <c r="Q186" s="87" t="b">
        <f t="shared" si="69"/>
        <v>0</v>
      </c>
      <c r="R186" s="87" t="b">
        <f t="shared" si="70"/>
        <v>0</v>
      </c>
    </row>
    <row r="187" spans="1:18" ht="13.15" customHeight="1">
      <c r="A187" s="5">
        <v>175</v>
      </c>
      <c r="B187" s="135" t="s">
        <v>127</v>
      </c>
      <c r="C187" s="211" t="s">
        <v>524</v>
      </c>
      <c r="D187" s="215"/>
      <c r="E187" s="262"/>
      <c r="F187" s="262"/>
      <c r="G187" s="262"/>
      <c r="H187" s="262"/>
      <c r="I187" s="262"/>
      <c r="J187" s="262"/>
      <c r="K187" s="262"/>
      <c r="L187" s="262"/>
      <c r="M187" s="262"/>
      <c r="N187" s="262"/>
      <c r="O187" s="262"/>
      <c r="P187" s="263"/>
      <c r="Q187" s="87" t="b">
        <f t="shared" si="69"/>
        <v>0</v>
      </c>
      <c r="R187" s="87" t="b">
        <f t="shared" si="70"/>
        <v>0</v>
      </c>
    </row>
    <row r="188" spans="1:18" ht="37.5">
      <c r="A188" s="5">
        <v>176</v>
      </c>
      <c r="B188" s="11"/>
      <c r="C188" s="138" t="s">
        <v>535</v>
      </c>
      <c r="D188" s="11" t="s">
        <v>71</v>
      </c>
      <c r="E188" s="251">
        <v>2</v>
      </c>
      <c r="F188" s="254">
        <v>7.45</v>
      </c>
      <c r="G188" s="254">
        <v>18</v>
      </c>
      <c r="H188" s="254">
        <f t="shared" si="68"/>
        <v>134.1</v>
      </c>
      <c r="I188" s="254">
        <v>749.28</v>
      </c>
      <c r="J188" s="254">
        <v>79.239999999999995</v>
      </c>
      <c r="K188" s="254">
        <f t="shared" ref="K188" si="106">SUM(H188:J188)</f>
        <v>962.62</v>
      </c>
      <c r="L188" s="254">
        <f t="shared" si="71"/>
        <v>14.9</v>
      </c>
      <c r="M188" s="254">
        <f t="shared" si="72"/>
        <v>268.2</v>
      </c>
      <c r="N188" s="254">
        <f t="shared" si="73"/>
        <v>1498.56</v>
      </c>
      <c r="O188" s="254">
        <f t="shared" si="74"/>
        <v>158.47999999999999</v>
      </c>
      <c r="P188" s="254">
        <f t="shared" si="105"/>
        <v>1925.24</v>
      </c>
      <c r="Q188" s="87" t="b">
        <f t="shared" si="69"/>
        <v>0</v>
      </c>
      <c r="R188" s="87" t="b">
        <f t="shared" si="70"/>
        <v>0</v>
      </c>
    </row>
    <row r="189" spans="1:18">
      <c r="A189" s="5">
        <v>177</v>
      </c>
      <c r="B189" s="11"/>
      <c r="C189" s="46" t="s">
        <v>115</v>
      </c>
      <c r="D189" s="11" t="s">
        <v>116</v>
      </c>
      <c r="E189" s="251">
        <v>1</v>
      </c>
      <c r="F189" s="254">
        <v>7.3</v>
      </c>
      <c r="G189" s="254">
        <v>18</v>
      </c>
      <c r="H189" s="254">
        <f t="shared" si="68"/>
        <v>131.4</v>
      </c>
      <c r="I189" s="254">
        <v>12</v>
      </c>
      <c r="J189" s="254">
        <v>0.6</v>
      </c>
      <c r="K189" s="254">
        <f>SUM(H189:J189)</f>
        <v>144</v>
      </c>
      <c r="L189" s="254">
        <f t="shared" si="71"/>
        <v>7.3</v>
      </c>
      <c r="M189" s="254">
        <f t="shared" si="72"/>
        <v>131.4</v>
      </c>
      <c r="N189" s="254">
        <f t="shared" si="73"/>
        <v>12</v>
      </c>
      <c r="O189" s="254">
        <f t="shared" si="74"/>
        <v>0.6</v>
      </c>
      <c r="P189" s="254">
        <f t="shared" ref="P189:P191" si="107">SUM(M189:O189)</f>
        <v>144</v>
      </c>
      <c r="Q189" s="87" t="b">
        <f t="shared" si="69"/>
        <v>0</v>
      </c>
      <c r="R189" s="87" t="b">
        <f t="shared" si="70"/>
        <v>0</v>
      </c>
    </row>
    <row r="190" spans="1:18" ht="13">
      <c r="A190" s="5">
        <v>178</v>
      </c>
      <c r="B190" s="6" t="s">
        <v>32</v>
      </c>
      <c r="C190" s="211" t="s">
        <v>536</v>
      </c>
      <c r="D190" s="215"/>
      <c r="E190" s="262"/>
      <c r="F190" s="262"/>
      <c r="G190" s="262"/>
      <c r="H190" s="262"/>
      <c r="I190" s="262"/>
      <c r="J190" s="262"/>
      <c r="K190" s="262"/>
      <c r="L190" s="262"/>
      <c r="M190" s="262"/>
      <c r="N190" s="262"/>
      <c r="O190" s="262"/>
      <c r="P190" s="263"/>
      <c r="Q190" s="87" t="b">
        <f t="shared" si="69"/>
        <v>0</v>
      </c>
      <c r="R190" s="87" t="b">
        <f t="shared" si="70"/>
        <v>0</v>
      </c>
    </row>
    <row r="191" spans="1:18" ht="25">
      <c r="A191" s="5">
        <v>179</v>
      </c>
      <c r="B191" s="11"/>
      <c r="C191" s="18" t="s">
        <v>537</v>
      </c>
      <c r="D191" s="11" t="s">
        <v>71</v>
      </c>
      <c r="E191" s="251">
        <v>307</v>
      </c>
      <c r="F191" s="254">
        <v>4.29</v>
      </c>
      <c r="G191" s="254">
        <v>18</v>
      </c>
      <c r="H191" s="254">
        <f t="shared" si="68"/>
        <v>77.22</v>
      </c>
      <c r="I191" s="254">
        <v>122.14</v>
      </c>
      <c r="J191" s="254">
        <v>22.51</v>
      </c>
      <c r="K191" s="254">
        <f>SUM(H191:J191)</f>
        <v>221.87</v>
      </c>
      <c r="L191" s="254">
        <f t="shared" si="71"/>
        <v>1317.03</v>
      </c>
      <c r="M191" s="254">
        <f t="shared" si="72"/>
        <v>23706.54</v>
      </c>
      <c r="N191" s="254">
        <f t="shared" si="73"/>
        <v>37496.980000000003</v>
      </c>
      <c r="O191" s="254">
        <f t="shared" si="74"/>
        <v>6910.57</v>
      </c>
      <c r="P191" s="254">
        <f t="shared" si="107"/>
        <v>68114.09</v>
      </c>
      <c r="Q191" s="87" t="b">
        <f t="shared" si="69"/>
        <v>0</v>
      </c>
      <c r="R191" s="87" t="b">
        <f t="shared" si="70"/>
        <v>0</v>
      </c>
    </row>
    <row r="192" spans="1:18">
      <c r="A192" s="5">
        <v>180</v>
      </c>
      <c r="B192" s="11"/>
      <c r="C192" s="18" t="s">
        <v>538</v>
      </c>
      <c r="D192" s="11" t="s">
        <v>71</v>
      </c>
      <c r="E192" s="251">
        <v>5</v>
      </c>
      <c r="F192" s="254">
        <v>8.98</v>
      </c>
      <c r="G192" s="254">
        <v>18</v>
      </c>
      <c r="H192" s="254">
        <f t="shared" si="68"/>
        <v>161.63999999999999</v>
      </c>
      <c r="I192" s="254">
        <v>110.71</v>
      </c>
      <c r="J192" s="254">
        <v>270.13</v>
      </c>
      <c r="K192" s="254">
        <f>SUM(H192:J192)</f>
        <v>542.48</v>
      </c>
      <c r="L192" s="254">
        <f t="shared" si="71"/>
        <v>44.9</v>
      </c>
      <c r="M192" s="254">
        <f t="shared" si="72"/>
        <v>808.2</v>
      </c>
      <c r="N192" s="254">
        <f t="shared" si="73"/>
        <v>553.54999999999995</v>
      </c>
      <c r="O192" s="254">
        <f t="shared" si="74"/>
        <v>1350.65</v>
      </c>
      <c r="P192" s="254">
        <f t="shared" ref="P192:P197" si="108">SUM(M192:O192)</f>
        <v>2712.4</v>
      </c>
      <c r="Q192" s="87" t="b">
        <f t="shared" si="69"/>
        <v>0</v>
      </c>
      <c r="R192" s="87" t="b">
        <f t="shared" si="70"/>
        <v>0</v>
      </c>
    </row>
    <row r="193" spans="1:18">
      <c r="A193" s="5">
        <v>181</v>
      </c>
      <c r="B193" s="11"/>
      <c r="C193" s="14" t="s">
        <v>539</v>
      </c>
      <c r="D193" s="11" t="s">
        <v>71</v>
      </c>
      <c r="E193" s="251">
        <v>2</v>
      </c>
      <c r="F193" s="254">
        <v>7.86</v>
      </c>
      <c r="G193" s="254">
        <v>18</v>
      </c>
      <c r="H193" s="254">
        <f t="shared" si="68"/>
        <v>141.47999999999999</v>
      </c>
      <c r="I193" s="254">
        <v>133.34</v>
      </c>
      <c r="J193" s="254">
        <v>77.010000000000005</v>
      </c>
      <c r="K193" s="254">
        <f t="shared" ref="K193" si="109">SUM(H193:J193)</f>
        <v>351.83</v>
      </c>
      <c r="L193" s="254">
        <f t="shared" si="71"/>
        <v>15.72</v>
      </c>
      <c r="M193" s="254">
        <f t="shared" si="72"/>
        <v>282.95999999999998</v>
      </c>
      <c r="N193" s="254">
        <f t="shared" si="73"/>
        <v>266.68</v>
      </c>
      <c r="O193" s="254">
        <f t="shared" si="74"/>
        <v>154.02000000000001</v>
      </c>
      <c r="P193" s="254">
        <f t="shared" si="108"/>
        <v>703.66</v>
      </c>
      <c r="Q193" s="87" t="b">
        <f t="shared" si="69"/>
        <v>0</v>
      </c>
      <c r="R193" s="87" t="b">
        <f t="shared" si="70"/>
        <v>0</v>
      </c>
    </row>
    <row r="194" spans="1:18" ht="13.15" customHeight="1">
      <c r="A194" s="5">
        <v>182</v>
      </c>
      <c r="B194" s="6" t="s">
        <v>32</v>
      </c>
      <c r="C194" s="211" t="s">
        <v>540</v>
      </c>
      <c r="D194" s="215"/>
      <c r="E194" s="262"/>
      <c r="F194" s="262"/>
      <c r="G194" s="262"/>
      <c r="H194" s="262"/>
      <c r="I194" s="262"/>
      <c r="J194" s="262"/>
      <c r="K194" s="262"/>
      <c r="L194" s="262"/>
      <c r="M194" s="262"/>
      <c r="N194" s="262"/>
      <c r="O194" s="262"/>
      <c r="P194" s="263"/>
      <c r="Q194" s="87" t="b">
        <f t="shared" si="69"/>
        <v>0</v>
      </c>
      <c r="R194" s="87" t="b">
        <f t="shared" si="70"/>
        <v>0</v>
      </c>
    </row>
    <row r="195" spans="1:18">
      <c r="A195" s="5">
        <v>183</v>
      </c>
      <c r="B195" s="5"/>
      <c r="C195" s="14" t="s">
        <v>541</v>
      </c>
      <c r="D195" s="5" t="s">
        <v>71</v>
      </c>
      <c r="E195" s="243">
        <v>1.56</v>
      </c>
      <c r="F195" s="244">
        <v>11.22</v>
      </c>
      <c r="G195" s="244">
        <v>18</v>
      </c>
      <c r="H195" s="254">
        <f t="shared" si="68"/>
        <v>201.96</v>
      </c>
      <c r="I195" s="244">
        <v>98.81</v>
      </c>
      <c r="J195" s="244">
        <v>30.21</v>
      </c>
      <c r="K195" s="244">
        <f t="shared" ref="K195" si="110">SUM(H195:J195)</f>
        <v>330.97999999999996</v>
      </c>
      <c r="L195" s="254">
        <f t="shared" si="71"/>
        <v>17.5</v>
      </c>
      <c r="M195" s="254">
        <f t="shared" si="72"/>
        <v>315.06</v>
      </c>
      <c r="N195" s="254">
        <f t="shared" si="73"/>
        <v>154.13999999999999</v>
      </c>
      <c r="O195" s="254">
        <f t="shared" si="74"/>
        <v>47.13</v>
      </c>
      <c r="P195" s="254">
        <f t="shared" si="108"/>
        <v>516.33000000000004</v>
      </c>
      <c r="Q195" s="87" t="b">
        <f t="shared" si="69"/>
        <v>0</v>
      </c>
      <c r="R195" s="87" t="b">
        <f t="shared" si="70"/>
        <v>0</v>
      </c>
    </row>
    <row r="196" spans="1:18">
      <c r="A196" s="5">
        <v>184</v>
      </c>
      <c r="B196" s="5"/>
      <c r="C196" s="18" t="s">
        <v>542</v>
      </c>
      <c r="D196" s="5" t="s">
        <v>101</v>
      </c>
      <c r="E196" s="249">
        <v>0.20599999999999999</v>
      </c>
      <c r="F196" s="244">
        <v>28.06</v>
      </c>
      <c r="G196" s="244">
        <v>18</v>
      </c>
      <c r="H196" s="254">
        <f t="shared" si="68"/>
        <v>505.08</v>
      </c>
      <c r="I196" s="244">
        <v>922.61</v>
      </c>
      <c r="J196" s="244">
        <v>20.14</v>
      </c>
      <c r="K196" s="244">
        <f>SUM(H196:J196)</f>
        <v>1447.8300000000002</v>
      </c>
      <c r="L196" s="254">
        <f t="shared" si="71"/>
        <v>5.78</v>
      </c>
      <c r="M196" s="254">
        <f t="shared" si="72"/>
        <v>104.05</v>
      </c>
      <c r="N196" s="254">
        <f t="shared" si="73"/>
        <v>190.06</v>
      </c>
      <c r="O196" s="254">
        <f t="shared" si="74"/>
        <v>4.1500000000000004</v>
      </c>
      <c r="P196" s="254">
        <f t="shared" si="108"/>
        <v>298.26</v>
      </c>
      <c r="Q196" s="87" t="b">
        <f t="shared" si="69"/>
        <v>0</v>
      </c>
      <c r="R196" s="87" t="b">
        <f t="shared" si="70"/>
        <v>0</v>
      </c>
    </row>
    <row r="197" spans="1:18" ht="25">
      <c r="A197" s="5">
        <v>185</v>
      </c>
      <c r="B197" s="5"/>
      <c r="C197" s="138" t="s">
        <v>105</v>
      </c>
      <c r="D197" s="49" t="s">
        <v>106</v>
      </c>
      <c r="E197" s="249">
        <v>16.579999999999998</v>
      </c>
      <c r="F197" s="244">
        <v>2.81</v>
      </c>
      <c r="G197" s="244">
        <v>18</v>
      </c>
      <c r="H197" s="254">
        <f t="shared" si="68"/>
        <v>50.58</v>
      </c>
      <c r="I197" s="244">
        <v>13.69</v>
      </c>
      <c r="J197" s="244">
        <v>2.4900000000000002</v>
      </c>
      <c r="K197" s="244">
        <f>SUM(H197:J197)</f>
        <v>66.759999999999991</v>
      </c>
      <c r="L197" s="254">
        <f t="shared" si="71"/>
        <v>46.59</v>
      </c>
      <c r="M197" s="254">
        <f t="shared" si="72"/>
        <v>838.62</v>
      </c>
      <c r="N197" s="254">
        <f t="shared" si="73"/>
        <v>226.98</v>
      </c>
      <c r="O197" s="254">
        <f t="shared" si="74"/>
        <v>41.28</v>
      </c>
      <c r="P197" s="254">
        <f t="shared" si="108"/>
        <v>1106.8799999999999</v>
      </c>
      <c r="Q197" s="87" t="b">
        <f t="shared" si="69"/>
        <v>0</v>
      </c>
      <c r="R197" s="87" t="b">
        <f t="shared" si="70"/>
        <v>0</v>
      </c>
    </row>
    <row r="198" spans="1:18" ht="13.15" customHeight="1">
      <c r="A198" s="5">
        <v>186</v>
      </c>
      <c r="B198" s="6" t="s">
        <v>32</v>
      </c>
      <c r="C198" s="211" t="s">
        <v>543</v>
      </c>
      <c r="D198" s="215"/>
      <c r="E198" s="262"/>
      <c r="F198" s="262"/>
      <c r="G198" s="262"/>
      <c r="H198" s="262"/>
      <c r="I198" s="262"/>
      <c r="J198" s="262"/>
      <c r="K198" s="262"/>
      <c r="L198" s="262"/>
      <c r="M198" s="262"/>
      <c r="N198" s="262"/>
      <c r="O198" s="262"/>
      <c r="P198" s="263"/>
      <c r="Q198" s="87" t="b">
        <f t="shared" si="69"/>
        <v>0</v>
      </c>
      <c r="R198" s="87" t="b">
        <f t="shared" si="70"/>
        <v>0</v>
      </c>
    </row>
    <row r="199" spans="1:18">
      <c r="A199" s="5">
        <v>187</v>
      </c>
      <c r="B199" s="5"/>
      <c r="C199" s="14" t="s">
        <v>541</v>
      </c>
      <c r="D199" s="5" t="s">
        <v>71</v>
      </c>
      <c r="E199" s="243">
        <v>3.4</v>
      </c>
      <c r="F199" s="244">
        <v>11.22</v>
      </c>
      <c r="G199" s="244">
        <v>18</v>
      </c>
      <c r="H199" s="254">
        <f t="shared" si="68"/>
        <v>201.96</v>
      </c>
      <c r="I199" s="244">
        <v>98.81</v>
      </c>
      <c r="J199" s="244">
        <v>30.21</v>
      </c>
      <c r="K199" s="244">
        <f t="shared" ref="K199" si="111">SUM(H199:J199)</f>
        <v>330.97999999999996</v>
      </c>
      <c r="L199" s="254">
        <f t="shared" si="71"/>
        <v>38.15</v>
      </c>
      <c r="M199" s="254">
        <f t="shared" si="72"/>
        <v>686.66</v>
      </c>
      <c r="N199" s="254">
        <f t="shared" si="73"/>
        <v>335.95</v>
      </c>
      <c r="O199" s="254">
        <f t="shared" si="74"/>
        <v>102.71</v>
      </c>
      <c r="P199" s="254">
        <f t="shared" ref="P199:P201" si="112">SUM(M199:O199)</f>
        <v>1125.32</v>
      </c>
      <c r="Q199" s="87" t="b">
        <f t="shared" si="69"/>
        <v>0</v>
      </c>
      <c r="R199" s="87" t="b">
        <f t="shared" si="70"/>
        <v>0</v>
      </c>
    </row>
    <row r="200" spans="1:18">
      <c r="A200" s="5">
        <v>188</v>
      </c>
      <c r="B200" s="5"/>
      <c r="C200" s="18" t="s">
        <v>542</v>
      </c>
      <c r="D200" s="5" t="s">
        <v>101</v>
      </c>
      <c r="E200" s="243">
        <v>0.48799999999999999</v>
      </c>
      <c r="F200" s="244">
        <v>28.06</v>
      </c>
      <c r="G200" s="244">
        <v>18</v>
      </c>
      <c r="H200" s="254">
        <f t="shared" si="68"/>
        <v>505.08</v>
      </c>
      <c r="I200" s="244">
        <v>922.61</v>
      </c>
      <c r="J200" s="244">
        <v>20.14</v>
      </c>
      <c r="K200" s="244">
        <f>SUM(H200:J200)</f>
        <v>1447.8300000000002</v>
      </c>
      <c r="L200" s="254">
        <f t="shared" si="71"/>
        <v>13.69</v>
      </c>
      <c r="M200" s="254">
        <f t="shared" si="72"/>
        <v>246.48</v>
      </c>
      <c r="N200" s="254">
        <f t="shared" si="73"/>
        <v>450.23</v>
      </c>
      <c r="O200" s="254">
        <f t="shared" si="74"/>
        <v>9.83</v>
      </c>
      <c r="P200" s="254">
        <f t="shared" si="112"/>
        <v>706.54000000000008</v>
      </c>
      <c r="Q200" s="87" t="b">
        <f t="shared" si="69"/>
        <v>0</v>
      </c>
      <c r="R200" s="87" t="b">
        <f t="shared" si="70"/>
        <v>0</v>
      </c>
    </row>
    <row r="201" spans="1:18" ht="25">
      <c r="A201" s="5">
        <v>189</v>
      </c>
      <c r="B201" s="5"/>
      <c r="C201" s="138" t="s">
        <v>105</v>
      </c>
      <c r="D201" s="49" t="s">
        <v>106</v>
      </c>
      <c r="E201" s="249">
        <v>36</v>
      </c>
      <c r="F201" s="244">
        <v>2.81</v>
      </c>
      <c r="G201" s="244">
        <v>18</v>
      </c>
      <c r="H201" s="254">
        <f t="shared" si="68"/>
        <v>50.58</v>
      </c>
      <c r="I201" s="244">
        <v>13.69</v>
      </c>
      <c r="J201" s="244">
        <v>2.4900000000000002</v>
      </c>
      <c r="K201" s="244">
        <f>SUM(H201:J201)</f>
        <v>66.759999999999991</v>
      </c>
      <c r="L201" s="254">
        <f t="shared" si="71"/>
        <v>101.16</v>
      </c>
      <c r="M201" s="254">
        <f t="shared" si="72"/>
        <v>1820.88</v>
      </c>
      <c r="N201" s="254">
        <f t="shared" si="73"/>
        <v>492.84</v>
      </c>
      <c r="O201" s="254">
        <f t="shared" si="74"/>
        <v>89.64</v>
      </c>
      <c r="P201" s="254">
        <f t="shared" si="112"/>
        <v>2403.36</v>
      </c>
      <c r="Q201" s="87" t="b">
        <f t="shared" si="69"/>
        <v>0</v>
      </c>
      <c r="R201" s="87" t="b">
        <f t="shared" si="70"/>
        <v>0</v>
      </c>
    </row>
    <row r="202" spans="1:18" ht="11.25" customHeight="1">
      <c r="A202" s="5">
        <v>190</v>
      </c>
      <c r="B202" s="6" t="s">
        <v>32</v>
      </c>
      <c r="C202" s="211" t="s">
        <v>544</v>
      </c>
      <c r="D202" s="215"/>
      <c r="E202" s="262"/>
      <c r="F202" s="262"/>
      <c r="G202" s="262"/>
      <c r="H202" s="262"/>
      <c r="I202" s="262"/>
      <c r="J202" s="262"/>
      <c r="K202" s="262"/>
      <c r="L202" s="262"/>
      <c r="M202" s="262"/>
      <c r="N202" s="262"/>
      <c r="O202" s="262"/>
      <c r="P202" s="263"/>
      <c r="Q202" s="87" t="b">
        <f t="shared" si="69"/>
        <v>0</v>
      </c>
      <c r="R202" s="87" t="b">
        <f t="shared" si="70"/>
        <v>0</v>
      </c>
    </row>
    <row r="203" spans="1:18">
      <c r="A203" s="5">
        <v>191</v>
      </c>
      <c r="B203" s="11"/>
      <c r="C203" s="14" t="s">
        <v>541</v>
      </c>
      <c r="D203" s="11" t="s">
        <v>71</v>
      </c>
      <c r="E203" s="251">
        <v>1.1200000000000001</v>
      </c>
      <c r="F203" s="254">
        <v>11.22</v>
      </c>
      <c r="G203" s="254">
        <v>18</v>
      </c>
      <c r="H203" s="254">
        <f t="shared" si="68"/>
        <v>201.96</v>
      </c>
      <c r="I203" s="254">
        <v>98.81</v>
      </c>
      <c r="J203" s="254">
        <v>30.21</v>
      </c>
      <c r="K203" s="254">
        <f t="shared" ref="K203" si="113">SUM(H203:J203)</f>
        <v>330.97999999999996</v>
      </c>
      <c r="L203" s="254">
        <f t="shared" si="71"/>
        <v>12.57</v>
      </c>
      <c r="M203" s="254">
        <f t="shared" si="72"/>
        <v>226.2</v>
      </c>
      <c r="N203" s="254">
        <f t="shared" si="73"/>
        <v>110.67</v>
      </c>
      <c r="O203" s="254">
        <f t="shared" si="74"/>
        <v>33.840000000000003</v>
      </c>
      <c r="P203" s="254">
        <f t="shared" ref="P203:P205" si="114">SUM(M203:O203)</f>
        <v>370.71000000000004</v>
      </c>
      <c r="Q203" s="87" t="b">
        <f t="shared" si="69"/>
        <v>0</v>
      </c>
      <c r="R203" s="87" t="b">
        <f t="shared" si="70"/>
        <v>0</v>
      </c>
    </row>
    <row r="204" spans="1:18">
      <c r="A204" s="5">
        <v>192</v>
      </c>
      <c r="B204" s="11"/>
      <c r="C204" s="18" t="s">
        <v>542</v>
      </c>
      <c r="D204" s="11" t="s">
        <v>101</v>
      </c>
      <c r="E204" s="251">
        <v>0.251</v>
      </c>
      <c r="F204" s="254">
        <v>28.06</v>
      </c>
      <c r="G204" s="254">
        <v>18</v>
      </c>
      <c r="H204" s="254">
        <f t="shared" si="68"/>
        <v>505.08</v>
      </c>
      <c r="I204" s="254">
        <v>922.61</v>
      </c>
      <c r="J204" s="254">
        <v>20.14</v>
      </c>
      <c r="K204" s="254">
        <f>SUM(H204:J204)</f>
        <v>1447.8300000000002</v>
      </c>
      <c r="L204" s="254">
        <f t="shared" si="71"/>
        <v>7.04</v>
      </c>
      <c r="M204" s="254">
        <f t="shared" si="72"/>
        <v>126.78</v>
      </c>
      <c r="N204" s="254">
        <f t="shared" si="73"/>
        <v>231.58</v>
      </c>
      <c r="O204" s="254">
        <f t="shared" si="74"/>
        <v>5.0599999999999996</v>
      </c>
      <c r="P204" s="254">
        <f t="shared" si="114"/>
        <v>363.42</v>
      </c>
      <c r="Q204" s="87" t="b">
        <f t="shared" si="69"/>
        <v>0</v>
      </c>
      <c r="R204" s="87" t="b">
        <f t="shared" si="70"/>
        <v>0</v>
      </c>
    </row>
    <row r="205" spans="1:18" ht="25">
      <c r="A205" s="5">
        <v>193</v>
      </c>
      <c r="B205" s="11"/>
      <c r="C205" s="134" t="s">
        <v>105</v>
      </c>
      <c r="D205" s="50" t="s">
        <v>106</v>
      </c>
      <c r="E205" s="253">
        <v>10.63</v>
      </c>
      <c r="F205" s="254">
        <v>2.81</v>
      </c>
      <c r="G205" s="254">
        <v>18</v>
      </c>
      <c r="H205" s="254">
        <f t="shared" si="68"/>
        <v>50.58</v>
      </c>
      <c r="I205" s="254">
        <v>13.69</v>
      </c>
      <c r="J205" s="254">
        <v>2.4900000000000002</v>
      </c>
      <c r="K205" s="254">
        <f>SUM(H205:J205)</f>
        <v>66.759999999999991</v>
      </c>
      <c r="L205" s="254">
        <f t="shared" si="71"/>
        <v>29.87</v>
      </c>
      <c r="M205" s="254">
        <f t="shared" si="72"/>
        <v>537.66999999999996</v>
      </c>
      <c r="N205" s="254">
        <f t="shared" si="73"/>
        <v>145.52000000000001</v>
      </c>
      <c r="O205" s="254">
        <f t="shared" si="74"/>
        <v>26.47</v>
      </c>
      <c r="P205" s="254">
        <f t="shared" si="114"/>
        <v>709.66</v>
      </c>
      <c r="Q205" s="87" t="b">
        <f t="shared" si="69"/>
        <v>0</v>
      </c>
      <c r="R205" s="87" t="b">
        <f t="shared" si="70"/>
        <v>0</v>
      </c>
    </row>
    <row r="206" spans="1:18" ht="13.15" customHeight="1">
      <c r="A206" s="5">
        <v>194</v>
      </c>
      <c r="B206" s="6" t="s">
        <v>32</v>
      </c>
      <c r="C206" s="211" t="s">
        <v>545</v>
      </c>
      <c r="D206" s="215"/>
      <c r="E206" s="262"/>
      <c r="F206" s="262"/>
      <c r="G206" s="262"/>
      <c r="H206" s="262"/>
      <c r="I206" s="262"/>
      <c r="J206" s="262"/>
      <c r="K206" s="262"/>
      <c r="L206" s="262"/>
      <c r="M206" s="262"/>
      <c r="N206" s="262"/>
      <c r="O206" s="262"/>
      <c r="P206" s="263"/>
      <c r="Q206" s="87" t="b">
        <f t="shared" si="69"/>
        <v>0</v>
      </c>
      <c r="R206" s="87" t="b">
        <f t="shared" si="70"/>
        <v>0</v>
      </c>
    </row>
    <row r="207" spans="1:18">
      <c r="A207" s="5">
        <v>195</v>
      </c>
      <c r="B207" s="11"/>
      <c r="C207" s="14" t="s">
        <v>541</v>
      </c>
      <c r="D207" s="11" t="s">
        <v>71</v>
      </c>
      <c r="E207" s="251">
        <v>0.28000000000000003</v>
      </c>
      <c r="F207" s="254">
        <v>11.22</v>
      </c>
      <c r="G207" s="254">
        <v>18</v>
      </c>
      <c r="H207" s="254">
        <f t="shared" si="68"/>
        <v>201.96</v>
      </c>
      <c r="I207" s="254">
        <v>98.81</v>
      </c>
      <c r="J207" s="254">
        <v>30.21</v>
      </c>
      <c r="K207" s="254">
        <f t="shared" ref="K207" si="115">SUM(H207:J207)</f>
        <v>330.97999999999996</v>
      </c>
      <c r="L207" s="254">
        <f t="shared" si="71"/>
        <v>3.14</v>
      </c>
      <c r="M207" s="254">
        <f t="shared" si="72"/>
        <v>56.55</v>
      </c>
      <c r="N207" s="254">
        <f t="shared" si="73"/>
        <v>27.67</v>
      </c>
      <c r="O207" s="254">
        <f t="shared" si="74"/>
        <v>8.4600000000000009</v>
      </c>
      <c r="P207" s="254">
        <f t="shared" ref="P207:P209" si="116">SUM(M207:O207)</f>
        <v>92.68</v>
      </c>
      <c r="Q207" s="87" t="b">
        <f t="shared" si="69"/>
        <v>0</v>
      </c>
      <c r="R207" s="87" t="b">
        <f t="shared" si="70"/>
        <v>0</v>
      </c>
    </row>
    <row r="208" spans="1:18">
      <c r="A208" s="5">
        <v>196</v>
      </c>
      <c r="B208" s="11"/>
      <c r="C208" s="18" t="s">
        <v>542</v>
      </c>
      <c r="D208" s="11" t="s">
        <v>101</v>
      </c>
      <c r="E208" s="251">
        <v>5.7000000000000002E-2</v>
      </c>
      <c r="F208" s="254">
        <v>28.06</v>
      </c>
      <c r="G208" s="254">
        <v>18</v>
      </c>
      <c r="H208" s="254">
        <f t="shared" ref="H208:H271" si="117">ROUND(F208*G208,2)</f>
        <v>505.08</v>
      </c>
      <c r="I208" s="254">
        <v>922.61</v>
      </c>
      <c r="J208" s="254">
        <v>20.14</v>
      </c>
      <c r="K208" s="254">
        <f>SUM(H208:J208)</f>
        <v>1447.8300000000002</v>
      </c>
      <c r="L208" s="254">
        <f t="shared" si="71"/>
        <v>1.6</v>
      </c>
      <c r="M208" s="254">
        <f t="shared" si="72"/>
        <v>28.79</v>
      </c>
      <c r="N208" s="254">
        <f t="shared" si="73"/>
        <v>52.59</v>
      </c>
      <c r="O208" s="254">
        <f t="shared" si="74"/>
        <v>1.1499999999999999</v>
      </c>
      <c r="P208" s="254">
        <f t="shared" si="116"/>
        <v>82.53</v>
      </c>
      <c r="Q208" s="87" t="b">
        <f t="shared" ref="Q208:Q271" si="118">IF(C208="Det.A Šuvju detaļa",E208,IF(C208="Det.A Šuvju detaļa",E208))</f>
        <v>0</v>
      </c>
      <c r="R208" s="87" t="b">
        <f t="shared" ref="R208:R271" si="119">IF(C208="Det.B Šuvju detaļa",E208,IF(C208="Det.B Šuvju detaļa",E208))</f>
        <v>0</v>
      </c>
    </row>
    <row r="209" spans="1:18" ht="25">
      <c r="A209" s="5">
        <v>197</v>
      </c>
      <c r="B209" s="11"/>
      <c r="C209" s="134" t="s">
        <v>105</v>
      </c>
      <c r="D209" s="50" t="s">
        <v>106</v>
      </c>
      <c r="E209" s="253">
        <v>2.98</v>
      </c>
      <c r="F209" s="254">
        <v>2.81</v>
      </c>
      <c r="G209" s="254">
        <v>18</v>
      </c>
      <c r="H209" s="254">
        <f t="shared" si="117"/>
        <v>50.58</v>
      </c>
      <c r="I209" s="254">
        <v>13.69</v>
      </c>
      <c r="J209" s="254">
        <v>2.4900000000000002</v>
      </c>
      <c r="K209" s="254">
        <f>SUM(H209:J209)</f>
        <v>66.759999999999991</v>
      </c>
      <c r="L209" s="254">
        <f t="shared" si="71"/>
        <v>8.3699999999999992</v>
      </c>
      <c r="M209" s="254">
        <f t="shared" si="72"/>
        <v>150.72999999999999</v>
      </c>
      <c r="N209" s="254">
        <f t="shared" si="73"/>
        <v>40.799999999999997</v>
      </c>
      <c r="O209" s="254">
        <f t="shared" si="74"/>
        <v>7.42</v>
      </c>
      <c r="P209" s="254">
        <f t="shared" si="116"/>
        <v>198.94999999999996</v>
      </c>
      <c r="Q209" s="87" t="b">
        <f t="shared" si="118"/>
        <v>0</v>
      </c>
      <c r="R209" s="87" t="b">
        <f t="shared" si="119"/>
        <v>0</v>
      </c>
    </row>
    <row r="210" spans="1:18" ht="13.15" customHeight="1">
      <c r="A210" s="5">
        <v>198</v>
      </c>
      <c r="B210" s="6" t="s">
        <v>32</v>
      </c>
      <c r="C210" s="211" t="s">
        <v>546</v>
      </c>
      <c r="D210" s="215"/>
      <c r="E210" s="262"/>
      <c r="F210" s="262"/>
      <c r="G210" s="262"/>
      <c r="H210" s="262"/>
      <c r="I210" s="262"/>
      <c r="J210" s="262"/>
      <c r="K210" s="262"/>
      <c r="L210" s="262"/>
      <c r="M210" s="262"/>
      <c r="N210" s="262"/>
      <c r="O210" s="262"/>
      <c r="P210" s="263"/>
      <c r="Q210" s="87" t="b">
        <f t="shared" si="118"/>
        <v>0</v>
      </c>
      <c r="R210" s="87" t="b">
        <f t="shared" si="119"/>
        <v>0</v>
      </c>
    </row>
    <row r="211" spans="1:18">
      <c r="A211" s="5">
        <v>199</v>
      </c>
      <c r="B211" s="11"/>
      <c r="C211" s="14" t="s">
        <v>541</v>
      </c>
      <c r="D211" s="11" t="s">
        <v>71</v>
      </c>
      <c r="E211" s="251">
        <v>0.64</v>
      </c>
      <c r="F211" s="254">
        <v>11.22</v>
      </c>
      <c r="G211" s="254">
        <v>18</v>
      </c>
      <c r="H211" s="254">
        <f t="shared" si="117"/>
        <v>201.96</v>
      </c>
      <c r="I211" s="254">
        <v>98.81</v>
      </c>
      <c r="J211" s="254">
        <v>30.21</v>
      </c>
      <c r="K211" s="254">
        <f t="shared" ref="K211" si="120">SUM(H211:J211)</f>
        <v>330.97999999999996</v>
      </c>
      <c r="L211" s="254">
        <f t="shared" ref="L211:L272" si="121">ROUND(E211*F211,2)</f>
        <v>7.18</v>
      </c>
      <c r="M211" s="254">
        <f t="shared" ref="M211:M272" si="122">ROUND(E211*H211,2)</f>
        <v>129.25</v>
      </c>
      <c r="N211" s="254">
        <f t="shared" ref="N211:N272" si="123">ROUND(E211*I211,2)</f>
        <v>63.24</v>
      </c>
      <c r="O211" s="254">
        <f t="shared" ref="O211:O272" si="124">ROUND(E211*J211,2)</f>
        <v>19.329999999999998</v>
      </c>
      <c r="P211" s="254">
        <f t="shared" ref="P211:P213" si="125">SUM(M211:O211)</f>
        <v>211.82</v>
      </c>
      <c r="Q211" s="87" t="b">
        <f t="shared" si="118"/>
        <v>0</v>
      </c>
      <c r="R211" s="87" t="b">
        <f t="shared" si="119"/>
        <v>0</v>
      </c>
    </row>
    <row r="212" spans="1:18">
      <c r="A212" s="5">
        <v>200</v>
      </c>
      <c r="B212" s="11"/>
      <c r="C212" s="18" t="s">
        <v>542</v>
      </c>
      <c r="D212" s="11" t="s">
        <v>101</v>
      </c>
      <c r="E212" s="251">
        <v>9.1999999999999998E-2</v>
      </c>
      <c r="F212" s="254">
        <v>28.06</v>
      </c>
      <c r="G212" s="254">
        <v>18</v>
      </c>
      <c r="H212" s="254">
        <f t="shared" si="117"/>
        <v>505.08</v>
      </c>
      <c r="I212" s="254">
        <v>922.61</v>
      </c>
      <c r="J212" s="254">
        <v>20.14</v>
      </c>
      <c r="K212" s="254">
        <f>SUM(H212:J212)</f>
        <v>1447.8300000000002</v>
      </c>
      <c r="L212" s="254">
        <f t="shared" si="121"/>
        <v>2.58</v>
      </c>
      <c r="M212" s="254">
        <f t="shared" si="122"/>
        <v>46.47</v>
      </c>
      <c r="N212" s="254">
        <f t="shared" si="123"/>
        <v>84.88</v>
      </c>
      <c r="O212" s="254">
        <f t="shared" si="124"/>
        <v>1.85</v>
      </c>
      <c r="P212" s="254">
        <f t="shared" si="125"/>
        <v>133.19999999999999</v>
      </c>
      <c r="Q212" s="87" t="b">
        <f t="shared" si="118"/>
        <v>0</v>
      </c>
      <c r="R212" s="87" t="b">
        <f t="shared" si="119"/>
        <v>0</v>
      </c>
    </row>
    <row r="213" spans="1:18" ht="25">
      <c r="A213" s="5">
        <v>201</v>
      </c>
      <c r="B213" s="11"/>
      <c r="C213" s="134" t="s">
        <v>105</v>
      </c>
      <c r="D213" s="50" t="s">
        <v>106</v>
      </c>
      <c r="E213" s="253">
        <v>6.1</v>
      </c>
      <c r="F213" s="254">
        <v>2.81</v>
      </c>
      <c r="G213" s="254">
        <v>18</v>
      </c>
      <c r="H213" s="254">
        <f t="shared" si="117"/>
        <v>50.58</v>
      </c>
      <c r="I213" s="254">
        <v>13.69</v>
      </c>
      <c r="J213" s="254">
        <v>2.4900000000000002</v>
      </c>
      <c r="K213" s="254">
        <f>SUM(H213:J213)</f>
        <v>66.759999999999991</v>
      </c>
      <c r="L213" s="254">
        <f t="shared" si="121"/>
        <v>17.14</v>
      </c>
      <c r="M213" s="254">
        <f t="shared" si="122"/>
        <v>308.54000000000002</v>
      </c>
      <c r="N213" s="254">
        <f t="shared" si="123"/>
        <v>83.51</v>
      </c>
      <c r="O213" s="254">
        <f t="shared" si="124"/>
        <v>15.19</v>
      </c>
      <c r="P213" s="254">
        <f t="shared" si="125"/>
        <v>407.24</v>
      </c>
      <c r="Q213" s="87" t="b">
        <f t="shared" si="118"/>
        <v>0</v>
      </c>
      <c r="R213" s="87" t="b">
        <f t="shared" si="119"/>
        <v>0</v>
      </c>
    </row>
    <row r="214" spans="1:18" ht="13.15" customHeight="1">
      <c r="A214" s="5">
        <v>202</v>
      </c>
      <c r="B214" s="6" t="s">
        <v>32</v>
      </c>
      <c r="C214" s="211" t="s">
        <v>547</v>
      </c>
      <c r="D214" s="215"/>
      <c r="E214" s="262"/>
      <c r="F214" s="262"/>
      <c r="G214" s="262"/>
      <c r="H214" s="262"/>
      <c r="I214" s="262"/>
      <c r="J214" s="262"/>
      <c r="K214" s="262"/>
      <c r="L214" s="262"/>
      <c r="M214" s="262"/>
      <c r="N214" s="262"/>
      <c r="O214" s="262"/>
      <c r="P214" s="263"/>
      <c r="Q214" s="87" t="b">
        <f t="shared" si="118"/>
        <v>0</v>
      </c>
      <c r="R214" s="87" t="b">
        <f t="shared" si="119"/>
        <v>0</v>
      </c>
    </row>
    <row r="215" spans="1:18">
      <c r="A215" s="5">
        <v>203</v>
      </c>
      <c r="B215" s="146"/>
      <c r="C215" s="14" t="s">
        <v>541</v>
      </c>
      <c r="D215" s="5" t="s">
        <v>71</v>
      </c>
      <c r="E215" s="249">
        <v>0.4</v>
      </c>
      <c r="F215" s="244">
        <v>11.22</v>
      </c>
      <c r="G215" s="244">
        <v>18</v>
      </c>
      <c r="H215" s="254">
        <f t="shared" si="117"/>
        <v>201.96</v>
      </c>
      <c r="I215" s="244">
        <v>98.81</v>
      </c>
      <c r="J215" s="244">
        <v>30.21</v>
      </c>
      <c r="K215" s="244">
        <f t="shared" ref="K215" si="126">SUM(H215:J215)</f>
        <v>330.97999999999996</v>
      </c>
      <c r="L215" s="254">
        <f t="shared" si="121"/>
        <v>4.49</v>
      </c>
      <c r="M215" s="254">
        <f t="shared" si="122"/>
        <v>80.78</v>
      </c>
      <c r="N215" s="254">
        <f t="shared" si="123"/>
        <v>39.520000000000003</v>
      </c>
      <c r="O215" s="254">
        <f t="shared" si="124"/>
        <v>12.08</v>
      </c>
      <c r="P215" s="254">
        <f t="shared" ref="P215:P217" si="127">SUM(M215:O215)</f>
        <v>132.38000000000002</v>
      </c>
      <c r="Q215" s="87" t="b">
        <f t="shared" si="118"/>
        <v>0</v>
      </c>
      <c r="R215" s="87" t="b">
        <f t="shared" si="119"/>
        <v>0</v>
      </c>
    </row>
    <row r="216" spans="1:18">
      <c r="A216" s="5">
        <v>204</v>
      </c>
      <c r="B216" s="146"/>
      <c r="C216" s="18" t="s">
        <v>542</v>
      </c>
      <c r="D216" s="5" t="s">
        <v>101</v>
      </c>
      <c r="E216" s="249">
        <v>4.9000000000000002E-2</v>
      </c>
      <c r="F216" s="244">
        <v>28.06</v>
      </c>
      <c r="G216" s="244">
        <v>18</v>
      </c>
      <c r="H216" s="254">
        <f t="shared" si="117"/>
        <v>505.08</v>
      </c>
      <c r="I216" s="244">
        <v>922.61</v>
      </c>
      <c r="J216" s="244">
        <v>20.14</v>
      </c>
      <c r="K216" s="244">
        <f>SUM(H216:J216)</f>
        <v>1447.8300000000002</v>
      </c>
      <c r="L216" s="254">
        <f t="shared" si="121"/>
        <v>1.37</v>
      </c>
      <c r="M216" s="254">
        <f t="shared" si="122"/>
        <v>24.75</v>
      </c>
      <c r="N216" s="254">
        <f t="shared" si="123"/>
        <v>45.21</v>
      </c>
      <c r="O216" s="254">
        <f t="shared" si="124"/>
        <v>0.99</v>
      </c>
      <c r="P216" s="254">
        <f t="shared" si="127"/>
        <v>70.95</v>
      </c>
      <c r="Q216" s="87" t="b">
        <f t="shared" si="118"/>
        <v>0</v>
      </c>
      <c r="R216" s="87" t="b">
        <f t="shared" si="119"/>
        <v>0</v>
      </c>
    </row>
    <row r="217" spans="1:18" ht="25">
      <c r="A217" s="5">
        <v>205</v>
      </c>
      <c r="B217" s="146"/>
      <c r="C217" s="138" t="s">
        <v>105</v>
      </c>
      <c r="D217" s="49" t="s">
        <v>106</v>
      </c>
      <c r="E217" s="249">
        <v>4.0999999999999996</v>
      </c>
      <c r="F217" s="244">
        <v>2.81</v>
      </c>
      <c r="G217" s="244">
        <v>18</v>
      </c>
      <c r="H217" s="254">
        <f t="shared" si="117"/>
        <v>50.58</v>
      </c>
      <c r="I217" s="244">
        <v>13.69</v>
      </c>
      <c r="J217" s="244">
        <v>2.4900000000000002</v>
      </c>
      <c r="K217" s="244">
        <f>SUM(H217:J217)</f>
        <v>66.759999999999991</v>
      </c>
      <c r="L217" s="254">
        <f t="shared" si="121"/>
        <v>11.52</v>
      </c>
      <c r="M217" s="254">
        <f t="shared" si="122"/>
        <v>207.38</v>
      </c>
      <c r="N217" s="254">
        <f t="shared" si="123"/>
        <v>56.13</v>
      </c>
      <c r="O217" s="254">
        <f t="shared" si="124"/>
        <v>10.210000000000001</v>
      </c>
      <c r="P217" s="254">
        <f t="shared" si="127"/>
        <v>273.71999999999997</v>
      </c>
      <c r="Q217" s="87" t="b">
        <f t="shared" si="118"/>
        <v>0</v>
      </c>
      <c r="R217" s="87" t="b">
        <f t="shared" si="119"/>
        <v>0</v>
      </c>
    </row>
    <row r="218" spans="1:18" ht="13.15" customHeight="1">
      <c r="A218" s="5">
        <v>206</v>
      </c>
      <c r="B218" s="6" t="s">
        <v>32</v>
      </c>
      <c r="C218" s="211" t="s">
        <v>548</v>
      </c>
      <c r="D218" s="215"/>
      <c r="E218" s="262"/>
      <c r="F218" s="262"/>
      <c r="G218" s="262"/>
      <c r="H218" s="262"/>
      <c r="I218" s="262"/>
      <c r="J218" s="262"/>
      <c r="K218" s="262"/>
      <c r="L218" s="262"/>
      <c r="M218" s="262"/>
      <c r="N218" s="262"/>
      <c r="O218" s="262"/>
      <c r="P218" s="263"/>
      <c r="Q218" s="87" t="b">
        <f t="shared" si="118"/>
        <v>0</v>
      </c>
      <c r="R218" s="87" t="b">
        <f t="shared" si="119"/>
        <v>0</v>
      </c>
    </row>
    <row r="219" spans="1:18">
      <c r="A219" s="5">
        <v>207</v>
      </c>
      <c r="B219" s="11"/>
      <c r="C219" s="14" t="s">
        <v>541</v>
      </c>
      <c r="D219" s="11" t="s">
        <v>71</v>
      </c>
      <c r="E219" s="253">
        <v>0.3</v>
      </c>
      <c r="F219" s="254">
        <v>11.22</v>
      </c>
      <c r="G219" s="254">
        <v>18</v>
      </c>
      <c r="H219" s="254">
        <f t="shared" si="117"/>
        <v>201.96</v>
      </c>
      <c r="I219" s="254">
        <v>98.81</v>
      </c>
      <c r="J219" s="254">
        <v>30.21</v>
      </c>
      <c r="K219" s="254">
        <f t="shared" ref="K219" si="128">SUM(H219:J219)</f>
        <v>330.97999999999996</v>
      </c>
      <c r="L219" s="254">
        <f t="shared" si="121"/>
        <v>3.37</v>
      </c>
      <c r="M219" s="254">
        <f t="shared" si="122"/>
        <v>60.59</v>
      </c>
      <c r="N219" s="254">
        <f t="shared" si="123"/>
        <v>29.64</v>
      </c>
      <c r="O219" s="254">
        <f t="shared" si="124"/>
        <v>9.06</v>
      </c>
      <c r="P219" s="254">
        <f t="shared" ref="P219:P221" si="129">SUM(M219:O219)</f>
        <v>99.29</v>
      </c>
      <c r="Q219" s="87" t="b">
        <f t="shared" si="118"/>
        <v>0</v>
      </c>
      <c r="R219" s="87" t="b">
        <f t="shared" si="119"/>
        <v>0</v>
      </c>
    </row>
    <row r="220" spans="1:18">
      <c r="A220" s="5">
        <v>208</v>
      </c>
      <c r="B220" s="11"/>
      <c r="C220" s="18" t="s">
        <v>542</v>
      </c>
      <c r="D220" s="11" t="s">
        <v>101</v>
      </c>
      <c r="E220" s="251">
        <v>4.3999999999999997E-2</v>
      </c>
      <c r="F220" s="254">
        <v>28.06</v>
      </c>
      <c r="G220" s="254">
        <v>18</v>
      </c>
      <c r="H220" s="254">
        <f t="shared" si="117"/>
        <v>505.08</v>
      </c>
      <c r="I220" s="254">
        <v>922.61</v>
      </c>
      <c r="J220" s="254">
        <v>20.14</v>
      </c>
      <c r="K220" s="254">
        <f>SUM(H220:J220)</f>
        <v>1447.8300000000002</v>
      </c>
      <c r="L220" s="254">
        <f t="shared" si="121"/>
        <v>1.23</v>
      </c>
      <c r="M220" s="254">
        <f t="shared" si="122"/>
        <v>22.22</v>
      </c>
      <c r="N220" s="254">
        <f t="shared" si="123"/>
        <v>40.590000000000003</v>
      </c>
      <c r="O220" s="254">
        <f t="shared" si="124"/>
        <v>0.89</v>
      </c>
      <c r="P220" s="254">
        <f t="shared" si="129"/>
        <v>63.7</v>
      </c>
      <c r="Q220" s="87" t="b">
        <f t="shared" si="118"/>
        <v>0</v>
      </c>
      <c r="R220" s="87" t="b">
        <f t="shared" si="119"/>
        <v>0</v>
      </c>
    </row>
    <row r="221" spans="1:18" ht="25">
      <c r="A221" s="5">
        <v>209</v>
      </c>
      <c r="B221" s="11"/>
      <c r="C221" s="134" t="s">
        <v>105</v>
      </c>
      <c r="D221" s="50" t="s">
        <v>106</v>
      </c>
      <c r="E221" s="253">
        <v>3.2</v>
      </c>
      <c r="F221" s="254">
        <v>2.81</v>
      </c>
      <c r="G221" s="254">
        <v>18</v>
      </c>
      <c r="H221" s="254">
        <f t="shared" si="117"/>
        <v>50.58</v>
      </c>
      <c r="I221" s="254">
        <v>13.69</v>
      </c>
      <c r="J221" s="254">
        <v>2.4900000000000002</v>
      </c>
      <c r="K221" s="254">
        <f>SUM(H221:J221)</f>
        <v>66.759999999999991</v>
      </c>
      <c r="L221" s="254">
        <f t="shared" si="121"/>
        <v>8.99</v>
      </c>
      <c r="M221" s="254">
        <f t="shared" si="122"/>
        <v>161.86000000000001</v>
      </c>
      <c r="N221" s="254">
        <f t="shared" si="123"/>
        <v>43.81</v>
      </c>
      <c r="O221" s="254">
        <f t="shared" si="124"/>
        <v>7.97</v>
      </c>
      <c r="P221" s="254">
        <f t="shared" si="129"/>
        <v>213.64000000000001</v>
      </c>
      <c r="Q221" s="87" t="b">
        <f t="shared" si="118"/>
        <v>0</v>
      </c>
      <c r="R221" s="87" t="b">
        <f t="shared" si="119"/>
        <v>0</v>
      </c>
    </row>
    <row r="222" spans="1:18" ht="13.15" customHeight="1">
      <c r="A222" s="5">
        <v>210</v>
      </c>
      <c r="B222" s="6" t="s">
        <v>32</v>
      </c>
      <c r="C222" s="211" t="s">
        <v>549</v>
      </c>
      <c r="D222" s="215"/>
      <c r="E222" s="262"/>
      <c r="F222" s="262"/>
      <c r="G222" s="262"/>
      <c r="H222" s="262"/>
      <c r="I222" s="262"/>
      <c r="J222" s="262"/>
      <c r="K222" s="262"/>
      <c r="L222" s="262"/>
      <c r="M222" s="262"/>
      <c r="N222" s="262"/>
      <c r="O222" s="262"/>
      <c r="P222" s="263"/>
      <c r="Q222" s="87" t="b">
        <f t="shared" si="118"/>
        <v>0</v>
      </c>
      <c r="R222" s="87" t="b">
        <f t="shared" si="119"/>
        <v>0</v>
      </c>
    </row>
    <row r="223" spans="1:18">
      <c r="A223" s="5">
        <v>211</v>
      </c>
      <c r="B223" s="11"/>
      <c r="C223" s="14" t="s">
        <v>541</v>
      </c>
      <c r="D223" s="11" t="s">
        <v>71</v>
      </c>
      <c r="E223" s="253">
        <v>0.6</v>
      </c>
      <c r="F223" s="254">
        <v>11.22</v>
      </c>
      <c r="G223" s="254">
        <v>18</v>
      </c>
      <c r="H223" s="254">
        <f t="shared" si="117"/>
        <v>201.96</v>
      </c>
      <c r="I223" s="254">
        <v>98.81</v>
      </c>
      <c r="J223" s="254">
        <v>30.21</v>
      </c>
      <c r="K223" s="254">
        <f t="shared" ref="K223" si="130">SUM(H223:J223)</f>
        <v>330.97999999999996</v>
      </c>
      <c r="L223" s="254">
        <f t="shared" si="121"/>
        <v>6.73</v>
      </c>
      <c r="M223" s="254">
        <f t="shared" si="122"/>
        <v>121.18</v>
      </c>
      <c r="N223" s="254">
        <f t="shared" si="123"/>
        <v>59.29</v>
      </c>
      <c r="O223" s="254">
        <f t="shared" si="124"/>
        <v>18.13</v>
      </c>
      <c r="P223" s="254">
        <f t="shared" ref="P223:P225" si="131">SUM(M223:O223)</f>
        <v>198.6</v>
      </c>
      <c r="Q223" s="87" t="b">
        <f t="shared" si="118"/>
        <v>0</v>
      </c>
      <c r="R223" s="87" t="b">
        <f t="shared" si="119"/>
        <v>0</v>
      </c>
    </row>
    <row r="224" spans="1:18">
      <c r="A224" s="5">
        <v>212</v>
      </c>
      <c r="B224" s="11"/>
      <c r="C224" s="18" t="s">
        <v>542</v>
      </c>
      <c r="D224" s="11" t="s">
        <v>101</v>
      </c>
      <c r="E224" s="253">
        <v>6.0999999999999999E-2</v>
      </c>
      <c r="F224" s="254">
        <v>28.06</v>
      </c>
      <c r="G224" s="254">
        <v>18</v>
      </c>
      <c r="H224" s="254">
        <f t="shared" si="117"/>
        <v>505.08</v>
      </c>
      <c r="I224" s="254">
        <v>922.61</v>
      </c>
      <c r="J224" s="254">
        <v>20.14</v>
      </c>
      <c r="K224" s="254">
        <f>SUM(H224:J224)</f>
        <v>1447.8300000000002</v>
      </c>
      <c r="L224" s="254">
        <f t="shared" si="121"/>
        <v>1.71</v>
      </c>
      <c r="M224" s="254">
        <f t="shared" si="122"/>
        <v>30.81</v>
      </c>
      <c r="N224" s="254">
        <f t="shared" si="123"/>
        <v>56.28</v>
      </c>
      <c r="O224" s="254">
        <f t="shared" si="124"/>
        <v>1.23</v>
      </c>
      <c r="P224" s="254">
        <f t="shared" si="131"/>
        <v>88.320000000000007</v>
      </c>
      <c r="Q224" s="87" t="b">
        <f t="shared" si="118"/>
        <v>0</v>
      </c>
      <c r="R224" s="87" t="b">
        <f t="shared" si="119"/>
        <v>0</v>
      </c>
    </row>
    <row r="225" spans="1:18" ht="25">
      <c r="A225" s="5">
        <v>213</v>
      </c>
      <c r="B225" s="11"/>
      <c r="C225" s="134" t="s">
        <v>105</v>
      </c>
      <c r="D225" s="50" t="s">
        <v>106</v>
      </c>
      <c r="E225" s="253">
        <v>6.8</v>
      </c>
      <c r="F225" s="254">
        <v>2.81</v>
      </c>
      <c r="G225" s="254">
        <v>18</v>
      </c>
      <c r="H225" s="254">
        <f t="shared" si="117"/>
        <v>50.58</v>
      </c>
      <c r="I225" s="254">
        <v>13.69</v>
      </c>
      <c r="J225" s="254">
        <v>2.4900000000000002</v>
      </c>
      <c r="K225" s="254">
        <f>SUM(H225:J225)</f>
        <v>66.759999999999991</v>
      </c>
      <c r="L225" s="254">
        <f t="shared" si="121"/>
        <v>19.11</v>
      </c>
      <c r="M225" s="254">
        <f t="shared" si="122"/>
        <v>343.94</v>
      </c>
      <c r="N225" s="254">
        <f t="shared" si="123"/>
        <v>93.09</v>
      </c>
      <c r="O225" s="254">
        <f t="shared" si="124"/>
        <v>16.93</v>
      </c>
      <c r="P225" s="254">
        <f t="shared" si="131"/>
        <v>453.96</v>
      </c>
      <c r="Q225" s="87" t="b">
        <f t="shared" si="118"/>
        <v>0</v>
      </c>
      <c r="R225" s="87" t="b">
        <f t="shared" si="119"/>
        <v>0</v>
      </c>
    </row>
    <row r="226" spans="1:18" ht="13.15" customHeight="1">
      <c r="A226" s="5">
        <v>214</v>
      </c>
      <c r="B226" s="6" t="s">
        <v>32</v>
      </c>
      <c r="C226" s="211" t="s">
        <v>550</v>
      </c>
      <c r="D226" s="215"/>
      <c r="E226" s="262"/>
      <c r="F226" s="262"/>
      <c r="G226" s="262"/>
      <c r="H226" s="262"/>
      <c r="I226" s="262"/>
      <c r="J226" s="262"/>
      <c r="K226" s="262"/>
      <c r="L226" s="262"/>
      <c r="M226" s="262"/>
      <c r="N226" s="262"/>
      <c r="O226" s="262"/>
      <c r="P226" s="263"/>
      <c r="Q226" s="87" t="b">
        <f t="shared" si="118"/>
        <v>0</v>
      </c>
      <c r="R226" s="87" t="b">
        <f t="shared" si="119"/>
        <v>0</v>
      </c>
    </row>
    <row r="227" spans="1:18">
      <c r="A227" s="5">
        <v>215</v>
      </c>
      <c r="B227" s="11"/>
      <c r="C227" s="14" t="s">
        <v>541</v>
      </c>
      <c r="D227" s="11" t="s">
        <v>71</v>
      </c>
      <c r="E227" s="253">
        <v>0.27</v>
      </c>
      <c r="F227" s="254">
        <v>11.22</v>
      </c>
      <c r="G227" s="254">
        <v>18</v>
      </c>
      <c r="H227" s="254">
        <f t="shared" si="117"/>
        <v>201.96</v>
      </c>
      <c r="I227" s="254">
        <v>98.81</v>
      </c>
      <c r="J227" s="254">
        <v>30.21</v>
      </c>
      <c r="K227" s="254">
        <f t="shared" ref="K227" si="132">SUM(H227:J227)</f>
        <v>330.97999999999996</v>
      </c>
      <c r="L227" s="254">
        <f t="shared" si="121"/>
        <v>3.03</v>
      </c>
      <c r="M227" s="254">
        <f t="shared" si="122"/>
        <v>54.53</v>
      </c>
      <c r="N227" s="254">
        <f t="shared" si="123"/>
        <v>26.68</v>
      </c>
      <c r="O227" s="254">
        <f t="shared" si="124"/>
        <v>8.16</v>
      </c>
      <c r="P227" s="254">
        <f t="shared" ref="P227:P229" si="133">SUM(M227:O227)</f>
        <v>89.37</v>
      </c>
      <c r="Q227" s="87" t="b">
        <f t="shared" si="118"/>
        <v>0</v>
      </c>
      <c r="R227" s="87" t="b">
        <f t="shared" si="119"/>
        <v>0</v>
      </c>
    </row>
    <row r="228" spans="1:18">
      <c r="A228" s="5">
        <v>216</v>
      </c>
      <c r="B228" s="11"/>
      <c r="C228" s="18" t="s">
        <v>542</v>
      </c>
      <c r="D228" s="11" t="s">
        <v>101</v>
      </c>
      <c r="E228" s="253">
        <v>7.0000000000000007E-2</v>
      </c>
      <c r="F228" s="254">
        <v>28.06</v>
      </c>
      <c r="G228" s="254">
        <v>18</v>
      </c>
      <c r="H228" s="254">
        <f t="shared" si="117"/>
        <v>505.08</v>
      </c>
      <c r="I228" s="254">
        <v>922.61</v>
      </c>
      <c r="J228" s="254">
        <v>20.14</v>
      </c>
      <c r="K228" s="254">
        <f>SUM(H228:J228)</f>
        <v>1447.8300000000002</v>
      </c>
      <c r="L228" s="254">
        <f t="shared" si="121"/>
        <v>1.96</v>
      </c>
      <c r="M228" s="254">
        <f t="shared" si="122"/>
        <v>35.36</v>
      </c>
      <c r="N228" s="254">
        <f t="shared" si="123"/>
        <v>64.58</v>
      </c>
      <c r="O228" s="254">
        <f t="shared" si="124"/>
        <v>1.41</v>
      </c>
      <c r="P228" s="254">
        <f t="shared" si="133"/>
        <v>101.35</v>
      </c>
      <c r="Q228" s="87" t="b">
        <f t="shared" si="118"/>
        <v>0</v>
      </c>
      <c r="R228" s="87" t="b">
        <f t="shared" si="119"/>
        <v>0</v>
      </c>
    </row>
    <row r="229" spans="1:18" ht="25">
      <c r="A229" s="5">
        <v>217</v>
      </c>
      <c r="B229" s="11"/>
      <c r="C229" s="134" t="s">
        <v>105</v>
      </c>
      <c r="D229" s="50" t="s">
        <v>106</v>
      </c>
      <c r="E229" s="253">
        <v>2.89</v>
      </c>
      <c r="F229" s="254">
        <v>2.81</v>
      </c>
      <c r="G229" s="254">
        <v>18</v>
      </c>
      <c r="H229" s="254">
        <f t="shared" si="117"/>
        <v>50.58</v>
      </c>
      <c r="I229" s="254">
        <v>13.69</v>
      </c>
      <c r="J229" s="254">
        <v>2.4900000000000002</v>
      </c>
      <c r="K229" s="254">
        <f>SUM(H229:J229)</f>
        <v>66.759999999999991</v>
      </c>
      <c r="L229" s="254">
        <f t="shared" si="121"/>
        <v>8.1199999999999992</v>
      </c>
      <c r="M229" s="254">
        <f t="shared" si="122"/>
        <v>146.18</v>
      </c>
      <c r="N229" s="254">
        <f t="shared" si="123"/>
        <v>39.56</v>
      </c>
      <c r="O229" s="254">
        <f t="shared" si="124"/>
        <v>7.2</v>
      </c>
      <c r="P229" s="254">
        <f t="shared" si="133"/>
        <v>192.94</v>
      </c>
      <c r="Q229" s="87" t="b">
        <f t="shared" si="118"/>
        <v>0</v>
      </c>
      <c r="R229" s="87" t="b">
        <f t="shared" si="119"/>
        <v>0</v>
      </c>
    </row>
    <row r="230" spans="1:18" ht="13.15" customHeight="1">
      <c r="A230" s="5">
        <v>218</v>
      </c>
      <c r="B230" s="6" t="s">
        <v>32</v>
      </c>
      <c r="C230" s="211" t="s">
        <v>551</v>
      </c>
      <c r="D230" s="215"/>
      <c r="E230" s="262"/>
      <c r="F230" s="262"/>
      <c r="G230" s="262"/>
      <c r="H230" s="262"/>
      <c r="I230" s="262"/>
      <c r="J230" s="262"/>
      <c r="K230" s="262"/>
      <c r="L230" s="262"/>
      <c r="M230" s="262"/>
      <c r="N230" s="262"/>
      <c r="O230" s="262"/>
      <c r="P230" s="263"/>
      <c r="Q230" s="87" t="b">
        <f t="shared" si="118"/>
        <v>0</v>
      </c>
      <c r="R230" s="87" t="b">
        <f t="shared" si="119"/>
        <v>0</v>
      </c>
    </row>
    <row r="231" spans="1:18">
      <c r="A231" s="5">
        <v>219</v>
      </c>
      <c r="B231" s="11"/>
      <c r="C231" s="14" t="s">
        <v>541</v>
      </c>
      <c r="D231" s="11" t="s">
        <v>71</v>
      </c>
      <c r="E231" s="253">
        <v>0.13</v>
      </c>
      <c r="F231" s="254">
        <v>11.22</v>
      </c>
      <c r="G231" s="254">
        <v>18</v>
      </c>
      <c r="H231" s="254">
        <f t="shared" si="117"/>
        <v>201.96</v>
      </c>
      <c r="I231" s="254">
        <v>98.81</v>
      </c>
      <c r="J231" s="254">
        <v>30.21</v>
      </c>
      <c r="K231" s="254">
        <f t="shared" ref="K231" si="134">SUM(H231:J231)</f>
        <v>330.97999999999996</v>
      </c>
      <c r="L231" s="254">
        <f t="shared" si="121"/>
        <v>1.46</v>
      </c>
      <c r="M231" s="254">
        <f t="shared" si="122"/>
        <v>26.25</v>
      </c>
      <c r="N231" s="254">
        <f t="shared" si="123"/>
        <v>12.85</v>
      </c>
      <c r="O231" s="254">
        <f t="shared" si="124"/>
        <v>3.93</v>
      </c>
      <c r="P231" s="254">
        <f t="shared" ref="P231:P233" si="135">SUM(M231:O231)</f>
        <v>43.03</v>
      </c>
      <c r="Q231" s="87" t="b">
        <f t="shared" si="118"/>
        <v>0</v>
      </c>
      <c r="R231" s="87" t="b">
        <f t="shared" si="119"/>
        <v>0</v>
      </c>
    </row>
    <row r="232" spans="1:18">
      <c r="A232" s="5">
        <v>220</v>
      </c>
      <c r="B232" s="11"/>
      <c r="C232" s="18" t="s">
        <v>542</v>
      </c>
      <c r="D232" s="11" t="s">
        <v>101</v>
      </c>
      <c r="E232" s="253">
        <v>1.7999999999999999E-2</v>
      </c>
      <c r="F232" s="254">
        <v>28.06</v>
      </c>
      <c r="G232" s="254">
        <v>18</v>
      </c>
      <c r="H232" s="254">
        <f t="shared" si="117"/>
        <v>505.08</v>
      </c>
      <c r="I232" s="254">
        <v>922.61</v>
      </c>
      <c r="J232" s="254">
        <v>20.14</v>
      </c>
      <c r="K232" s="254">
        <f>SUM(H232:J232)</f>
        <v>1447.8300000000002</v>
      </c>
      <c r="L232" s="254">
        <f t="shared" si="121"/>
        <v>0.51</v>
      </c>
      <c r="M232" s="254">
        <f t="shared" si="122"/>
        <v>9.09</v>
      </c>
      <c r="N232" s="254">
        <f t="shared" si="123"/>
        <v>16.61</v>
      </c>
      <c r="O232" s="254">
        <f t="shared" si="124"/>
        <v>0.36</v>
      </c>
      <c r="P232" s="254">
        <f t="shared" si="135"/>
        <v>26.06</v>
      </c>
      <c r="Q232" s="87" t="b">
        <f t="shared" si="118"/>
        <v>0</v>
      </c>
      <c r="R232" s="87" t="b">
        <f t="shared" si="119"/>
        <v>0</v>
      </c>
    </row>
    <row r="233" spans="1:18" ht="25">
      <c r="A233" s="5">
        <v>221</v>
      </c>
      <c r="B233" s="11"/>
      <c r="C233" s="134" t="s">
        <v>105</v>
      </c>
      <c r="D233" s="50" t="s">
        <v>106</v>
      </c>
      <c r="E233" s="253">
        <v>1.41</v>
      </c>
      <c r="F233" s="254">
        <v>2.81</v>
      </c>
      <c r="G233" s="254">
        <v>18</v>
      </c>
      <c r="H233" s="254">
        <f t="shared" si="117"/>
        <v>50.58</v>
      </c>
      <c r="I233" s="254">
        <v>13.69</v>
      </c>
      <c r="J233" s="254">
        <v>2.4900000000000002</v>
      </c>
      <c r="K233" s="254">
        <f>SUM(H233:J233)</f>
        <v>66.759999999999991</v>
      </c>
      <c r="L233" s="254">
        <f t="shared" si="121"/>
        <v>3.96</v>
      </c>
      <c r="M233" s="254">
        <f t="shared" si="122"/>
        <v>71.319999999999993</v>
      </c>
      <c r="N233" s="254">
        <f t="shared" si="123"/>
        <v>19.3</v>
      </c>
      <c r="O233" s="254">
        <f t="shared" si="124"/>
        <v>3.51</v>
      </c>
      <c r="P233" s="254">
        <f t="shared" si="135"/>
        <v>94.13</v>
      </c>
      <c r="Q233" s="87" t="b">
        <f t="shared" si="118"/>
        <v>0</v>
      </c>
      <c r="R233" s="87" t="b">
        <f t="shared" si="119"/>
        <v>0</v>
      </c>
    </row>
    <row r="234" spans="1:18" ht="13.15" customHeight="1">
      <c r="A234" s="5">
        <v>222</v>
      </c>
      <c r="B234" s="6" t="s">
        <v>32</v>
      </c>
      <c r="C234" s="211" t="s">
        <v>552</v>
      </c>
      <c r="D234" s="215"/>
      <c r="E234" s="262"/>
      <c r="F234" s="262"/>
      <c r="G234" s="262"/>
      <c r="H234" s="262"/>
      <c r="I234" s="262"/>
      <c r="J234" s="262"/>
      <c r="K234" s="262"/>
      <c r="L234" s="262"/>
      <c r="M234" s="262"/>
      <c r="N234" s="262"/>
      <c r="O234" s="262"/>
      <c r="P234" s="263"/>
      <c r="Q234" s="87" t="b">
        <f t="shared" si="118"/>
        <v>0</v>
      </c>
      <c r="R234" s="87" t="b">
        <f t="shared" si="119"/>
        <v>0</v>
      </c>
    </row>
    <row r="235" spans="1:18">
      <c r="A235" s="5">
        <v>223</v>
      </c>
      <c r="B235" s="11"/>
      <c r="C235" s="14" t="s">
        <v>541</v>
      </c>
      <c r="D235" s="11" t="s">
        <v>71</v>
      </c>
      <c r="E235" s="253">
        <v>0.17</v>
      </c>
      <c r="F235" s="254">
        <v>11.22</v>
      </c>
      <c r="G235" s="254">
        <v>18</v>
      </c>
      <c r="H235" s="254">
        <f t="shared" si="117"/>
        <v>201.96</v>
      </c>
      <c r="I235" s="254">
        <v>98.81</v>
      </c>
      <c r="J235" s="254">
        <v>30.21</v>
      </c>
      <c r="K235" s="254">
        <f t="shared" ref="K235" si="136">SUM(H235:J235)</f>
        <v>330.97999999999996</v>
      </c>
      <c r="L235" s="254">
        <f t="shared" si="121"/>
        <v>1.91</v>
      </c>
      <c r="M235" s="254">
        <f t="shared" si="122"/>
        <v>34.33</v>
      </c>
      <c r="N235" s="254">
        <f t="shared" si="123"/>
        <v>16.8</v>
      </c>
      <c r="O235" s="254">
        <f t="shared" si="124"/>
        <v>5.14</v>
      </c>
      <c r="P235" s="254">
        <f t="shared" ref="P235:P237" si="137">SUM(M235:O235)</f>
        <v>56.269999999999996</v>
      </c>
      <c r="Q235" s="87" t="b">
        <f t="shared" si="118"/>
        <v>0</v>
      </c>
      <c r="R235" s="87" t="b">
        <f t="shared" si="119"/>
        <v>0</v>
      </c>
    </row>
    <row r="236" spans="1:18">
      <c r="A236" s="5">
        <v>224</v>
      </c>
      <c r="B236" s="11"/>
      <c r="C236" s="18" t="s">
        <v>542</v>
      </c>
      <c r="D236" s="11" t="s">
        <v>101</v>
      </c>
      <c r="E236" s="253">
        <v>2.1999999999999999E-2</v>
      </c>
      <c r="F236" s="254">
        <v>28.06</v>
      </c>
      <c r="G236" s="254">
        <v>18</v>
      </c>
      <c r="H236" s="254">
        <f t="shared" si="117"/>
        <v>505.08</v>
      </c>
      <c r="I236" s="254">
        <v>922.61</v>
      </c>
      <c r="J236" s="254">
        <v>20.14</v>
      </c>
      <c r="K236" s="254">
        <f>SUM(H236:J236)</f>
        <v>1447.8300000000002</v>
      </c>
      <c r="L236" s="254">
        <f t="shared" si="121"/>
        <v>0.62</v>
      </c>
      <c r="M236" s="254">
        <f t="shared" si="122"/>
        <v>11.11</v>
      </c>
      <c r="N236" s="254">
        <f t="shared" si="123"/>
        <v>20.3</v>
      </c>
      <c r="O236" s="254">
        <f t="shared" si="124"/>
        <v>0.44</v>
      </c>
      <c r="P236" s="254">
        <f t="shared" si="137"/>
        <v>31.85</v>
      </c>
      <c r="Q236" s="87" t="b">
        <f t="shared" si="118"/>
        <v>0</v>
      </c>
      <c r="R236" s="87" t="b">
        <f t="shared" si="119"/>
        <v>0</v>
      </c>
    </row>
    <row r="237" spans="1:18" ht="25">
      <c r="A237" s="5">
        <v>225</v>
      </c>
      <c r="B237" s="11"/>
      <c r="C237" s="134" t="s">
        <v>105</v>
      </c>
      <c r="D237" s="50" t="s">
        <v>106</v>
      </c>
      <c r="E237" s="253">
        <v>1.87</v>
      </c>
      <c r="F237" s="254">
        <v>2.81</v>
      </c>
      <c r="G237" s="254">
        <v>18</v>
      </c>
      <c r="H237" s="254">
        <f t="shared" si="117"/>
        <v>50.58</v>
      </c>
      <c r="I237" s="254">
        <v>13.69</v>
      </c>
      <c r="J237" s="254">
        <v>2.4900000000000002</v>
      </c>
      <c r="K237" s="254">
        <f>SUM(H237:J237)</f>
        <v>66.759999999999991</v>
      </c>
      <c r="L237" s="254">
        <f t="shared" si="121"/>
        <v>5.25</v>
      </c>
      <c r="M237" s="254">
        <f t="shared" si="122"/>
        <v>94.58</v>
      </c>
      <c r="N237" s="254">
        <f t="shared" si="123"/>
        <v>25.6</v>
      </c>
      <c r="O237" s="254">
        <f t="shared" si="124"/>
        <v>4.66</v>
      </c>
      <c r="P237" s="254">
        <f t="shared" si="137"/>
        <v>124.84</v>
      </c>
      <c r="Q237" s="87" t="b">
        <f t="shared" si="118"/>
        <v>0</v>
      </c>
      <c r="R237" s="87" t="b">
        <f t="shared" si="119"/>
        <v>0</v>
      </c>
    </row>
    <row r="238" spans="1:18" ht="13.15" customHeight="1">
      <c r="A238" s="5">
        <v>226</v>
      </c>
      <c r="B238" s="6" t="s">
        <v>32</v>
      </c>
      <c r="C238" s="211" t="s">
        <v>553</v>
      </c>
      <c r="D238" s="215"/>
      <c r="E238" s="262"/>
      <c r="F238" s="262"/>
      <c r="G238" s="262"/>
      <c r="H238" s="262"/>
      <c r="I238" s="262"/>
      <c r="J238" s="262"/>
      <c r="K238" s="262"/>
      <c r="L238" s="262"/>
      <c r="M238" s="262"/>
      <c r="N238" s="262"/>
      <c r="O238" s="262"/>
      <c r="P238" s="263"/>
      <c r="Q238" s="87" t="b">
        <f t="shared" si="118"/>
        <v>0</v>
      </c>
      <c r="R238" s="87" t="b">
        <f t="shared" si="119"/>
        <v>0</v>
      </c>
    </row>
    <row r="239" spans="1:18">
      <c r="A239" s="5">
        <v>227</v>
      </c>
      <c r="B239" s="11"/>
      <c r="C239" s="14" t="s">
        <v>541</v>
      </c>
      <c r="D239" s="11" t="s">
        <v>71</v>
      </c>
      <c r="E239" s="253">
        <v>0.21</v>
      </c>
      <c r="F239" s="254">
        <v>11.22</v>
      </c>
      <c r="G239" s="254">
        <v>18</v>
      </c>
      <c r="H239" s="254">
        <f t="shared" si="117"/>
        <v>201.96</v>
      </c>
      <c r="I239" s="254">
        <v>98.81</v>
      </c>
      <c r="J239" s="254">
        <v>30.21</v>
      </c>
      <c r="K239" s="254">
        <f t="shared" ref="K239" si="138">SUM(H239:J239)</f>
        <v>330.97999999999996</v>
      </c>
      <c r="L239" s="254">
        <f t="shared" si="121"/>
        <v>2.36</v>
      </c>
      <c r="M239" s="254">
        <f t="shared" si="122"/>
        <v>42.41</v>
      </c>
      <c r="N239" s="254">
        <f t="shared" si="123"/>
        <v>20.75</v>
      </c>
      <c r="O239" s="254">
        <f t="shared" si="124"/>
        <v>6.34</v>
      </c>
      <c r="P239" s="254">
        <f t="shared" ref="P239:P241" si="139">SUM(M239:O239)</f>
        <v>69.5</v>
      </c>
      <c r="Q239" s="87" t="b">
        <f t="shared" si="118"/>
        <v>0</v>
      </c>
      <c r="R239" s="87" t="b">
        <f t="shared" si="119"/>
        <v>0</v>
      </c>
    </row>
    <row r="240" spans="1:18">
      <c r="A240" s="5">
        <v>228</v>
      </c>
      <c r="B240" s="11"/>
      <c r="C240" s="18" t="s">
        <v>542</v>
      </c>
      <c r="D240" s="11" t="s">
        <v>101</v>
      </c>
      <c r="E240" s="251">
        <v>2.9000000000000001E-2</v>
      </c>
      <c r="F240" s="254">
        <v>28.06</v>
      </c>
      <c r="G240" s="254">
        <v>18</v>
      </c>
      <c r="H240" s="254">
        <f t="shared" si="117"/>
        <v>505.08</v>
      </c>
      <c r="I240" s="254">
        <v>922.61</v>
      </c>
      <c r="J240" s="254">
        <v>20.14</v>
      </c>
      <c r="K240" s="254">
        <f>SUM(H240:J240)</f>
        <v>1447.8300000000002</v>
      </c>
      <c r="L240" s="254">
        <f t="shared" si="121"/>
        <v>0.81</v>
      </c>
      <c r="M240" s="254">
        <f t="shared" si="122"/>
        <v>14.65</v>
      </c>
      <c r="N240" s="254">
        <f t="shared" si="123"/>
        <v>26.76</v>
      </c>
      <c r="O240" s="254">
        <f t="shared" si="124"/>
        <v>0.57999999999999996</v>
      </c>
      <c r="P240" s="254">
        <f t="shared" si="139"/>
        <v>41.99</v>
      </c>
      <c r="Q240" s="87" t="b">
        <f t="shared" si="118"/>
        <v>0</v>
      </c>
      <c r="R240" s="87" t="b">
        <f t="shared" si="119"/>
        <v>0</v>
      </c>
    </row>
    <row r="241" spans="1:18" ht="25">
      <c r="A241" s="5">
        <v>229</v>
      </c>
      <c r="B241" s="11"/>
      <c r="C241" s="134" t="s">
        <v>105</v>
      </c>
      <c r="D241" s="50" t="s">
        <v>106</v>
      </c>
      <c r="E241" s="253">
        <v>2.2999999999999998</v>
      </c>
      <c r="F241" s="254">
        <v>2.81</v>
      </c>
      <c r="G241" s="254">
        <v>18</v>
      </c>
      <c r="H241" s="254">
        <f t="shared" si="117"/>
        <v>50.58</v>
      </c>
      <c r="I241" s="254">
        <v>13.69</v>
      </c>
      <c r="J241" s="254">
        <v>2.4900000000000002</v>
      </c>
      <c r="K241" s="254">
        <f>SUM(H241:J241)</f>
        <v>66.759999999999991</v>
      </c>
      <c r="L241" s="254">
        <f t="shared" si="121"/>
        <v>6.46</v>
      </c>
      <c r="M241" s="254">
        <f t="shared" si="122"/>
        <v>116.33</v>
      </c>
      <c r="N241" s="254">
        <f t="shared" si="123"/>
        <v>31.49</v>
      </c>
      <c r="O241" s="254">
        <f t="shared" si="124"/>
        <v>5.73</v>
      </c>
      <c r="P241" s="254">
        <f t="shared" si="139"/>
        <v>153.54999999999998</v>
      </c>
      <c r="Q241" s="87" t="b">
        <f t="shared" si="118"/>
        <v>0</v>
      </c>
      <c r="R241" s="87" t="b">
        <f t="shared" si="119"/>
        <v>0</v>
      </c>
    </row>
    <row r="242" spans="1:18" ht="13.15" customHeight="1">
      <c r="A242" s="5">
        <v>230</v>
      </c>
      <c r="B242" s="6" t="s">
        <v>32</v>
      </c>
      <c r="C242" s="217" t="s">
        <v>554</v>
      </c>
      <c r="D242" s="218"/>
      <c r="E242" s="262"/>
      <c r="F242" s="262"/>
      <c r="G242" s="262"/>
      <c r="H242" s="262"/>
      <c r="I242" s="262"/>
      <c r="J242" s="262"/>
      <c r="K242" s="262"/>
      <c r="L242" s="262"/>
      <c r="M242" s="262"/>
      <c r="N242" s="262"/>
      <c r="O242" s="262"/>
      <c r="P242" s="263"/>
      <c r="Q242" s="87" t="b">
        <f t="shared" si="118"/>
        <v>0</v>
      </c>
      <c r="R242" s="87" t="b">
        <f t="shared" si="119"/>
        <v>0</v>
      </c>
    </row>
    <row r="243" spans="1:18">
      <c r="A243" s="5">
        <v>231</v>
      </c>
      <c r="B243" s="11"/>
      <c r="C243" s="48" t="s">
        <v>541</v>
      </c>
      <c r="D243" s="49" t="s">
        <v>71</v>
      </c>
      <c r="E243" s="249">
        <v>0.82</v>
      </c>
      <c r="F243" s="254">
        <v>11.22</v>
      </c>
      <c r="G243" s="254">
        <v>18</v>
      </c>
      <c r="H243" s="254">
        <f t="shared" si="117"/>
        <v>201.96</v>
      </c>
      <c r="I243" s="254">
        <v>98.81</v>
      </c>
      <c r="J243" s="254">
        <v>30.21</v>
      </c>
      <c r="K243" s="254">
        <f t="shared" ref="K243" si="140">SUM(H243:J243)</f>
        <v>330.97999999999996</v>
      </c>
      <c r="L243" s="254">
        <f t="shared" si="121"/>
        <v>9.1999999999999993</v>
      </c>
      <c r="M243" s="254">
        <f t="shared" si="122"/>
        <v>165.61</v>
      </c>
      <c r="N243" s="254">
        <f t="shared" si="123"/>
        <v>81.02</v>
      </c>
      <c r="O243" s="254">
        <f t="shared" si="124"/>
        <v>24.77</v>
      </c>
      <c r="P243" s="254">
        <f t="shared" ref="P243:P245" si="141">SUM(M243:O243)</f>
        <v>271.39999999999998</v>
      </c>
      <c r="Q243" s="87" t="b">
        <f t="shared" si="118"/>
        <v>0</v>
      </c>
      <c r="R243" s="87" t="b">
        <f t="shared" si="119"/>
        <v>0</v>
      </c>
    </row>
    <row r="244" spans="1:18">
      <c r="A244" s="5">
        <v>232</v>
      </c>
      <c r="B244" s="11"/>
      <c r="C244" s="138" t="s">
        <v>542</v>
      </c>
      <c r="D244" s="49" t="s">
        <v>101</v>
      </c>
      <c r="E244" s="249">
        <v>0.192</v>
      </c>
      <c r="F244" s="254">
        <v>28.06</v>
      </c>
      <c r="G244" s="254">
        <v>18</v>
      </c>
      <c r="H244" s="254">
        <f t="shared" si="117"/>
        <v>505.08</v>
      </c>
      <c r="I244" s="254">
        <v>922.61</v>
      </c>
      <c r="J244" s="254">
        <v>20.14</v>
      </c>
      <c r="K244" s="254">
        <f>SUM(H244:J244)</f>
        <v>1447.8300000000002</v>
      </c>
      <c r="L244" s="254">
        <f t="shared" si="121"/>
        <v>5.39</v>
      </c>
      <c r="M244" s="254">
        <f t="shared" si="122"/>
        <v>96.98</v>
      </c>
      <c r="N244" s="254">
        <f t="shared" si="123"/>
        <v>177.14</v>
      </c>
      <c r="O244" s="254">
        <f t="shared" si="124"/>
        <v>3.87</v>
      </c>
      <c r="P244" s="254">
        <f t="shared" si="141"/>
        <v>277.99</v>
      </c>
      <c r="Q244" s="87" t="b">
        <f t="shared" si="118"/>
        <v>0</v>
      </c>
      <c r="R244" s="87" t="b">
        <f t="shared" si="119"/>
        <v>0</v>
      </c>
    </row>
    <row r="245" spans="1:18" ht="25">
      <c r="A245" s="5">
        <v>233</v>
      </c>
      <c r="B245" s="11"/>
      <c r="C245" s="138" t="s">
        <v>105</v>
      </c>
      <c r="D245" s="49" t="s">
        <v>106</v>
      </c>
      <c r="E245" s="249">
        <v>7.57</v>
      </c>
      <c r="F245" s="254">
        <v>2.81</v>
      </c>
      <c r="G245" s="254">
        <v>18</v>
      </c>
      <c r="H245" s="254">
        <f t="shared" si="117"/>
        <v>50.58</v>
      </c>
      <c r="I245" s="254">
        <v>13.69</v>
      </c>
      <c r="J245" s="254">
        <v>2.4900000000000002</v>
      </c>
      <c r="K245" s="254">
        <f>SUM(H245:J245)</f>
        <v>66.759999999999991</v>
      </c>
      <c r="L245" s="254">
        <f t="shared" si="121"/>
        <v>21.27</v>
      </c>
      <c r="M245" s="254">
        <f t="shared" si="122"/>
        <v>382.89</v>
      </c>
      <c r="N245" s="254">
        <f t="shared" si="123"/>
        <v>103.63</v>
      </c>
      <c r="O245" s="254">
        <f t="shared" si="124"/>
        <v>18.850000000000001</v>
      </c>
      <c r="P245" s="254">
        <f t="shared" si="141"/>
        <v>505.37</v>
      </c>
      <c r="Q245" s="87" t="b">
        <f t="shared" si="118"/>
        <v>0</v>
      </c>
      <c r="R245" s="87" t="b">
        <f t="shared" si="119"/>
        <v>0</v>
      </c>
    </row>
    <row r="246" spans="1:18" ht="13.15" customHeight="1">
      <c r="A246" s="5">
        <v>234</v>
      </c>
      <c r="B246" s="6" t="s">
        <v>32</v>
      </c>
      <c r="C246" s="211" t="s">
        <v>555</v>
      </c>
      <c r="D246" s="215"/>
      <c r="E246" s="262"/>
      <c r="F246" s="262"/>
      <c r="G246" s="262"/>
      <c r="H246" s="262"/>
      <c r="I246" s="262"/>
      <c r="J246" s="262"/>
      <c r="K246" s="262"/>
      <c r="L246" s="262"/>
      <c r="M246" s="262"/>
      <c r="N246" s="262"/>
      <c r="O246" s="262"/>
      <c r="P246" s="263"/>
      <c r="Q246" s="87" t="b">
        <f t="shared" si="118"/>
        <v>0</v>
      </c>
      <c r="R246" s="87" t="b">
        <f t="shared" si="119"/>
        <v>0</v>
      </c>
    </row>
    <row r="247" spans="1:18">
      <c r="A247" s="5">
        <v>235</v>
      </c>
      <c r="B247" s="11"/>
      <c r="C247" s="14" t="s">
        <v>541</v>
      </c>
      <c r="D247" s="11" t="s">
        <v>71</v>
      </c>
      <c r="E247" s="253">
        <v>0.24</v>
      </c>
      <c r="F247" s="254">
        <v>11.22</v>
      </c>
      <c r="G247" s="254">
        <v>18</v>
      </c>
      <c r="H247" s="254">
        <f t="shared" si="117"/>
        <v>201.96</v>
      </c>
      <c r="I247" s="254">
        <v>98.81</v>
      </c>
      <c r="J247" s="254">
        <v>30.21</v>
      </c>
      <c r="K247" s="254">
        <f t="shared" ref="K247" si="142">SUM(H247:J247)</f>
        <v>330.97999999999996</v>
      </c>
      <c r="L247" s="254">
        <f t="shared" si="121"/>
        <v>2.69</v>
      </c>
      <c r="M247" s="254">
        <f t="shared" si="122"/>
        <v>48.47</v>
      </c>
      <c r="N247" s="254">
        <f t="shared" si="123"/>
        <v>23.71</v>
      </c>
      <c r="O247" s="254">
        <f t="shared" si="124"/>
        <v>7.25</v>
      </c>
      <c r="P247" s="254">
        <f t="shared" ref="P247:P249" si="143">SUM(M247:O247)</f>
        <v>79.430000000000007</v>
      </c>
      <c r="Q247" s="87" t="b">
        <f t="shared" si="118"/>
        <v>0</v>
      </c>
      <c r="R247" s="87" t="b">
        <f t="shared" si="119"/>
        <v>0</v>
      </c>
    </row>
    <row r="248" spans="1:18">
      <c r="A248" s="5">
        <v>236</v>
      </c>
      <c r="B248" s="146"/>
      <c r="C248" s="18" t="s">
        <v>556</v>
      </c>
      <c r="D248" s="11" t="s">
        <v>101</v>
      </c>
      <c r="E248" s="253">
        <v>0.03</v>
      </c>
      <c r="F248" s="254">
        <v>28.06</v>
      </c>
      <c r="G248" s="254">
        <v>18</v>
      </c>
      <c r="H248" s="254">
        <f t="shared" si="117"/>
        <v>505.08</v>
      </c>
      <c r="I248" s="254">
        <v>922.61</v>
      </c>
      <c r="J248" s="254">
        <v>20.14</v>
      </c>
      <c r="K248" s="254">
        <f>SUM(H248:J248)</f>
        <v>1447.8300000000002</v>
      </c>
      <c r="L248" s="254">
        <f t="shared" si="121"/>
        <v>0.84</v>
      </c>
      <c r="M248" s="254">
        <f t="shared" si="122"/>
        <v>15.15</v>
      </c>
      <c r="N248" s="254">
        <f t="shared" si="123"/>
        <v>27.68</v>
      </c>
      <c r="O248" s="254">
        <f t="shared" si="124"/>
        <v>0.6</v>
      </c>
      <c r="P248" s="254">
        <f t="shared" si="143"/>
        <v>43.43</v>
      </c>
      <c r="Q248" s="87" t="b">
        <f t="shared" si="118"/>
        <v>0</v>
      </c>
      <c r="R248" s="87" t="b">
        <f t="shared" si="119"/>
        <v>0</v>
      </c>
    </row>
    <row r="249" spans="1:18" ht="25">
      <c r="A249" s="5">
        <v>237</v>
      </c>
      <c r="B249" s="11"/>
      <c r="C249" s="134" t="s">
        <v>105</v>
      </c>
      <c r="D249" s="50" t="s">
        <v>106</v>
      </c>
      <c r="E249" s="253">
        <v>2.56</v>
      </c>
      <c r="F249" s="254">
        <v>2.81</v>
      </c>
      <c r="G249" s="254">
        <v>18</v>
      </c>
      <c r="H249" s="254">
        <f t="shared" si="117"/>
        <v>50.58</v>
      </c>
      <c r="I249" s="254">
        <v>13.69</v>
      </c>
      <c r="J249" s="254">
        <v>2.4900000000000002</v>
      </c>
      <c r="K249" s="254">
        <f>SUM(H249:J249)</f>
        <v>66.759999999999991</v>
      </c>
      <c r="L249" s="254">
        <f t="shared" si="121"/>
        <v>7.19</v>
      </c>
      <c r="M249" s="254">
        <f t="shared" si="122"/>
        <v>129.47999999999999</v>
      </c>
      <c r="N249" s="254">
        <f t="shared" si="123"/>
        <v>35.049999999999997</v>
      </c>
      <c r="O249" s="254">
        <f t="shared" si="124"/>
        <v>6.37</v>
      </c>
      <c r="P249" s="254">
        <f t="shared" si="143"/>
        <v>170.89999999999998</v>
      </c>
      <c r="Q249" s="87" t="b">
        <f t="shared" si="118"/>
        <v>0</v>
      </c>
      <c r="R249" s="87" t="b">
        <f t="shared" si="119"/>
        <v>0</v>
      </c>
    </row>
    <row r="250" spans="1:18" ht="13.15" customHeight="1">
      <c r="A250" s="5">
        <v>238</v>
      </c>
      <c r="B250" s="6" t="s">
        <v>32</v>
      </c>
      <c r="C250" s="211" t="s">
        <v>557</v>
      </c>
      <c r="D250" s="215"/>
      <c r="E250" s="262"/>
      <c r="F250" s="262"/>
      <c r="G250" s="262"/>
      <c r="H250" s="262"/>
      <c r="I250" s="262"/>
      <c r="J250" s="262"/>
      <c r="K250" s="262"/>
      <c r="L250" s="262"/>
      <c r="M250" s="262"/>
      <c r="N250" s="262"/>
      <c r="O250" s="262"/>
      <c r="P250" s="263"/>
      <c r="Q250" s="87" t="b">
        <f t="shared" si="118"/>
        <v>0</v>
      </c>
      <c r="R250" s="87" t="b">
        <f t="shared" si="119"/>
        <v>0</v>
      </c>
    </row>
    <row r="251" spans="1:18">
      <c r="A251" s="5">
        <v>239</v>
      </c>
      <c r="B251" s="11"/>
      <c r="C251" s="14" t="s">
        <v>541</v>
      </c>
      <c r="D251" s="11" t="s">
        <v>71</v>
      </c>
      <c r="E251" s="253">
        <v>1</v>
      </c>
      <c r="F251" s="254">
        <v>11.22</v>
      </c>
      <c r="G251" s="254">
        <v>18</v>
      </c>
      <c r="H251" s="254">
        <f t="shared" si="117"/>
        <v>201.96</v>
      </c>
      <c r="I251" s="254">
        <v>98.81</v>
      </c>
      <c r="J251" s="254">
        <v>30.21</v>
      </c>
      <c r="K251" s="254">
        <f t="shared" ref="K251" si="144">SUM(H251:J251)</f>
        <v>330.97999999999996</v>
      </c>
      <c r="L251" s="254">
        <f t="shared" si="121"/>
        <v>11.22</v>
      </c>
      <c r="M251" s="254">
        <f t="shared" si="122"/>
        <v>201.96</v>
      </c>
      <c r="N251" s="254">
        <f t="shared" si="123"/>
        <v>98.81</v>
      </c>
      <c r="O251" s="254">
        <f t="shared" si="124"/>
        <v>30.21</v>
      </c>
      <c r="P251" s="254">
        <f t="shared" ref="P251:P257" si="145">SUM(M251:O251)</f>
        <v>330.97999999999996</v>
      </c>
      <c r="Q251" s="87" t="b">
        <f t="shared" si="118"/>
        <v>0</v>
      </c>
      <c r="R251" s="87" t="b">
        <f t="shared" si="119"/>
        <v>0</v>
      </c>
    </row>
    <row r="252" spans="1:18">
      <c r="A252" s="5">
        <v>240</v>
      </c>
      <c r="B252" s="11"/>
      <c r="C252" s="18" t="s">
        <v>542</v>
      </c>
      <c r="D252" s="11" t="s">
        <v>101</v>
      </c>
      <c r="E252" s="253">
        <v>0.1</v>
      </c>
      <c r="F252" s="254">
        <v>28.06</v>
      </c>
      <c r="G252" s="254">
        <v>18</v>
      </c>
      <c r="H252" s="254">
        <f t="shared" si="117"/>
        <v>505.08</v>
      </c>
      <c r="I252" s="254">
        <v>922.61</v>
      </c>
      <c r="J252" s="254">
        <v>20.14</v>
      </c>
      <c r="K252" s="254">
        <f>SUM(H252:J252)</f>
        <v>1447.8300000000002</v>
      </c>
      <c r="L252" s="254">
        <f t="shared" si="121"/>
        <v>2.81</v>
      </c>
      <c r="M252" s="254">
        <f t="shared" si="122"/>
        <v>50.51</v>
      </c>
      <c r="N252" s="254">
        <f t="shared" si="123"/>
        <v>92.26</v>
      </c>
      <c r="O252" s="254">
        <f t="shared" si="124"/>
        <v>2.0099999999999998</v>
      </c>
      <c r="P252" s="254">
        <f t="shared" si="145"/>
        <v>144.78</v>
      </c>
      <c r="Q252" s="87" t="b">
        <f t="shared" si="118"/>
        <v>0</v>
      </c>
      <c r="R252" s="87" t="b">
        <f t="shared" si="119"/>
        <v>0</v>
      </c>
    </row>
    <row r="253" spans="1:18" ht="25">
      <c r="A253" s="5">
        <v>241</v>
      </c>
      <c r="B253" s="11"/>
      <c r="C253" s="134" t="s">
        <v>105</v>
      </c>
      <c r="D253" s="50" t="s">
        <v>106</v>
      </c>
      <c r="E253" s="253">
        <v>12.19</v>
      </c>
      <c r="F253" s="254">
        <v>2.81</v>
      </c>
      <c r="G253" s="254">
        <v>18</v>
      </c>
      <c r="H253" s="254">
        <f t="shared" si="117"/>
        <v>50.58</v>
      </c>
      <c r="I253" s="254">
        <v>13.69</v>
      </c>
      <c r="J253" s="254">
        <v>2.4900000000000002</v>
      </c>
      <c r="K253" s="254">
        <f>SUM(H253:J253)</f>
        <v>66.759999999999991</v>
      </c>
      <c r="L253" s="254">
        <f t="shared" si="121"/>
        <v>34.25</v>
      </c>
      <c r="M253" s="254">
        <f t="shared" si="122"/>
        <v>616.57000000000005</v>
      </c>
      <c r="N253" s="254">
        <f t="shared" si="123"/>
        <v>166.88</v>
      </c>
      <c r="O253" s="254">
        <f t="shared" si="124"/>
        <v>30.35</v>
      </c>
      <c r="P253" s="254">
        <f t="shared" si="145"/>
        <v>813.80000000000007</v>
      </c>
      <c r="Q253" s="87" t="b">
        <f t="shared" si="118"/>
        <v>0</v>
      </c>
      <c r="R253" s="87" t="b">
        <f t="shared" si="119"/>
        <v>0</v>
      </c>
    </row>
    <row r="254" spans="1:18" ht="13.15" customHeight="1">
      <c r="A254" s="5">
        <v>242</v>
      </c>
      <c r="B254" s="6" t="s">
        <v>32</v>
      </c>
      <c r="C254" s="211" t="s">
        <v>558</v>
      </c>
      <c r="D254" s="215"/>
      <c r="E254" s="262"/>
      <c r="F254" s="262"/>
      <c r="G254" s="262"/>
      <c r="H254" s="262"/>
      <c r="I254" s="262"/>
      <c r="J254" s="262"/>
      <c r="K254" s="262"/>
      <c r="L254" s="262"/>
      <c r="M254" s="262"/>
      <c r="N254" s="262"/>
      <c r="O254" s="262"/>
      <c r="P254" s="263"/>
      <c r="Q254" s="87" t="b">
        <f t="shared" si="118"/>
        <v>0</v>
      </c>
      <c r="R254" s="87" t="b">
        <f t="shared" si="119"/>
        <v>0</v>
      </c>
    </row>
    <row r="255" spans="1:18">
      <c r="A255" s="5">
        <v>243</v>
      </c>
      <c r="B255" s="11"/>
      <c r="C255" s="14" t="s">
        <v>541</v>
      </c>
      <c r="D255" s="11" t="s">
        <v>71</v>
      </c>
      <c r="E255" s="253">
        <v>0.04</v>
      </c>
      <c r="F255" s="254">
        <v>11.22</v>
      </c>
      <c r="G255" s="254">
        <v>18</v>
      </c>
      <c r="H255" s="254">
        <f t="shared" si="117"/>
        <v>201.96</v>
      </c>
      <c r="I255" s="254">
        <v>98.81</v>
      </c>
      <c r="J255" s="254">
        <v>30.21</v>
      </c>
      <c r="K255" s="254">
        <f t="shared" ref="K255" si="146">SUM(H255:J255)</f>
        <v>330.97999999999996</v>
      </c>
      <c r="L255" s="254">
        <f t="shared" si="121"/>
        <v>0.45</v>
      </c>
      <c r="M255" s="254">
        <f t="shared" si="122"/>
        <v>8.08</v>
      </c>
      <c r="N255" s="254">
        <f t="shared" si="123"/>
        <v>3.95</v>
      </c>
      <c r="O255" s="254">
        <f t="shared" si="124"/>
        <v>1.21</v>
      </c>
      <c r="P255" s="254">
        <f t="shared" si="145"/>
        <v>13.240000000000002</v>
      </c>
      <c r="Q255" s="87" t="b">
        <f t="shared" si="118"/>
        <v>0</v>
      </c>
      <c r="R255" s="87" t="b">
        <f t="shared" si="119"/>
        <v>0</v>
      </c>
    </row>
    <row r="256" spans="1:18">
      <c r="A256" s="5">
        <v>244</v>
      </c>
      <c r="B256" s="11"/>
      <c r="C256" s="18" t="s">
        <v>559</v>
      </c>
      <c r="D256" s="11" t="s">
        <v>101</v>
      </c>
      <c r="E256" s="253">
        <v>2E-3</v>
      </c>
      <c r="F256" s="254">
        <v>28.06</v>
      </c>
      <c r="G256" s="254">
        <v>18</v>
      </c>
      <c r="H256" s="254">
        <f t="shared" si="117"/>
        <v>505.08</v>
      </c>
      <c r="I256" s="254">
        <v>922.61</v>
      </c>
      <c r="J256" s="254">
        <v>20.14</v>
      </c>
      <c r="K256" s="254">
        <f>SUM(H256:J256)</f>
        <v>1447.8300000000002</v>
      </c>
      <c r="L256" s="254">
        <f t="shared" si="121"/>
        <v>0.06</v>
      </c>
      <c r="M256" s="254">
        <f t="shared" si="122"/>
        <v>1.01</v>
      </c>
      <c r="N256" s="254">
        <f t="shared" si="123"/>
        <v>1.85</v>
      </c>
      <c r="O256" s="254">
        <f t="shared" si="124"/>
        <v>0.04</v>
      </c>
      <c r="P256" s="254">
        <f t="shared" si="145"/>
        <v>2.9000000000000004</v>
      </c>
      <c r="Q256" s="87" t="b">
        <f t="shared" si="118"/>
        <v>0</v>
      </c>
      <c r="R256" s="87" t="b">
        <f t="shared" si="119"/>
        <v>0</v>
      </c>
    </row>
    <row r="257" spans="1:18">
      <c r="A257" s="5">
        <v>245</v>
      </c>
      <c r="B257" s="11"/>
      <c r="C257" s="46" t="s">
        <v>560</v>
      </c>
      <c r="D257" s="11" t="s">
        <v>101</v>
      </c>
      <c r="E257" s="253">
        <v>0.10100000000000001</v>
      </c>
      <c r="F257" s="254">
        <v>6.06</v>
      </c>
      <c r="G257" s="254">
        <v>18</v>
      </c>
      <c r="H257" s="254">
        <f t="shared" si="117"/>
        <v>109.08</v>
      </c>
      <c r="I257" s="254">
        <v>108.34</v>
      </c>
      <c r="J257" s="254">
        <v>56.99</v>
      </c>
      <c r="K257" s="254">
        <f t="shared" ref="K257" si="147">SUM(H257:J257)</f>
        <v>274.41000000000003</v>
      </c>
      <c r="L257" s="254">
        <f t="shared" si="121"/>
        <v>0.61</v>
      </c>
      <c r="M257" s="254">
        <f t="shared" si="122"/>
        <v>11.02</v>
      </c>
      <c r="N257" s="254">
        <f t="shared" si="123"/>
        <v>10.94</v>
      </c>
      <c r="O257" s="254">
        <f t="shared" si="124"/>
        <v>5.76</v>
      </c>
      <c r="P257" s="254">
        <f t="shared" si="145"/>
        <v>27.72</v>
      </c>
      <c r="Q257" s="87" t="b">
        <f t="shared" si="118"/>
        <v>0</v>
      </c>
      <c r="R257" s="87" t="b">
        <f t="shared" si="119"/>
        <v>0</v>
      </c>
    </row>
    <row r="258" spans="1:18" ht="25">
      <c r="A258" s="5">
        <v>246</v>
      </c>
      <c r="B258" s="11"/>
      <c r="C258" s="134" t="s">
        <v>105</v>
      </c>
      <c r="D258" s="50" t="s">
        <v>106</v>
      </c>
      <c r="E258" s="253">
        <v>0.94</v>
      </c>
      <c r="F258" s="254">
        <v>2.81</v>
      </c>
      <c r="G258" s="254">
        <v>18</v>
      </c>
      <c r="H258" s="254">
        <f t="shared" si="117"/>
        <v>50.58</v>
      </c>
      <c r="I258" s="254">
        <v>13.69</v>
      </c>
      <c r="J258" s="254">
        <v>2.4900000000000002</v>
      </c>
      <c r="K258" s="254">
        <f>SUM(H258:J258)</f>
        <v>66.759999999999991</v>
      </c>
      <c r="L258" s="254">
        <f t="shared" si="121"/>
        <v>2.64</v>
      </c>
      <c r="M258" s="254">
        <f t="shared" si="122"/>
        <v>47.55</v>
      </c>
      <c r="N258" s="254">
        <f t="shared" si="123"/>
        <v>12.87</v>
      </c>
      <c r="O258" s="254">
        <f t="shared" si="124"/>
        <v>2.34</v>
      </c>
      <c r="P258" s="254">
        <f t="shared" ref="P258" si="148">SUM(M258:O258)</f>
        <v>62.759999999999991</v>
      </c>
      <c r="Q258" s="87" t="b">
        <f t="shared" si="118"/>
        <v>0</v>
      </c>
      <c r="R258" s="87" t="b">
        <f t="shared" si="119"/>
        <v>0</v>
      </c>
    </row>
    <row r="259" spans="1:18" ht="13.15" customHeight="1">
      <c r="A259" s="5">
        <v>247</v>
      </c>
      <c r="B259" s="6" t="s">
        <v>32</v>
      </c>
      <c r="C259" s="211" t="s">
        <v>561</v>
      </c>
      <c r="D259" s="215"/>
      <c r="E259" s="262"/>
      <c r="F259" s="262"/>
      <c r="G259" s="262"/>
      <c r="H259" s="262"/>
      <c r="I259" s="262"/>
      <c r="J259" s="262"/>
      <c r="K259" s="262"/>
      <c r="L259" s="262"/>
      <c r="M259" s="262"/>
      <c r="N259" s="262"/>
      <c r="O259" s="262"/>
      <c r="P259" s="263"/>
      <c r="Q259" s="87" t="b">
        <f t="shared" si="118"/>
        <v>0</v>
      </c>
      <c r="R259" s="87" t="b">
        <f t="shared" si="119"/>
        <v>0</v>
      </c>
    </row>
    <row r="260" spans="1:18">
      <c r="A260" s="5">
        <v>248</v>
      </c>
      <c r="B260" s="11"/>
      <c r="C260" s="14" t="s">
        <v>541</v>
      </c>
      <c r="D260" s="11" t="s">
        <v>71</v>
      </c>
      <c r="E260" s="253">
        <v>0.04</v>
      </c>
      <c r="F260" s="254">
        <v>11.22</v>
      </c>
      <c r="G260" s="254">
        <v>18</v>
      </c>
      <c r="H260" s="254">
        <f t="shared" si="117"/>
        <v>201.96</v>
      </c>
      <c r="I260" s="254">
        <v>98.81</v>
      </c>
      <c r="J260" s="254">
        <v>30.21</v>
      </c>
      <c r="K260" s="254">
        <f t="shared" ref="K260" si="149">SUM(H260:J260)</f>
        <v>330.97999999999996</v>
      </c>
      <c r="L260" s="254">
        <f t="shared" si="121"/>
        <v>0.45</v>
      </c>
      <c r="M260" s="254">
        <f t="shared" si="122"/>
        <v>8.08</v>
      </c>
      <c r="N260" s="254">
        <f t="shared" si="123"/>
        <v>3.95</v>
      </c>
      <c r="O260" s="254">
        <f t="shared" si="124"/>
        <v>1.21</v>
      </c>
      <c r="P260" s="254">
        <f t="shared" ref="P260:P262" si="150">SUM(M260:O260)</f>
        <v>13.240000000000002</v>
      </c>
      <c r="Q260" s="87" t="b">
        <f t="shared" si="118"/>
        <v>0</v>
      </c>
      <c r="R260" s="87" t="b">
        <f t="shared" si="119"/>
        <v>0</v>
      </c>
    </row>
    <row r="261" spans="1:18">
      <c r="A261" s="5">
        <v>249</v>
      </c>
      <c r="B261" s="11"/>
      <c r="C261" s="18" t="s">
        <v>542</v>
      </c>
      <c r="D261" s="11" t="s">
        <v>101</v>
      </c>
      <c r="E261" s="253">
        <v>6.0000000000000001E-3</v>
      </c>
      <c r="F261" s="254">
        <v>28.06</v>
      </c>
      <c r="G261" s="254">
        <v>18</v>
      </c>
      <c r="H261" s="254">
        <f t="shared" si="117"/>
        <v>505.08</v>
      </c>
      <c r="I261" s="254">
        <v>922.61</v>
      </c>
      <c r="J261" s="254">
        <v>20.14</v>
      </c>
      <c r="K261" s="254">
        <f>SUM(H261:J261)</f>
        <v>1447.8300000000002</v>
      </c>
      <c r="L261" s="254">
        <f t="shared" si="121"/>
        <v>0.17</v>
      </c>
      <c r="M261" s="254">
        <f t="shared" si="122"/>
        <v>3.03</v>
      </c>
      <c r="N261" s="254">
        <f t="shared" si="123"/>
        <v>5.54</v>
      </c>
      <c r="O261" s="254">
        <f t="shared" si="124"/>
        <v>0.12</v>
      </c>
      <c r="P261" s="254">
        <f t="shared" si="150"/>
        <v>8.69</v>
      </c>
      <c r="Q261" s="87" t="b">
        <f t="shared" si="118"/>
        <v>0</v>
      </c>
      <c r="R261" s="87" t="b">
        <f t="shared" si="119"/>
        <v>0</v>
      </c>
    </row>
    <row r="262" spans="1:18" ht="25">
      <c r="A262" s="5">
        <v>250</v>
      </c>
      <c r="B262" s="11"/>
      <c r="C262" s="134" t="s">
        <v>105</v>
      </c>
      <c r="D262" s="50" t="s">
        <v>106</v>
      </c>
      <c r="E262" s="253">
        <v>0.94</v>
      </c>
      <c r="F262" s="254">
        <v>2.81</v>
      </c>
      <c r="G262" s="254">
        <v>18</v>
      </c>
      <c r="H262" s="254">
        <f t="shared" si="117"/>
        <v>50.58</v>
      </c>
      <c r="I262" s="254">
        <v>13.69</v>
      </c>
      <c r="J262" s="254">
        <v>2.4900000000000002</v>
      </c>
      <c r="K262" s="254">
        <f>SUM(H262:J262)</f>
        <v>66.759999999999991</v>
      </c>
      <c r="L262" s="254">
        <f t="shared" si="121"/>
        <v>2.64</v>
      </c>
      <c r="M262" s="254">
        <f t="shared" si="122"/>
        <v>47.55</v>
      </c>
      <c r="N262" s="254">
        <f t="shared" si="123"/>
        <v>12.87</v>
      </c>
      <c r="O262" s="254">
        <f t="shared" si="124"/>
        <v>2.34</v>
      </c>
      <c r="P262" s="254">
        <f t="shared" si="150"/>
        <v>62.759999999999991</v>
      </c>
      <c r="Q262" s="87" t="b">
        <f t="shared" si="118"/>
        <v>0</v>
      </c>
      <c r="R262" s="87" t="b">
        <f t="shared" si="119"/>
        <v>0</v>
      </c>
    </row>
    <row r="263" spans="1:18" ht="13">
      <c r="A263" s="5">
        <v>251</v>
      </c>
      <c r="B263" s="6" t="s">
        <v>32</v>
      </c>
      <c r="C263" s="211" t="s">
        <v>562</v>
      </c>
      <c r="D263" s="215"/>
      <c r="E263" s="262"/>
      <c r="F263" s="262"/>
      <c r="G263" s="262"/>
      <c r="H263" s="262"/>
      <c r="I263" s="262"/>
      <c r="J263" s="262"/>
      <c r="K263" s="262"/>
      <c r="L263" s="262"/>
      <c r="M263" s="262"/>
      <c r="N263" s="262"/>
      <c r="O263" s="262"/>
      <c r="P263" s="263"/>
      <c r="Q263" s="87" t="b">
        <f t="shared" si="118"/>
        <v>0</v>
      </c>
      <c r="R263" s="87" t="b">
        <f t="shared" si="119"/>
        <v>0</v>
      </c>
    </row>
    <row r="264" spans="1:18">
      <c r="A264" s="5">
        <v>252</v>
      </c>
      <c r="B264" s="5"/>
      <c r="C264" s="14" t="s">
        <v>541</v>
      </c>
      <c r="D264" s="5" t="s">
        <v>71</v>
      </c>
      <c r="E264" s="249">
        <v>0.64</v>
      </c>
      <c r="F264" s="244">
        <v>11.22</v>
      </c>
      <c r="G264" s="244">
        <v>18</v>
      </c>
      <c r="H264" s="254">
        <f t="shared" si="117"/>
        <v>201.96</v>
      </c>
      <c r="I264" s="244">
        <v>98.81</v>
      </c>
      <c r="J264" s="244">
        <v>30.21</v>
      </c>
      <c r="K264" s="244">
        <f t="shared" ref="K264" si="151">SUM(H264:J264)</f>
        <v>330.97999999999996</v>
      </c>
      <c r="L264" s="254">
        <f t="shared" si="121"/>
        <v>7.18</v>
      </c>
      <c r="M264" s="254">
        <f t="shared" si="122"/>
        <v>129.25</v>
      </c>
      <c r="N264" s="254">
        <f t="shared" si="123"/>
        <v>63.24</v>
      </c>
      <c r="O264" s="254">
        <f t="shared" si="124"/>
        <v>19.329999999999998</v>
      </c>
      <c r="P264" s="254">
        <f t="shared" ref="P264:P266" si="152">SUM(M264:O264)</f>
        <v>211.82</v>
      </c>
      <c r="Q264" s="87" t="b">
        <f t="shared" si="118"/>
        <v>0</v>
      </c>
      <c r="R264" s="87" t="b">
        <f t="shared" si="119"/>
        <v>0</v>
      </c>
    </row>
    <row r="265" spans="1:18">
      <c r="A265" s="5">
        <v>253</v>
      </c>
      <c r="B265" s="5"/>
      <c r="C265" s="18" t="s">
        <v>563</v>
      </c>
      <c r="D265" s="5" t="s">
        <v>101</v>
      </c>
      <c r="E265" s="249">
        <v>9.1999999999999998E-2</v>
      </c>
      <c r="F265" s="244">
        <v>28.06</v>
      </c>
      <c r="G265" s="244">
        <v>18</v>
      </c>
      <c r="H265" s="254">
        <f t="shared" si="117"/>
        <v>505.08</v>
      </c>
      <c r="I265" s="244">
        <v>922.61</v>
      </c>
      <c r="J265" s="244">
        <v>20.14</v>
      </c>
      <c r="K265" s="244">
        <f>SUM(H265:J265)</f>
        <v>1447.8300000000002</v>
      </c>
      <c r="L265" s="254">
        <f t="shared" si="121"/>
        <v>2.58</v>
      </c>
      <c r="M265" s="254">
        <f t="shared" si="122"/>
        <v>46.47</v>
      </c>
      <c r="N265" s="254">
        <f t="shared" si="123"/>
        <v>84.88</v>
      </c>
      <c r="O265" s="254">
        <f t="shared" si="124"/>
        <v>1.85</v>
      </c>
      <c r="P265" s="254">
        <f t="shared" si="152"/>
        <v>133.19999999999999</v>
      </c>
      <c r="Q265" s="87" t="b">
        <f t="shared" si="118"/>
        <v>0</v>
      </c>
      <c r="R265" s="87" t="b">
        <f t="shared" si="119"/>
        <v>0</v>
      </c>
    </row>
    <row r="266" spans="1:18">
      <c r="A266" s="5">
        <v>254</v>
      </c>
      <c r="B266" s="5"/>
      <c r="C266" s="46" t="s">
        <v>564</v>
      </c>
      <c r="D266" s="5" t="s">
        <v>193</v>
      </c>
      <c r="E266" s="249">
        <v>2</v>
      </c>
      <c r="F266" s="244">
        <v>2.81</v>
      </c>
      <c r="G266" s="244">
        <v>18</v>
      </c>
      <c r="H266" s="254">
        <f t="shared" si="117"/>
        <v>50.58</v>
      </c>
      <c r="I266" s="244">
        <v>13.69</v>
      </c>
      <c r="J266" s="244">
        <v>2.4900000000000002</v>
      </c>
      <c r="K266" s="244">
        <f>SUM(H266:J266)</f>
        <v>66.759999999999991</v>
      </c>
      <c r="L266" s="254">
        <f t="shared" si="121"/>
        <v>5.62</v>
      </c>
      <c r="M266" s="254">
        <f t="shared" si="122"/>
        <v>101.16</v>
      </c>
      <c r="N266" s="254">
        <f t="shared" si="123"/>
        <v>27.38</v>
      </c>
      <c r="O266" s="254">
        <f t="shared" si="124"/>
        <v>4.9800000000000004</v>
      </c>
      <c r="P266" s="254">
        <f t="shared" si="152"/>
        <v>133.51999999999998</v>
      </c>
      <c r="Q266" s="87" t="b">
        <f t="shared" si="118"/>
        <v>0</v>
      </c>
      <c r="R266" s="87" t="b">
        <f t="shared" si="119"/>
        <v>0</v>
      </c>
    </row>
    <row r="267" spans="1:18" ht="13">
      <c r="A267" s="5">
        <v>255</v>
      </c>
      <c r="B267" s="6" t="s">
        <v>32</v>
      </c>
      <c r="C267" s="211" t="s">
        <v>565</v>
      </c>
      <c r="D267" s="215"/>
      <c r="E267" s="262"/>
      <c r="F267" s="262"/>
      <c r="G267" s="262"/>
      <c r="H267" s="262"/>
      <c r="I267" s="262"/>
      <c r="J267" s="262"/>
      <c r="K267" s="262"/>
      <c r="L267" s="262"/>
      <c r="M267" s="262"/>
      <c r="N267" s="262"/>
      <c r="O267" s="262"/>
      <c r="P267" s="263"/>
      <c r="Q267" s="87" t="b">
        <f t="shared" si="118"/>
        <v>0</v>
      </c>
      <c r="R267" s="87" t="b">
        <f t="shared" si="119"/>
        <v>0</v>
      </c>
    </row>
    <row r="268" spans="1:18">
      <c r="A268" s="5">
        <v>256</v>
      </c>
      <c r="B268" s="5"/>
      <c r="C268" s="46" t="s">
        <v>566</v>
      </c>
      <c r="D268" s="5" t="s">
        <v>193</v>
      </c>
      <c r="E268" s="249">
        <v>7</v>
      </c>
      <c r="F268" s="244">
        <v>3.82</v>
      </c>
      <c r="G268" s="244">
        <v>18</v>
      </c>
      <c r="H268" s="254">
        <f t="shared" si="117"/>
        <v>68.760000000000005</v>
      </c>
      <c r="I268" s="244">
        <v>67.63</v>
      </c>
      <c r="J268" s="244">
        <v>2.54</v>
      </c>
      <c r="K268" s="244">
        <f>SUM(H268:J268)</f>
        <v>138.92999999999998</v>
      </c>
      <c r="L268" s="254">
        <f t="shared" si="121"/>
        <v>26.74</v>
      </c>
      <c r="M268" s="254">
        <f t="shared" si="122"/>
        <v>481.32</v>
      </c>
      <c r="N268" s="254">
        <f t="shared" si="123"/>
        <v>473.41</v>
      </c>
      <c r="O268" s="254">
        <f t="shared" si="124"/>
        <v>17.78</v>
      </c>
      <c r="P268" s="254">
        <f t="shared" ref="P268" si="153">SUM(M268:O268)</f>
        <v>972.51</v>
      </c>
      <c r="Q268" s="87" t="b">
        <f t="shared" si="118"/>
        <v>0</v>
      </c>
      <c r="R268" s="87" t="b">
        <f t="shared" si="119"/>
        <v>0</v>
      </c>
    </row>
    <row r="269" spans="1:18" ht="13">
      <c r="A269" s="5">
        <v>257</v>
      </c>
      <c r="B269" s="6" t="s">
        <v>32</v>
      </c>
      <c r="C269" s="211" t="s">
        <v>567</v>
      </c>
      <c r="D269" s="215"/>
      <c r="E269" s="262"/>
      <c r="F269" s="262"/>
      <c r="G269" s="262"/>
      <c r="H269" s="262"/>
      <c r="I269" s="262"/>
      <c r="J269" s="262"/>
      <c r="K269" s="262"/>
      <c r="L269" s="262"/>
      <c r="M269" s="262"/>
      <c r="N269" s="262"/>
      <c r="O269" s="262"/>
      <c r="P269" s="263"/>
      <c r="Q269" s="87" t="b">
        <f t="shared" si="118"/>
        <v>0</v>
      </c>
      <c r="R269" s="87" t="b">
        <f t="shared" si="119"/>
        <v>0</v>
      </c>
    </row>
    <row r="270" spans="1:18">
      <c r="A270" s="5">
        <v>258</v>
      </c>
      <c r="B270" s="11"/>
      <c r="C270" s="46" t="s">
        <v>568</v>
      </c>
      <c r="D270" s="11" t="s">
        <v>193</v>
      </c>
      <c r="E270" s="253">
        <v>1</v>
      </c>
      <c r="F270" s="254">
        <v>1.91</v>
      </c>
      <c r="G270" s="254">
        <v>18</v>
      </c>
      <c r="H270" s="254">
        <f t="shared" si="117"/>
        <v>34.380000000000003</v>
      </c>
      <c r="I270" s="254">
        <v>47.91</v>
      </c>
      <c r="J270" s="254">
        <v>2.4900000000000002</v>
      </c>
      <c r="K270" s="254">
        <f>SUM(H270:J270)</f>
        <v>84.779999999999987</v>
      </c>
      <c r="L270" s="254">
        <f t="shared" si="121"/>
        <v>1.91</v>
      </c>
      <c r="M270" s="254">
        <f t="shared" si="122"/>
        <v>34.380000000000003</v>
      </c>
      <c r="N270" s="254">
        <f t="shared" si="123"/>
        <v>47.91</v>
      </c>
      <c r="O270" s="254">
        <f t="shared" si="124"/>
        <v>2.4900000000000002</v>
      </c>
      <c r="P270" s="254">
        <f t="shared" ref="P270:P272" si="154">SUM(M270:O270)</f>
        <v>84.779999999999987</v>
      </c>
      <c r="Q270" s="87" t="b">
        <f t="shared" si="118"/>
        <v>0</v>
      </c>
      <c r="R270" s="87" t="b">
        <f t="shared" si="119"/>
        <v>0</v>
      </c>
    </row>
    <row r="271" spans="1:18">
      <c r="A271" s="5">
        <v>259</v>
      </c>
      <c r="B271" s="11"/>
      <c r="C271" s="18" t="s">
        <v>542</v>
      </c>
      <c r="D271" s="11" t="s">
        <v>101</v>
      </c>
      <c r="E271" s="253">
        <v>3.4000000000000002E-2</v>
      </c>
      <c r="F271" s="254">
        <v>28.06</v>
      </c>
      <c r="G271" s="254">
        <v>18</v>
      </c>
      <c r="H271" s="254">
        <f t="shared" si="117"/>
        <v>505.08</v>
      </c>
      <c r="I271" s="254">
        <v>922.61</v>
      </c>
      <c r="J271" s="254">
        <v>20.14</v>
      </c>
      <c r="K271" s="254">
        <f>SUM(H271:J271)</f>
        <v>1447.8300000000002</v>
      </c>
      <c r="L271" s="254">
        <f t="shared" si="121"/>
        <v>0.95</v>
      </c>
      <c r="M271" s="254">
        <f t="shared" si="122"/>
        <v>17.170000000000002</v>
      </c>
      <c r="N271" s="254">
        <f t="shared" si="123"/>
        <v>31.37</v>
      </c>
      <c r="O271" s="254">
        <f t="shared" si="124"/>
        <v>0.68</v>
      </c>
      <c r="P271" s="254">
        <f t="shared" si="154"/>
        <v>49.220000000000006</v>
      </c>
      <c r="Q271" s="87" t="b">
        <f t="shared" si="118"/>
        <v>0</v>
      </c>
      <c r="R271" s="87" t="b">
        <f t="shared" si="119"/>
        <v>0</v>
      </c>
    </row>
    <row r="272" spans="1:18">
      <c r="A272" s="5">
        <v>260</v>
      </c>
      <c r="B272" s="11"/>
      <c r="C272" s="14" t="s">
        <v>541</v>
      </c>
      <c r="D272" s="11" t="s">
        <v>71</v>
      </c>
      <c r="E272" s="253">
        <v>0.26</v>
      </c>
      <c r="F272" s="254">
        <v>22.44</v>
      </c>
      <c r="G272" s="254">
        <v>18</v>
      </c>
      <c r="H272" s="254">
        <f t="shared" ref="H272:H335" si="155">ROUND(F272*G272,2)</f>
        <v>403.92</v>
      </c>
      <c r="I272" s="254">
        <v>98.81</v>
      </c>
      <c r="J272" s="254">
        <v>30.21</v>
      </c>
      <c r="K272" s="254">
        <f t="shared" ref="K272" si="156">SUM(H272:J272)</f>
        <v>532.94000000000005</v>
      </c>
      <c r="L272" s="254">
        <f t="shared" si="121"/>
        <v>5.83</v>
      </c>
      <c r="M272" s="254">
        <f t="shared" si="122"/>
        <v>105.02</v>
      </c>
      <c r="N272" s="254">
        <f t="shared" si="123"/>
        <v>25.69</v>
      </c>
      <c r="O272" s="254">
        <f t="shared" si="124"/>
        <v>7.85</v>
      </c>
      <c r="P272" s="254">
        <f t="shared" si="154"/>
        <v>138.56</v>
      </c>
      <c r="Q272" s="87" t="b">
        <f t="shared" ref="Q272:Q335" si="157">IF(C272="Det.A Šuvju detaļa",E272,IF(C272="Det.A Šuvju detaļa",E272))</f>
        <v>0</v>
      </c>
      <c r="R272" s="87" t="b">
        <f t="shared" ref="R272:R335" si="158">IF(C272="Det.B Šuvju detaļa",E272,IF(C272="Det.B Šuvju detaļa",E272))</f>
        <v>0</v>
      </c>
    </row>
    <row r="273" spans="1:18" ht="13">
      <c r="A273" s="5">
        <v>261</v>
      </c>
      <c r="B273" s="6" t="s">
        <v>32</v>
      </c>
      <c r="C273" s="211" t="s">
        <v>569</v>
      </c>
      <c r="D273" s="215"/>
      <c r="E273" s="262"/>
      <c r="F273" s="262"/>
      <c r="G273" s="262"/>
      <c r="H273" s="262"/>
      <c r="I273" s="262"/>
      <c r="J273" s="262"/>
      <c r="K273" s="262"/>
      <c r="L273" s="262"/>
      <c r="M273" s="262"/>
      <c r="N273" s="262"/>
      <c r="O273" s="262"/>
      <c r="P273" s="263"/>
      <c r="Q273" s="87" t="b">
        <f t="shared" si="157"/>
        <v>0</v>
      </c>
      <c r="R273" s="87" t="b">
        <f t="shared" si="158"/>
        <v>0</v>
      </c>
    </row>
    <row r="274" spans="1:18">
      <c r="A274" s="5">
        <v>262</v>
      </c>
      <c r="B274" s="11"/>
      <c r="C274" s="46" t="s">
        <v>568</v>
      </c>
      <c r="D274" s="11" t="s">
        <v>193</v>
      </c>
      <c r="E274" s="253">
        <v>2</v>
      </c>
      <c r="F274" s="254">
        <v>1.91</v>
      </c>
      <c r="G274" s="254">
        <v>18</v>
      </c>
      <c r="H274" s="254">
        <f t="shared" si="155"/>
        <v>34.380000000000003</v>
      </c>
      <c r="I274" s="254">
        <v>47.91</v>
      </c>
      <c r="J274" s="254">
        <v>2.4900000000000002</v>
      </c>
      <c r="K274" s="254">
        <f>SUM(H274:J274)</f>
        <v>84.779999999999987</v>
      </c>
      <c r="L274" s="254">
        <f t="shared" ref="L274:L337" si="159">ROUND(E274*F274,2)</f>
        <v>3.82</v>
      </c>
      <c r="M274" s="254">
        <f t="shared" ref="M274:M337" si="160">ROUND(E274*H274,2)</f>
        <v>68.760000000000005</v>
      </c>
      <c r="N274" s="254">
        <f t="shared" ref="N274:N337" si="161">ROUND(E274*I274,2)</f>
        <v>95.82</v>
      </c>
      <c r="O274" s="254">
        <f t="shared" ref="O274:O337" si="162">ROUND(E274*J274,2)</f>
        <v>4.9800000000000004</v>
      </c>
      <c r="P274" s="254">
        <f t="shared" ref="P274:P276" si="163">SUM(M274:O274)</f>
        <v>169.55999999999997</v>
      </c>
      <c r="Q274" s="87" t="b">
        <f t="shared" si="157"/>
        <v>0</v>
      </c>
      <c r="R274" s="87" t="b">
        <f t="shared" si="158"/>
        <v>0</v>
      </c>
    </row>
    <row r="275" spans="1:18" ht="13">
      <c r="A275" s="5">
        <v>263</v>
      </c>
      <c r="B275" s="6" t="s">
        <v>32</v>
      </c>
      <c r="C275" s="211" t="s">
        <v>570</v>
      </c>
      <c r="D275" s="215"/>
      <c r="E275" s="262"/>
      <c r="F275" s="262"/>
      <c r="G275" s="262"/>
      <c r="H275" s="262"/>
      <c r="I275" s="262"/>
      <c r="J275" s="262"/>
      <c r="K275" s="262"/>
      <c r="L275" s="262"/>
      <c r="M275" s="262"/>
      <c r="N275" s="262"/>
      <c r="O275" s="262"/>
      <c r="P275" s="263"/>
      <c r="Q275" s="87" t="b">
        <f t="shared" si="157"/>
        <v>0</v>
      </c>
      <c r="R275" s="87" t="b">
        <f t="shared" si="158"/>
        <v>0</v>
      </c>
    </row>
    <row r="276" spans="1:18">
      <c r="A276" s="5">
        <v>264</v>
      </c>
      <c r="B276" s="11"/>
      <c r="C276" s="136" t="s">
        <v>571</v>
      </c>
      <c r="D276" s="50" t="s">
        <v>193</v>
      </c>
      <c r="E276" s="253">
        <v>2</v>
      </c>
      <c r="F276" s="254">
        <v>1.91</v>
      </c>
      <c r="G276" s="254">
        <v>18</v>
      </c>
      <c r="H276" s="254">
        <f t="shared" si="155"/>
        <v>34.380000000000003</v>
      </c>
      <c r="I276" s="254">
        <v>20.260000000000002</v>
      </c>
      <c r="J276" s="254">
        <v>2.4900000000000002</v>
      </c>
      <c r="K276" s="254">
        <f>SUM(H276:J276)</f>
        <v>57.13</v>
      </c>
      <c r="L276" s="254">
        <f t="shared" si="159"/>
        <v>3.82</v>
      </c>
      <c r="M276" s="254">
        <f t="shared" si="160"/>
        <v>68.760000000000005</v>
      </c>
      <c r="N276" s="254">
        <f t="shared" si="161"/>
        <v>40.520000000000003</v>
      </c>
      <c r="O276" s="254">
        <f t="shared" si="162"/>
        <v>4.9800000000000004</v>
      </c>
      <c r="P276" s="254">
        <f t="shared" si="163"/>
        <v>114.26</v>
      </c>
      <c r="Q276" s="87" t="b">
        <f t="shared" si="157"/>
        <v>0</v>
      </c>
      <c r="R276" s="87" t="b">
        <f t="shared" si="158"/>
        <v>0</v>
      </c>
    </row>
    <row r="277" spans="1:18" ht="13">
      <c r="A277" s="5">
        <v>267</v>
      </c>
      <c r="B277" s="6" t="s">
        <v>32</v>
      </c>
      <c r="C277" s="211" t="s">
        <v>572</v>
      </c>
      <c r="D277" s="215"/>
      <c r="E277" s="262"/>
      <c r="F277" s="262"/>
      <c r="G277" s="262"/>
      <c r="H277" s="262"/>
      <c r="I277" s="262"/>
      <c r="J277" s="262"/>
      <c r="K277" s="262"/>
      <c r="L277" s="262"/>
      <c r="M277" s="262"/>
      <c r="N277" s="262"/>
      <c r="O277" s="262"/>
      <c r="P277" s="263"/>
      <c r="Q277" s="87" t="b">
        <f t="shared" si="157"/>
        <v>0</v>
      </c>
      <c r="R277" s="87" t="b">
        <f t="shared" si="158"/>
        <v>0</v>
      </c>
    </row>
    <row r="278" spans="1:18">
      <c r="A278" s="5">
        <v>268</v>
      </c>
      <c r="B278" s="11"/>
      <c r="C278" s="46" t="s">
        <v>573</v>
      </c>
      <c r="D278" s="11" t="s">
        <v>193</v>
      </c>
      <c r="E278" s="253">
        <v>1</v>
      </c>
      <c r="F278" s="254">
        <v>1.91</v>
      </c>
      <c r="G278" s="254">
        <v>18</v>
      </c>
      <c r="H278" s="254">
        <f t="shared" si="155"/>
        <v>34.380000000000003</v>
      </c>
      <c r="I278" s="254">
        <v>24.23</v>
      </c>
      <c r="J278" s="254">
        <v>2.4900000000000002</v>
      </c>
      <c r="K278" s="254">
        <f>SUM(H278:J278)</f>
        <v>61.1</v>
      </c>
      <c r="L278" s="254">
        <f t="shared" si="159"/>
        <v>1.91</v>
      </c>
      <c r="M278" s="254">
        <f t="shared" si="160"/>
        <v>34.380000000000003</v>
      </c>
      <c r="N278" s="254">
        <f t="shared" si="161"/>
        <v>24.23</v>
      </c>
      <c r="O278" s="254">
        <f t="shared" si="162"/>
        <v>2.4900000000000002</v>
      </c>
      <c r="P278" s="254">
        <f t="shared" ref="P278" si="164">SUM(M278:O278)</f>
        <v>61.1</v>
      </c>
      <c r="Q278" s="87" t="b">
        <f t="shared" si="157"/>
        <v>0</v>
      </c>
      <c r="R278" s="87" t="b">
        <f t="shared" si="158"/>
        <v>0</v>
      </c>
    </row>
    <row r="279" spans="1:18" ht="13">
      <c r="A279" s="5">
        <v>269</v>
      </c>
      <c r="B279" s="6" t="s">
        <v>32</v>
      </c>
      <c r="C279" s="211" t="s">
        <v>574</v>
      </c>
      <c r="D279" s="215"/>
      <c r="E279" s="262"/>
      <c r="F279" s="262"/>
      <c r="G279" s="262"/>
      <c r="H279" s="262"/>
      <c r="I279" s="262"/>
      <c r="J279" s="262"/>
      <c r="K279" s="262"/>
      <c r="L279" s="262"/>
      <c r="M279" s="262"/>
      <c r="N279" s="262"/>
      <c r="O279" s="262"/>
      <c r="P279" s="263"/>
      <c r="Q279" s="87" t="b">
        <f t="shared" si="157"/>
        <v>0</v>
      </c>
      <c r="R279" s="87" t="b">
        <f t="shared" si="158"/>
        <v>0</v>
      </c>
    </row>
    <row r="280" spans="1:18">
      <c r="A280" s="5">
        <v>270</v>
      </c>
      <c r="B280" s="11"/>
      <c r="C280" s="46" t="s">
        <v>575</v>
      </c>
      <c r="D280" s="11" t="s">
        <v>193</v>
      </c>
      <c r="E280" s="253">
        <v>1</v>
      </c>
      <c r="F280" s="254">
        <v>3.82</v>
      </c>
      <c r="G280" s="254">
        <v>18</v>
      </c>
      <c r="H280" s="254">
        <f t="shared" si="155"/>
        <v>68.760000000000005</v>
      </c>
      <c r="I280" s="254">
        <v>57.5</v>
      </c>
      <c r="J280" s="254">
        <v>2.54</v>
      </c>
      <c r="K280" s="254">
        <f>SUM(H280:J280)</f>
        <v>128.80000000000001</v>
      </c>
      <c r="L280" s="254">
        <f t="shared" si="159"/>
        <v>3.82</v>
      </c>
      <c r="M280" s="254">
        <f t="shared" si="160"/>
        <v>68.760000000000005</v>
      </c>
      <c r="N280" s="254">
        <f t="shared" si="161"/>
        <v>57.5</v>
      </c>
      <c r="O280" s="254">
        <f t="shared" si="162"/>
        <v>2.54</v>
      </c>
      <c r="P280" s="254">
        <f t="shared" ref="P280:P284" si="165">SUM(M280:O280)</f>
        <v>128.80000000000001</v>
      </c>
      <c r="Q280" s="87" t="b">
        <f t="shared" si="157"/>
        <v>0</v>
      </c>
      <c r="R280" s="87" t="b">
        <f t="shared" si="158"/>
        <v>0</v>
      </c>
    </row>
    <row r="281" spans="1:18" ht="13">
      <c r="A281" s="5">
        <v>271</v>
      </c>
      <c r="B281" s="6" t="s">
        <v>32</v>
      </c>
      <c r="C281" s="211" t="s">
        <v>576</v>
      </c>
      <c r="D281" s="215"/>
      <c r="E281" s="262"/>
      <c r="F281" s="262"/>
      <c r="G281" s="262"/>
      <c r="H281" s="262"/>
      <c r="I281" s="262"/>
      <c r="J281" s="262"/>
      <c r="K281" s="262"/>
      <c r="L281" s="262"/>
      <c r="M281" s="262"/>
      <c r="N281" s="262"/>
      <c r="O281" s="262"/>
      <c r="P281" s="262"/>
      <c r="Q281" s="87" t="b">
        <f t="shared" si="157"/>
        <v>0</v>
      </c>
      <c r="R281" s="87" t="b">
        <f t="shared" si="158"/>
        <v>0</v>
      </c>
    </row>
    <row r="282" spans="1:18">
      <c r="A282" s="5">
        <v>272</v>
      </c>
      <c r="B282" s="5"/>
      <c r="C282" s="18" t="s">
        <v>577</v>
      </c>
      <c r="D282" s="5" t="s">
        <v>101</v>
      </c>
      <c r="E282" s="249">
        <v>0.40600000000000003</v>
      </c>
      <c r="F282" s="244">
        <v>28.06</v>
      </c>
      <c r="G282" s="244">
        <v>18</v>
      </c>
      <c r="H282" s="254">
        <f t="shared" si="155"/>
        <v>505.08</v>
      </c>
      <c r="I282" s="244">
        <v>922.61</v>
      </c>
      <c r="J282" s="244">
        <v>20.14</v>
      </c>
      <c r="K282" s="244">
        <f>SUM(H282:J282)</f>
        <v>1447.8300000000002</v>
      </c>
      <c r="L282" s="254">
        <f t="shared" si="159"/>
        <v>11.39</v>
      </c>
      <c r="M282" s="254">
        <f t="shared" si="160"/>
        <v>205.06</v>
      </c>
      <c r="N282" s="254">
        <f t="shared" si="161"/>
        <v>374.58</v>
      </c>
      <c r="O282" s="254">
        <f t="shared" si="162"/>
        <v>8.18</v>
      </c>
      <c r="P282" s="254">
        <f t="shared" si="165"/>
        <v>587.81999999999994</v>
      </c>
      <c r="Q282" s="87" t="b">
        <f t="shared" si="157"/>
        <v>0</v>
      </c>
      <c r="R282" s="87" t="b">
        <f t="shared" si="158"/>
        <v>0</v>
      </c>
    </row>
    <row r="283" spans="1:18">
      <c r="A283" s="5">
        <v>273</v>
      </c>
      <c r="B283" s="5"/>
      <c r="C283" s="14" t="s">
        <v>541</v>
      </c>
      <c r="D283" s="5" t="s">
        <v>71</v>
      </c>
      <c r="E283" s="249">
        <v>4.62</v>
      </c>
      <c r="F283" s="244">
        <v>11.22</v>
      </c>
      <c r="G283" s="244">
        <v>18</v>
      </c>
      <c r="H283" s="254">
        <f t="shared" si="155"/>
        <v>201.96</v>
      </c>
      <c r="I283" s="244">
        <v>98.81</v>
      </c>
      <c r="J283" s="244">
        <v>30.21</v>
      </c>
      <c r="K283" s="244">
        <f t="shared" ref="K283" si="166">SUM(H283:J283)</f>
        <v>330.97999999999996</v>
      </c>
      <c r="L283" s="254">
        <f t="shared" si="159"/>
        <v>51.84</v>
      </c>
      <c r="M283" s="254">
        <f t="shared" si="160"/>
        <v>933.06</v>
      </c>
      <c r="N283" s="254">
        <f t="shared" si="161"/>
        <v>456.5</v>
      </c>
      <c r="O283" s="254">
        <f t="shared" si="162"/>
        <v>139.57</v>
      </c>
      <c r="P283" s="254">
        <f t="shared" si="165"/>
        <v>1529.1299999999999</v>
      </c>
      <c r="Q283" s="87" t="b">
        <f t="shared" si="157"/>
        <v>0</v>
      </c>
      <c r="R283" s="87" t="b">
        <f t="shared" si="158"/>
        <v>0</v>
      </c>
    </row>
    <row r="284" spans="1:18" ht="25">
      <c r="A284" s="5">
        <v>274</v>
      </c>
      <c r="B284" s="5"/>
      <c r="C284" s="138" t="s">
        <v>105</v>
      </c>
      <c r="D284" s="49" t="s">
        <v>106</v>
      </c>
      <c r="E284" s="249">
        <v>43.76</v>
      </c>
      <c r="F284" s="244">
        <v>2.81</v>
      </c>
      <c r="G284" s="244">
        <v>18</v>
      </c>
      <c r="H284" s="254">
        <f t="shared" si="155"/>
        <v>50.58</v>
      </c>
      <c r="I284" s="244">
        <v>13.69</v>
      </c>
      <c r="J284" s="244">
        <v>2.4900000000000002</v>
      </c>
      <c r="K284" s="244">
        <f>SUM(H284:J284)</f>
        <v>66.759999999999991</v>
      </c>
      <c r="L284" s="254">
        <f t="shared" si="159"/>
        <v>122.97</v>
      </c>
      <c r="M284" s="254">
        <f t="shared" si="160"/>
        <v>2213.38</v>
      </c>
      <c r="N284" s="254">
        <f t="shared" si="161"/>
        <v>599.07000000000005</v>
      </c>
      <c r="O284" s="254">
        <f t="shared" si="162"/>
        <v>108.96</v>
      </c>
      <c r="P284" s="254">
        <f t="shared" si="165"/>
        <v>2921.4100000000003</v>
      </c>
      <c r="Q284" s="87" t="b">
        <f t="shared" si="157"/>
        <v>0</v>
      </c>
      <c r="R284" s="87" t="b">
        <f t="shared" si="158"/>
        <v>0</v>
      </c>
    </row>
    <row r="285" spans="1:18" ht="13">
      <c r="A285" s="5">
        <v>275</v>
      </c>
      <c r="B285" s="6" t="s">
        <v>32</v>
      </c>
      <c r="C285" s="211" t="s">
        <v>578</v>
      </c>
      <c r="D285" s="215"/>
      <c r="E285" s="262"/>
      <c r="F285" s="262"/>
      <c r="G285" s="262"/>
      <c r="H285" s="262"/>
      <c r="I285" s="262"/>
      <c r="J285" s="262"/>
      <c r="K285" s="262"/>
      <c r="L285" s="262"/>
      <c r="M285" s="262"/>
      <c r="N285" s="262"/>
      <c r="O285" s="262"/>
      <c r="P285" s="263"/>
      <c r="Q285" s="87" t="b">
        <f t="shared" si="157"/>
        <v>0</v>
      </c>
      <c r="R285" s="87" t="b">
        <f t="shared" si="158"/>
        <v>0</v>
      </c>
    </row>
    <row r="286" spans="1:18">
      <c r="A286" s="5">
        <v>276</v>
      </c>
      <c r="B286" s="11"/>
      <c r="C286" s="18" t="s">
        <v>577</v>
      </c>
      <c r="D286" s="11" t="s">
        <v>101</v>
      </c>
      <c r="E286" s="253">
        <v>0.02</v>
      </c>
      <c r="F286" s="254">
        <v>28.06</v>
      </c>
      <c r="G286" s="254">
        <v>18</v>
      </c>
      <c r="H286" s="254">
        <f t="shared" si="155"/>
        <v>505.08</v>
      </c>
      <c r="I286" s="254">
        <v>922.61</v>
      </c>
      <c r="J286" s="254">
        <v>20.14</v>
      </c>
      <c r="K286" s="254">
        <f>SUM(H286:J286)</f>
        <v>1447.8300000000002</v>
      </c>
      <c r="L286" s="254">
        <f t="shared" si="159"/>
        <v>0.56000000000000005</v>
      </c>
      <c r="M286" s="254">
        <f t="shared" si="160"/>
        <v>10.1</v>
      </c>
      <c r="N286" s="254">
        <f t="shared" si="161"/>
        <v>18.45</v>
      </c>
      <c r="O286" s="254">
        <f t="shared" si="162"/>
        <v>0.4</v>
      </c>
      <c r="P286" s="254">
        <f t="shared" ref="P286:P288" si="167">SUM(M286:O286)</f>
        <v>28.949999999999996</v>
      </c>
      <c r="Q286" s="87" t="b">
        <f t="shared" si="157"/>
        <v>0</v>
      </c>
      <c r="R286" s="87" t="b">
        <f t="shared" si="158"/>
        <v>0</v>
      </c>
    </row>
    <row r="287" spans="1:18">
      <c r="A287" s="5">
        <v>277</v>
      </c>
      <c r="B287" s="11"/>
      <c r="C287" s="14" t="s">
        <v>541</v>
      </c>
      <c r="D287" s="11" t="s">
        <v>71</v>
      </c>
      <c r="E287" s="253">
        <v>0.21</v>
      </c>
      <c r="F287" s="254">
        <v>11.22</v>
      </c>
      <c r="G287" s="254">
        <v>18</v>
      </c>
      <c r="H287" s="254">
        <f t="shared" si="155"/>
        <v>201.96</v>
      </c>
      <c r="I287" s="254">
        <v>98.81</v>
      </c>
      <c r="J287" s="254">
        <v>30.21</v>
      </c>
      <c r="K287" s="254">
        <f t="shared" ref="K287" si="168">SUM(H287:J287)</f>
        <v>330.97999999999996</v>
      </c>
      <c r="L287" s="254">
        <f t="shared" si="159"/>
        <v>2.36</v>
      </c>
      <c r="M287" s="254">
        <f t="shared" si="160"/>
        <v>42.41</v>
      </c>
      <c r="N287" s="254">
        <f t="shared" si="161"/>
        <v>20.75</v>
      </c>
      <c r="O287" s="254">
        <f t="shared" si="162"/>
        <v>6.34</v>
      </c>
      <c r="P287" s="254">
        <f t="shared" si="167"/>
        <v>69.5</v>
      </c>
      <c r="Q287" s="87" t="b">
        <f t="shared" si="157"/>
        <v>0</v>
      </c>
      <c r="R287" s="87" t="b">
        <f t="shared" si="158"/>
        <v>0</v>
      </c>
    </row>
    <row r="288" spans="1:18" ht="25">
      <c r="A288" s="5">
        <v>278</v>
      </c>
      <c r="B288" s="11"/>
      <c r="C288" s="134" t="s">
        <v>105</v>
      </c>
      <c r="D288" s="50" t="s">
        <v>106</v>
      </c>
      <c r="E288" s="253">
        <v>2.5099999999999998</v>
      </c>
      <c r="F288" s="254">
        <v>2.81</v>
      </c>
      <c r="G288" s="254">
        <v>18</v>
      </c>
      <c r="H288" s="254">
        <f t="shared" si="155"/>
        <v>50.58</v>
      </c>
      <c r="I288" s="254">
        <v>13.69</v>
      </c>
      <c r="J288" s="254">
        <v>2.4900000000000002</v>
      </c>
      <c r="K288" s="254">
        <f>SUM(H288:J288)</f>
        <v>66.759999999999991</v>
      </c>
      <c r="L288" s="254">
        <f t="shared" si="159"/>
        <v>7.05</v>
      </c>
      <c r="M288" s="254">
        <f t="shared" si="160"/>
        <v>126.96</v>
      </c>
      <c r="N288" s="254">
        <f t="shared" si="161"/>
        <v>34.36</v>
      </c>
      <c r="O288" s="254">
        <f t="shared" si="162"/>
        <v>6.25</v>
      </c>
      <c r="P288" s="254">
        <f t="shared" si="167"/>
        <v>167.57</v>
      </c>
      <c r="Q288" s="87" t="b">
        <f t="shared" si="157"/>
        <v>0</v>
      </c>
      <c r="R288" s="87" t="b">
        <f t="shared" si="158"/>
        <v>0</v>
      </c>
    </row>
    <row r="289" spans="1:18" ht="13">
      <c r="A289" s="5">
        <v>279</v>
      </c>
      <c r="B289" s="6" t="s">
        <v>32</v>
      </c>
      <c r="C289" s="211" t="s">
        <v>579</v>
      </c>
      <c r="D289" s="215"/>
      <c r="E289" s="262"/>
      <c r="F289" s="262"/>
      <c r="G289" s="262"/>
      <c r="H289" s="262"/>
      <c r="I289" s="262"/>
      <c r="J289" s="262"/>
      <c r="K289" s="262"/>
      <c r="L289" s="262"/>
      <c r="M289" s="262"/>
      <c r="N289" s="262"/>
      <c r="O289" s="262"/>
      <c r="P289" s="263"/>
      <c r="Q289" s="87" t="b">
        <f t="shared" si="157"/>
        <v>0</v>
      </c>
      <c r="R289" s="87" t="b">
        <f t="shared" si="158"/>
        <v>0</v>
      </c>
    </row>
    <row r="290" spans="1:18">
      <c r="A290" s="5">
        <v>280</v>
      </c>
      <c r="B290" s="11"/>
      <c r="C290" s="18" t="s">
        <v>577</v>
      </c>
      <c r="D290" s="11" t="s">
        <v>101</v>
      </c>
      <c r="E290" s="253">
        <v>2.1000000000000001E-2</v>
      </c>
      <c r="F290" s="254">
        <v>28.06</v>
      </c>
      <c r="G290" s="254">
        <v>18</v>
      </c>
      <c r="H290" s="254">
        <f t="shared" si="155"/>
        <v>505.08</v>
      </c>
      <c r="I290" s="254">
        <v>922.61</v>
      </c>
      <c r="J290" s="254">
        <v>20.14</v>
      </c>
      <c r="K290" s="254">
        <f>SUM(H290:J290)</f>
        <v>1447.8300000000002</v>
      </c>
      <c r="L290" s="254">
        <f t="shared" si="159"/>
        <v>0.59</v>
      </c>
      <c r="M290" s="254">
        <f t="shared" si="160"/>
        <v>10.61</v>
      </c>
      <c r="N290" s="254">
        <f t="shared" si="161"/>
        <v>19.37</v>
      </c>
      <c r="O290" s="254">
        <f t="shared" si="162"/>
        <v>0.42</v>
      </c>
      <c r="P290" s="254">
        <f t="shared" ref="P290:P296" si="169">SUM(M290:O290)</f>
        <v>30.400000000000002</v>
      </c>
      <c r="Q290" s="87" t="b">
        <f t="shared" si="157"/>
        <v>0</v>
      </c>
      <c r="R290" s="87" t="b">
        <f t="shared" si="158"/>
        <v>0</v>
      </c>
    </row>
    <row r="291" spans="1:18">
      <c r="A291" s="5">
        <v>281</v>
      </c>
      <c r="B291" s="11"/>
      <c r="C291" s="14" t="s">
        <v>541</v>
      </c>
      <c r="D291" s="11" t="s">
        <v>71</v>
      </c>
      <c r="E291" s="253">
        <v>0.25</v>
      </c>
      <c r="F291" s="254">
        <v>11.22</v>
      </c>
      <c r="G291" s="254">
        <v>18</v>
      </c>
      <c r="H291" s="254">
        <f t="shared" si="155"/>
        <v>201.96</v>
      </c>
      <c r="I291" s="254">
        <v>98.81</v>
      </c>
      <c r="J291" s="254">
        <v>30.21</v>
      </c>
      <c r="K291" s="254">
        <f t="shared" ref="K291" si="170">SUM(H291:J291)</f>
        <v>330.97999999999996</v>
      </c>
      <c r="L291" s="254">
        <f t="shared" si="159"/>
        <v>2.81</v>
      </c>
      <c r="M291" s="254">
        <f t="shared" si="160"/>
        <v>50.49</v>
      </c>
      <c r="N291" s="254">
        <f t="shared" si="161"/>
        <v>24.7</v>
      </c>
      <c r="O291" s="254">
        <f t="shared" si="162"/>
        <v>7.55</v>
      </c>
      <c r="P291" s="254">
        <f t="shared" si="169"/>
        <v>82.74</v>
      </c>
      <c r="Q291" s="87" t="b">
        <f t="shared" si="157"/>
        <v>0</v>
      </c>
      <c r="R291" s="87" t="b">
        <f t="shared" si="158"/>
        <v>0</v>
      </c>
    </row>
    <row r="292" spans="1:18" ht="25">
      <c r="A292" s="5">
        <v>282</v>
      </c>
      <c r="B292" s="11"/>
      <c r="C292" s="134" t="s">
        <v>105</v>
      </c>
      <c r="D292" s="50" t="s">
        <v>106</v>
      </c>
      <c r="E292" s="253">
        <v>2.5099999999999998</v>
      </c>
      <c r="F292" s="254">
        <v>2.81</v>
      </c>
      <c r="G292" s="254">
        <v>18</v>
      </c>
      <c r="H292" s="254">
        <f t="shared" si="155"/>
        <v>50.58</v>
      </c>
      <c r="I292" s="254">
        <v>13.69</v>
      </c>
      <c r="J292" s="254">
        <v>2.4900000000000002</v>
      </c>
      <c r="K292" s="254">
        <f>SUM(H292:J292)</f>
        <v>66.759999999999991</v>
      </c>
      <c r="L292" s="254">
        <f t="shared" si="159"/>
        <v>7.05</v>
      </c>
      <c r="M292" s="254">
        <f t="shared" si="160"/>
        <v>126.96</v>
      </c>
      <c r="N292" s="254">
        <f t="shared" si="161"/>
        <v>34.36</v>
      </c>
      <c r="O292" s="254">
        <f t="shared" si="162"/>
        <v>6.25</v>
      </c>
      <c r="P292" s="254">
        <f t="shared" si="169"/>
        <v>167.57</v>
      </c>
      <c r="Q292" s="87" t="b">
        <f t="shared" si="157"/>
        <v>0</v>
      </c>
      <c r="R292" s="87" t="b">
        <f t="shared" si="158"/>
        <v>0</v>
      </c>
    </row>
    <row r="293" spans="1:18" ht="13">
      <c r="A293" s="5">
        <v>283</v>
      </c>
      <c r="B293" s="6" t="s">
        <v>32</v>
      </c>
      <c r="C293" s="211" t="s">
        <v>580</v>
      </c>
      <c r="D293" s="215"/>
      <c r="E293" s="262"/>
      <c r="F293" s="262"/>
      <c r="G293" s="262"/>
      <c r="H293" s="262"/>
      <c r="I293" s="262"/>
      <c r="J293" s="262"/>
      <c r="K293" s="262"/>
      <c r="L293" s="262"/>
      <c r="M293" s="262"/>
      <c r="N293" s="262"/>
      <c r="O293" s="262"/>
      <c r="P293" s="263"/>
      <c r="Q293" s="87" t="b">
        <f t="shared" si="157"/>
        <v>0</v>
      </c>
      <c r="R293" s="87" t="b">
        <f t="shared" si="158"/>
        <v>0</v>
      </c>
    </row>
    <row r="294" spans="1:18" ht="25">
      <c r="A294" s="5">
        <v>284</v>
      </c>
      <c r="B294" s="11"/>
      <c r="C294" s="18" t="s">
        <v>537</v>
      </c>
      <c r="D294" s="11" t="s">
        <v>71</v>
      </c>
      <c r="E294" s="253">
        <v>311</v>
      </c>
      <c r="F294" s="254">
        <v>4.29</v>
      </c>
      <c r="G294" s="254">
        <v>18</v>
      </c>
      <c r="H294" s="254">
        <f t="shared" si="155"/>
        <v>77.22</v>
      </c>
      <c r="I294" s="254">
        <v>122.14</v>
      </c>
      <c r="J294" s="254">
        <v>22.51</v>
      </c>
      <c r="K294" s="254">
        <f>SUM(H294:J294)</f>
        <v>221.87</v>
      </c>
      <c r="L294" s="254">
        <f t="shared" si="159"/>
        <v>1334.19</v>
      </c>
      <c r="M294" s="254">
        <f t="shared" si="160"/>
        <v>24015.42</v>
      </c>
      <c r="N294" s="254">
        <f t="shared" si="161"/>
        <v>37985.54</v>
      </c>
      <c r="O294" s="254">
        <f t="shared" si="162"/>
        <v>7000.61</v>
      </c>
      <c r="P294" s="254">
        <f t="shared" si="169"/>
        <v>69001.569999999992</v>
      </c>
      <c r="Q294" s="87" t="b">
        <f t="shared" si="157"/>
        <v>0</v>
      </c>
      <c r="R294" s="87" t="b">
        <f t="shared" si="158"/>
        <v>0</v>
      </c>
    </row>
    <row r="295" spans="1:18">
      <c r="A295" s="5">
        <v>285</v>
      </c>
      <c r="B295" s="11"/>
      <c r="C295" s="18" t="s">
        <v>538</v>
      </c>
      <c r="D295" s="11" t="s">
        <v>71</v>
      </c>
      <c r="E295" s="253">
        <v>3</v>
      </c>
      <c r="F295" s="254">
        <v>8.98</v>
      </c>
      <c r="G295" s="254">
        <v>18</v>
      </c>
      <c r="H295" s="254">
        <f t="shared" si="155"/>
        <v>161.63999999999999</v>
      </c>
      <c r="I295" s="254">
        <v>110.71</v>
      </c>
      <c r="J295" s="254">
        <v>270.13</v>
      </c>
      <c r="K295" s="254">
        <f>SUM(H295:J295)</f>
        <v>542.48</v>
      </c>
      <c r="L295" s="254">
        <f t="shared" si="159"/>
        <v>26.94</v>
      </c>
      <c r="M295" s="254">
        <f t="shared" si="160"/>
        <v>484.92</v>
      </c>
      <c r="N295" s="254">
        <f t="shared" si="161"/>
        <v>332.13</v>
      </c>
      <c r="O295" s="254">
        <f t="shared" si="162"/>
        <v>810.39</v>
      </c>
      <c r="P295" s="254">
        <f t="shared" si="169"/>
        <v>1627.44</v>
      </c>
      <c r="Q295" s="87" t="b">
        <f t="shared" si="157"/>
        <v>0</v>
      </c>
      <c r="R295" s="87" t="b">
        <f t="shared" si="158"/>
        <v>0</v>
      </c>
    </row>
    <row r="296" spans="1:18">
      <c r="A296" s="5">
        <v>286</v>
      </c>
      <c r="B296" s="11"/>
      <c r="C296" s="14" t="s">
        <v>539</v>
      </c>
      <c r="D296" s="11" t="s">
        <v>71</v>
      </c>
      <c r="E296" s="253">
        <v>1</v>
      </c>
      <c r="F296" s="254">
        <v>7.86</v>
      </c>
      <c r="G296" s="254">
        <v>18</v>
      </c>
      <c r="H296" s="254">
        <f t="shared" si="155"/>
        <v>141.47999999999999</v>
      </c>
      <c r="I296" s="254">
        <v>133.34</v>
      </c>
      <c r="J296" s="254">
        <v>77.010000000000005</v>
      </c>
      <c r="K296" s="254">
        <f t="shared" ref="K296" si="171">SUM(H296:J296)</f>
        <v>351.83</v>
      </c>
      <c r="L296" s="254">
        <f t="shared" si="159"/>
        <v>7.86</v>
      </c>
      <c r="M296" s="254">
        <f t="shared" si="160"/>
        <v>141.47999999999999</v>
      </c>
      <c r="N296" s="254">
        <f t="shared" si="161"/>
        <v>133.34</v>
      </c>
      <c r="O296" s="254">
        <f t="shared" si="162"/>
        <v>77.010000000000005</v>
      </c>
      <c r="P296" s="254">
        <f t="shared" si="169"/>
        <v>351.83</v>
      </c>
      <c r="Q296" s="87" t="b">
        <f t="shared" si="157"/>
        <v>0</v>
      </c>
      <c r="R296" s="87" t="b">
        <f t="shared" si="158"/>
        <v>0</v>
      </c>
    </row>
    <row r="297" spans="1:18" ht="13">
      <c r="A297" s="5">
        <v>287</v>
      </c>
      <c r="B297" s="6" t="s">
        <v>32</v>
      </c>
      <c r="C297" s="211" t="s">
        <v>581</v>
      </c>
      <c r="D297" s="215"/>
      <c r="E297" s="262"/>
      <c r="F297" s="262"/>
      <c r="G297" s="262"/>
      <c r="H297" s="262"/>
      <c r="I297" s="262"/>
      <c r="J297" s="262"/>
      <c r="K297" s="262"/>
      <c r="L297" s="262"/>
      <c r="M297" s="262"/>
      <c r="N297" s="262"/>
      <c r="O297" s="262"/>
      <c r="P297" s="263"/>
      <c r="Q297" s="87" t="b">
        <f t="shared" si="157"/>
        <v>0</v>
      </c>
      <c r="R297" s="87" t="b">
        <f t="shared" si="158"/>
        <v>0</v>
      </c>
    </row>
    <row r="298" spans="1:18">
      <c r="A298" s="5">
        <v>288</v>
      </c>
      <c r="B298" s="11"/>
      <c r="C298" s="18" t="s">
        <v>538</v>
      </c>
      <c r="D298" s="11" t="s">
        <v>71</v>
      </c>
      <c r="E298" s="253">
        <v>22</v>
      </c>
      <c r="F298" s="254">
        <v>8.98</v>
      </c>
      <c r="G298" s="254">
        <v>18</v>
      </c>
      <c r="H298" s="254">
        <f t="shared" si="155"/>
        <v>161.63999999999999</v>
      </c>
      <c r="I298" s="254">
        <v>110.71</v>
      </c>
      <c r="J298" s="254">
        <v>270.13</v>
      </c>
      <c r="K298" s="254">
        <f>SUM(H298:J298)</f>
        <v>542.48</v>
      </c>
      <c r="L298" s="254">
        <f t="shared" si="159"/>
        <v>197.56</v>
      </c>
      <c r="M298" s="254">
        <f t="shared" si="160"/>
        <v>3556.08</v>
      </c>
      <c r="N298" s="254">
        <f t="shared" si="161"/>
        <v>2435.62</v>
      </c>
      <c r="O298" s="254">
        <f t="shared" si="162"/>
        <v>5942.86</v>
      </c>
      <c r="P298" s="254">
        <f t="shared" ref="P298:P303" si="172">SUM(M298:O298)</f>
        <v>11934.56</v>
      </c>
      <c r="Q298" s="87" t="b">
        <f t="shared" si="157"/>
        <v>0</v>
      </c>
      <c r="R298" s="87" t="b">
        <f t="shared" si="158"/>
        <v>0</v>
      </c>
    </row>
    <row r="299" spans="1:18">
      <c r="A299" s="5">
        <v>289</v>
      </c>
      <c r="B299" s="11"/>
      <c r="C299" s="14" t="s">
        <v>539</v>
      </c>
      <c r="D299" s="11" t="s">
        <v>71</v>
      </c>
      <c r="E299" s="253">
        <v>8</v>
      </c>
      <c r="F299" s="254">
        <v>7.86</v>
      </c>
      <c r="G299" s="254">
        <v>18</v>
      </c>
      <c r="H299" s="254">
        <f t="shared" si="155"/>
        <v>141.47999999999999</v>
      </c>
      <c r="I299" s="254">
        <v>133.34</v>
      </c>
      <c r="J299" s="254">
        <v>77.010000000000005</v>
      </c>
      <c r="K299" s="254">
        <f t="shared" ref="K299" si="173">SUM(H299:J299)</f>
        <v>351.83</v>
      </c>
      <c r="L299" s="254">
        <f t="shared" si="159"/>
        <v>62.88</v>
      </c>
      <c r="M299" s="254">
        <f t="shared" si="160"/>
        <v>1131.8399999999999</v>
      </c>
      <c r="N299" s="254">
        <f t="shared" si="161"/>
        <v>1066.72</v>
      </c>
      <c r="O299" s="254">
        <f t="shared" si="162"/>
        <v>616.08000000000004</v>
      </c>
      <c r="P299" s="254">
        <f t="shared" si="172"/>
        <v>2814.64</v>
      </c>
      <c r="Q299" s="87" t="b">
        <f t="shared" si="157"/>
        <v>0</v>
      </c>
      <c r="R299" s="87" t="b">
        <f t="shared" si="158"/>
        <v>0</v>
      </c>
    </row>
    <row r="300" spans="1:18" ht="13.15" customHeight="1">
      <c r="A300" s="5">
        <v>290</v>
      </c>
      <c r="B300" s="6" t="s">
        <v>32</v>
      </c>
      <c r="C300" s="211" t="s">
        <v>582</v>
      </c>
      <c r="D300" s="215"/>
      <c r="E300" s="262"/>
      <c r="F300" s="262"/>
      <c r="G300" s="262"/>
      <c r="H300" s="262"/>
      <c r="I300" s="262"/>
      <c r="J300" s="262"/>
      <c r="K300" s="262"/>
      <c r="L300" s="262"/>
      <c r="M300" s="262"/>
      <c r="N300" s="262"/>
      <c r="O300" s="262"/>
      <c r="P300" s="263"/>
      <c r="Q300" s="87" t="b">
        <f t="shared" si="157"/>
        <v>0</v>
      </c>
      <c r="R300" s="87" t="b">
        <f t="shared" si="158"/>
        <v>0</v>
      </c>
    </row>
    <row r="301" spans="1:18">
      <c r="A301" s="5">
        <v>291</v>
      </c>
      <c r="B301" s="11"/>
      <c r="C301" s="14" t="s">
        <v>541</v>
      </c>
      <c r="D301" s="11" t="s">
        <v>71</v>
      </c>
      <c r="E301" s="253">
        <v>0.7</v>
      </c>
      <c r="F301" s="254">
        <v>11.22</v>
      </c>
      <c r="G301" s="254">
        <v>18</v>
      </c>
      <c r="H301" s="254">
        <f t="shared" si="155"/>
        <v>201.96</v>
      </c>
      <c r="I301" s="254">
        <v>98.81</v>
      </c>
      <c r="J301" s="254">
        <v>30.21</v>
      </c>
      <c r="K301" s="254">
        <f t="shared" ref="K301" si="174">SUM(H301:J301)</f>
        <v>330.97999999999996</v>
      </c>
      <c r="L301" s="254">
        <f t="shared" si="159"/>
        <v>7.85</v>
      </c>
      <c r="M301" s="254">
        <f t="shared" si="160"/>
        <v>141.37</v>
      </c>
      <c r="N301" s="254">
        <f t="shared" si="161"/>
        <v>69.17</v>
      </c>
      <c r="O301" s="254">
        <f t="shared" si="162"/>
        <v>21.15</v>
      </c>
      <c r="P301" s="254">
        <f t="shared" si="172"/>
        <v>231.69000000000003</v>
      </c>
      <c r="Q301" s="87" t="b">
        <f t="shared" si="157"/>
        <v>0</v>
      </c>
      <c r="R301" s="87" t="b">
        <f t="shared" si="158"/>
        <v>0</v>
      </c>
    </row>
    <row r="302" spans="1:18">
      <c r="A302" s="5">
        <v>292</v>
      </c>
      <c r="B302" s="11"/>
      <c r="C302" s="18" t="s">
        <v>542</v>
      </c>
      <c r="D302" s="11" t="s">
        <v>101</v>
      </c>
      <c r="E302" s="253">
        <v>0.107</v>
      </c>
      <c r="F302" s="254">
        <v>28.06</v>
      </c>
      <c r="G302" s="254">
        <v>18</v>
      </c>
      <c r="H302" s="254">
        <f t="shared" si="155"/>
        <v>505.08</v>
      </c>
      <c r="I302" s="254">
        <v>922.61</v>
      </c>
      <c r="J302" s="254">
        <v>20.14</v>
      </c>
      <c r="K302" s="254">
        <f>SUM(H302:J302)</f>
        <v>1447.8300000000002</v>
      </c>
      <c r="L302" s="254">
        <f t="shared" si="159"/>
        <v>3</v>
      </c>
      <c r="M302" s="254">
        <f t="shared" si="160"/>
        <v>54.04</v>
      </c>
      <c r="N302" s="254">
        <f t="shared" si="161"/>
        <v>98.72</v>
      </c>
      <c r="O302" s="254">
        <f t="shared" si="162"/>
        <v>2.15</v>
      </c>
      <c r="P302" s="254">
        <f t="shared" si="172"/>
        <v>154.91</v>
      </c>
      <c r="Q302" s="87" t="b">
        <f t="shared" si="157"/>
        <v>0</v>
      </c>
      <c r="R302" s="87" t="b">
        <f t="shared" si="158"/>
        <v>0</v>
      </c>
    </row>
    <row r="303" spans="1:18" ht="25">
      <c r="A303" s="5">
        <v>293</v>
      </c>
      <c r="B303" s="11"/>
      <c r="C303" s="134" t="s">
        <v>105</v>
      </c>
      <c r="D303" s="50" t="s">
        <v>106</v>
      </c>
      <c r="E303" s="253">
        <v>7.88</v>
      </c>
      <c r="F303" s="254">
        <v>2.81</v>
      </c>
      <c r="G303" s="254">
        <v>18</v>
      </c>
      <c r="H303" s="254">
        <f t="shared" si="155"/>
        <v>50.58</v>
      </c>
      <c r="I303" s="254">
        <v>13.69</v>
      </c>
      <c r="J303" s="254">
        <v>2.4900000000000002</v>
      </c>
      <c r="K303" s="254">
        <f>SUM(H303:J303)</f>
        <v>66.759999999999991</v>
      </c>
      <c r="L303" s="254">
        <f t="shared" si="159"/>
        <v>22.14</v>
      </c>
      <c r="M303" s="254">
        <f t="shared" si="160"/>
        <v>398.57</v>
      </c>
      <c r="N303" s="254">
        <f t="shared" si="161"/>
        <v>107.88</v>
      </c>
      <c r="O303" s="254">
        <f t="shared" si="162"/>
        <v>19.62</v>
      </c>
      <c r="P303" s="254">
        <f t="shared" si="172"/>
        <v>526.06999999999994</v>
      </c>
      <c r="Q303" s="87" t="b">
        <f t="shared" si="157"/>
        <v>0</v>
      </c>
      <c r="R303" s="87" t="b">
        <f t="shared" si="158"/>
        <v>0</v>
      </c>
    </row>
    <row r="304" spans="1:18" ht="13.15" customHeight="1">
      <c r="A304" s="5">
        <v>294</v>
      </c>
      <c r="B304" s="6" t="s">
        <v>32</v>
      </c>
      <c r="C304" s="211" t="s">
        <v>583</v>
      </c>
      <c r="D304" s="215"/>
      <c r="E304" s="262"/>
      <c r="F304" s="262"/>
      <c r="G304" s="262"/>
      <c r="H304" s="262"/>
      <c r="I304" s="262"/>
      <c r="J304" s="262"/>
      <c r="K304" s="262"/>
      <c r="L304" s="262"/>
      <c r="M304" s="262"/>
      <c r="N304" s="262"/>
      <c r="O304" s="262"/>
      <c r="P304" s="263"/>
      <c r="Q304" s="87" t="b">
        <f t="shared" si="157"/>
        <v>0</v>
      </c>
      <c r="R304" s="87" t="b">
        <f t="shared" si="158"/>
        <v>0</v>
      </c>
    </row>
    <row r="305" spans="1:18">
      <c r="A305" s="5">
        <v>295</v>
      </c>
      <c r="B305" s="11"/>
      <c r="C305" s="14" t="s">
        <v>541</v>
      </c>
      <c r="D305" s="11" t="s">
        <v>71</v>
      </c>
      <c r="E305" s="253">
        <v>3.04</v>
      </c>
      <c r="F305" s="254">
        <v>11.22</v>
      </c>
      <c r="G305" s="254">
        <v>18</v>
      </c>
      <c r="H305" s="254">
        <f t="shared" si="155"/>
        <v>201.96</v>
      </c>
      <c r="I305" s="254">
        <v>98.81</v>
      </c>
      <c r="J305" s="254">
        <v>30.21</v>
      </c>
      <c r="K305" s="254">
        <f t="shared" ref="K305" si="175">SUM(H305:J305)</f>
        <v>330.97999999999996</v>
      </c>
      <c r="L305" s="254">
        <f t="shared" si="159"/>
        <v>34.11</v>
      </c>
      <c r="M305" s="254">
        <f t="shared" si="160"/>
        <v>613.96</v>
      </c>
      <c r="N305" s="254">
        <f t="shared" si="161"/>
        <v>300.38</v>
      </c>
      <c r="O305" s="254">
        <f t="shared" si="162"/>
        <v>91.84</v>
      </c>
      <c r="P305" s="254">
        <f t="shared" ref="P305:P307" si="176">SUM(M305:O305)</f>
        <v>1006.1800000000001</v>
      </c>
      <c r="Q305" s="87" t="b">
        <f t="shared" si="157"/>
        <v>0</v>
      </c>
      <c r="R305" s="87" t="b">
        <f t="shared" si="158"/>
        <v>0</v>
      </c>
    </row>
    <row r="306" spans="1:18">
      <c r="A306" s="5">
        <v>296</v>
      </c>
      <c r="B306" s="11"/>
      <c r="C306" s="18" t="s">
        <v>542</v>
      </c>
      <c r="D306" s="11" t="s">
        <v>101</v>
      </c>
      <c r="E306" s="253">
        <v>0.74199999999999999</v>
      </c>
      <c r="F306" s="254">
        <v>28.06</v>
      </c>
      <c r="G306" s="254">
        <v>18</v>
      </c>
      <c r="H306" s="254">
        <f t="shared" si="155"/>
        <v>505.08</v>
      </c>
      <c r="I306" s="254">
        <v>922.61</v>
      </c>
      <c r="J306" s="254">
        <v>20.14</v>
      </c>
      <c r="K306" s="254">
        <f>SUM(H306:J306)</f>
        <v>1447.8300000000002</v>
      </c>
      <c r="L306" s="254">
        <f t="shared" si="159"/>
        <v>20.82</v>
      </c>
      <c r="M306" s="254">
        <f t="shared" si="160"/>
        <v>374.77</v>
      </c>
      <c r="N306" s="254">
        <f t="shared" si="161"/>
        <v>684.58</v>
      </c>
      <c r="O306" s="254">
        <f t="shared" si="162"/>
        <v>14.94</v>
      </c>
      <c r="P306" s="254">
        <f t="shared" si="176"/>
        <v>1074.29</v>
      </c>
      <c r="Q306" s="87" t="b">
        <f t="shared" si="157"/>
        <v>0</v>
      </c>
      <c r="R306" s="87" t="b">
        <f t="shared" si="158"/>
        <v>0</v>
      </c>
    </row>
    <row r="307" spans="1:18" ht="25">
      <c r="A307" s="5">
        <v>297</v>
      </c>
      <c r="B307" s="11"/>
      <c r="C307" s="134" t="s">
        <v>105</v>
      </c>
      <c r="D307" s="50" t="s">
        <v>106</v>
      </c>
      <c r="E307" s="253">
        <v>35.630000000000003</v>
      </c>
      <c r="F307" s="254">
        <v>2.81</v>
      </c>
      <c r="G307" s="254">
        <v>18</v>
      </c>
      <c r="H307" s="254">
        <f t="shared" si="155"/>
        <v>50.58</v>
      </c>
      <c r="I307" s="254">
        <v>13.69</v>
      </c>
      <c r="J307" s="254">
        <v>2.4900000000000002</v>
      </c>
      <c r="K307" s="254">
        <f>SUM(H307:J307)</f>
        <v>66.759999999999991</v>
      </c>
      <c r="L307" s="254">
        <f t="shared" si="159"/>
        <v>100.12</v>
      </c>
      <c r="M307" s="254">
        <f t="shared" si="160"/>
        <v>1802.17</v>
      </c>
      <c r="N307" s="254">
        <f t="shared" si="161"/>
        <v>487.77</v>
      </c>
      <c r="O307" s="254">
        <f t="shared" si="162"/>
        <v>88.72</v>
      </c>
      <c r="P307" s="254">
        <f t="shared" si="176"/>
        <v>2378.66</v>
      </c>
      <c r="Q307" s="87" t="b">
        <f t="shared" si="157"/>
        <v>0</v>
      </c>
      <c r="R307" s="87" t="b">
        <f t="shared" si="158"/>
        <v>0</v>
      </c>
    </row>
    <row r="308" spans="1:18" ht="13.15" customHeight="1">
      <c r="A308" s="5">
        <v>298</v>
      </c>
      <c r="B308" s="6" t="s">
        <v>32</v>
      </c>
      <c r="C308" s="211" t="s">
        <v>584</v>
      </c>
      <c r="D308" s="215"/>
      <c r="E308" s="262"/>
      <c r="F308" s="262"/>
      <c r="G308" s="262"/>
      <c r="H308" s="262"/>
      <c r="I308" s="262"/>
      <c r="J308" s="262"/>
      <c r="K308" s="262"/>
      <c r="L308" s="262"/>
      <c r="M308" s="262"/>
      <c r="N308" s="262"/>
      <c r="O308" s="262"/>
      <c r="P308" s="263"/>
      <c r="Q308" s="87" t="b">
        <f t="shared" si="157"/>
        <v>0</v>
      </c>
      <c r="R308" s="87" t="b">
        <f t="shared" si="158"/>
        <v>0</v>
      </c>
    </row>
    <row r="309" spans="1:18">
      <c r="A309" s="5">
        <v>299</v>
      </c>
      <c r="B309" s="11"/>
      <c r="C309" s="14" t="s">
        <v>541</v>
      </c>
      <c r="D309" s="11" t="s">
        <v>71</v>
      </c>
      <c r="E309" s="253">
        <v>1</v>
      </c>
      <c r="F309" s="254">
        <v>11.22</v>
      </c>
      <c r="G309" s="254">
        <v>18</v>
      </c>
      <c r="H309" s="254">
        <f t="shared" si="155"/>
        <v>201.96</v>
      </c>
      <c r="I309" s="254">
        <v>98.81</v>
      </c>
      <c r="J309" s="254">
        <v>30.21</v>
      </c>
      <c r="K309" s="254">
        <f t="shared" ref="K309" si="177">SUM(H309:J309)</f>
        <v>330.97999999999996</v>
      </c>
      <c r="L309" s="254">
        <f t="shared" si="159"/>
        <v>11.22</v>
      </c>
      <c r="M309" s="254">
        <f t="shared" si="160"/>
        <v>201.96</v>
      </c>
      <c r="N309" s="254">
        <f t="shared" si="161"/>
        <v>98.81</v>
      </c>
      <c r="O309" s="254">
        <f t="shared" si="162"/>
        <v>30.21</v>
      </c>
      <c r="P309" s="254">
        <f t="shared" ref="P309:P311" si="178">SUM(M309:O309)</f>
        <v>330.97999999999996</v>
      </c>
      <c r="Q309" s="87" t="b">
        <f t="shared" si="157"/>
        <v>0</v>
      </c>
      <c r="R309" s="87" t="b">
        <f t="shared" si="158"/>
        <v>0</v>
      </c>
    </row>
    <row r="310" spans="1:18">
      <c r="A310" s="5">
        <v>300</v>
      </c>
      <c r="B310" s="11"/>
      <c r="C310" s="18" t="s">
        <v>542</v>
      </c>
      <c r="D310" s="11" t="s">
        <v>101</v>
      </c>
      <c r="E310" s="253">
        <v>0.17799999999999999</v>
      </c>
      <c r="F310" s="254">
        <v>28.06</v>
      </c>
      <c r="G310" s="254">
        <v>18</v>
      </c>
      <c r="H310" s="254">
        <f t="shared" si="155"/>
        <v>505.08</v>
      </c>
      <c r="I310" s="254">
        <v>922.61</v>
      </c>
      <c r="J310" s="254">
        <v>20.14</v>
      </c>
      <c r="K310" s="254">
        <f>SUM(H310:J310)</f>
        <v>1447.8300000000002</v>
      </c>
      <c r="L310" s="254">
        <f t="shared" si="159"/>
        <v>4.99</v>
      </c>
      <c r="M310" s="254">
        <f t="shared" si="160"/>
        <v>89.9</v>
      </c>
      <c r="N310" s="254">
        <f t="shared" si="161"/>
        <v>164.22</v>
      </c>
      <c r="O310" s="254">
        <f t="shared" si="162"/>
        <v>3.58</v>
      </c>
      <c r="P310" s="254">
        <f t="shared" si="178"/>
        <v>257.7</v>
      </c>
      <c r="Q310" s="87" t="b">
        <f t="shared" si="157"/>
        <v>0</v>
      </c>
      <c r="R310" s="87" t="b">
        <f t="shared" si="158"/>
        <v>0</v>
      </c>
    </row>
    <row r="311" spans="1:18" ht="25">
      <c r="A311" s="5">
        <v>301</v>
      </c>
      <c r="B311" s="11"/>
      <c r="C311" s="134" t="s">
        <v>105</v>
      </c>
      <c r="D311" s="50" t="s">
        <v>106</v>
      </c>
      <c r="E311" s="253">
        <v>9.7799999999999994</v>
      </c>
      <c r="F311" s="254">
        <v>2.81</v>
      </c>
      <c r="G311" s="254">
        <v>18</v>
      </c>
      <c r="H311" s="254">
        <f t="shared" si="155"/>
        <v>50.58</v>
      </c>
      <c r="I311" s="254">
        <v>13.69</v>
      </c>
      <c r="J311" s="254">
        <v>2.4900000000000002</v>
      </c>
      <c r="K311" s="254">
        <f>SUM(H311:J311)</f>
        <v>66.759999999999991</v>
      </c>
      <c r="L311" s="254">
        <f t="shared" si="159"/>
        <v>27.48</v>
      </c>
      <c r="M311" s="254">
        <f t="shared" si="160"/>
        <v>494.67</v>
      </c>
      <c r="N311" s="254">
        <f t="shared" si="161"/>
        <v>133.88999999999999</v>
      </c>
      <c r="O311" s="254">
        <f t="shared" si="162"/>
        <v>24.35</v>
      </c>
      <c r="P311" s="254">
        <f t="shared" si="178"/>
        <v>652.91</v>
      </c>
      <c r="Q311" s="87" t="b">
        <f t="shared" si="157"/>
        <v>0</v>
      </c>
      <c r="R311" s="87" t="b">
        <f t="shared" si="158"/>
        <v>0</v>
      </c>
    </row>
    <row r="312" spans="1:18" ht="13.15" customHeight="1">
      <c r="A312" s="5">
        <v>302</v>
      </c>
      <c r="B312" s="6" t="s">
        <v>32</v>
      </c>
      <c r="C312" s="211" t="s">
        <v>585</v>
      </c>
      <c r="D312" s="215"/>
      <c r="E312" s="262"/>
      <c r="F312" s="262"/>
      <c r="G312" s="262"/>
      <c r="H312" s="262"/>
      <c r="I312" s="262"/>
      <c r="J312" s="262"/>
      <c r="K312" s="262"/>
      <c r="L312" s="262"/>
      <c r="M312" s="262"/>
      <c r="N312" s="262"/>
      <c r="O312" s="262"/>
      <c r="P312" s="263"/>
      <c r="Q312" s="87" t="b">
        <f t="shared" si="157"/>
        <v>0</v>
      </c>
      <c r="R312" s="87" t="b">
        <f t="shared" si="158"/>
        <v>0</v>
      </c>
    </row>
    <row r="313" spans="1:18">
      <c r="A313" s="5">
        <v>303</v>
      </c>
      <c r="B313" s="11"/>
      <c r="C313" s="14" t="s">
        <v>541</v>
      </c>
      <c r="D313" s="11" t="s">
        <v>71</v>
      </c>
      <c r="E313" s="253">
        <v>0.23</v>
      </c>
      <c r="F313" s="254">
        <v>11.22</v>
      </c>
      <c r="G313" s="254">
        <v>18</v>
      </c>
      <c r="H313" s="254">
        <f t="shared" si="155"/>
        <v>201.96</v>
      </c>
      <c r="I313" s="254">
        <v>98.81</v>
      </c>
      <c r="J313" s="254">
        <v>30.21</v>
      </c>
      <c r="K313" s="254">
        <f t="shared" ref="K313" si="179">SUM(H313:J313)</f>
        <v>330.97999999999996</v>
      </c>
      <c r="L313" s="254">
        <f t="shared" si="159"/>
        <v>2.58</v>
      </c>
      <c r="M313" s="254">
        <f t="shared" si="160"/>
        <v>46.45</v>
      </c>
      <c r="N313" s="254">
        <f t="shared" si="161"/>
        <v>22.73</v>
      </c>
      <c r="O313" s="254">
        <f t="shared" si="162"/>
        <v>6.95</v>
      </c>
      <c r="P313" s="254">
        <f t="shared" ref="P313:P315" si="180">SUM(M313:O313)</f>
        <v>76.13000000000001</v>
      </c>
      <c r="Q313" s="87" t="b">
        <f t="shared" si="157"/>
        <v>0</v>
      </c>
      <c r="R313" s="87" t="b">
        <f t="shared" si="158"/>
        <v>0</v>
      </c>
    </row>
    <row r="314" spans="1:18">
      <c r="A314" s="5">
        <v>304</v>
      </c>
      <c r="B314" s="11"/>
      <c r="C314" s="18" t="s">
        <v>542</v>
      </c>
      <c r="D314" s="11" t="s">
        <v>101</v>
      </c>
      <c r="E314" s="253">
        <v>0.08</v>
      </c>
      <c r="F314" s="254">
        <v>28.06</v>
      </c>
      <c r="G314" s="254">
        <v>18</v>
      </c>
      <c r="H314" s="254">
        <f t="shared" si="155"/>
        <v>505.08</v>
      </c>
      <c r="I314" s="254">
        <v>922.61</v>
      </c>
      <c r="J314" s="254">
        <v>20.14</v>
      </c>
      <c r="K314" s="254">
        <f>SUM(H314:J314)</f>
        <v>1447.8300000000002</v>
      </c>
      <c r="L314" s="254">
        <f t="shared" si="159"/>
        <v>2.2400000000000002</v>
      </c>
      <c r="M314" s="254">
        <f t="shared" si="160"/>
        <v>40.409999999999997</v>
      </c>
      <c r="N314" s="254">
        <f t="shared" si="161"/>
        <v>73.81</v>
      </c>
      <c r="O314" s="254">
        <f t="shared" si="162"/>
        <v>1.61</v>
      </c>
      <c r="P314" s="254">
        <f t="shared" si="180"/>
        <v>115.83</v>
      </c>
      <c r="Q314" s="87" t="b">
        <f t="shared" si="157"/>
        <v>0</v>
      </c>
      <c r="R314" s="87" t="b">
        <f t="shared" si="158"/>
        <v>0</v>
      </c>
    </row>
    <row r="315" spans="1:18" ht="25">
      <c r="A315" s="5">
        <v>305</v>
      </c>
      <c r="B315" s="11"/>
      <c r="C315" s="134" t="s">
        <v>105</v>
      </c>
      <c r="D315" s="50" t="s">
        <v>106</v>
      </c>
      <c r="E315" s="253">
        <v>2.63</v>
      </c>
      <c r="F315" s="254">
        <v>2.81</v>
      </c>
      <c r="G315" s="254">
        <v>18</v>
      </c>
      <c r="H315" s="254">
        <f t="shared" si="155"/>
        <v>50.58</v>
      </c>
      <c r="I315" s="254">
        <v>13.69</v>
      </c>
      <c r="J315" s="254">
        <v>2.4900000000000002</v>
      </c>
      <c r="K315" s="254">
        <f>SUM(H315:J315)</f>
        <v>66.759999999999991</v>
      </c>
      <c r="L315" s="254">
        <f t="shared" si="159"/>
        <v>7.39</v>
      </c>
      <c r="M315" s="254">
        <f t="shared" si="160"/>
        <v>133.03</v>
      </c>
      <c r="N315" s="254">
        <f t="shared" si="161"/>
        <v>36</v>
      </c>
      <c r="O315" s="254">
        <f t="shared" si="162"/>
        <v>6.55</v>
      </c>
      <c r="P315" s="254">
        <f t="shared" si="180"/>
        <v>175.58</v>
      </c>
      <c r="Q315" s="87" t="b">
        <f t="shared" si="157"/>
        <v>0</v>
      </c>
      <c r="R315" s="87" t="b">
        <f t="shared" si="158"/>
        <v>0</v>
      </c>
    </row>
    <row r="316" spans="1:18" ht="13.15" customHeight="1">
      <c r="A316" s="5">
        <v>306</v>
      </c>
      <c r="B316" s="6" t="s">
        <v>32</v>
      </c>
      <c r="C316" s="211" t="s">
        <v>586</v>
      </c>
      <c r="D316" s="215"/>
      <c r="E316" s="262"/>
      <c r="F316" s="262"/>
      <c r="G316" s="262"/>
      <c r="H316" s="262"/>
      <c r="I316" s="262"/>
      <c r="J316" s="262"/>
      <c r="K316" s="262"/>
      <c r="L316" s="262"/>
      <c r="M316" s="262"/>
      <c r="N316" s="262"/>
      <c r="O316" s="262"/>
      <c r="P316" s="263"/>
      <c r="Q316" s="87" t="b">
        <f t="shared" si="157"/>
        <v>0</v>
      </c>
      <c r="R316" s="87" t="b">
        <f t="shared" si="158"/>
        <v>0</v>
      </c>
    </row>
    <row r="317" spans="1:18">
      <c r="A317" s="5">
        <v>307</v>
      </c>
      <c r="B317" s="11"/>
      <c r="C317" s="14" t="s">
        <v>541</v>
      </c>
      <c r="D317" s="11" t="s">
        <v>71</v>
      </c>
      <c r="E317" s="253">
        <v>1.1599999999999999</v>
      </c>
      <c r="F317" s="254">
        <v>11.22</v>
      </c>
      <c r="G317" s="254">
        <v>18</v>
      </c>
      <c r="H317" s="254">
        <f t="shared" si="155"/>
        <v>201.96</v>
      </c>
      <c r="I317" s="254">
        <v>98.81</v>
      </c>
      <c r="J317" s="254">
        <v>30.21</v>
      </c>
      <c r="K317" s="254">
        <f t="shared" ref="K317" si="181">SUM(H317:J317)</f>
        <v>330.97999999999996</v>
      </c>
      <c r="L317" s="254">
        <f t="shared" si="159"/>
        <v>13.02</v>
      </c>
      <c r="M317" s="254">
        <f t="shared" si="160"/>
        <v>234.27</v>
      </c>
      <c r="N317" s="254">
        <f t="shared" si="161"/>
        <v>114.62</v>
      </c>
      <c r="O317" s="254">
        <f t="shared" si="162"/>
        <v>35.04</v>
      </c>
      <c r="P317" s="254">
        <f t="shared" ref="P317:P319" si="182">SUM(M317:O317)</f>
        <v>383.93</v>
      </c>
      <c r="Q317" s="87" t="b">
        <f t="shared" si="157"/>
        <v>0</v>
      </c>
      <c r="R317" s="87" t="b">
        <f t="shared" si="158"/>
        <v>0</v>
      </c>
    </row>
    <row r="318" spans="1:18">
      <c r="A318" s="5">
        <v>308</v>
      </c>
      <c r="B318" s="11"/>
      <c r="C318" s="18" t="s">
        <v>542</v>
      </c>
      <c r="D318" s="11" t="s">
        <v>101</v>
      </c>
      <c r="E318" s="253">
        <v>0.18099999999999999</v>
      </c>
      <c r="F318" s="254">
        <v>28.06</v>
      </c>
      <c r="G318" s="254">
        <v>18</v>
      </c>
      <c r="H318" s="254">
        <f t="shared" si="155"/>
        <v>505.08</v>
      </c>
      <c r="I318" s="254">
        <v>922.61</v>
      </c>
      <c r="J318" s="254">
        <v>20.14</v>
      </c>
      <c r="K318" s="254">
        <f>SUM(H318:J318)</f>
        <v>1447.8300000000002</v>
      </c>
      <c r="L318" s="254">
        <f t="shared" si="159"/>
        <v>5.08</v>
      </c>
      <c r="M318" s="254">
        <f t="shared" si="160"/>
        <v>91.42</v>
      </c>
      <c r="N318" s="254">
        <f t="shared" si="161"/>
        <v>166.99</v>
      </c>
      <c r="O318" s="254">
        <f t="shared" si="162"/>
        <v>3.65</v>
      </c>
      <c r="P318" s="254">
        <f t="shared" si="182"/>
        <v>262.06</v>
      </c>
      <c r="Q318" s="87" t="b">
        <f t="shared" si="157"/>
        <v>0</v>
      </c>
      <c r="R318" s="87" t="b">
        <f t="shared" si="158"/>
        <v>0</v>
      </c>
    </row>
    <row r="319" spans="1:18" ht="25">
      <c r="A319" s="5">
        <v>309</v>
      </c>
      <c r="B319" s="11"/>
      <c r="C319" s="134" t="s">
        <v>105</v>
      </c>
      <c r="D319" s="50" t="s">
        <v>106</v>
      </c>
      <c r="E319" s="253">
        <v>11.22</v>
      </c>
      <c r="F319" s="254">
        <v>2.81</v>
      </c>
      <c r="G319" s="254">
        <v>18</v>
      </c>
      <c r="H319" s="254">
        <f t="shared" si="155"/>
        <v>50.58</v>
      </c>
      <c r="I319" s="254">
        <v>13.69</v>
      </c>
      <c r="J319" s="254">
        <v>2.4900000000000002</v>
      </c>
      <c r="K319" s="254">
        <f>SUM(H319:J319)</f>
        <v>66.759999999999991</v>
      </c>
      <c r="L319" s="254">
        <f t="shared" si="159"/>
        <v>31.53</v>
      </c>
      <c r="M319" s="254">
        <f t="shared" si="160"/>
        <v>567.51</v>
      </c>
      <c r="N319" s="254">
        <f t="shared" si="161"/>
        <v>153.6</v>
      </c>
      <c r="O319" s="254">
        <f t="shared" si="162"/>
        <v>27.94</v>
      </c>
      <c r="P319" s="254">
        <f t="shared" si="182"/>
        <v>749.05000000000007</v>
      </c>
      <c r="Q319" s="87" t="b">
        <f t="shared" si="157"/>
        <v>0</v>
      </c>
      <c r="R319" s="87" t="b">
        <f t="shared" si="158"/>
        <v>0</v>
      </c>
    </row>
    <row r="320" spans="1:18" ht="13.15" customHeight="1">
      <c r="A320" s="5">
        <v>310</v>
      </c>
      <c r="B320" s="6" t="s">
        <v>32</v>
      </c>
      <c r="C320" s="211" t="s">
        <v>587</v>
      </c>
      <c r="D320" s="215"/>
      <c r="E320" s="262"/>
      <c r="F320" s="262"/>
      <c r="G320" s="262"/>
      <c r="H320" s="262"/>
      <c r="I320" s="262"/>
      <c r="J320" s="262"/>
      <c r="K320" s="262"/>
      <c r="L320" s="262"/>
      <c r="M320" s="262"/>
      <c r="N320" s="262"/>
      <c r="O320" s="262"/>
      <c r="P320" s="263"/>
      <c r="Q320" s="87" t="b">
        <f t="shared" si="157"/>
        <v>0</v>
      </c>
      <c r="R320" s="87" t="b">
        <f t="shared" si="158"/>
        <v>0</v>
      </c>
    </row>
    <row r="321" spans="1:18">
      <c r="A321" s="5">
        <v>311</v>
      </c>
      <c r="B321" s="11"/>
      <c r="C321" s="14" t="s">
        <v>541</v>
      </c>
      <c r="D321" s="11" t="s">
        <v>71</v>
      </c>
      <c r="E321" s="253">
        <v>0.33</v>
      </c>
      <c r="F321" s="254">
        <v>11.22</v>
      </c>
      <c r="G321" s="254">
        <v>18</v>
      </c>
      <c r="H321" s="254">
        <f t="shared" si="155"/>
        <v>201.96</v>
      </c>
      <c r="I321" s="254">
        <v>98.81</v>
      </c>
      <c r="J321" s="254">
        <v>30.21</v>
      </c>
      <c r="K321" s="254">
        <f t="shared" ref="K321" si="183">SUM(H321:J321)</f>
        <v>330.97999999999996</v>
      </c>
      <c r="L321" s="254">
        <f t="shared" si="159"/>
        <v>3.7</v>
      </c>
      <c r="M321" s="254">
        <f t="shared" si="160"/>
        <v>66.650000000000006</v>
      </c>
      <c r="N321" s="254">
        <f t="shared" si="161"/>
        <v>32.61</v>
      </c>
      <c r="O321" s="254">
        <f t="shared" si="162"/>
        <v>9.9700000000000006</v>
      </c>
      <c r="P321" s="254">
        <f t="shared" ref="P321:P323" si="184">SUM(M321:O321)</f>
        <v>109.23</v>
      </c>
      <c r="Q321" s="87" t="b">
        <f t="shared" si="157"/>
        <v>0</v>
      </c>
      <c r="R321" s="87" t="b">
        <f t="shared" si="158"/>
        <v>0</v>
      </c>
    </row>
    <row r="322" spans="1:18">
      <c r="A322" s="5">
        <v>312</v>
      </c>
      <c r="B322" s="11"/>
      <c r="C322" s="18" t="s">
        <v>542</v>
      </c>
      <c r="D322" s="11" t="s">
        <v>101</v>
      </c>
      <c r="E322" s="253">
        <v>4.8000000000000001E-2</v>
      </c>
      <c r="F322" s="254">
        <v>28.06</v>
      </c>
      <c r="G322" s="254">
        <v>18</v>
      </c>
      <c r="H322" s="254">
        <f t="shared" si="155"/>
        <v>505.08</v>
      </c>
      <c r="I322" s="254">
        <v>922.61</v>
      </c>
      <c r="J322" s="254">
        <v>20.14</v>
      </c>
      <c r="K322" s="254">
        <f>SUM(H322:J322)</f>
        <v>1447.8300000000002</v>
      </c>
      <c r="L322" s="254">
        <f t="shared" si="159"/>
        <v>1.35</v>
      </c>
      <c r="M322" s="254">
        <f t="shared" si="160"/>
        <v>24.24</v>
      </c>
      <c r="N322" s="254">
        <f t="shared" si="161"/>
        <v>44.29</v>
      </c>
      <c r="O322" s="254">
        <f t="shared" si="162"/>
        <v>0.97</v>
      </c>
      <c r="P322" s="254">
        <f t="shared" si="184"/>
        <v>69.5</v>
      </c>
      <c r="Q322" s="87" t="b">
        <f t="shared" si="157"/>
        <v>0</v>
      </c>
      <c r="R322" s="87" t="b">
        <f t="shared" si="158"/>
        <v>0</v>
      </c>
    </row>
    <row r="323" spans="1:18" ht="25">
      <c r="A323" s="5">
        <v>313</v>
      </c>
      <c r="B323" s="11"/>
      <c r="C323" s="134" t="s">
        <v>105</v>
      </c>
      <c r="D323" s="50" t="s">
        <v>106</v>
      </c>
      <c r="E323" s="253">
        <v>3.6</v>
      </c>
      <c r="F323" s="254">
        <v>2.81</v>
      </c>
      <c r="G323" s="254">
        <v>18</v>
      </c>
      <c r="H323" s="254">
        <f t="shared" si="155"/>
        <v>50.58</v>
      </c>
      <c r="I323" s="254">
        <v>13.69</v>
      </c>
      <c r="J323" s="254">
        <v>2.4900000000000002</v>
      </c>
      <c r="K323" s="254">
        <f>SUM(H323:J323)</f>
        <v>66.759999999999991</v>
      </c>
      <c r="L323" s="254">
        <f t="shared" si="159"/>
        <v>10.119999999999999</v>
      </c>
      <c r="M323" s="254">
        <f t="shared" si="160"/>
        <v>182.09</v>
      </c>
      <c r="N323" s="254">
        <f t="shared" si="161"/>
        <v>49.28</v>
      </c>
      <c r="O323" s="254">
        <f t="shared" si="162"/>
        <v>8.9600000000000009</v>
      </c>
      <c r="P323" s="254">
        <f t="shared" si="184"/>
        <v>240.33</v>
      </c>
      <c r="Q323" s="87" t="b">
        <f t="shared" si="157"/>
        <v>0</v>
      </c>
      <c r="R323" s="87" t="b">
        <f t="shared" si="158"/>
        <v>0</v>
      </c>
    </row>
    <row r="324" spans="1:18" ht="13.15" customHeight="1">
      <c r="A324" s="5">
        <v>314</v>
      </c>
      <c r="B324" s="6" t="s">
        <v>32</v>
      </c>
      <c r="C324" s="211" t="s">
        <v>588</v>
      </c>
      <c r="D324" s="215"/>
      <c r="E324" s="262"/>
      <c r="F324" s="262"/>
      <c r="G324" s="262"/>
      <c r="H324" s="262"/>
      <c r="I324" s="262"/>
      <c r="J324" s="262"/>
      <c r="K324" s="262"/>
      <c r="L324" s="262"/>
      <c r="M324" s="262"/>
      <c r="N324" s="262"/>
      <c r="O324" s="262"/>
      <c r="P324" s="263"/>
      <c r="Q324" s="87" t="b">
        <f t="shared" si="157"/>
        <v>0</v>
      </c>
      <c r="R324" s="87" t="b">
        <f t="shared" si="158"/>
        <v>0</v>
      </c>
    </row>
    <row r="325" spans="1:18">
      <c r="A325" s="5">
        <v>315</v>
      </c>
      <c r="B325" s="11"/>
      <c r="C325" s="14" t="s">
        <v>541</v>
      </c>
      <c r="D325" s="11" t="s">
        <v>71</v>
      </c>
      <c r="E325" s="253">
        <v>0.25</v>
      </c>
      <c r="F325" s="254">
        <v>11.22</v>
      </c>
      <c r="G325" s="254">
        <v>18</v>
      </c>
      <c r="H325" s="254">
        <f t="shared" si="155"/>
        <v>201.96</v>
      </c>
      <c r="I325" s="254">
        <v>98.81</v>
      </c>
      <c r="J325" s="254">
        <v>30.21</v>
      </c>
      <c r="K325" s="254">
        <f t="shared" ref="K325" si="185">SUM(H325:J325)</f>
        <v>330.97999999999996</v>
      </c>
      <c r="L325" s="254">
        <f t="shared" si="159"/>
        <v>2.81</v>
      </c>
      <c r="M325" s="254">
        <f t="shared" si="160"/>
        <v>50.49</v>
      </c>
      <c r="N325" s="254">
        <f t="shared" si="161"/>
        <v>24.7</v>
      </c>
      <c r="O325" s="254">
        <f t="shared" si="162"/>
        <v>7.55</v>
      </c>
      <c r="P325" s="254">
        <f t="shared" ref="P325:P327" si="186">SUM(M325:O325)</f>
        <v>82.74</v>
      </c>
      <c r="Q325" s="87" t="b">
        <f t="shared" si="157"/>
        <v>0</v>
      </c>
      <c r="R325" s="87" t="b">
        <f t="shared" si="158"/>
        <v>0</v>
      </c>
    </row>
    <row r="326" spans="1:18">
      <c r="A326" s="5">
        <v>316</v>
      </c>
      <c r="B326" s="11"/>
      <c r="C326" s="18" t="s">
        <v>542</v>
      </c>
      <c r="D326" s="11" t="s">
        <v>101</v>
      </c>
      <c r="E326" s="253">
        <v>4.2000000000000003E-2</v>
      </c>
      <c r="F326" s="254">
        <v>28.06</v>
      </c>
      <c r="G326" s="254">
        <v>18</v>
      </c>
      <c r="H326" s="254">
        <f t="shared" si="155"/>
        <v>505.08</v>
      </c>
      <c r="I326" s="254">
        <v>922.61</v>
      </c>
      <c r="J326" s="254">
        <v>20.14</v>
      </c>
      <c r="K326" s="254">
        <f>SUM(H326:J326)</f>
        <v>1447.8300000000002</v>
      </c>
      <c r="L326" s="254">
        <f t="shared" si="159"/>
        <v>1.18</v>
      </c>
      <c r="M326" s="254">
        <f t="shared" si="160"/>
        <v>21.21</v>
      </c>
      <c r="N326" s="254">
        <f t="shared" si="161"/>
        <v>38.75</v>
      </c>
      <c r="O326" s="254">
        <f t="shared" si="162"/>
        <v>0.85</v>
      </c>
      <c r="P326" s="254">
        <f t="shared" si="186"/>
        <v>60.81</v>
      </c>
      <c r="Q326" s="87" t="b">
        <f t="shared" si="157"/>
        <v>0</v>
      </c>
      <c r="R326" s="87" t="b">
        <f t="shared" si="158"/>
        <v>0</v>
      </c>
    </row>
    <row r="327" spans="1:18" ht="25">
      <c r="A327" s="5">
        <v>317</v>
      </c>
      <c r="B327" s="11"/>
      <c r="C327" s="134" t="s">
        <v>105</v>
      </c>
      <c r="D327" s="50" t="s">
        <v>106</v>
      </c>
      <c r="E327" s="253">
        <v>2.82</v>
      </c>
      <c r="F327" s="254">
        <v>2.81</v>
      </c>
      <c r="G327" s="254">
        <v>18</v>
      </c>
      <c r="H327" s="254">
        <f t="shared" si="155"/>
        <v>50.58</v>
      </c>
      <c r="I327" s="254">
        <v>13.69</v>
      </c>
      <c r="J327" s="254">
        <v>2.4900000000000002</v>
      </c>
      <c r="K327" s="254">
        <f>SUM(H327:J327)</f>
        <v>66.759999999999991</v>
      </c>
      <c r="L327" s="254">
        <f t="shared" si="159"/>
        <v>7.92</v>
      </c>
      <c r="M327" s="254">
        <f t="shared" si="160"/>
        <v>142.63999999999999</v>
      </c>
      <c r="N327" s="254">
        <f t="shared" si="161"/>
        <v>38.61</v>
      </c>
      <c r="O327" s="254">
        <f t="shared" si="162"/>
        <v>7.02</v>
      </c>
      <c r="P327" s="254">
        <f t="shared" si="186"/>
        <v>188.27</v>
      </c>
      <c r="Q327" s="87" t="b">
        <f t="shared" si="157"/>
        <v>0</v>
      </c>
      <c r="R327" s="87" t="b">
        <f t="shared" si="158"/>
        <v>0</v>
      </c>
    </row>
    <row r="328" spans="1:18" ht="13.15" customHeight="1">
      <c r="A328" s="5">
        <v>318</v>
      </c>
      <c r="B328" s="6" t="s">
        <v>32</v>
      </c>
      <c r="C328" s="211" t="s">
        <v>589</v>
      </c>
      <c r="D328" s="215"/>
      <c r="E328" s="262"/>
      <c r="F328" s="262"/>
      <c r="G328" s="262"/>
      <c r="H328" s="262"/>
      <c r="I328" s="262"/>
      <c r="J328" s="262"/>
      <c r="K328" s="262"/>
      <c r="L328" s="262"/>
      <c r="M328" s="262"/>
      <c r="N328" s="262"/>
      <c r="O328" s="262"/>
      <c r="P328" s="263"/>
      <c r="Q328" s="87" t="b">
        <f t="shared" si="157"/>
        <v>0</v>
      </c>
      <c r="R328" s="87" t="b">
        <f t="shared" si="158"/>
        <v>0</v>
      </c>
    </row>
    <row r="329" spans="1:18">
      <c r="A329" s="5">
        <v>319</v>
      </c>
      <c r="B329" s="11"/>
      <c r="C329" s="14" t="s">
        <v>541</v>
      </c>
      <c r="D329" s="11" t="s">
        <v>71</v>
      </c>
      <c r="E329" s="253">
        <v>0.26</v>
      </c>
      <c r="F329" s="254">
        <v>11.22</v>
      </c>
      <c r="G329" s="254">
        <v>18</v>
      </c>
      <c r="H329" s="254">
        <f t="shared" si="155"/>
        <v>201.96</v>
      </c>
      <c r="I329" s="254">
        <v>98.81</v>
      </c>
      <c r="J329" s="254">
        <v>30.21</v>
      </c>
      <c r="K329" s="254">
        <f t="shared" ref="K329" si="187">SUM(H329:J329)</f>
        <v>330.97999999999996</v>
      </c>
      <c r="L329" s="254">
        <f t="shared" si="159"/>
        <v>2.92</v>
      </c>
      <c r="M329" s="254">
        <f t="shared" si="160"/>
        <v>52.51</v>
      </c>
      <c r="N329" s="254">
        <f t="shared" si="161"/>
        <v>25.69</v>
      </c>
      <c r="O329" s="254">
        <f t="shared" si="162"/>
        <v>7.85</v>
      </c>
      <c r="P329" s="254">
        <f t="shared" ref="P329:P331" si="188">SUM(M329:O329)</f>
        <v>86.05</v>
      </c>
      <c r="Q329" s="87" t="b">
        <f t="shared" si="157"/>
        <v>0</v>
      </c>
      <c r="R329" s="87" t="b">
        <f t="shared" si="158"/>
        <v>0</v>
      </c>
    </row>
    <row r="330" spans="1:18">
      <c r="A330" s="5">
        <v>320</v>
      </c>
      <c r="B330" s="11"/>
      <c r="C330" s="18" t="s">
        <v>542</v>
      </c>
      <c r="D330" s="11" t="s">
        <v>101</v>
      </c>
      <c r="E330" s="253">
        <v>0.04</v>
      </c>
      <c r="F330" s="254">
        <v>28.06</v>
      </c>
      <c r="G330" s="254">
        <v>18</v>
      </c>
      <c r="H330" s="254">
        <f t="shared" si="155"/>
        <v>505.08</v>
      </c>
      <c r="I330" s="254">
        <v>922.61</v>
      </c>
      <c r="J330" s="254">
        <v>20.14</v>
      </c>
      <c r="K330" s="254">
        <f>SUM(H330:J330)</f>
        <v>1447.8300000000002</v>
      </c>
      <c r="L330" s="254">
        <f t="shared" si="159"/>
        <v>1.1200000000000001</v>
      </c>
      <c r="M330" s="254">
        <f t="shared" si="160"/>
        <v>20.2</v>
      </c>
      <c r="N330" s="254">
        <f t="shared" si="161"/>
        <v>36.9</v>
      </c>
      <c r="O330" s="254">
        <f t="shared" si="162"/>
        <v>0.81</v>
      </c>
      <c r="P330" s="254">
        <f t="shared" si="188"/>
        <v>57.91</v>
      </c>
      <c r="Q330" s="87" t="b">
        <f t="shared" si="157"/>
        <v>0</v>
      </c>
      <c r="R330" s="87" t="b">
        <f t="shared" si="158"/>
        <v>0</v>
      </c>
    </row>
    <row r="331" spans="1:18" ht="25">
      <c r="A331" s="5">
        <v>321</v>
      </c>
      <c r="B331" s="11"/>
      <c r="C331" s="134" t="s">
        <v>105</v>
      </c>
      <c r="D331" s="50" t="s">
        <v>106</v>
      </c>
      <c r="E331" s="253">
        <v>3</v>
      </c>
      <c r="F331" s="254">
        <v>2.81</v>
      </c>
      <c r="G331" s="254">
        <v>18</v>
      </c>
      <c r="H331" s="254">
        <f t="shared" si="155"/>
        <v>50.58</v>
      </c>
      <c r="I331" s="254">
        <v>13.69</v>
      </c>
      <c r="J331" s="254">
        <v>2.4900000000000002</v>
      </c>
      <c r="K331" s="254">
        <f>SUM(H331:J331)</f>
        <v>66.759999999999991</v>
      </c>
      <c r="L331" s="254">
        <f t="shared" si="159"/>
        <v>8.43</v>
      </c>
      <c r="M331" s="254">
        <f t="shared" si="160"/>
        <v>151.74</v>
      </c>
      <c r="N331" s="254">
        <f t="shared" si="161"/>
        <v>41.07</v>
      </c>
      <c r="O331" s="254">
        <f t="shared" si="162"/>
        <v>7.47</v>
      </c>
      <c r="P331" s="254">
        <f t="shared" si="188"/>
        <v>200.28</v>
      </c>
      <c r="Q331" s="87" t="b">
        <f t="shared" si="157"/>
        <v>0</v>
      </c>
      <c r="R331" s="87" t="b">
        <f t="shared" si="158"/>
        <v>0</v>
      </c>
    </row>
    <row r="332" spans="1:18" ht="13.15" customHeight="1">
      <c r="A332" s="5">
        <v>322</v>
      </c>
      <c r="B332" s="6" t="s">
        <v>32</v>
      </c>
      <c r="C332" s="211" t="s">
        <v>590</v>
      </c>
      <c r="D332" s="215"/>
      <c r="E332" s="262"/>
      <c r="F332" s="262"/>
      <c r="G332" s="262"/>
      <c r="H332" s="262"/>
      <c r="I332" s="262"/>
      <c r="J332" s="262"/>
      <c r="K332" s="262"/>
      <c r="L332" s="262"/>
      <c r="M332" s="262"/>
      <c r="N332" s="262"/>
      <c r="O332" s="262"/>
      <c r="P332" s="263"/>
      <c r="Q332" s="87" t="b">
        <f t="shared" si="157"/>
        <v>0</v>
      </c>
      <c r="R332" s="87" t="b">
        <f t="shared" si="158"/>
        <v>0</v>
      </c>
    </row>
    <row r="333" spans="1:18">
      <c r="A333" s="5">
        <v>323</v>
      </c>
      <c r="B333" s="11"/>
      <c r="C333" s="14" t="s">
        <v>541</v>
      </c>
      <c r="D333" s="11" t="s">
        <v>71</v>
      </c>
      <c r="E333" s="253">
        <v>0.22</v>
      </c>
      <c r="F333" s="254">
        <v>11.22</v>
      </c>
      <c r="G333" s="254">
        <v>18</v>
      </c>
      <c r="H333" s="254">
        <f t="shared" si="155"/>
        <v>201.96</v>
      </c>
      <c r="I333" s="254">
        <v>98.81</v>
      </c>
      <c r="J333" s="254">
        <v>30.21</v>
      </c>
      <c r="K333" s="254">
        <f t="shared" ref="K333" si="189">SUM(H333:J333)</f>
        <v>330.97999999999996</v>
      </c>
      <c r="L333" s="254">
        <f t="shared" si="159"/>
        <v>2.4700000000000002</v>
      </c>
      <c r="M333" s="254">
        <f t="shared" si="160"/>
        <v>44.43</v>
      </c>
      <c r="N333" s="254">
        <f t="shared" si="161"/>
        <v>21.74</v>
      </c>
      <c r="O333" s="254">
        <f t="shared" si="162"/>
        <v>6.65</v>
      </c>
      <c r="P333" s="254">
        <f t="shared" ref="P333:P335" si="190">SUM(M333:O333)</f>
        <v>72.820000000000007</v>
      </c>
      <c r="Q333" s="87" t="b">
        <f t="shared" si="157"/>
        <v>0</v>
      </c>
      <c r="R333" s="87" t="b">
        <f t="shared" si="158"/>
        <v>0</v>
      </c>
    </row>
    <row r="334" spans="1:18">
      <c r="A334" s="5">
        <v>324</v>
      </c>
      <c r="B334" s="11"/>
      <c r="C334" s="18" t="s">
        <v>542</v>
      </c>
      <c r="D334" s="11" t="s">
        <v>101</v>
      </c>
      <c r="E334" s="253">
        <v>7.8E-2</v>
      </c>
      <c r="F334" s="254">
        <v>28.06</v>
      </c>
      <c r="G334" s="254">
        <v>18</v>
      </c>
      <c r="H334" s="254">
        <f t="shared" si="155"/>
        <v>505.08</v>
      </c>
      <c r="I334" s="254">
        <v>922.61</v>
      </c>
      <c r="J334" s="254">
        <v>20.14</v>
      </c>
      <c r="K334" s="254">
        <f>SUM(H334:J334)</f>
        <v>1447.8300000000002</v>
      </c>
      <c r="L334" s="254">
        <f t="shared" si="159"/>
        <v>2.19</v>
      </c>
      <c r="M334" s="254">
        <f t="shared" si="160"/>
        <v>39.4</v>
      </c>
      <c r="N334" s="254">
        <f t="shared" si="161"/>
        <v>71.959999999999994</v>
      </c>
      <c r="O334" s="254">
        <f t="shared" si="162"/>
        <v>1.57</v>
      </c>
      <c r="P334" s="254">
        <f t="shared" si="190"/>
        <v>112.92999999999998</v>
      </c>
      <c r="Q334" s="87" t="b">
        <f t="shared" si="157"/>
        <v>0</v>
      </c>
      <c r="R334" s="87" t="b">
        <f t="shared" si="158"/>
        <v>0</v>
      </c>
    </row>
    <row r="335" spans="1:18" ht="25">
      <c r="A335" s="5">
        <v>325</v>
      </c>
      <c r="B335" s="11"/>
      <c r="C335" s="134" t="s">
        <v>105</v>
      </c>
      <c r="D335" s="50" t="s">
        <v>106</v>
      </c>
      <c r="E335" s="253">
        <v>2.5499999999999998</v>
      </c>
      <c r="F335" s="254">
        <v>2.81</v>
      </c>
      <c r="G335" s="254">
        <v>18</v>
      </c>
      <c r="H335" s="254">
        <f t="shared" si="155"/>
        <v>50.58</v>
      </c>
      <c r="I335" s="254">
        <v>13.69</v>
      </c>
      <c r="J335" s="254">
        <v>2.4900000000000002</v>
      </c>
      <c r="K335" s="254">
        <f>SUM(H335:J335)</f>
        <v>66.759999999999991</v>
      </c>
      <c r="L335" s="254">
        <f t="shared" si="159"/>
        <v>7.17</v>
      </c>
      <c r="M335" s="254">
        <f t="shared" si="160"/>
        <v>128.97999999999999</v>
      </c>
      <c r="N335" s="254">
        <f t="shared" si="161"/>
        <v>34.909999999999997</v>
      </c>
      <c r="O335" s="254">
        <f t="shared" si="162"/>
        <v>6.35</v>
      </c>
      <c r="P335" s="254">
        <f t="shared" si="190"/>
        <v>170.23999999999998</v>
      </c>
      <c r="Q335" s="87" t="b">
        <f t="shared" si="157"/>
        <v>0</v>
      </c>
      <c r="R335" s="87" t="b">
        <f t="shared" si="158"/>
        <v>0</v>
      </c>
    </row>
    <row r="336" spans="1:18" ht="13.15" customHeight="1">
      <c r="A336" s="5">
        <v>326</v>
      </c>
      <c r="B336" s="6" t="s">
        <v>32</v>
      </c>
      <c r="C336" s="211" t="s">
        <v>591</v>
      </c>
      <c r="D336" s="215"/>
      <c r="E336" s="262"/>
      <c r="F336" s="262"/>
      <c r="G336" s="262"/>
      <c r="H336" s="262"/>
      <c r="I336" s="262"/>
      <c r="J336" s="262"/>
      <c r="K336" s="262"/>
      <c r="L336" s="262"/>
      <c r="M336" s="262"/>
      <c r="N336" s="262"/>
      <c r="O336" s="262"/>
      <c r="P336" s="263"/>
      <c r="Q336" s="87" t="b">
        <f t="shared" ref="Q336:Q399" si="191">IF(C336="Det.A Šuvju detaļa",E336,IF(C336="Det.A Šuvju detaļa",E336))</f>
        <v>0</v>
      </c>
      <c r="R336" s="87" t="b">
        <f t="shared" ref="R336:R399" si="192">IF(C336="Det.B Šuvju detaļa",E336,IF(C336="Det.B Šuvju detaļa",E336))</f>
        <v>0</v>
      </c>
    </row>
    <row r="337" spans="1:18">
      <c r="A337" s="5">
        <v>327</v>
      </c>
      <c r="B337" s="11"/>
      <c r="C337" s="14" t="s">
        <v>541</v>
      </c>
      <c r="D337" s="11" t="s">
        <v>71</v>
      </c>
      <c r="E337" s="253">
        <v>0.1</v>
      </c>
      <c r="F337" s="254">
        <v>11.22</v>
      </c>
      <c r="G337" s="254">
        <v>18</v>
      </c>
      <c r="H337" s="254">
        <f t="shared" ref="H337:H399" si="193">ROUND(F337*G337,2)</f>
        <v>201.96</v>
      </c>
      <c r="I337" s="254">
        <v>98.81</v>
      </c>
      <c r="J337" s="254">
        <v>30.21</v>
      </c>
      <c r="K337" s="254">
        <f t="shared" ref="K337" si="194">SUM(H337:J337)</f>
        <v>330.97999999999996</v>
      </c>
      <c r="L337" s="254">
        <f t="shared" si="159"/>
        <v>1.1200000000000001</v>
      </c>
      <c r="M337" s="254">
        <f t="shared" si="160"/>
        <v>20.2</v>
      </c>
      <c r="N337" s="254">
        <f t="shared" si="161"/>
        <v>9.8800000000000008</v>
      </c>
      <c r="O337" s="254">
        <f t="shared" si="162"/>
        <v>3.02</v>
      </c>
      <c r="P337" s="254">
        <f t="shared" ref="P337:P339" si="195">SUM(M337:O337)</f>
        <v>33.1</v>
      </c>
      <c r="Q337" s="87" t="b">
        <f t="shared" si="191"/>
        <v>0</v>
      </c>
      <c r="R337" s="87" t="b">
        <f t="shared" si="192"/>
        <v>0</v>
      </c>
    </row>
    <row r="338" spans="1:18">
      <c r="A338" s="5">
        <v>328</v>
      </c>
      <c r="B338" s="11"/>
      <c r="C338" s="18" t="s">
        <v>542</v>
      </c>
      <c r="D338" s="11" t="s">
        <v>101</v>
      </c>
      <c r="E338" s="253">
        <v>1.7000000000000001E-2</v>
      </c>
      <c r="F338" s="254">
        <v>28.06</v>
      </c>
      <c r="G338" s="254">
        <v>18</v>
      </c>
      <c r="H338" s="254">
        <f t="shared" si="193"/>
        <v>505.08</v>
      </c>
      <c r="I338" s="254">
        <v>922.61</v>
      </c>
      <c r="J338" s="254">
        <v>20.14</v>
      </c>
      <c r="K338" s="254">
        <f>SUM(H338:J338)</f>
        <v>1447.8300000000002</v>
      </c>
      <c r="L338" s="254">
        <f t="shared" ref="L338:L401" si="196">ROUND(E338*F338,2)</f>
        <v>0.48</v>
      </c>
      <c r="M338" s="254">
        <f t="shared" ref="M338:M401" si="197">ROUND(E338*H338,2)</f>
        <v>8.59</v>
      </c>
      <c r="N338" s="254">
        <f t="shared" ref="N338:N401" si="198">ROUND(E338*I338,2)</f>
        <v>15.68</v>
      </c>
      <c r="O338" s="254">
        <f t="shared" ref="O338:O401" si="199">ROUND(E338*J338,2)</f>
        <v>0.34</v>
      </c>
      <c r="P338" s="254">
        <f t="shared" si="195"/>
        <v>24.61</v>
      </c>
      <c r="Q338" s="87" t="b">
        <f t="shared" si="191"/>
        <v>0</v>
      </c>
      <c r="R338" s="87" t="b">
        <f t="shared" si="192"/>
        <v>0</v>
      </c>
    </row>
    <row r="339" spans="1:18" ht="25">
      <c r="A339" s="5">
        <v>329</v>
      </c>
      <c r="B339" s="11"/>
      <c r="C339" s="134" t="s">
        <v>105</v>
      </c>
      <c r="D339" s="50" t="s">
        <v>106</v>
      </c>
      <c r="E339" s="253">
        <v>1.3</v>
      </c>
      <c r="F339" s="254">
        <v>2.81</v>
      </c>
      <c r="G339" s="254">
        <v>18</v>
      </c>
      <c r="H339" s="254">
        <f t="shared" si="193"/>
        <v>50.58</v>
      </c>
      <c r="I339" s="254">
        <v>13.69</v>
      </c>
      <c r="J339" s="254">
        <v>2.4900000000000002</v>
      </c>
      <c r="K339" s="254">
        <f>SUM(H339:J339)</f>
        <v>66.759999999999991</v>
      </c>
      <c r="L339" s="254">
        <f t="shared" si="196"/>
        <v>3.65</v>
      </c>
      <c r="M339" s="254">
        <f t="shared" si="197"/>
        <v>65.75</v>
      </c>
      <c r="N339" s="254">
        <f t="shared" si="198"/>
        <v>17.8</v>
      </c>
      <c r="O339" s="254">
        <f t="shared" si="199"/>
        <v>3.24</v>
      </c>
      <c r="P339" s="254">
        <f t="shared" si="195"/>
        <v>86.789999999999992</v>
      </c>
      <c r="Q339" s="87" t="b">
        <f t="shared" si="191"/>
        <v>0</v>
      </c>
      <c r="R339" s="87" t="b">
        <f t="shared" si="192"/>
        <v>0</v>
      </c>
    </row>
    <row r="340" spans="1:18" ht="13.15" customHeight="1">
      <c r="A340" s="5">
        <v>330</v>
      </c>
      <c r="B340" s="6" t="s">
        <v>32</v>
      </c>
      <c r="C340" s="211" t="s">
        <v>592</v>
      </c>
      <c r="D340" s="215"/>
      <c r="E340" s="262"/>
      <c r="F340" s="262"/>
      <c r="G340" s="262"/>
      <c r="H340" s="262"/>
      <c r="I340" s="262"/>
      <c r="J340" s="262"/>
      <c r="K340" s="262"/>
      <c r="L340" s="262"/>
      <c r="M340" s="262"/>
      <c r="N340" s="262"/>
      <c r="O340" s="262"/>
      <c r="P340" s="263"/>
      <c r="Q340" s="87" t="b">
        <f t="shared" si="191"/>
        <v>0</v>
      </c>
      <c r="R340" s="87" t="b">
        <f t="shared" si="192"/>
        <v>0</v>
      </c>
    </row>
    <row r="341" spans="1:18">
      <c r="A341" s="5">
        <v>331</v>
      </c>
      <c r="B341" s="11"/>
      <c r="C341" s="14" t="s">
        <v>541</v>
      </c>
      <c r="D341" s="11" t="s">
        <v>71</v>
      </c>
      <c r="E341" s="253">
        <v>0.17</v>
      </c>
      <c r="F341" s="254">
        <v>11.22</v>
      </c>
      <c r="G341" s="254">
        <v>18</v>
      </c>
      <c r="H341" s="254">
        <f t="shared" si="193"/>
        <v>201.96</v>
      </c>
      <c r="I341" s="254">
        <v>98.81</v>
      </c>
      <c r="J341" s="254">
        <v>30.21</v>
      </c>
      <c r="K341" s="254">
        <f t="shared" ref="K341" si="200">SUM(H341:J341)</f>
        <v>330.97999999999996</v>
      </c>
      <c r="L341" s="254">
        <f t="shared" si="196"/>
        <v>1.91</v>
      </c>
      <c r="M341" s="254">
        <f t="shared" si="197"/>
        <v>34.33</v>
      </c>
      <c r="N341" s="254">
        <f t="shared" si="198"/>
        <v>16.8</v>
      </c>
      <c r="O341" s="254">
        <f t="shared" si="199"/>
        <v>5.14</v>
      </c>
      <c r="P341" s="254">
        <f t="shared" ref="P341:P343" si="201">SUM(M341:O341)</f>
        <v>56.269999999999996</v>
      </c>
      <c r="Q341" s="87" t="b">
        <f t="shared" si="191"/>
        <v>0</v>
      </c>
      <c r="R341" s="87" t="b">
        <f t="shared" si="192"/>
        <v>0</v>
      </c>
    </row>
    <row r="342" spans="1:18">
      <c r="A342" s="5">
        <v>332</v>
      </c>
      <c r="B342" s="11"/>
      <c r="C342" s="18" t="s">
        <v>542</v>
      </c>
      <c r="D342" s="11" t="s">
        <v>101</v>
      </c>
      <c r="E342" s="253">
        <v>2.5999999999999999E-2</v>
      </c>
      <c r="F342" s="254">
        <v>28.06</v>
      </c>
      <c r="G342" s="254">
        <v>18</v>
      </c>
      <c r="H342" s="254">
        <f t="shared" si="193"/>
        <v>505.08</v>
      </c>
      <c r="I342" s="254">
        <v>922.61</v>
      </c>
      <c r="J342" s="254">
        <v>20.14</v>
      </c>
      <c r="K342" s="254">
        <f>SUM(H342:J342)</f>
        <v>1447.8300000000002</v>
      </c>
      <c r="L342" s="254">
        <f t="shared" si="196"/>
        <v>0.73</v>
      </c>
      <c r="M342" s="254">
        <f t="shared" si="197"/>
        <v>13.13</v>
      </c>
      <c r="N342" s="254">
        <f t="shared" si="198"/>
        <v>23.99</v>
      </c>
      <c r="O342" s="254">
        <f t="shared" si="199"/>
        <v>0.52</v>
      </c>
      <c r="P342" s="254">
        <f t="shared" si="201"/>
        <v>37.64</v>
      </c>
      <c r="Q342" s="87" t="b">
        <f t="shared" si="191"/>
        <v>0</v>
      </c>
      <c r="R342" s="87" t="b">
        <f t="shared" si="192"/>
        <v>0</v>
      </c>
    </row>
    <row r="343" spans="1:18" ht="25">
      <c r="A343" s="5">
        <v>333</v>
      </c>
      <c r="B343" s="11"/>
      <c r="C343" s="134" t="s">
        <v>105</v>
      </c>
      <c r="D343" s="50" t="s">
        <v>106</v>
      </c>
      <c r="E343" s="253">
        <v>1.99</v>
      </c>
      <c r="F343" s="254">
        <v>2.81</v>
      </c>
      <c r="G343" s="254">
        <v>18</v>
      </c>
      <c r="H343" s="254">
        <f t="shared" si="193"/>
        <v>50.58</v>
      </c>
      <c r="I343" s="254">
        <v>13.69</v>
      </c>
      <c r="J343" s="254">
        <v>2.4900000000000002</v>
      </c>
      <c r="K343" s="254">
        <f>SUM(H343:J343)</f>
        <v>66.759999999999991</v>
      </c>
      <c r="L343" s="254">
        <f t="shared" si="196"/>
        <v>5.59</v>
      </c>
      <c r="M343" s="254">
        <f t="shared" si="197"/>
        <v>100.65</v>
      </c>
      <c r="N343" s="254">
        <f t="shared" si="198"/>
        <v>27.24</v>
      </c>
      <c r="O343" s="254">
        <f t="shared" si="199"/>
        <v>4.96</v>
      </c>
      <c r="P343" s="254">
        <f t="shared" si="201"/>
        <v>132.85</v>
      </c>
      <c r="Q343" s="87" t="b">
        <f t="shared" si="191"/>
        <v>0</v>
      </c>
      <c r="R343" s="87" t="b">
        <f t="shared" si="192"/>
        <v>0</v>
      </c>
    </row>
    <row r="344" spans="1:18" ht="13.15" customHeight="1">
      <c r="A344" s="5">
        <v>334</v>
      </c>
      <c r="B344" s="6" t="s">
        <v>32</v>
      </c>
      <c r="C344" s="211" t="s">
        <v>593</v>
      </c>
      <c r="D344" s="215"/>
      <c r="E344" s="262"/>
      <c r="F344" s="262"/>
      <c r="G344" s="262"/>
      <c r="H344" s="262"/>
      <c r="I344" s="262"/>
      <c r="J344" s="262"/>
      <c r="K344" s="262"/>
      <c r="L344" s="262"/>
      <c r="M344" s="262"/>
      <c r="N344" s="262"/>
      <c r="O344" s="262"/>
      <c r="P344" s="263"/>
      <c r="Q344" s="87" t="b">
        <f t="shared" si="191"/>
        <v>0</v>
      </c>
      <c r="R344" s="87" t="b">
        <f t="shared" si="192"/>
        <v>0</v>
      </c>
    </row>
    <row r="345" spans="1:18">
      <c r="A345" s="5">
        <v>335</v>
      </c>
      <c r="B345" s="11"/>
      <c r="C345" s="14" t="s">
        <v>541</v>
      </c>
      <c r="D345" s="11" t="s">
        <v>71</v>
      </c>
      <c r="E345" s="253">
        <v>0.18</v>
      </c>
      <c r="F345" s="254">
        <v>11.22</v>
      </c>
      <c r="G345" s="254">
        <v>18</v>
      </c>
      <c r="H345" s="254">
        <f t="shared" si="193"/>
        <v>201.96</v>
      </c>
      <c r="I345" s="254">
        <v>98.81</v>
      </c>
      <c r="J345" s="254">
        <v>30.21</v>
      </c>
      <c r="K345" s="254">
        <f t="shared" ref="K345" si="202">SUM(H345:J345)</f>
        <v>330.97999999999996</v>
      </c>
      <c r="L345" s="254">
        <f t="shared" si="196"/>
        <v>2.02</v>
      </c>
      <c r="M345" s="254">
        <f t="shared" si="197"/>
        <v>36.35</v>
      </c>
      <c r="N345" s="254">
        <f t="shared" si="198"/>
        <v>17.79</v>
      </c>
      <c r="O345" s="254">
        <f t="shared" si="199"/>
        <v>5.44</v>
      </c>
      <c r="P345" s="254">
        <f t="shared" ref="P345:P347" si="203">SUM(M345:O345)</f>
        <v>59.58</v>
      </c>
      <c r="Q345" s="87" t="b">
        <f t="shared" si="191"/>
        <v>0</v>
      </c>
      <c r="R345" s="87" t="b">
        <f t="shared" si="192"/>
        <v>0</v>
      </c>
    </row>
    <row r="346" spans="1:18">
      <c r="A346" s="5">
        <v>336</v>
      </c>
      <c r="B346" s="11"/>
      <c r="C346" s="18" t="s">
        <v>542</v>
      </c>
      <c r="D346" s="11" t="s">
        <v>101</v>
      </c>
      <c r="E346" s="253">
        <v>2.8000000000000001E-2</v>
      </c>
      <c r="F346" s="254">
        <v>28.06</v>
      </c>
      <c r="G346" s="254">
        <v>18</v>
      </c>
      <c r="H346" s="254">
        <f t="shared" si="193"/>
        <v>505.08</v>
      </c>
      <c r="I346" s="254">
        <v>922.61</v>
      </c>
      <c r="J346" s="254">
        <v>20.14</v>
      </c>
      <c r="K346" s="254">
        <f>SUM(H346:J346)</f>
        <v>1447.8300000000002</v>
      </c>
      <c r="L346" s="254">
        <f t="shared" si="196"/>
        <v>0.79</v>
      </c>
      <c r="M346" s="254">
        <f t="shared" si="197"/>
        <v>14.14</v>
      </c>
      <c r="N346" s="254">
        <f t="shared" si="198"/>
        <v>25.83</v>
      </c>
      <c r="O346" s="254">
        <f t="shared" si="199"/>
        <v>0.56000000000000005</v>
      </c>
      <c r="P346" s="254">
        <f t="shared" si="203"/>
        <v>40.53</v>
      </c>
      <c r="Q346" s="87" t="b">
        <f t="shared" si="191"/>
        <v>0</v>
      </c>
      <c r="R346" s="87" t="b">
        <f t="shared" si="192"/>
        <v>0</v>
      </c>
    </row>
    <row r="347" spans="1:18" ht="25">
      <c r="A347" s="5">
        <v>337</v>
      </c>
      <c r="B347" s="11"/>
      <c r="C347" s="134" t="s">
        <v>105</v>
      </c>
      <c r="D347" s="50" t="s">
        <v>106</v>
      </c>
      <c r="E347" s="253">
        <v>2.0299999999999998</v>
      </c>
      <c r="F347" s="254">
        <v>2.81</v>
      </c>
      <c r="G347" s="254">
        <v>18</v>
      </c>
      <c r="H347" s="254">
        <f t="shared" si="193"/>
        <v>50.58</v>
      </c>
      <c r="I347" s="254">
        <v>13.69</v>
      </c>
      <c r="J347" s="254">
        <v>2.4900000000000002</v>
      </c>
      <c r="K347" s="254">
        <f>SUM(H347:J347)</f>
        <v>66.759999999999991</v>
      </c>
      <c r="L347" s="254">
        <f t="shared" si="196"/>
        <v>5.7</v>
      </c>
      <c r="M347" s="254">
        <f t="shared" si="197"/>
        <v>102.68</v>
      </c>
      <c r="N347" s="254">
        <f t="shared" si="198"/>
        <v>27.79</v>
      </c>
      <c r="O347" s="254">
        <f t="shared" si="199"/>
        <v>5.05</v>
      </c>
      <c r="P347" s="254">
        <f t="shared" si="203"/>
        <v>135.52000000000001</v>
      </c>
      <c r="Q347" s="87" t="b">
        <f t="shared" si="191"/>
        <v>0</v>
      </c>
      <c r="R347" s="87" t="b">
        <f t="shared" si="192"/>
        <v>0</v>
      </c>
    </row>
    <row r="348" spans="1:18" ht="13.15" customHeight="1">
      <c r="A348" s="5">
        <v>338</v>
      </c>
      <c r="B348" s="6" t="s">
        <v>32</v>
      </c>
      <c r="C348" s="211" t="s">
        <v>594</v>
      </c>
      <c r="D348" s="215"/>
      <c r="E348" s="262"/>
      <c r="F348" s="262"/>
      <c r="G348" s="262"/>
      <c r="H348" s="262"/>
      <c r="I348" s="262"/>
      <c r="J348" s="262"/>
      <c r="K348" s="262"/>
      <c r="L348" s="262"/>
      <c r="M348" s="262"/>
      <c r="N348" s="262"/>
      <c r="O348" s="262"/>
      <c r="P348" s="263"/>
      <c r="Q348" s="87" t="b">
        <f t="shared" si="191"/>
        <v>0</v>
      </c>
      <c r="R348" s="87" t="b">
        <f t="shared" si="192"/>
        <v>0</v>
      </c>
    </row>
    <row r="349" spans="1:18">
      <c r="A349" s="5">
        <v>339</v>
      </c>
      <c r="B349" s="11"/>
      <c r="C349" s="14" t="s">
        <v>541</v>
      </c>
      <c r="D349" s="11" t="s">
        <v>71</v>
      </c>
      <c r="E349" s="253">
        <v>0.24</v>
      </c>
      <c r="F349" s="254">
        <v>11.22</v>
      </c>
      <c r="G349" s="254">
        <v>18</v>
      </c>
      <c r="H349" s="254">
        <f t="shared" si="193"/>
        <v>201.96</v>
      </c>
      <c r="I349" s="254">
        <v>98.81</v>
      </c>
      <c r="J349" s="254">
        <v>30.21</v>
      </c>
      <c r="K349" s="254">
        <f t="shared" ref="K349" si="204">SUM(H349:J349)</f>
        <v>330.97999999999996</v>
      </c>
      <c r="L349" s="254">
        <f t="shared" si="196"/>
        <v>2.69</v>
      </c>
      <c r="M349" s="254">
        <f t="shared" si="197"/>
        <v>48.47</v>
      </c>
      <c r="N349" s="254">
        <f t="shared" si="198"/>
        <v>23.71</v>
      </c>
      <c r="O349" s="254">
        <f t="shared" si="199"/>
        <v>7.25</v>
      </c>
      <c r="P349" s="254">
        <f t="shared" ref="P349:P351" si="205">SUM(M349:O349)</f>
        <v>79.430000000000007</v>
      </c>
      <c r="Q349" s="87" t="b">
        <f t="shared" si="191"/>
        <v>0</v>
      </c>
      <c r="R349" s="87" t="b">
        <f t="shared" si="192"/>
        <v>0</v>
      </c>
    </row>
    <row r="350" spans="1:18">
      <c r="A350" s="5">
        <v>340</v>
      </c>
      <c r="B350" s="11"/>
      <c r="C350" s="18" t="s">
        <v>556</v>
      </c>
      <c r="D350" s="11" t="s">
        <v>101</v>
      </c>
      <c r="E350" s="253">
        <v>3.1E-2</v>
      </c>
      <c r="F350" s="254">
        <v>28.06</v>
      </c>
      <c r="G350" s="254">
        <v>18</v>
      </c>
      <c r="H350" s="254">
        <f t="shared" si="193"/>
        <v>505.08</v>
      </c>
      <c r="I350" s="254">
        <v>922.61</v>
      </c>
      <c r="J350" s="254">
        <v>20.14</v>
      </c>
      <c r="K350" s="254">
        <f>SUM(H350:J350)</f>
        <v>1447.8300000000002</v>
      </c>
      <c r="L350" s="254">
        <f t="shared" si="196"/>
        <v>0.87</v>
      </c>
      <c r="M350" s="254">
        <f t="shared" si="197"/>
        <v>15.66</v>
      </c>
      <c r="N350" s="254">
        <f t="shared" si="198"/>
        <v>28.6</v>
      </c>
      <c r="O350" s="254">
        <f t="shared" si="199"/>
        <v>0.62</v>
      </c>
      <c r="P350" s="254">
        <f t="shared" si="205"/>
        <v>44.88</v>
      </c>
      <c r="Q350" s="87" t="b">
        <f t="shared" si="191"/>
        <v>0</v>
      </c>
      <c r="R350" s="87" t="b">
        <f t="shared" si="192"/>
        <v>0</v>
      </c>
    </row>
    <row r="351" spans="1:18" ht="25">
      <c r="A351" s="5">
        <v>341</v>
      </c>
      <c r="B351" s="11"/>
      <c r="C351" s="134" t="s">
        <v>105</v>
      </c>
      <c r="D351" s="50" t="s">
        <v>106</v>
      </c>
      <c r="E351" s="253">
        <v>2.5499999999999998</v>
      </c>
      <c r="F351" s="254">
        <v>2.81</v>
      </c>
      <c r="G351" s="254">
        <v>18</v>
      </c>
      <c r="H351" s="254">
        <f t="shared" si="193"/>
        <v>50.58</v>
      </c>
      <c r="I351" s="254">
        <v>13.69</v>
      </c>
      <c r="J351" s="254">
        <v>2.4900000000000002</v>
      </c>
      <c r="K351" s="254">
        <f>SUM(H351:J351)</f>
        <v>66.759999999999991</v>
      </c>
      <c r="L351" s="254">
        <f t="shared" si="196"/>
        <v>7.17</v>
      </c>
      <c r="M351" s="254">
        <f t="shared" si="197"/>
        <v>128.97999999999999</v>
      </c>
      <c r="N351" s="254">
        <f t="shared" si="198"/>
        <v>34.909999999999997</v>
      </c>
      <c r="O351" s="254">
        <f t="shared" si="199"/>
        <v>6.35</v>
      </c>
      <c r="P351" s="254">
        <f t="shared" si="205"/>
        <v>170.23999999999998</v>
      </c>
      <c r="Q351" s="87" t="b">
        <f t="shared" si="191"/>
        <v>0</v>
      </c>
      <c r="R351" s="87" t="b">
        <f t="shared" si="192"/>
        <v>0</v>
      </c>
    </row>
    <row r="352" spans="1:18" ht="13.15" customHeight="1">
      <c r="A352" s="5">
        <v>342</v>
      </c>
      <c r="B352" s="6" t="s">
        <v>32</v>
      </c>
      <c r="C352" s="211" t="s">
        <v>595</v>
      </c>
      <c r="D352" s="215"/>
      <c r="E352" s="262"/>
      <c r="F352" s="262"/>
      <c r="G352" s="262"/>
      <c r="H352" s="262"/>
      <c r="I352" s="262"/>
      <c r="J352" s="262"/>
      <c r="K352" s="262"/>
      <c r="L352" s="262"/>
      <c r="M352" s="262"/>
      <c r="N352" s="262"/>
      <c r="O352" s="262"/>
      <c r="P352" s="263"/>
      <c r="Q352" s="87" t="b">
        <f t="shared" si="191"/>
        <v>0</v>
      </c>
      <c r="R352" s="87" t="b">
        <f t="shared" si="192"/>
        <v>0</v>
      </c>
    </row>
    <row r="353" spans="1:18">
      <c r="A353" s="5">
        <v>343</v>
      </c>
      <c r="B353" s="11"/>
      <c r="C353" s="14" t="s">
        <v>541</v>
      </c>
      <c r="D353" s="11" t="s">
        <v>71</v>
      </c>
      <c r="E353" s="253">
        <v>0.04</v>
      </c>
      <c r="F353" s="254">
        <v>11.22</v>
      </c>
      <c r="G353" s="254">
        <v>18</v>
      </c>
      <c r="H353" s="254">
        <f t="shared" si="193"/>
        <v>201.96</v>
      </c>
      <c r="I353" s="254">
        <v>98.81</v>
      </c>
      <c r="J353" s="254">
        <v>30.21</v>
      </c>
      <c r="K353" s="254">
        <f t="shared" ref="K353" si="206">SUM(H353:J353)</f>
        <v>330.97999999999996</v>
      </c>
      <c r="L353" s="254">
        <f t="shared" si="196"/>
        <v>0.45</v>
      </c>
      <c r="M353" s="254">
        <f t="shared" si="197"/>
        <v>8.08</v>
      </c>
      <c r="N353" s="254">
        <f t="shared" si="198"/>
        <v>3.95</v>
      </c>
      <c r="O353" s="254">
        <f t="shared" si="199"/>
        <v>1.21</v>
      </c>
      <c r="P353" s="254">
        <f t="shared" ref="P353:P361" si="207">SUM(M353:O353)</f>
        <v>13.240000000000002</v>
      </c>
      <c r="Q353" s="87" t="b">
        <f t="shared" si="191"/>
        <v>0</v>
      </c>
      <c r="R353" s="87" t="b">
        <f t="shared" si="192"/>
        <v>0</v>
      </c>
    </row>
    <row r="354" spans="1:18">
      <c r="A354" s="5">
        <v>344</v>
      </c>
      <c r="B354" s="11"/>
      <c r="C354" s="18" t="s">
        <v>556</v>
      </c>
      <c r="D354" s="11" t="s">
        <v>101</v>
      </c>
      <c r="E354" s="253">
        <v>6.0000000000000001E-3</v>
      </c>
      <c r="F354" s="254">
        <v>28.06</v>
      </c>
      <c r="G354" s="254">
        <v>18</v>
      </c>
      <c r="H354" s="254">
        <f t="shared" si="193"/>
        <v>505.08</v>
      </c>
      <c r="I354" s="254">
        <v>922.61</v>
      </c>
      <c r="J354" s="254">
        <v>20.14</v>
      </c>
      <c r="K354" s="254">
        <f>SUM(H354:J354)</f>
        <v>1447.8300000000002</v>
      </c>
      <c r="L354" s="254">
        <f t="shared" si="196"/>
        <v>0.17</v>
      </c>
      <c r="M354" s="254">
        <f t="shared" si="197"/>
        <v>3.03</v>
      </c>
      <c r="N354" s="254">
        <f t="shared" si="198"/>
        <v>5.54</v>
      </c>
      <c r="O354" s="254">
        <f t="shared" si="199"/>
        <v>0.12</v>
      </c>
      <c r="P354" s="254">
        <f t="shared" si="207"/>
        <v>8.69</v>
      </c>
      <c r="Q354" s="87" t="b">
        <f t="shared" si="191"/>
        <v>0</v>
      </c>
      <c r="R354" s="87" t="b">
        <f t="shared" si="192"/>
        <v>0</v>
      </c>
    </row>
    <row r="355" spans="1:18" ht="25">
      <c r="A355" s="5">
        <v>345</v>
      </c>
      <c r="B355" s="11"/>
      <c r="C355" s="134" t="s">
        <v>105</v>
      </c>
      <c r="D355" s="50" t="s">
        <v>106</v>
      </c>
      <c r="E355" s="253">
        <v>0.49</v>
      </c>
      <c r="F355" s="254">
        <v>2.81</v>
      </c>
      <c r="G355" s="254">
        <v>18</v>
      </c>
      <c r="H355" s="254">
        <f t="shared" si="193"/>
        <v>50.58</v>
      </c>
      <c r="I355" s="254">
        <v>13.69</v>
      </c>
      <c r="J355" s="254">
        <v>2.4900000000000002</v>
      </c>
      <c r="K355" s="254">
        <f>SUM(H355:J355)</f>
        <v>66.759999999999991</v>
      </c>
      <c r="L355" s="254">
        <f t="shared" si="196"/>
        <v>1.38</v>
      </c>
      <c r="M355" s="254">
        <f t="shared" si="197"/>
        <v>24.78</v>
      </c>
      <c r="N355" s="254">
        <f t="shared" si="198"/>
        <v>6.71</v>
      </c>
      <c r="O355" s="254">
        <f t="shared" si="199"/>
        <v>1.22</v>
      </c>
      <c r="P355" s="254">
        <f t="shared" si="207"/>
        <v>32.71</v>
      </c>
      <c r="Q355" s="87" t="b">
        <f t="shared" si="191"/>
        <v>0</v>
      </c>
      <c r="R355" s="87" t="b">
        <f t="shared" si="192"/>
        <v>0</v>
      </c>
    </row>
    <row r="356" spans="1:18" ht="13">
      <c r="A356" s="5">
        <v>346</v>
      </c>
      <c r="B356" s="6" t="s">
        <v>32</v>
      </c>
      <c r="C356" s="211" t="s">
        <v>596</v>
      </c>
      <c r="D356" s="215"/>
      <c r="E356" s="262"/>
      <c r="F356" s="262"/>
      <c r="G356" s="262"/>
      <c r="H356" s="262"/>
      <c r="I356" s="262"/>
      <c r="J356" s="262"/>
      <c r="K356" s="262"/>
      <c r="L356" s="262"/>
      <c r="M356" s="262"/>
      <c r="N356" s="262"/>
      <c r="O356" s="262"/>
      <c r="P356" s="263"/>
      <c r="Q356" s="87" t="b">
        <f t="shared" si="191"/>
        <v>0</v>
      </c>
      <c r="R356" s="87" t="b">
        <f t="shared" si="192"/>
        <v>0</v>
      </c>
    </row>
    <row r="357" spans="1:18">
      <c r="A357" s="5">
        <v>347</v>
      </c>
      <c r="B357" s="11"/>
      <c r="C357" s="46" t="s">
        <v>571</v>
      </c>
      <c r="D357" s="11" t="s">
        <v>193</v>
      </c>
      <c r="E357" s="253">
        <v>2</v>
      </c>
      <c r="F357" s="254">
        <v>1.91</v>
      </c>
      <c r="G357" s="254">
        <v>18</v>
      </c>
      <c r="H357" s="254">
        <f t="shared" si="193"/>
        <v>34.380000000000003</v>
      </c>
      <c r="I357" s="254">
        <v>20.260000000000002</v>
      </c>
      <c r="J357" s="254">
        <v>2.4900000000000002</v>
      </c>
      <c r="K357" s="254">
        <f>SUM(H357:J357)</f>
        <v>57.13</v>
      </c>
      <c r="L357" s="254">
        <f t="shared" si="196"/>
        <v>3.82</v>
      </c>
      <c r="M357" s="254">
        <f t="shared" si="197"/>
        <v>68.760000000000005</v>
      </c>
      <c r="N357" s="254">
        <f t="shared" si="198"/>
        <v>40.520000000000003</v>
      </c>
      <c r="O357" s="254">
        <f t="shared" si="199"/>
        <v>4.9800000000000004</v>
      </c>
      <c r="P357" s="254">
        <f t="shared" si="207"/>
        <v>114.26</v>
      </c>
      <c r="Q357" s="87" t="b">
        <f t="shared" si="191"/>
        <v>0</v>
      </c>
      <c r="R357" s="87" t="b">
        <f t="shared" si="192"/>
        <v>0</v>
      </c>
    </row>
    <row r="358" spans="1:18" ht="13">
      <c r="A358" s="5">
        <v>348</v>
      </c>
      <c r="B358" s="6" t="s">
        <v>32</v>
      </c>
      <c r="C358" s="211" t="s">
        <v>597</v>
      </c>
      <c r="D358" s="215"/>
      <c r="E358" s="262"/>
      <c r="F358" s="262"/>
      <c r="G358" s="262"/>
      <c r="H358" s="262"/>
      <c r="I358" s="262"/>
      <c r="J358" s="262"/>
      <c r="K358" s="262"/>
      <c r="L358" s="262"/>
      <c r="M358" s="262"/>
      <c r="N358" s="262"/>
      <c r="O358" s="262"/>
      <c r="P358" s="263"/>
      <c r="Q358" s="87" t="b">
        <f t="shared" si="191"/>
        <v>0</v>
      </c>
      <c r="R358" s="87" t="b">
        <f t="shared" si="192"/>
        <v>0</v>
      </c>
    </row>
    <row r="359" spans="1:18">
      <c r="A359" s="5">
        <v>349</v>
      </c>
      <c r="B359" s="11"/>
      <c r="C359" s="46" t="s">
        <v>566</v>
      </c>
      <c r="D359" s="11" t="s">
        <v>193</v>
      </c>
      <c r="E359" s="253">
        <v>5</v>
      </c>
      <c r="F359" s="254">
        <v>3.82</v>
      </c>
      <c r="G359" s="254">
        <v>18</v>
      </c>
      <c r="H359" s="254">
        <f t="shared" si="193"/>
        <v>68.760000000000005</v>
      </c>
      <c r="I359" s="254">
        <v>67.63</v>
      </c>
      <c r="J359" s="254">
        <v>2.54</v>
      </c>
      <c r="K359" s="254">
        <f>SUM(H359:J359)</f>
        <v>138.92999999999998</v>
      </c>
      <c r="L359" s="254">
        <f t="shared" si="196"/>
        <v>19.100000000000001</v>
      </c>
      <c r="M359" s="254">
        <f t="shared" si="197"/>
        <v>343.8</v>
      </c>
      <c r="N359" s="254">
        <f t="shared" si="198"/>
        <v>338.15</v>
      </c>
      <c r="O359" s="254">
        <f t="shared" si="199"/>
        <v>12.7</v>
      </c>
      <c r="P359" s="254">
        <f t="shared" si="207"/>
        <v>694.65000000000009</v>
      </c>
      <c r="Q359" s="87" t="b">
        <f t="shared" si="191"/>
        <v>0</v>
      </c>
      <c r="R359" s="87" t="b">
        <f t="shared" si="192"/>
        <v>0</v>
      </c>
    </row>
    <row r="360" spans="1:18" ht="13">
      <c r="A360" s="5">
        <v>350</v>
      </c>
      <c r="B360" s="6" t="s">
        <v>32</v>
      </c>
      <c r="C360" s="211" t="s">
        <v>598</v>
      </c>
      <c r="D360" s="215"/>
      <c r="E360" s="262"/>
      <c r="F360" s="262"/>
      <c r="G360" s="262"/>
      <c r="H360" s="262"/>
      <c r="I360" s="262"/>
      <c r="J360" s="262"/>
      <c r="K360" s="262"/>
      <c r="L360" s="262"/>
      <c r="M360" s="262"/>
      <c r="N360" s="262"/>
      <c r="O360" s="262"/>
      <c r="P360" s="263"/>
      <c r="Q360" s="87" t="b">
        <f t="shared" si="191"/>
        <v>0</v>
      </c>
      <c r="R360" s="87" t="b">
        <f t="shared" si="192"/>
        <v>0</v>
      </c>
    </row>
    <row r="361" spans="1:18">
      <c r="A361" s="5">
        <v>351</v>
      </c>
      <c r="B361" s="11"/>
      <c r="C361" s="46" t="s">
        <v>568</v>
      </c>
      <c r="D361" s="11" t="s">
        <v>193</v>
      </c>
      <c r="E361" s="253">
        <v>2</v>
      </c>
      <c r="F361" s="254">
        <v>1.91</v>
      </c>
      <c r="G361" s="254">
        <v>18</v>
      </c>
      <c r="H361" s="254">
        <f t="shared" si="193"/>
        <v>34.380000000000003</v>
      </c>
      <c r="I361" s="254">
        <v>20.260000000000002</v>
      </c>
      <c r="J361" s="254">
        <v>2.4900000000000002</v>
      </c>
      <c r="K361" s="254">
        <f>SUM(H361:J361)</f>
        <v>57.13</v>
      </c>
      <c r="L361" s="254">
        <f t="shared" si="196"/>
        <v>3.82</v>
      </c>
      <c r="M361" s="254">
        <f t="shared" si="197"/>
        <v>68.760000000000005</v>
      </c>
      <c r="N361" s="254">
        <f t="shared" si="198"/>
        <v>40.520000000000003</v>
      </c>
      <c r="O361" s="254">
        <f t="shared" si="199"/>
        <v>4.9800000000000004</v>
      </c>
      <c r="P361" s="254">
        <f t="shared" si="207"/>
        <v>114.26</v>
      </c>
      <c r="Q361" s="87" t="b">
        <f t="shared" si="191"/>
        <v>0</v>
      </c>
      <c r="R361" s="87" t="b">
        <f t="shared" si="192"/>
        <v>0</v>
      </c>
    </row>
    <row r="362" spans="1:18" ht="13">
      <c r="A362" s="5">
        <v>352</v>
      </c>
      <c r="B362" s="6" t="s">
        <v>32</v>
      </c>
      <c r="C362" s="211" t="s">
        <v>599</v>
      </c>
      <c r="D362" s="215"/>
      <c r="E362" s="262"/>
      <c r="F362" s="262"/>
      <c r="G362" s="262"/>
      <c r="H362" s="262"/>
      <c r="I362" s="262"/>
      <c r="J362" s="262"/>
      <c r="K362" s="262"/>
      <c r="L362" s="262"/>
      <c r="M362" s="262"/>
      <c r="N362" s="262"/>
      <c r="O362" s="262"/>
      <c r="P362" s="263"/>
      <c r="Q362" s="87" t="b">
        <f t="shared" si="191"/>
        <v>0</v>
      </c>
      <c r="R362" s="87" t="b">
        <f t="shared" si="192"/>
        <v>0</v>
      </c>
    </row>
    <row r="363" spans="1:18">
      <c r="A363" s="5">
        <v>353</v>
      </c>
      <c r="B363" s="11"/>
      <c r="C363" s="46" t="s">
        <v>571</v>
      </c>
      <c r="D363" s="11" t="s">
        <v>193</v>
      </c>
      <c r="E363" s="253">
        <v>2</v>
      </c>
      <c r="F363" s="254">
        <v>1.91</v>
      </c>
      <c r="G363" s="254">
        <v>18</v>
      </c>
      <c r="H363" s="254">
        <f t="shared" si="193"/>
        <v>34.380000000000003</v>
      </c>
      <c r="I363" s="254">
        <v>20.260000000000002</v>
      </c>
      <c r="J363" s="254">
        <v>2.4900000000000002</v>
      </c>
      <c r="K363" s="254">
        <f>SUM(H363:J363)</f>
        <v>57.13</v>
      </c>
      <c r="L363" s="254">
        <f t="shared" si="196"/>
        <v>3.82</v>
      </c>
      <c r="M363" s="254">
        <f t="shared" si="197"/>
        <v>68.760000000000005</v>
      </c>
      <c r="N363" s="254">
        <f t="shared" si="198"/>
        <v>40.520000000000003</v>
      </c>
      <c r="O363" s="254">
        <f t="shared" si="199"/>
        <v>4.9800000000000004</v>
      </c>
      <c r="P363" s="254">
        <f t="shared" ref="P363:P371" si="208">SUM(M363:O363)</f>
        <v>114.26</v>
      </c>
      <c r="Q363" s="87" t="b">
        <f t="shared" si="191"/>
        <v>0</v>
      </c>
      <c r="R363" s="87" t="b">
        <f t="shared" si="192"/>
        <v>0</v>
      </c>
    </row>
    <row r="364" spans="1:18" ht="13">
      <c r="A364" s="5">
        <v>354</v>
      </c>
      <c r="B364" s="6" t="s">
        <v>127</v>
      </c>
      <c r="C364" s="211" t="s">
        <v>600</v>
      </c>
      <c r="D364" s="215"/>
      <c r="E364" s="262"/>
      <c r="F364" s="262"/>
      <c r="G364" s="262"/>
      <c r="H364" s="262"/>
      <c r="I364" s="262"/>
      <c r="J364" s="262"/>
      <c r="K364" s="262"/>
      <c r="L364" s="262"/>
      <c r="M364" s="262"/>
      <c r="N364" s="262"/>
      <c r="O364" s="262"/>
      <c r="P364" s="263"/>
      <c r="Q364" s="87" t="b">
        <f t="shared" si="191"/>
        <v>0</v>
      </c>
      <c r="R364" s="87" t="b">
        <f t="shared" si="192"/>
        <v>0</v>
      </c>
    </row>
    <row r="365" spans="1:18">
      <c r="A365" s="5">
        <v>355</v>
      </c>
      <c r="B365" s="11"/>
      <c r="C365" s="46" t="s">
        <v>560</v>
      </c>
      <c r="D365" s="11" t="s">
        <v>101</v>
      </c>
      <c r="E365" s="253">
        <v>0.10100000000000001</v>
      </c>
      <c r="F365" s="254">
        <v>7.79</v>
      </c>
      <c r="G365" s="254">
        <v>18</v>
      </c>
      <c r="H365" s="254">
        <f t="shared" si="193"/>
        <v>140.22</v>
      </c>
      <c r="I365" s="254">
        <v>1617.97</v>
      </c>
      <c r="J365" s="254">
        <v>172.2</v>
      </c>
      <c r="K365" s="254">
        <f t="shared" ref="K365" si="209">SUM(H365:J365)</f>
        <v>1930.39</v>
      </c>
      <c r="L365" s="254">
        <f t="shared" si="196"/>
        <v>0.79</v>
      </c>
      <c r="M365" s="254">
        <f t="shared" si="197"/>
        <v>14.16</v>
      </c>
      <c r="N365" s="254">
        <f t="shared" si="198"/>
        <v>163.41</v>
      </c>
      <c r="O365" s="254">
        <f t="shared" si="199"/>
        <v>17.39</v>
      </c>
      <c r="P365" s="254">
        <f t="shared" si="208"/>
        <v>194.95999999999998</v>
      </c>
      <c r="Q365" s="87" t="b">
        <f t="shared" si="191"/>
        <v>0</v>
      </c>
      <c r="R365" s="87" t="b">
        <f t="shared" si="192"/>
        <v>0</v>
      </c>
    </row>
    <row r="366" spans="1:18" ht="13">
      <c r="A366" s="5">
        <v>356</v>
      </c>
      <c r="B366" s="6" t="s">
        <v>32</v>
      </c>
      <c r="C366" s="211" t="s">
        <v>601</v>
      </c>
      <c r="D366" s="215"/>
      <c r="E366" s="262"/>
      <c r="F366" s="262"/>
      <c r="G366" s="262"/>
      <c r="H366" s="262"/>
      <c r="I366" s="262"/>
      <c r="J366" s="262"/>
      <c r="K366" s="262"/>
      <c r="L366" s="262"/>
      <c r="M366" s="262"/>
      <c r="N366" s="262"/>
      <c r="O366" s="262"/>
      <c r="P366" s="263"/>
      <c r="Q366" s="87" t="b">
        <f t="shared" si="191"/>
        <v>0</v>
      </c>
      <c r="R366" s="87" t="b">
        <f t="shared" si="192"/>
        <v>0</v>
      </c>
    </row>
    <row r="367" spans="1:18">
      <c r="A367" s="5">
        <v>357</v>
      </c>
      <c r="B367" s="11"/>
      <c r="C367" s="46" t="s">
        <v>573</v>
      </c>
      <c r="D367" s="11" t="s">
        <v>193</v>
      </c>
      <c r="E367" s="253">
        <v>2</v>
      </c>
      <c r="F367" s="254">
        <v>3.82</v>
      </c>
      <c r="G367" s="254">
        <v>18</v>
      </c>
      <c r="H367" s="254">
        <f t="shared" si="193"/>
        <v>68.760000000000005</v>
      </c>
      <c r="I367" s="254">
        <v>57.5</v>
      </c>
      <c r="J367" s="254">
        <v>2.54</v>
      </c>
      <c r="K367" s="254">
        <f>SUM(H367:J367)</f>
        <v>128.80000000000001</v>
      </c>
      <c r="L367" s="254">
        <f t="shared" si="196"/>
        <v>7.64</v>
      </c>
      <c r="M367" s="254">
        <f t="shared" si="197"/>
        <v>137.52000000000001</v>
      </c>
      <c r="N367" s="254">
        <f t="shared" si="198"/>
        <v>115</v>
      </c>
      <c r="O367" s="254">
        <f t="shared" si="199"/>
        <v>5.08</v>
      </c>
      <c r="P367" s="254">
        <f t="shared" si="208"/>
        <v>257.60000000000002</v>
      </c>
      <c r="Q367" s="87" t="b">
        <f t="shared" si="191"/>
        <v>0</v>
      </c>
      <c r="R367" s="87" t="b">
        <f t="shared" si="192"/>
        <v>0</v>
      </c>
    </row>
    <row r="368" spans="1:18" ht="13">
      <c r="A368" s="5">
        <v>358</v>
      </c>
      <c r="B368" s="6" t="s">
        <v>32</v>
      </c>
      <c r="C368" s="211" t="s">
        <v>602</v>
      </c>
      <c r="D368" s="215"/>
      <c r="E368" s="262"/>
      <c r="F368" s="262"/>
      <c r="G368" s="262"/>
      <c r="H368" s="262"/>
      <c r="I368" s="262"/>
      <c r="J368" s="262"/>
      <c r="K368" s="262"/>
      <c r="L368" s="262"/>
      <c r="M368" s="262"/>
      <c r="N368" s="262"/>
      <c r="O368" s="262"/>
      <c r="P368" s="262"/>
      <c r="Q368" s="87" t="b">
        <f t="shared" si="191"/>
        <v>0</v>
      </c>
      <c r="R368" s="87" t="b">
        <f t="shared" si="192"/>
        <v>0</v>
      </c>
    </row>
    <row r="369" spans="1:18">
      <c r="A369" s="5">
        <v>359</v>
      </c>
      <c r="B369" s="11"/>
      <c r="C369" s="18" t="s">
        <v>577</v>
      </c>
      <c r="D369" s="11" t="s">
        <v>101</v>
      </c>
      <c r="E369" s="253">
        <v>5.8999999999999997E-2</v>
      </c>
      <c r="F369" s="254">
        <v>28.06</v>
      </c>
      <c r="G369" s="254">
        <v>18</v>
      </c>
      <c r="H369" s="254">
        <f t="shared" si="193"/>
        <v>505.08</v>
      </c>
      <c r="I369" s="254">
        <v>922.61</v>
      </c>
      <c r="J369" s="254">
        <v>20.14</v>
      </c>
      <c r="K369" s="254">
        <f>SUM(H369:J369)</f>
        <v>1447.8300000000002</v>
      </c>
      <c r="L369" s="254">
        <f t="shared" si="196"/>
        <v>1.66</v>
      </c>
      <c r="M369" s="254">
        <f t="shared" si="197"/>
        <v>29.8</v>
      </c>
      <c r="N369" s="254">
        <f t="shared" si="198"/>
        <v>54.43</v>
      </c>
      <c r="O369" s="254">
        <f t="shared" si="199"/>
        <v>1.19</v>
      </c>
      <c r="P369" s="254">
        <f t="shared" si="208"/>
        <v>85.42</v>
      </c>
      <c r="Q369" s="87" t="b">
        <f t="shared" si="191"/>
        <v>0</v>
      </c>
      <c r="R369" s="87" t="b">
        <f t="shared" si="192"/>
        <v>0</v>
      </c>
    </row>
    <row r="370" spans="1:18">
      <c r="A370" s="5">
        <v>360</v>
      </c>
      <c r="B370" s="11"/>
      <c r="C370" s="14" t="s">
        <v>541</v>
      </c>
      <c r="D370" s="11" t="s">
        <v>71</v>
      </c>
      <c r="E370" s="253">
        <v>0.66</v>
      </c>
      <c r="F370" s="254">
        <v>11.22</v>
      </c>
      <c r="G370" s="254">
        <v>18</v>
      </c>
      <c r="H370" s="254">
        <f t="shared" si="193"/>
        <v>201.96</v>
      </c>
      <c r="I370" s="254">
        <v>98.81</v>
      </c>
      <c r="J370" s="254">
        <v>30.21</v>
      </c>
      <c r="K370" s="254">
        <f t="shared" ref="K370" si="210">SUM(H370:J370)</f>
        <v>330.97999999999996</v>
      </c>
      <c r="L370" s="254">
        <f t="shared" si="196"/>
        <v>7.41</v>
      </c>
      <c r="M370" s="254">
        <f t="shared" si="197"/>
        <v>133.29</v>
      </c>
      <c r="N370" s="254">
        <f t="shared" si="198"/>
        <v>65.209999999999994</v>
      </c>
      <c r="O370" s="254">
        <f t="shared" si="199"/>
        <v>19.940000000000001</v>
      </c>
      <c r="P370" s="254">
        <f t="shared" si="208"/>
        <v>218.44</v>
      </c>
      <c r="Q370" s="87" t="b">
        <f t="shared" si="191"/>
        <v>0</v>
      </c>
      <c r="R370" s="87" t="b">
        <f t="shared" si="192"/>
        <v>0</v>
      </c>
    </row>
    <row r="371" spans="1:18" ht="25">
      <c r="A371" s="5">
        <v>361</v>
      </c>
      <c r="B371" s="11"/>
      <c r="C371" s="134" t="s">
        <v>105</v>
      </c>
      <c r="D371" s="50" t="s">
        <v>106</v>
      </c>
      <c r="E371" s="253">
        <v>3.19</v>
      </c>
      <c r="F371" s="254">
        <v>2.81</v>
      </c>
      <c r="G371" s="254">
        <v>18</v>
      </c>
      <c r="H371" s="254">
        <f t="shared" si="193"/>
        <v>50.58</v>
      </c>
      <c r="I371" s="254">
        <v>13.69</v>
      </c>
      <c r="J371" s="254">
        <v>2.4900000000000002</v>
      </c>
      <c r="K371" s="254">
        <f>SUM(H371:J371)</f>
        <v>66.759999999999991</v>
      </c>
      <c r="L371" s="254">
        <f t="shared" si="196"/>
        <v>8.9600000000000009</v>
      </c>
      <c r="M371" s="254">
        <f t="shared" si="197"/>
        <v>161.35</v>
      </c>
      <c r="N371" s="254">
        <f t="shared" si="198"/>
        <v>43.67</v>
      </c>
      <c r="O371" s="254">
        <f t="shared" si="199"/>
        <v>7.94</v>
      </c>
      <c r="P371" s="254">
        <f t="shared" si="208"/>
        <v>212.95999999999998</v>
      </c>
      <c r="Q371" s="87" t="b">
        <f t="shared" si="191"/>
        <v>0</v>
      </c>
      <c r="R371" s="87" t="b">
        <f t="shared" si="192"/>
        <v>0</v>
      </c>
    </row>
    <row r="372" spans="1:18" ht="13.15" customHeight="1">
      <c r="A372" s="5">
        <v>362</v>
      </c>
      <c r="B372" s="6" t="s">
        <v>32</v>
      </c>
      <c r="C372" s="211" t="s">
        <v>603</v>
      </c>
      <c r="D372" s="215"/>
      <c r="E372" s="262"/>
      <c r="F372" s="262"/>
      <c r="G372" s="262"/>
      <c r="H372" s="262"/>
      <c r="I372" s="262"/>
      <c r="J372" s="262"/>
      <c r="K372" s="262"/>
      <c r="L372" s="262"/>
      <c r="M372" s="262"/>
      <c r="N372" s="262"/>
      <c r="O372" s="262"/>
      <c r="P372" s="263"/>
      <c r="Q372" s="87" t="b">
        <f t="shared" si="191"/>
        <v>0</v>
      </c>
      <c r="R372" s="87" t="b">
        <f t="shared" si="192"/>
        <v>0</v>
      </c>
    </row>
    <row r="373" spans="1:18">
      <c r="A373" s="5">
        <v>363</v>
      </c>
      <c r="B373" s="11"/>
      <c r="C373" s="18" t="s">
        <v>604</v>
      </c>
      <c r="D373" s="11" t="s">
        <v>116</v>
      </c>
      <c r="E373" s="251">
        <v>80</v>
      </c>
      <c r="F373" s="254">
        <v>1.29</v>
      </c>
      <c r="G373" s="254">
        <v>18</v>
      </c>
      <c r="H373" s="254">
        <f t="shared" si="193"/>
        <v>23.22</v>
      </c>
      <c r="I373" s="254">
        <v>6.55</v>
      </c>
      <c r="J373" s="254">
        <v>0.36</v>
      </c>
      <c r="K373" s="254">
        <f>SUM(H373:J373)</f>
        <v>30.13</v>
      </c>
      <c r="L373" s="254">
        <f t="shared" si="196"/>
        <v>103.2</v>
      </c>
      <c r="M373" s="254">
        <f t="shared" si="197"/>
        <v>1857.6</v>
      </c>
      <c r="N373" s="254">
        <f t="shared" si="198"/>
        <v>524</v>
      </c>
      <c r="O373" s="254">
        <f t="shared" si="199"/>
        <v>28.8</v>
      </c>
      <c r="P373" s="254">
        <f t="shared" ref="P373" si="211">SUM(M373:O373)</f>
        <v>2410.4</v>
      </c>
      <c r="Q373" s="87" t="b">
        <f t="shared" si="191"/>
        <v>0</v>
      </c>
      <c r="R373" s="87" t="b">
        <f t="shared" si="192"/>
        <v>0</v>
      </c>
    </row>
    <row r="374" spans="1:18" ht="13.15" customHeight="1">
      <c r="A374" s="5">
        <v>364</v>
      </c>
      <c r="B374" s="6" t="s">
        <v>32</v>
      </c>
      <c r="C374" s="211" t="s">
        <v>605</v>
      </c>
      <c r="D374" s="215"/>
      <c r="E374" s="262"/>
      <c r="F374" s="262"/>
      <c r="G374" s="262"/>
      <c r="H374" s="262"/>
      <c r="I374" s="262"/>
      <c r="J374" s="262"/>
      <c r="K374" s="262"/>
      <c r="L374" s="262"/>
      <c r="M374" s="262"/>
      <c r="N374" s="262"/>
      <c r="O374" s="262"/>
      <c r="P374" s="263"/>
      <c r="Q374" s="87" t="b">
        <f t="shared" si="191"/>
        <v>0</v>
      </c>
      <c r="R374" s="87" t="b">
        <f t="shared" si="192"/>
        <v>0</v>
      </c>
    </row>
    <row r="375" spans="1:18" ht="25">
      <c r="A375" s="5">
        <v>365</v>
      </c>
      <c r="B375" s="11"/>
      <c r="C375" s="14" t="s">
        <v>606</v>
      </c>
      <c r="D375" s="11" t="s">
        <v>106</v>
      </c>
      <c r="E375" s="253">
        <v>279.5</v>
      </c>
      <c r="F375" s="254">
        <v>0.55000000000000004</v>
      </c>
      <c r="G375" s="254">
        <v>18</v>
      </c>
      <c r="H375" s="254">
        <f t="shared" si="193"/>
        <v>9.9</v>
      </c>
      <c r="I375" s="254">
        <v>105.54</v>
      </c>
      <c r="J375" s="254">
        <v>5.14</v>
      </c>
      <c r="K375" s="254">
        <f t="shared" ref="K375" si="212">SUM(H375:J375)</f>
        <v>120.58000000000001</v>
      </c>
      <c r="L375" s="254">
        <f t="shared" si="196"/>
        <v>153.72999999999999</v>
      </c>
      <c r="M375" s="254">
        <f t="shared" si="197"/>
        <v>2767.05</v>
      </c>
      <c r="N375" s="254">
        <f t="shared" si="198"/>
        <v>29498.43</v>
      </c>
      <c r="O375" s="254">
        <f t="shared" si="199"/>
        <v>1436.63</v>
      </c>
      <c r="P375" s="254">
        <f t="shared" ref="P375:P378" si="213">SUM(M375:O375)</f>
        <v>33702.11</v>
      </c>
      <c r="Q375" s="87" t="b">
        <f t="shared" si="191"/>
        <v>0</v>
      </c>
      <c r="R375" s="87" t="b">
        <f t="shared" si="192"/>
        <v>0</v>
      </c>
    </row>
    <row r="376" spans="1:18">
      <c r="A376" s="5">
        <v>366</v>
      </c>
      <c r="B376" s="11"/>
      <c r="C376" s="46" t="s">
        <v>115</v>
      </c>
      <c r="D376" s="11" t="s">
        <v>116</v>
      </c>
      <c r="E376" s="253">
        <v>1</v>
      </c>
      <c r="F376" s="254">
        <v>0.5</v>
      </c>
      <c r="G376" s="254">
        <v>18</v>
      </c>
      <c r="H376" s="254">
        <f t="shared" si="193"/>
        <v>9</v>
      </c>
      <c r="I376" s="254">
        <v>0.5</v>
      </c>
      <c r="J376" s="254">
        <v>0.04</v>
      </c>
      <c r="K376" s="254">
        <f>SUM(H376:J376)</f>
        <v>9.5399999999999991</v>
      </c>
      <c r="L376" s="254">
        <f t="shared" si="196"/>
        <v>0.5</v>
      </c>
      <c r="M376" s="254">
        <f t="shared" si="197"/>
        <v>9</v>
      </c>
      <c r="N376" s="254">
        <f t="shared" si="198"/>
        <v>0.5</v>
      </c>
      <c r="O376" s="254">
        <f t="shared" si="199"/>
        <v>0.04</v>
      </c>
      <c r="P376" s="254">
        <f t="shared" si="213"/>
        <v>9.5399999999999991</v>
      </c>
      <c r="Q376" s="87" t="b">
        <f t="shared" si="191"/>
        <v>0</v>
      </c>
      <c r="R376" s="87" t="b">
        <f t="shared" si="192"/>
        <v>0</v>
      </c>
    </row>
    <row r="377" spans="1:18" ht="13">
      <c r="A377" s="5">
        <v>367</v>
      </c>
      <c r="B377" s="6" t="s">
        <v>32</v>
      </c>
      <c r="C377" s="211" t="s">
        <v>607</v>
      </c>
      <c r="D377" s="215"/>
      <c r="E377" s="262"/>
      <c r="F377" s="262"/>
      <c r="G377" s="262"/>
      <c r="H377" s="262"/>
      <c r="I377" s="262"/>
      <c r="J377" s="262"/>
      <c r="K377" s="262"/>
      <c r="L377" s="262"/>
      <c r="M377" s="262"/>
      <c r="N377" s="262"/>
      <c r="O377" s="262"/>
      <c r="P377" s="263"/>
      <c r="Q377" s="87" t="b">
        <f t="shared" si="191"/>
        <v>0</v>
      </c>
      <c r="R377" s="87" t="b">
        <f t="shared" si="192"/>
        <v>0</v>
      </c>
    </row>
    <row r="378" spans="1:18">
      <c r="A378" s="5">
        <v>368</v>
      </c>
      <c r="B378" s="11"/>
      <c r="C378" s="20" t="s">
        <v>608</v>
      </c>
      <c r="D378" s="11" t="s">
        <v>73</v>
      </c>
      <c r="E378" s="253">
        <v>48</v>
      </c>
      <c r="F378" s="254">
        <v>0.01</v>
      </c>
      <c r="G378" s="254">
        <v>18</v>
      </c>
      <c r="H378" s="254">
        <f t="shared" si="193"/>
        <v>0.18</v>
      </c>
      <c r="I378" s="254">
        <v>23.16</v>
      </c>
      <c r="J378" s="254">
        <v>0.03</v>
      </c>
      <c r="K378" s="254">
        <f t="shared" ref="K378:K390" si="214">SUM(H378:J378)</f>
        <v>23.37</v>
      </c>
      <c r="L378" s="254">
        <f t="shared" si="196"/>
        <v>0.48</v>
      </c>
      <c r="M378" s="254">
        <f t="shared" si="197"/>
        <v>8.64</v>
      </c>
      <c r="N378" s="254">
        <f t="shared" si="198"/>
        <v>1111.68</v>
      </c>
      <c r="O378" s="254">
        <f t="shared" si="199"/>
        <v>1.44</v>
      </c>
      <c r="P378" s="254">
        <f t="shared" si="213"/>
        <v>1121.7600000000002</v>
      </c>
      <c r="Q378" s="87" t="b">
        <f t="shared" si="191"/>
        <v>0</v>
      </c>
      <c r="R378" s="87" t="b">
        <f t="shared" si="192"/>
        <v>0</v>
      </c>
    </row>
    <row r="379" spans="1:18">
      <c r="A379" s="5">
        <v>369</v>
      </c>
      <c r="B379" s="11"/>
      <c r="C379" s="20" t="s">
        <v>609</v>
      </c>
      <c r="D379" s="11" t="s">
        <v>73</v>
      </c>
      <c r="E379" s="253">
        <v>36</v>
      </c>
      <c r="F379" s="254">
        <v>0.01</v>
      </c>
      <c r="G379" s="254">
        <v>18</v>
      </c>
      <c r="H379" s="254">
        <f t="shared" si="193"/>
        <v>0.18</v>
      </c>
      <c r="I379" s="254">
        <v>8.5399999999999991</v>
      </c>
      <c r="J379" s="254">
        <v>0.03</v>
      </c>
      <c r="K379" s="254">
        <f t="shared" si="214"/>
        <v>8.7499999999999982</v>
      </c>
      <c r="L379" s="254">
        <f t="shared" si="196"/>
        <v>0.36</v>
      </c>
      <c r="M379" s="254">
        <f t="shared" si="197"/>
        <v>6.48</v>
      </c>
      <c r="N379" s="254">
        <f t="shared" si="198"/>
        <v>307.44</v>
      </c>
      <c r="O379" s="254">
        <f t="shared" si="199"/>
        <v>1.08</v>
      </c>
      <c r="P379" s="254">
        <f t="shared" ref="P379:P381" si="215">SUM(M379:O379)</f>
        <v>315</v>
      </c>
      <c r="Q379" s="87" t="b">
        <f t="shared" si="191"/>
        <v>0</v>
      </c>
      <c r="R379" s="87" t="b">
        <f t="shared" si="192"/>
        <v>0</v>
      </c>
    </row>
    <row r="380" spans="1:18">
      <c r="A380" s="5">
        <v>370</v>
      </c>
      <c r="B380" s="11"/>
      <c r="C380" s="18" t="s">
        <v>610</v>
      </c>
      <c r="D380" s="11" t="s">
        <v>73</v>
      </c>
      <c r="E380" s="253">
        <v>56</v>
      </c>
      <c r="F380" s="254">
        <v>0.01</v>
      </c>
      <c r="G380" s="254">
        <v>18</v>
      </c>
      <c r="H380" s="254">
        <f t="shared" si="193"/>
        <v>0.18</v>
      </c>
      <c r="I380" s="254">
        <v>5.79</v>
      </c>
      <c r="J380" s="254">
        <v>0.03</v>
      </c>
      <c r="K380" s="254">
        <f t="shared" si="214"/>
        <v>6</v>
      </c>
      <c r="L380" s="254">
        <f t="shared" si="196"/>
        <v>0.56000000000000005</v>
      </c>
      <c r="M380" s="254">
        <f t="shared" si="197"/>
        <v>10.08</v>
      </c>
      <c r="N380" s="254">
        <f t="shared" si="198"/>
        <v>324.24</v>
      </c>
      <c r="O380" s="254">
        <f t="shared" si="199"/>
        <v>1.68</v>
      </c>
      <c r="P380" s="254">
        <f t="shared" si="215"/>
        <v>336</v>
      </c>
      <c r="Q380" s="87" t="b">
        <f t="shared" si="191"/>
        <v>0</v>
      </c>
      <c r="R380" s="87" t="b">
        <f t="shared" si="192"/>
        <v>0</v>
      </c>
    </row>
    <row r="381" spans="1:18" ht="25">
      <c r="A381" s="5">
        <v>371</v>
      </c>
      <c r="B381" s="11"/>
      <c r="C381" s="20" t="s">
        <v>611</v>
      </c>
      <c r="D381" s="11" t="s">
        <v>73</v>
      </c>
      <c r="E381" s="253">
        <v>12</v>
      </c>
      <c r="F381" s="254">
        <v>0.01</v>
      </c>
      <c r="G381" s="254">
        <v>18</v>
      </c>
      <c r="H381" s="254">
        <f t="shared" si="193"/>
        <v>0.18</v>
      </c>
      <c r="I381" s="254">
        <v>9.6</v>
      </c>
      <c r="J381" s="254">
        <v>0.03</v>
      </c>
      <c r="K381" s="254">
        <f t="shared" si="214"/>
        <v>9.8099999999999987</v>
      </c>
      <c r="L381" s="254">
        <f t="shared" si="196"/>
        <v>0.12</v>
      </c>
      <c r="M381" s="254">
        <f t="shared" si="197"/>
        <v>2.16</v>
      </c>
      <c r="N381" s="254">
        <f t="shared" si="198"/>
        <v>115.2</v>
      </c>
      <c r="O381" s="254">
        <f t="shared" si="199"/>
        <v>0.36</v>
      </c>
      <c r="P381" s="254">
        <f t="shared" si="215"/>
        <v>117.72</v>
      </c>
      <c r="Q381" s="87" t="b">
        <f t="shared" si="191"/>
        <v>0</v>
      </c>
      <c r="R381" s="87" t="b">
        <f t="shared" si="192"/>
        <v>0</v>
      </c>
    </row>
    <row r="382" spans="1:18">
      <c r="A382" s="5">
        <v>372</v>
      </c>
      <c r="B382" s="11"/>
      <c r="C382" s="18" t="s">
        <v>612</v>
      </c>
      <c r="D382" s="11" t="s">
        <v>73</v>
      </c>
      <c r="E382" s="253">
        <v>38</v>
      </c>
      <c r="F382" s="254">
        <v>0.31</v>
      </c>
      <c r="G382" s="254">
        <v>18</v>
      </c>
      <c r="H382" s="254">
        <f t="shared" si="193"/>
        <v>5.58</v>
      </c>
      <c r="I382" s="254">
        <v>1.9</v>
      </c>
      <c r="J382" s="254">
        <v>0.36</v>
      </c>
      <c r="K382" s="254">
        <f t="shared" si="214"/>
        <v>7.8400000000000007</v>
      </c>
      <c r="L382" s="254">
        <f t="shared" si="196"/>
        <v>11.78</v>
      </c>
      <c r="M382" s="254">
        <f t="shared" si="197"/>
        <v>212.04</v>
      </c>
      <c r="N382" s="254">
        <f t="shared" si="198"/>
        <v>72.2</v>
      </c>
      <c r="O382" s="254">
        <f t="shared" si="199"/>
        <v>13.68</v>
      </c>
      <c r="P382" s="254">
        <f t="shared" ref="P382" si="216">SUM(M382:O382)</f>
        <v>297.92</v>
      </c>
      <c r="Q382" s="87">
        <f t="shared" si="191"/>
        <v>38</v>
      </c>
      <c r="R382" s="87" t="b">
        <f t="shared" si="192"/>
        <v>0</v>
      </c>
    </row>
    <row r="383" spans="1:18">
      <c r="A383" s="5">
        <v>373</v>
      </c>
      <c r="B383" s="11"/>
      <c r="C383" s="18" t="s">
        <v>613</v>
      </c>
      <c r="D383" s="11" t="s">
        <v>73</v>
      </c>
      <c r="E383" s="253">
        <v>45</v>
      </c>
      <c r="F383" s="254">
        <v>0.31</v>
      </c>
      <c r="G383" s="254">
        <v>18</v>
      </c>
      <c r="H383" s="254">
        <f t="shared" si="193"/>
        <v>5.58</v>
      </c>
      <c r="I383" s="254">
        <v>1.33</v>
      </c>
      <c r="J383" s="254">
        <v>0.36</v>
      </c>
      <c r="K383" s="254">
        <f t="shared" si="214"/>
        <v>7.2700000000000005</v>
      </c>
      <c r="L383" s="254">
        <f t="shared" si="196"/>
        <v>13.95</v>
      </c>
      <c r="M383" s="254">
        <f t="shared" si="197"/>
        <v>251.1</v>
      </c>
      <c r="N383" s="254">
        <f t="shared" si="198"/>
        <v>59.85</v>
      </c>
      <c r="O383" s="254">
        <f t="shared" si="199"/>
        <v>16.2</v>
      </c>
      <c r="P383" s="254">
        <f t="shared" ref="P383" si="217">SUM(M383:O383)</f>
        <v>327.14999999999998</v>
      </c>
      <c r="Q383" s="87" t="b">
        <f t="shared" si="191"/>
        <v>0</v>
      </c>
      <c r="R383" s="87">
        <f t="shared" si="192"/>
        <v>45</v>
      </c>
    </row>
    <row r="384" spans="1:18">
      <c r="A384" s="5">
        <v>374</v>
      </c>
      <c r="B384" s="11"/>
      <c r="C384" s="18" t="s">
        <v>614</v>
      </c>
      <c r="D384" s="11" t="s">
        <v>73</v>
      </c>
      <c r="E384" s="253">
        <v>10</v>
      </c>
      <c r="F384" s="254">
        <v>0.12</v>
      </c>
      <c r="G384" s="254">
        <v>18</v>
      </c>
      <c r="H384" s="254">
        <f t="shared" si="193"/>
        <v>2.16</v>
      </c>
      <c r="I384" s="254">
        <v>2.21</v>
      </c>
      <c r="J384" s="254">
        <v>0.14000000000000001</v>
      </c>
      <c r="K384" s="254">
        <f t="shared" si="214"/>
        <v>4.51</v>
      </c>
      <c r="L384" s="254">
        <f t="shared" si="196"/>
        <v>1.2</v>
      </c>
      <c r="M384" s="254">
        <f t="shared" si="197"/>
        <v>21.6</v>
      </c>
      <c r="N384" s="254">
        <f t="shared" si="198"/>
        <v>22.1</v>
      </c>
      <c r="O384" s="254">
        <f t="shared" si="199"/>
        <v>1.4</v>
      </c>
      <c r="P384" s="254">
        <f t="shared" ref="P384" si="218">SUM(M384:O384)</f>
        <v>45.1</v>
      </c>
      <c r="Q384" s="87" t="b">
        <f t="shared" si="191"/>
        <v>0</v>
      </c>
      <c r="R384" s="87" t="b">
        <f t="shared" si="192"/>
        <v>0</v>
      </c>
    </row>
    <row r="385" spans="1:18">
      <c r="A385" s="5">
        <v>375</v>
      </c>
      <c r="B385" s="11"/>
      <c r="C385" s="46" t="s">
        <v>615</v>
      </c>
      <c r="D385" s="11" t="s">
        <v>73</v>
      </c>
      <c r="E385" s="253">
        <v>48</v>
      </c>
      <c r="F385" s="254">
        <v>1.55</v>
      </c>
      <c r="G385" s="254">
        <v>18</v>
      </c>
      <c r="H385" s="254">
        <f t="shared" si="193"/>
        <v>27.9</v>
      </c>
      <c r="I385" s="254">
        <v>2.2799999999999998</v>
      </c>
      <c r="J385" s="254">
        <v>1.83</v>
      </c>
      <c r="K385" s="254">
        <f t="shared" si="214"/>
        <v>32.01</v>
      </c>
      <c r="L385" s="254">
        <f t="shared" si="196"/>
        <v>74.400000000000006</v>
      </c>
      <c r="M385" s="254">
        <f t="shared" si="197"/>
        <v>1339.2</v>
      </c>
      <c r="N385" s="254">
        <f t="shared" si="198"/>
        <v>109.44</v>
      </c>
      <c r="O385" s="254">
        <f t="shared" si="199"/>
        <v>87.84</v>
      </c>
      <c r="P385" s="254">
        <f t="shared" ref="P385" si="219">SUM(M385:O385)</f>
        <v>1536.48</v>
      </c>
      <c r="Q385" s="87" t="b">
        <f t="shared" si="191"/>
        <v>0</v>
      </c>
      <c r="R385" s="87" t="b">
        <f t="shared" si="192"/>
        <v>0</v>
      </c>
    </row>
    <row r="386" spans="1:18">
      <c r="A386" s="5">
        <v>376</v>
      </c>
      <c r="B386" s="11"/>
      <c r="C386" s="46" t="s">
        <v>616</v>
      </c>
      <c r="D386" s="11" t="s">
        <v>73</v>
      </c>
      <c r="E386" s="253">
        <v>10</v>
      </c>
      <c r="F386" s="254">
        <v>1.55</v>
      </c>
      <c r="G386" s="254">
        <v>18</v>
      </c>
      <c r="H386" s="254">
        <f t="shared" si="193"/>
        <v>27.9</v>
      </c>
      <c r="I386" s="254">
        <v>2.5299999999999998</v>
      </c>
      <c r="J386" s="254">
        <v>1.83</v>
      </c>
      <c r="K386" s="254">
        <f t="shared" si="214"/>
        <v>32.26</v>
      </c>
      <c r="L386" s="254">
        <f t="shared" si="196"/>
        <v>15.5</v>
      </c>
      <c r="M386" s="254">
        <f t="shared" si="197"/>
        <v>279</v>
      </c>
      <c r="N386" s="254">
        <f t="shared" si="198"/>
        <v>25.3</v>
      </c>
      <c r="O386" s="254">
        <f t="shared" si="199"/>
        <v>18.3</v>
      </c>
      <c r="P386" s="254">
        <f t="shared" ref="P386" si="220">SUM(M386:O386)</f>
        <v>322.60000000000002</v>
      </c>
      <c r="Q386" s="87" t="b">
        <f t="shared" si="191"/>
        <v>0</v>
      </c>
      <c r="R386" s="87" t="b">
        <f t="shared" si="192"/>
        <v>0</v>
      </c>
    </row>
    <row r="387" spans="1:18">
      <c r="A387" s="5">
        <v>377</v>
      </c>
      <c r="B387" s="11"/>
      <c r="C387" s="46" t="s">
        <v>617</v>
      </c>
      <c r="D387" s="11" t="s">
        <v>135</v>
      </c>
      <c r="E387" s="253">
        <v>149</v>
      </c>
      <c r="F387" s="254">
        <v>0.01</v>
      </c>
      <c r="G387" s="254">
        <v>18</v>
      </c>
      <c r="H387" s="254">
        <f t="shared" si="193"/>
        <v>0.18</v>
      </c>
      <c r="I387" s="254">
        <v>0.44</v>
      </c>
      <c r="J387" s="254">
        <v>0.01</v>
      </c>
      <c r="K387" s="254">
        <f t="shared" si="214"/>
        <v>0.63</v>
      </c>
      <c r="L387" s="254">
        <f t="shared" si="196"/>
        <v>1.49</v>
      </c>
      <c r="M387" s="254">
        <f t="shared" si="197"/>
        <v>26.82</v>
      </c>
      <c r="N387" s="254">
        <f t="shared" si="198"/>
        <v>65.56</v>
      </c>
      <c r="O387" s="254">
        <f t="shared" si="199"/>
        <v>1.49</v>
      </c>
      <c r="P387" s="254">
        <f t="shared" ref="P387" si="221">SUM(M387:O387)</f>
        <v>93.86999999999999</v>
      </c>
      <c r="Q387" s="87" t="b">
        <f t="shared" si="191"/>
        <v>0</v>
      </c>
      <c r="R387" s="87" t="b">
        <f t="shared" si="192"/>
        <v>0</v>
      </c>
    </row>
    <row r="388" spans="1:18" ht="25">
      <c r="A388" s="5">
        <v>378</v>
      </c>
      <c r="B388" s="11"/>
      <c r="C388" s="18" t="s">
        <v>618</v>
      </c>
      <c r="D388" s="11" t="s">
        <v>135</v>
      </c>
      <c r="E388" s="253">
        <v>254</v>
      </c>
      <c r="F388" s="254">
        <v>0.03</v>
      </c>
      <c r="G388" s="254">
        <v>18</v>
      </c>
      <c r="H388" s="254">
        <f t="shared" si="193"/>
        <v>0.54</v>
      </c>
      <c r="I388" s="254">
        <v>4.43</v>
      </c>
      <c r="J388" s="254">
        <v>0.04</v>
      </c>
      <c r="K388" s="254">
        <f t="shared" si="214"/>
        <v>5.01</v>
      </c>
      <c r="L388" s="254">
        <f t="shared" si="196"/>
        <v>7.62</v>
      </c>
      <c r="M388" s="254">
        <f t="shared" si="197"/>
        <v>137.16</v>
      </c>
      <c r="N388" s="254">
        <f t="shared" si="198"/>
        <v>1125.22</v>
      </c>
      <c r="O388" s="254">
        <f t="shared" si="199"/>
        <v>10.16</v>
      </c>
      <c r="P388" s="254">
        <f t="shared" ref="P388" si="222">SUM(M388:O388)</f>
        <v>1272.5400000000002</v>
      </c>
      <c r="Q388" s="87" t="b">
        <f t="shared" si="191"/>
        <v>0</v>
      </c>
      <c r="R388" s="87" t="b">
        <f t="shared" si="192"/>
        <v>0</v>
      </c>
    </row>
    <row r="389" spans="1:18" ht="25">
      <c r="A389" s="5">
        <v>379</v>
      </c>
      <c r="B389" s="11"/>
      <c r="C389" s="14" t="s">
        <v>619</v>
      </c>
      <c r="D389" s="11" t="s">
        <v>71</v>
      </c>
      <c r="E389" s="253">
        <v>0.74</v>
      </c>
      <c r="F389" s="254">
        <v>1.55</v>
      </c>
      <c r="G389" s="254">
        <v>18</v>
      </c>
      <c r="H389" s="254">
        <f t="shared" si="193"/>
        <v>27.9</v>
      </c>
      <c r="I389" s="254">
        <v>327.91</v>
      </c>
      <c r="J389" s="254">
        <v>122.83</v>
      </c>
      <c r="K389" s="254">
        <f t="shared" si="214"/>
        <v>478.64</v>
      </c>
      <c r="L389" s="254">
        <f t="shared" si="196"/>
        <v>1.1499999999999999</v>
      </c>
      <c r="M389" s="254">
        <f t="shared" si="197"/>
        <v>20.65</v>
      </c>
      <c r="N389" s="254">
        <f t="shared" si="198"/>
        <v>242.65</v>
      </c>
      <c r="O389" s="254">
        <f t="shared" si="199"/>
        <v>90.89</v>
      </c>
      <c r="P389" s="254">
        <f>SUM(M389:O389)</f>
        <v>354.19</v>
      </c>
      <c r="Q389" s="87" t="b">
        <f t="shared" si="191"/>
        <v>0</v>
      </c>
      <c r="R389" s="87" t="b">
        <f t="shared" si="192"/>
        <v>0</v>
      </c>
    </row>
    <row r="390" spans="1:18">
      <c r="A390" s="5">
        <v>380</v>
      </c>
      <c r="B390" s="11"/>
      <c r="C390" s="14" t="s">
        <v>620</v>
      </c>
      <c r="D390" s="11" t="s">
        <v>71</v>
      </c>
      <c r="E390" s="253">
        <v>0.27</v>
      </c>
      <c r="F390" s="254">
        <v>1.37</v>
      </c>
      <c r="G390" s="254">
        <v>18</v>
      </c>
      <c r="H390" s="254">
        <f t="shared" si="193"/>
        <v>24.66</v>
      </c>
      <c r="I390" s="254">
        <v>1057.55</v>
      </c>
      <c r="J390" s="254">
        <v>1.61</v>
      </c>
      <c r="K390" s="254">
        <f t="shared" si="214"/>
        <v>1083.82</v>
      </c>
      <c r="L390" s="254">
        <f t="shared" si="196"/>
        <v>0.37</v>
      </c>
      <c r="M390" s="254">
        <f t="shared" si="197"/>
        <v>6.66</v>
      </c>
      <c r="N390" s="254">
        <f t="shared" si="198"/>
        <v>285.54000000000002</v>
      </c>
      <c r="O390" s="254">
        <f t="shared" si="199"/>
        <v>0.43</v>
      </c>
      <c r="P390" s="254">
        <f>SUM(M390:O390)</f>
        <v>292.63000000000005</v>
      </c>
      <c r="Q390" s="87" t="b">
        <f t="shared" si="191"/>
        <v>0</v>
      </c>
      <c r="R390" s="87" t="b">
        <f t="shared" si="192"/>
        <v>0</v>
      </c>
    </row>
    <row r="391" spans="1:18" ht="13.15" customHeight="1">
      <c r="A391" s="5">
        <v>381</v>
      </c>
      <c r="B391" s="6" t="s">
        <v>32</v>
      </c>
      <c r="C391" s="211" t="s">
        <v>621</v>
      </c>
      <c r="D391" s="215"/>
      <c r="E391" s="262"/>
      <c r="F391" s="262"/>
      <c r="G391" s="262"/>
      <c r="H391" s="262"/>
      <c r="I391" s="262"/>
      <c r="J391" s="262"/>
      <c r="K391" s="262"/>
      <c r="L391" s="262"/>
      <c r="M391" s="262"/>
      <c r="N391" s="262"/>
      <c r="O391" s="262"/>
      <c r="P391" s="263"/>
      <c r="Q391" s="87" t="b">
        <f t="shared" si="191"/>
        <v>0</v>
      </c>
      <c r="R391" s="87" t="b">
        <f t="shared" si="192"/>
        <v>0</v>
      </c>
    </row>
    <row r="392" spans="1:18" ht="25">
      <c r="A392" s="5">
        <v>382</v>
      </c>
      <c r="B392" s="11"/>
      <c r="C392" s="14" t="s">
        <v>622</v>
      </c>
      <c r="D392" s="11" t="s">
        <v>106</v>
      </c>
      <c r="E392" s="253">
        <v>381.3</v>
      </c>
      <c r="F392" s="254">
        <v>0.55000000000000004</v>
      </c>
      <c r="G392" s="254">
        <v>18</v>
      </c>
      <c r="H392" s="254">
        <f t="shared" si="193"/>
        <v>9.9</v>
      </c>
      <c r="I392" s="254">
        <v>98.54</v>
      </c>
      <c r="J392" s="254">
        <v>5.14</v>
      </c>
      <c r="K392" s="254">
        <f t="shared" ref="K392" si="223">SUM(H392:J392)</f>
        <v>113.58000000000001</v>
      </c>
      <c r="L392" s="254">
        <f t="shared" si="196"/>
        <v>209.72</v>
      </c>
      <c r="M392" s="254">
        <f t="shared" si="197"/>
        <v>3774.87</v>
      </c>
      <c r="N392" s="254">
        <f t="shared" si="198"/>
        <v>37573.300000000003</v>
      </c>
      <c r="O392" s="254">
        <f t="shared" si="199"/>
        <v>1959.88</v>
      </c>
      <c r="P392" s="254">
        <f t="shared" ref="P392:P407" si="224">SUM(M392:O392)</f>
        <v>43308.05</v>
      </c>
      <c r="Q392" s="87" t="b">
        <f t="shared" si="191"/>
        <v>0</v>
      </c>
      <c r="R392" s="87" t="b">
        <f t="shared" si="192"/>
        <v>0</v>
      </c>
    </row>
    <row r="393" spans="1:18">
      <c r="A393" s="5">
        <v>383</v>
      </c>
      <c r="B393" s="11"/>
      <c r="C393" s="46" t="s">
        <v>115</v>
      </c>
      <c r="D393" s="11" t="s">
        <v>116</v>
      </c>
      <c r="E393" s="253">
        <v>1</v>
      </c>
      <c r="F393" s="254">
        <v>0.5</v>
      </c>
      <c r="G393" s="254">
        <v>18</v>
      </c>
      <c r="H393" s="254">
        <f t="shared" si="193"/>
        <v>9</v>
      </c>
      <c r="I393" s="254">
        <v>0.5</v>
      </c>
      <c r="J393" s="254">
        <v>0.04</v>
      </c>
      <c r="K393" s="254">
        <f>SUM(H393:J393)</f>
        <v>9.5399999999999991</v>
      </c>
      <c r="L393" s="254">
        <f t="shared" si="196"/>
        <v>0.5</v>
      </c>
      <c r="M393" s="254">
        <f t="shared" si="197"/>
        <v>9</v>
      </c>
      <c r="N393" s="254">
        <f t="shared" si="198"/>
        <v>0.5</v>
      </c>
      <c r="O393" s="254">
        <f t="shared" si="199"/>
        <v>0.04</v>
      </c>
      <c r="P393" s="254">
        <f t="shared" si="224"/>
        <v>9.5399999999999991</v>
      </c>
      <c r="Q393" s="87" t="b">
        <f t="shared" si="191"/>
        <v>0</v>
      </c>
      <c r="R393" s="87" t="b">
        <f t="shared" si="192"/>
        <v>0</v>
      </c>
    </row>
    <row r="394" spans="1:18" ht="13">
      <c r="A394" s="5">
        <v>384</v>
      </c>
      <c r="B394" s="6" t="s">
        <v>32</v>
      </c>
      <c r="C394" s="211" t="s">
        <v>623</v>
      </c>
      <c r="D394" s="215"/>
      <c r="E394" s="262"/>
      <c r="F394" s="262"/>
      <c r="G394" s="262"/>
      <c r="H394" s="262"/>
      <c r="I394" s="262"/>
      <c r="J394" s="262"/>
      <c r="K394" s="262"/>
      <c r="L394" s="262"/>
      <c r="M394" s="262"/>
      <c r="N394" s="262"/>
      <c r="O394" s="262"/>
      <c r="P394" s="263"/>
      <c r="Q394" s="87" t="b">
        <f t="shared" si="191"/>
        <v>0</v>
      </c>
      <c r="R394" s="87" t="b">
        <f t="shared" si="192"/>
        <v>0</v>
      </c>
    </row>
    <row r="395" spans="1:18">
      <c r="A395" s="5">
        <v>385</v>
      </c>
      <c r="B395" s="11"/>
      <c r="C395" s="20" t="s">
        <v>608</v>
      </c>
      <c r="D395" s="11" t="s">
        <v>73</v>
      </c>
      <c r="E395" s="253">
        <v>77</v>
      </c>
      <c r="F395" s="254">
        <v>0.01</v>
      </c>
      <c r="G395" s="254">
        <v>18</v>
      </c>
      <c r="H395" s="254">
        <f t="shared" si="193"/>
        <v>0.18</v>
      </c>
      <c r="I395" s="254">
        <v>23.16</v>
      </c>
      <c r="J395" s="254">
        <v>0.03</v>
      </c>
      <c r="K395" s="254">
        <f t="shared" ref="K395:K409" si="225">SUM(H395:J395)</f>
        <v>23.37</v>
      </c>
      <c r="L395" s="254">
        <f t="shared" si="196"/>
        <v>0.77</v>
      </c>
      <c r="M395" s="254">
        <f t="shared" si="197"/>
        <v>13.86</v>
      </c>
      <c r="N395" s="254">
        <f t="shared" si="198"/>
        <v>1783.32</v>
      </c>
      <c r="O395" s="254">
        <f t="shared" si="199"/>
        <v>2.31</v>
      </c>
      <c r="P395" s="254">
        <f t="shared" si="224"/>
        <v>1799.4899999999998</v>
      </c>
      <c r="Q395" s="87" t="b">
        <f t="shared" si="191"/>
        <v>0</v>
      </c>
      <c r="R395" s="87" t="b">
        <f t="shared" si="192"/>
        <v>0</v>
      </c>
    </row>
    <row r="396" spans="1:18">
      <c r="A396" s="5">
        <v>386</v>
      </c>
      <c r="B396" s="11"/>
      <c r="C396" s="20" t="s">
        <v>609</v>
      </c>
      <c r="D396" s="11" t="s">
        <v>73</v>
      </c>
      <c r="E396" s="253">
        <v>59</v>
      </c>
      <c r="F396" s="254">
        <v>0.01</v>
      </c>
      <c r="G396" s="254">
        <v>18</v>
      </c>
      <c r="H396" s="254">
        <f t="shared" si="193"/>
        <v>0.18</v>
      </c>
      <c r="I396" s="254">
        <v>8.5399999999999991</v>
      </c>
      <c r="J396" s="254">
        <v>0.03</v>
      </c>
      <c r="K396" s="254">
        <f t="shared" si="225"/>
        <v>8.7499999999999982</v>
      </c>
      <c r="L396" s="254">
        <f t="shared" si="196"/>
        <v>0.59</v>
      </c>
      <c r="M396" s="254">
        <f t="shared" si="197"/>
        <v>10.62</v>
      </c>
      <c r="N396" s="254">
        <f t="shared" si="198"/>
        <v>503.86</v>
      </c>
      <c r="O396" s="254">
        <f t="shared" si="199"/>
        <v>1.77</v>
      </c>
      <c r="P396" s="254">
        <f t="shared" si="224"/>
        <v>516.25</v>
      </c>
      <c r="Q396" s="87" t="b">
        <f t="shared" si="191"/>
        <v>0</v>
      </c>
      <c r="R396" s="87" t="b">
        <f t="shared" si="192"/>
        <v>0</v>
      </c>
    </row>
    <row r="397" spans="1:18">
      <c r="A397" s="5">
        <v>387</v>
      </c>
      <c r="B397" s="11"/>
      <c r="C397" s="18" t="s">
        <v>610</v>
      </c>
      <c r="D397" s="11" t="s">
        <v>73</v>
      </c>
      <c r="E397" s="253">
        <v>72</v>
      </c>
      <c r="F397" s="254">
        <v>0.01</v>
      </c>
      <c r="G397" s="254">
        <v>18</v>
      </c>
      <c r="H397" s="254">
        <f t="shared" si="193"/>
        <v>0.18</v>
      </c>
      <c r="I397" s="254">
        <v>5.79</v>
      </c>
      <c r="J397" s="254">
        <v>0.03</v>
      </c>
      <c r="K397" s="254">
        <f t="shared" si="225"/>
        <v>6</v>
      </c>
      <c r="L397" s="254">
        <f t="shared" si="196"/>
        <v>0.72</v>
      </c>
      <c r="M397" s="254">
        <f t="shared" si="197"/>
        <v>12.96</v>
      </c>
      <c r="N397" s="254">
        <f t="shared" si="198"/>
        <v>416.88</v>
      </c>
      <c r="O397" s="254">
        <f t="shared" si="199"/>
        <v>2.16</v>
      </c>
      <c r="P397" s="254">
        <f t="shared" si="224"/>
        <v>432</v>
      </c>
      <c r="Q397" s="87" t="b">
        <f t="shared" si="191"/>
        <v>0</v>
      </c>
      <c r="R397" s="87" t="b">
        <f t="shared" si="192"/>
        <v>0</v>
      </c>
    </row>
    <row r="398" spans="1:18" ht="25">
      <c r="A398" s="5">
        <v>388</v>
      </c>
      <c r="B398" s="11"/>
      <c r="C398" s="20" t="s">
        <v>611</v>
      </c>
      <c r="D398" s="11" t="s">
        <v>73</v>
      </c>
      <c r="E398" s="253">
        <v>20</v>
      </c>
      <c r="F398" s="254">
        <v>0.01</v>
      </c>
      <c r="G398" s="254">
        <v>18</v>
      </c>
      <c r="H398" s="254">
        <f t="shared" si="193"/>
        <v>0.18</v>
      </c>
      <c r="I398" s="254">
        <v>9.6</v>
      </c>
      <c r="J398" s="254">
        <v>0.03</v>
      </c>
      <c r="K398" s="254">
        <f t="shared" si="225"/>
        <v>9.8099999999999987</v>
      </c>
      <c r="L398" s="254">
        <f t="shared" si="196"/>
        <v>0.2</v>
      </c>
      <c r="M398" s="254">
        <f t="shared" si="197"/>
        <v>3.6</v>
      </c>
      <c r="N398" s="254">
        <f t="shared" si="198"/>
        <v>192</v>
      </c>
      <c r="O398" s="254">
        <f t="shared" si="199"/>
        <v>0.6</v>
      </c>
      <c r="P398" s="254">
        <f t="shared" si="224"/>
        <v>196.2</v>
      </c>
      <c r="Q398" s="87" t="b">
        <f t="shared" si="191"/>
        <v>0</v>
      </c>
      <c r="R398" s="87" t="b">
        <f t="shared" si="192"/>
        <v>0</v>
      </c>
    </row>
    <row r="399" spans="1:18">
      <c r="A399" s="5">
        <v>389</v>
      </c>
      <c r="B399" s="11"/>
      <c r="C399" s="18" t="s">
        <v>612</v>
      </c>
      <c r="D399" s="11" t="s">
        <v>73</v>
      </c>
      <c r="E399" s="253">
        <v>16</v>
      </c>
      <c r="F399" s="254">
        <v>0.31</v>
      </c>
      <c r="G399" s="254">
        <v>18</v>
      </c>
      <c r="H399" s="254">
        <f t="shared" si="193"/>
        <v>5.58</v>
      </c>
      <c r="I399" s="254">
        <v>1.9</v>
      </c>
      <c r="J399" s="254">
        <v>0.36</v>
      </c>
      <c r="K399" s="254">
        <f t="shared" si="225"/>
        <v>7.8400000000000007</v>
      </c>
      <c r="L399" s="254">
        <f t="shared" si="196"/>
        <v>4.96</v>
      </c>
      <c r="M399" s="254">
        <f t="shared" si="197"/>
        <v>89.28</v>
      </c>
      <c r="N399" s="254">
        <f t="shared" si="198"/>
        <v>30.4</v>
      </c>
      <c r="O399" s="254">
        <f t="shared" si="199"/>
        <v>5.76</v>
      </c>
      <c r="P399" s="254">
        <f t="shared" si="224"/>
        <v>125.44000000000001</v>
      </c>
      <c r="Q399" s="87">
        <f t="shared" si="191"/>
        <v>16</v>
      </c>
      <c r="R399" s="87" t="b">
        <f t="shared" si="192"/>
        <v>0</v>
      </c>
    </row>
    <row r="400" spans="1:18">
      <c r="A400" s="5">
        <v>390</v>
      </c>
      <c r="B400" s="11"/>
      <c r="C400" s="18" t="s">
        <v>613</v>
      </c>
      <c r="D400" s="11" t="s">
        <v>73</v>
      </c>
      <c r="E400" s="253">
        <v>116</v>
      </c>
      <c r="F400" s="254">
        <v>0.31</v>
      </c>
      <c r="G400" s="254">
        <v>18</v>
      </c>
      <c r="H400" s="254">
        <f t="shared" ref="H400:H463" si="226">ROUND(F400*G400,2)</f>
        <v>5.58</v>
      </c>
      <c r="I400" s="254">
        <v>1.33</v>
      </c>
      <c r="J400" s="254">
        <v>0.36</v>
      </c>
      <c r="K400" s="254">
        <f t="shared" si="225"/>
        <v>7.2700000000000005</v>
      </c>
      <c r="L400" s="254">
        <f t="shared" si="196"/>
        <v>35.96</v>
      </c>
      <c r="M400" s="254">
        <f t="shared" si="197"/>
        <v>647.28</v>
      </c>
      <c r="N400" s="254">
        <f t="shared" si="198"/>
        <v>154.28</v>
      </c>
      <c r="O400" s="254">
        <f t="shared" si="199"/>
        <v>41.76</v>
      </c>
      <c r="P400" s="254">
        <f t="shared" si="224"/>
        <v>843.31999999999994</v>
      </c>
      <c r="Q400" s="87" t="b">
        <f t="shared" ref="Q400:Q463" si="227">IF(C400="Det.A Šuvju detaļa",E400,IF(C400="Det.A Šuvju detaļa",E400))</f>
        <v>0</v>
      </c>
      <c r="R400" s="87">
        <f t="shared" ref="R400:R463" si="228">IF(C400="Det.B Šuvju detaļa",E400,IF(C400="Det.B Šuvju detaļa",E400))</f>
        <v>116</v>
      </c>
    </row>
    <row r="401" spans="1:18">
      <c r="A401" s="5">
        <v>391</v>
      </c>
      <c r="B401" s="11"/>
      <c r="C401" s="18" t="s">
        <v>624</v>
      </c>
      <c r="D401" s="11" t="s">
        <v>73</v>
      </c>
      <c r="E401" s="253">
        <v>17</v>
      </c>
      <c r="F401" s="254">
        <v>0.31</v>
      </c>
      <c r="G401" s="254">
        <v>18</v>
      </c>
      <c r="H401" s="254">
        <f t="shared" si="226"/>
        <v>5.58</v>
      </c>
      <c r="I401" s="254">
        <v>2.33</v>
      </c>
      <c r="J401" s="254">
        <v>0.36</v>
      </c>
      <c r="K401" s="254">
        <f t="shared" si="225"/>
        <v>8.27</v>
      </c>
      <c r="L401" s="254">
        <f t="shared" si="196"/>
        <v>5.27</v>
      </c>
      <c r="M401" s="254">
        <f t="shared" si="197"/>
        <v>94.86</v>
      </c>
      <c r="N401" s="254">
        <f t="shared" si="198"/>
        <v>39.61</v>
      </c>
      <c r="O401" s="254">
        <f t="shared" si="199"/>
        <v>6.12</v>
      </c>
      <c r="P401" s="254">
        <f t="shared" ref="P401" si="229">SUM(M401:O401)</f>
        <v>140.59</v>
      </c>
      <c r="Q401" s="87" t="b">
        <f t="shared" si="227"/>
        <v>0</v>
      </c>
      <c r="R401" s="87" t="b">
        <f t="shared" si="228"/>
        <v>0</v>
      </c>
    </row>
    <row r="402" spans="1:18">
      <c r="A402" s="5">
        <v>392</v>
      </c>
      <c r="B402" s="11"/>
      <c r="C402" s="18" t="s">
        <v>614</v>
      </c>
      <c r="D402" s="11" t="s">
        <v>73</v>
      </c>
      <c r="E402" s="253">
        <v>30</v>
      </c>
      <c r="F402" s="254">
        <v>0.12</v>
      </c>
      <c r="G402" s="254">
        <v>18</v>
      </c>
      <c r="H402" s="254">
        <f t="shared" si="226"/>
        <v>2.16</v>
      </c>
      <c r="I402" s="254">
        <v>2.21</v>
      </c>
      <c r="J402" s="254">
        <v>0.14000000000000001</v>
      </c>
      <c r="K402" s="254">
        <f t="shared" si="225"/>
        <v>4.51</v>
      </c>
      <c r="L402" s="254">
        <f t="shared" ref="L402:L465" si="230">ROUND(E402*F402,2)</f>
        <v>3.6</v>
      </c>
      <c r="M402" s="254">
        <f t="shared" ref="M402:M465" si="231">ROUND(E402*H402,2)</f>
        <v>64.8</v>
      </c>
      <c r="N402" s="254">
        <f t="shared" ref="N402:N465" si="232">ROUND(E402*I402,2)</f>
        <v>66.3</v>
      </c>
      <c r="O402" s="254">
        <f t="shared" ref="O402:O465" si="233">ROUND(E402*J402,2)</f>
        <v>4.2</v>
      </c>
      <c r="P402" s="254">
        <f t="shared" si="224"/>
        <v>135.29999999999998</v>
      </c>
      <c r="Q402" s="87" t="b">
        <f t="shared" si="227"/>
        <v>0</v>
      </c>
      <c r="R402" s="87" t="b">
        <f t="shared" si="228"/>
        <v>0</v>
      </c>
    </row>
    <row r="403" spans="1:18">
      <c r="A403" s="5">
        <v>393</v>
      </c>
      <c r="B403" s="11"/>
      <c r="C403" s="46" t="s">
        <v>615</v>
      </c>
      <c r="D403" s="11" t="s">
        <v>73</v>
      </c>
      <c r="E403" s="253">
        <v>52</v>
      </c>
      <c r="F403" s="254">
        <v>1.55</v>
      </c>
      <c r="G403" s="254">
        <v>18</v>
      </c>
      <c r="H403" s="254">
        <f t="shared" si="226"/>
        <v>27.9</v>
      </c>
      <c r="I403" s="254">
        <v>2.2799999999999998</v>
      </c>
      <c r="J403" s="254">
        <v>1.83</v>
      </c>
      <c r="K403" s="254">
        <f t="shared" si="225"/>
        <v>32.01</v>
      </c>
      <c r="L403" s="254">
        <f t="shared" si="230"/>
        <v>80.599999999999994</v>
      </c>
      <c r="M403" s="254">
        <f t="shared" si="231"/>
        <v>1450.8</v>
      </c>
      <c r="N403" s="254">
        <f t="shared" si="232"/>
        <v>118.56</v>
      </c>
      <c r="O403" s="254">
        <f t="shared" si="233"/>
        <v>95.16</v>
      </c>
      <c r="P403" s="254">
        <f t="shared" si="224"/>
        <v>1664.52</v>
      </c>
      <c r="Q403" s="87" t="b">
        <f t="shared" si="227"/>
        <v>0</v>
      </c>
      <c r="R403" s="87" t="b">
        <f t="shared" si="228"/>
        <v>0</v>
      </c>
    </row>
    <row r="404" spans="1:18">
      <c r="A404" s="5">
        <v>394</v>
      </c>
      <c r="B404" s="11"/>
      <c r="C404" s="46" t="s">
        <v>616</v>
      </c>
      <c r="D404" s="11" t="s">
        <v>73</v>
      </c>
      <c r="E404" s="253">
        <v>5</v>
      </c>
      <c r="F404" s="254">
        <v>1.55</v>
      </c>
      <c r="G404" s="254">
        <v>18</v>
      </c>
      <c r="H404" s="254">
        <f t="shared" si="226"/>
        <v>27.9</v>
      </c>
      <c r="I404" s="254">
        <v>2.5299999999999998</v>
      </c>
      <c r="J404" s="254">
        <v>1.83</v>
      </c>
      <c r="K404" s="254">
        <f t="shared" si="225"/>
        <v>32.26</v>
      </c>
      <c r="L404" s="254">
        <f t="shared" si="230"/>
        <v>7.75</v>
      </c>
      <c r="M404" s="254">
        <f t="shared" si="231"/>
        <v>139.5</v>
      </c>
      <c r="N404" s="254">
        <f t="shared" si="232"/>
        <v>12.65</v>
      </c>
      <c r="O404" s="254">
        <f t="shared" si="233"/>
        <v>9.15</v>
      </c>
      <c r="P404" s="254">
        <f t="shared" si="224"/>
        <v>161.30000000000001</v>
      </c>
      <c r="Q404" s="87" t="b">
        <f t="shared" si="227"/>
        <v>0</v>
      </c>
      <c r="R404" s="87" t="b">
        <f t="shared" si="228"/>
        <v>0</v>
      </c>
    </row>
    <row r="405" spans="1:18">
      <c r="A405" s="5">
        <v>395</v>
      </c>
      <c r="B405" s="11"/>
      <c r="C405" s="46" t="s">
        <v>625</v>
      </c>
      <c r="D405" s="11" t="s">
        <v>73</v>
      </c>
      <c r="E405" s="253">
        <v>5</v>
      </c>
      <c r="F405" s="254">
        <v>0.12</v>
      </c>
      <c r="G405" s="254">
        <v>18</v>
      </c>
      <c r="H405" s="254">
        <f t="shared" si="226"/>
        <v>2.16</v>
      </c>
      <c r="I405" s="254">
        <v>5.31</v>
      </c>
      <c r="J405" s="254">
        <v>0.14000000000000001</v>
      </c>
      <c r="K405" s="254">
        <f t="shared" si="225"/>
        <v>7.6099999999999994</v>
      </c>
      <c r="L405" s="254">
        <f t="shared" si="230"/>
        <v>0.6</v>
      </c>
      <c r="M405" s="254">
        <f t="shared" si="231"/>
        <v>10.8</v>
      </c>
      <c r="N405" s="254">
        <f t="shared" si="232"/>
        <v>26.55</v>
      </c>
      <c r="O405" s="254">
        <f t="shared" si="233"/>
        <v>0.7</v>
      </c>
      <c r="P405" s="254">
        <f t="shared" ref="P405" si="234">SUM(M405:O405)</f>
        <v>38.050000000000004</v>
      </c>
      <c r="Q405" s="87" t="b">
        <f t="shared" si="227"/>
        <v>0</v>
      </c>
      <c r="R405" s="87" t="b">
        <f t="shared" si="228"/>
        <v>0</v>
      </c>
    </row>
    <row r="406" spans="1:18">
      <c r="A406" s="5">
        <v>396</v>
      </c>
      <c r="B406" s="11"/>
      <c r="C406" s="46" t="s">
        <v>617</v>
      </c>
      <c r="D406" s="11" t="s">
        <v>135</v>
      </c>
      <c r="E406" s="253">
        <v>227</v>
      </c>
      <c r="F406" s="254">
        <v>0.01</v>
      </c>
      <c r="G406" s="254">
        <v>18</v>
      </c>
      <c r="H406" s="254">
        <f t="shared" si="226"/>
        <v>0.18</v>
      </c>
      <c r="I406" s="254">
        <v>0.44</v>
      </c>
      <c r="J406" s="254">
        <v>0.01</v>
      </c>
      <c r="K406" s="254">
        <f t="shared" si="225"/>
        <v>0.63</v>
      </c>
      <c r="L406" s="254">
        <f t="shared" si="230"/>
        <v>2.27</v>
      </c>
      <c r="M406" s="254">
        <f t="shared" si="231"/>
        <v>40.86</v>
      </c>
      <c r="N406" s="254">
        <f t="shared" si="232"/>
        <v>99.88</v>
      </c>
      <c r="O406" s="254">
        <f t="shared" si="233"/>
        <v>2.27</v>
      </c>
      <c r="P406" s="254">
        <f t="shared" si="224"/>
        <v>143.01000000000002</v>
      </c>
      <c r="Q406" s="87" t="b">
        <f t="shared" si="227"/>
        <v>0</v>
      </c>
      <c r="R406" s="87" t="b">
        <f t="shared" si="228"/>
        <v>0</v>
      </c>
    </row>
    <row r="407" spans="1:18" ht="25">
      <c r="A407" s="5">
        <v>397</v>
      </c>
      <c r="B407" s="11"/>
      <c r="C407" s="18" t="s">
        <v>618</v>
      </c>
      <c r="D407" s="11" t="s">
        <v>135</v>
      </c>
      <c r="E407" s="253">
        <v>398</v>
      </c>
      <c r="F407" s="254">
        <v>0.03</v>
      </c>
      <c r="G407" s="254">
        <v>18</v>
      </c>
      <c r="H407" s="254">
        <f t="shared" si="226"/>
        <v>0.54</v>
      </c>
      <c r="I407" s="254">
        <v>4.43</v>
      </c>
      <c r="J407" s="254">
        <v>0.04</v>
      </c>
      <c r="K407" s="254">
        <f t="shared" si="225"/>
        <v>5.01</v>
      </c>
      <c r="L407" s="254">
        <f t="shared" si="230"/>
        <v>11.94</v>
      </c>
      <c r="M407" s="254">
        <f t="shared" si="231"/>
        <v>214.92</v>
      </c>
      <c r="N407" s="254">
        <f t="shared" si="232"/>
        <v>1763.14</v>
      </c>
      <c r="O407" s="254">
        <f t="shared" si="233"/>
        <v>15.92</v>
      </c>
      <c r="P407" s="254">
        <f t="shared" si="224"/>
        <v>1993.9800000000002</v>
      </c>
      <c r="Q407" s="87" t="b">
        <f t="shared" si="227"/>
        <v>0</v>
      </c>
      <c r="R407" s="87" t="b">
        <f t="shared" si="228"/>
        <v>0</v>
      </c>
    </row>
    <row r="408" spans="1:18" ht="25">
      <c r="A408" s="5">
        <v>398</v>
      </c>
      <c r="B408" s="11"/>
      <c r="C408" s="14" t="s">
        <v>619</v>
      </c>
      <c r="D408" s="11" t="s">
        <v>71</v>
      </c>
      <c r="E408" s="253">
        <v>1.1599999999999999</v>
      </c>
      <c r="F408" s="254">
        <v>1.55</v>
      </c>
      <c r="G408" s="254">
        <v>18</v>
      </c>
      <c r="H408" s="254">
        <f t="shared" si="226"/>
        <v>27.9</v>
      </c>
      <c r="I408" s="254">
        <v>327.91</v>
      </c>
      <c r="J408" s="254">
        <v>122.83</v>
      </c>
      <c r="K408" s="254">
        <f t="shared" si="225"/>
        <v>478.64</v>
      </c>
      <c r="L408" s="254">
        <f t="shared" si="230"/>
        <v>1.8</v>
      </c>
      <c r="M408" s="254">
        <f t="shared" si="231"/>
        <v>32.36</v>
      </c>
      <c r="N408" s="254">
        <f t="shared" si="232"/>
        <v>380.38</v>
      </c>
      <c r="O408" s="254">
        <f t="shared" si="233"/>
        <v>142.47999999999999</v>
      </c>
      <c r="P408" s="254">
        <f>SUM(M408:O408)</f>
        <v>555.22</v>
      </c>
      <c r="Q408" s="87" t="b">
        <f t="shared" si="227"/>
        <v>0</v>
      </c>
      <c r="R408" s="87" t="b">
        <f t="shared" si="228"/>
        <v>0</v>
      </c>
    </row>
    <row r="409" spans="1:18">
      <c r="A409" s="5">
        <v>399</v>
      </c>
      <c r="B409" s="11"/>
      <c r="C409" s="14" t="s">
        <v>620</v>
      </c>
      <c r="D409" s="11" t="s">
        <v>71</v>
      </c>
      <c r="E409" s="253">
        <v>0.44</v>
      </c>
      <c r="F409" s="254">
        <v>1.37</v>
      </c>
      <c r="G409" s="254">
        <v>18</v>
      </c>
      <c r="H409" s="254">
        <f t="shared" si="226"/>
        <v>24.66</v>
      </c>
      <c r="I409" s="254">
        <v>1057.55</v>
      </c>
      <c r="J409" s="254">
        <v>1.61</v>
      </c>
      <c r="K409" s="254">
        <f t="shared" si="225"/>
        <v>1083.82</v>
      </c>
      <c r="L409" s="254">
        <f t="shared" si="230"/>
        <v>0.6</v>
      </c>
      <c r="M409" s="254">
        <f t="shared" si="231"/>
        <v>10.85</v>
      </c>
      <c r="N409" s="254">
        <f t="shared" si="232"/>
        <v>465.32</v>
      </c>
      <c r="O409" s="254">
        <f t="shared" si="233"/>
        <v>0.71</v>
      </c>
      <c r="P409" s="254">
        <f>SUM(M409:O409)</f>
        <v>476.88</v>
      </c>
      <c r="Q409" s="87" t="b">
        <f t="shared" si="227"/>
        <v>0</v>
      </c>
      <c r="R409" s="87" t="b">
        <f t="shared" si="228"/>
        <v>0</v>
      </c>
    </row>
    <row r="410" spans="1:18" ht="13.15" customHeight="1">
      <c r="A410" s="5">
        <v>400</v>
      </c>
      <c r="B410" s="6" t="s">
        <v>32</v>
      </c>
      <c r="C410" s="211" t="s">
        <v>626</v>
      </c>
      <c r="D410" s="215"/>
      <c r="E410" s="262"/>
      <c r="F410" s="262"/>
      <c r="G410" s="262"/>
      <c r="H410" s="262"/>
      <c r="I410" s="262"/>
      <c r="J410" s="262"/>
      <c r="K410" s="262"/>
      <c r="L410" s="262"/>
      <c r="M410" s="262"/>
      <c r="N410" s="262"/>
      <c r="O410" s="262"/>
      <c r="P410" s="263"/>
      <c r="Q410" s="87" t="b">
        <f t="shared" si="227"/>
        <v>0</v>
      </c>
      <c r="R410" s="87" t="b">
        <f t="shared" si="228"/>
        <v>0</v>
      </c>
    </row>
    <row r="411" spans="1:18" ht="25">
      <c r="A411" s="5">
        <v>401</v>
      </c>
      <c r="B411" s="11"/>
      <c r="C411" s="14" t="s">
        <v>627</v>
      </c>
      <c r="D411" s="11" t="s">
        <v>106</v>
      </c>
      <c r="E411" s="253">
        <v>480.1</v>
      </c>
      <c r="F411" s="254">
        <v>0.55000000000000004</v>
      </c>
      <c r="G411" s="254">
        <v>18</v>
      </c>
      <c r="H411" s="254">
        <f t="shared" si="226"/>
        <v>9.9</v>
      </c>
      <c r="I411" s="254">
        <v>100.26</v>
      </c>
      <c r="J411" s="254">
        <v>5.14</v>
      </c>
      <c r="K411" s="254">
        <f t="shared" ref="K411" si="235">SUM(H411:J411)</f>
        <v>115.30000000000001</v>
      </c>
      <c r="L411" s="254">
        <f t="shared" si="230"/>
        <v>264.06</v>
      </c>
      <c r="M411" s="254">
        <f t="shared" si="231"/>
        <v>4752.99</v>
      </c>
      <c r="N411" s="254">
        <f t="shared" si="232"/>
        <v>48134.83</v>
      </c>
      <c r="O411" s="254">
        <f t="shared" si="233"/>
        <v>2467.71</v>
      </c>
      <c r="P411" s="254">
        <f t="shared" ref="P411:P425" si="236">SUM(M411:O411)</f>
        <v>55355.53</v>
      </c>
      <c r="Q411" s="87" t="b">
        <f t="shared" si="227"/>
        <v>0</v>
      </c>
      <c r="R411" s="87" t="b">
        <f t="shared" si="228"/>
        <v>0</v>
      </c>
    </row>
    <row r="412" spans="1:18">
      <c r="A412" s="5">
        <v>402</v>
      </c>
      <c r="B412" s="11"/>
      <c r="C412" s="46" t="s">
        <v>115</v>
      </c>
      <c r="D412" s="11" t="s">
        <v>116</v>
      </c>
      <c r="E412" s="253">
        <v>1</v>
      </c>
      <c r="F412" s="254">
        <v>0.5</v>
      </c>
      <c r="G412" s="254">
        <v>18</v>
      </c>
      <c r="H412" s="254">
        <f t="shared" si="226"/>
        <v>9</v>
      </c>
      <c r="I412" s="254">
        <v>0.5</v>
      </c>
      <c r="J412" s="254">
        <v>0.04</v>
      </c>
      <c r="K412" s="254">
        <f>SUM(H412:J412)</f>
        <v>9.5399999999999991</v>
      </c>
      <c r="L412" s="254">
        <f t="shared" si="230"/>
        <v>0.5</v>
      </c>
      <c r="M412" s="254">
        <f t="shared" si="231"/>
        <v>9</v>
      </c>
      <c r="N412" s="254">
        <f t="shared" si="232"/>
        <v>0.5</v>
      </c>
      <c r="O412" s="254">
        <f t="shared" si="233"/>
        <v>0.04</v>
      </c>
      <c r="P412" s="254">
        <f t="shared" si="236"/>
        <v>9.5399999999999991</v>
      </c>
      <c r="Q412" s="87" t="b">
        <f t="shared" si="227"/>
        <v>0</v>
      </c>
      <c r="R412" s="87" t="b">
        <f t="shared" si="228"/>
        <v>0</v>
      </c>
    </row>
    <row r="413" spans="1:18" ht="13">
      <c r="A413" s="5">
        <v>403</v>
      </c>
      <c r="B413" s="6" t="s">
        <v>32</v>
      </c>
      <c r="C413" s="211" t="s">
        <v>628</v>
      </c>
      <c r="D413" s="215"/>
      <c r="E413" s="262"/>
      <c r="F413" s="262"/>
      <c r="G413" s="262"/>
      <c r="H413" s="262"/>
      <c r="I413" s="262"/>
      <c r="J413" s="262"/>
      <c r="K413" s="262"/>
      <c r="L413" s="262"/>
      <c r="M413" s="262"/>
      <c r="N413" s="262"/>
      <c r="O413" s="262"/>
      <c r="P413" s="263"/>
      <c r="Q413" s="87" t="b">
        <f t="shared" si="227"/>
        <v>0</v>
      </c>
      <c r="R413" s="87" t="b">
        <f t="shared" si="228"/>
        <v>0</v>
      </c>
    </row>
    <row r="414" spans="1:18">
      <c r="A414" s="5">
        <v>404</v>
      </c>
      <c r="B414" s="11"/>
      <c r="C414" s="20" t="s">
        <v>608</v>
      </c>
      <c r="D414" s="11" t="s">
        <v>73</v>
      </c>
      <c r="E414" s="253">
        <v>78</v>
      </c>
      <c r="F414" s="254">
        <v>0.01</v>
      </c>
      <c r="G414" s="254">
        <v>18</v>
      </c>
      <c r="H414" s="254">
        <f t="shared" si="226"/>
        <v>0.18</v>
      </c>
      <c r="I414" s="254">
        <v>23.16</v>
      </c>
      <c r="J414" s="254">
        <v>0.03</v>
      </c>
      <c r="K414" s="254">
        <f t="shared" ref="K414:K427" si="237">SUM(H414:J414)</f>
        <v>23.37</v>
      </c>
      <c r="L414" s="254">
        <f t="shared" si="230"/>
        <v>0.78</v>
      </c>
      <c r="M414" s="254">
        <f t="shared" si="231"/>
        <v>14.04</v>
      </c>
      <c r="N414" s="254">
        <f t="shared" si="232"/>
        <v>1806.48</v>
      </c>
      <c r="O414" s="254">
        <f t="shared" si="233"/>
        <v>2.34</v>
      </c>
      <c r="P414" s="254">
        <f t="shared" si="236"/>
        <v>1822.86</v>
      </c>
      <c r="Q414" s="87" t="b">
        <f t="shared" si="227"/>
        <v>0</v>
      </c>
      <c r="R414" s="87" t="b">
        <f t="shared" si="228"/>
        <v>0</v>
      </c>
    </row>
    <row r="415" spans="1:18">
      <c r="A415" s="5">
        <v>405</v>
      </c>
      <c r="B415" s="11"/>
      <c r="C415" s="20" t="s">
        <v>609</v>
      </c>
      <c r="D415" s="11" t="s">
        <v>73</v>
      </c>
      <c r="E415" s="253">
        <v>62</v>
      </c>
      <c r="F415" s="254">
        <v>0.01</v>
      </c>
      <c r="G415" s="254">
        <v>18</v>
      </c>
      <c r="H415" s="254">
        <f t="shared" si="226"/>
        <v>0.18</v>
      </c>
      <c r="I415" s="254">
        <v>8.5399999999999991</v>
      </c>
      <c r="J415" s="254">
        <v>0.03</v>
      </c>
      <c r="K415" s="254">
        <f t="shared" si="237"/>
        <v>8.7499999999999982</v>
      </c>
      <c r="L415" s="254">
        <f t="shared" si="230"/>
        <v>0.62</v>
      </c>
      <c r="M415" s="254">
        <f t="shared" si="231"/>
        <v>11.16</v>
      </c>
      <c r="N415" s="254">
        <f t="shared" si="232"/>
        <v>529.48</v>
      </c>
      <c r="O415" s="254">
        <f t="shared" si="233"/>
        <v>1.86</v>
      </c>
      <c r="P415" s="254">
        <f t="shared" si="236"/>
        <v>542.5</v>
      </c>
      <c r="Q415" s="87" t="b">
        <f t="shared" si="227"/>
        <v>0</v>
      </c>
      <c r="R415" s="87" t="b">
        <f t="shared" si="228"/>
        <v>0</v>
      </c>
    </row>
    <row r="416" spans="1:18">
      <c r="A416" s="5">
        <v>406</v>
      </c>
      <c r="B416" s="11"/>
      <c r="C416" s="18" t="s">
        <v>610</v>
      </c>
      <c r="D416" s="11" t="s">
        <v>73</v>
      </c>
      <c r="E416" s="253">
        <v>67</v>
      </c>
      <c r="F416" s="254">
        <v>0.01</v>
      </c>
      <c r="G416" s="254">
        <v>18</v>
      </c>
      <c r="H416" s="254">
        <f t="shared" si="226"/>
        <v>0.18</v>
      </c>
      <c r="I416" s="254">
        <v>5.79</v>
      </c>
      <c r="J416" s="254">
        <v>0.03</v>
      </c>
      <c r="K416" s="254">
        <f t="shared" si="237"/>
        <v>6</v>
      </c>
      <c r="L416" s="254">
        <f t="shared" si="230"/>
        <v>0.67</v>
      </c>
      <c r="M416" s="254">
        <f t="shared" si="231"/>
        <v>12.06</v>
      </c>
      <c r="N416" s="254">
        <f t="shared" si="232"/>
        <v>387.93</v>
      </c>
      <c r="O416" s="254">
        <f t="shared" si="233"/>
        <v>2.0099999999999998</v>
      </c>
      <c r="P416" s="254">
        <f t="shared" si="236"/>
        <v>402</v>
      </c>
      <c r="Q416" s="87" t="b">
        <f t="shared" si="227"/>
        <v>0</v>
      </c>
      <c r="R416" s="87" t="b">
        <f t="shared" si="228"/>
        <v>0</v>
      </c>
    </row>
    <row r="417" spans="1:18" ht="25">
      <c r="A417" s="5">
        <v>407</v>
      </c>
      <c r="B417" s="11"/>
      <c r="C417" s="20" t="s">
        <v>611</v>
      </c>
      <c r="D417" s="11" t="s">
        <v>73</v>
      </c>
      <c r="E417" s="253">
        <v>11</v>
      </c>
      <c r="F417" s="254">
        <v>0.01</v>
      </c>
      <c r="G417" s="254">
        <v>18</v>
      </c>
      <c r="H417" s="254">
        <f t="shared" si="226"/>
        <v>0.18</v>
      </c>
      <c r="I417" s="254">
        <v>9.6</v>
      </c>
      <c r="J417" s="254">
        <v>0.03</v>
      </c>
      <c r="K417" s="254">
        <f t="shared" si="237"/>
        <v>9.8099999999999987</v>
      </c>
      <c r="L417" s="254">
        <f t="shared" si="230"/>
        <v>0.11</v>
      </c>
      <c r="M417" s="254">
        <f t="shared" si="231"/>
        <v>1.98</v>
      </c>
      <c r="N417" s="254">
        <f t="shared" si="232"/>
        <v>105.6</v>
      </c>
      <c r="O417" s="254">
        <f t="shared" si="233"/>
        <v>0.33</v>
      </c>
      <c r="P417" s="254">
        <f t="shared" si="236"/>
        <v>107.91</v>
      </c>
      <c r="Q417" s="87" t="b">
        <f t="shared" si="227"/>
        <v>0</v>
      </c>
      <c r="R417" s="87" t="b">
        <f t="shared" si="228"/>
        <v>0</v>
      </c>
    </row>
    <row r="418" spans="1:18">
      <c r="A418" s="5">
        <v>408</v>
      </c>
      <c r="B418" s="11"/>
      <c r="C418" s="18" t="s">
        <v>612</v>
      </c>
      <c r="D418" s="11" t="s">
        <v>73</v>
      </c>
      <c r="E418" s="253">
        <v>34</v>
      </c>
      <c r="F418" s="254">
        <v>0.31</v>
      </c>
      <c r="G418" s="254">
        <v>18</v>
      </c>
      <c r="H418" s="254">
        <f t="shared" si="226"/>
        <v>5.58</v>
      </c>
      <c r="I418" s="254">
        <v>1.9</v>
      </c>
      <c r="J418" s="254">
        <v>0.36</v>
      </c>
      <c r="K418" s="254">
        <f t="shared" si="237"/>
        <v>7.8400000000000007</v>
      </c>
      <c r="L418" s="254">
        <f t="shared" si="230"/>
        <v>10.54</v>
      </c>
      <c r="M418" s="254">
        <f t="shared" si="231"/>
        <v>189.72</v>
      </c>
      <c r="N418" s="254">
        <f t="shared" si="232"/>
        <v>64.599999999999994</v>
      </c>
      <c r="O418" s="254">
        <f t="shared" si="233"/>
        <v>12.24</v>
      </c>
      <c r="P418" s="254">
        <f t="shared" si="236"/>
        <v>266.56</v>
      </c>
      <c r="Q418" s="87">
        <f t="shared" si="227"/>
        <v>34</v>
      </c>
      <c r="R418" s="87" t="b">
        <f t="shared" si="228"/>
        <v>0</v>
      </c>
    </row>
    <row r="419" spans="1:18">
      <c r="A419" s="5">
        <v>409</v>
      </c>
      <c r="B419" s="11"/>
      <c r="C419" s="18" t="s">
        <v>613</v>
      </c>
      <c r="D419" s="11" t="s">
        <v>73</v>
      </c>
      <c r="E419" s="253">
        <v>152</v>
      </c>
      <c r="F419" s="254">
        <v>0.31</v>
      </c>
      <c r="G419" s="254">
        <v>18</v>
      </c>
      <c r="H419" s="254">
        <f t="shared" si="226"/>
        <v>5.58</v>
      </c>
      <c r="I419" s="254">
        <v>1.33</v>
      </c>
      <c r="J419" s="254">
        <v>0.36</v>
      </c>
      <c r="K419" s="254">
        <f t="shared" si="237"/>
        <v>7.2700000000000005</v>
      </c>
      <c r="L419" s="254">
        <f t="shared" si="230"/>
        <v>47.12</v>
      </c>
      <c r="M419" s="254">
        <f t="shared" si="231"/>
        <v>848.16</v>
      </c>
      <c r="N419" s="254">
        <f t="shared" si="232"/>
        <v>202.16</v>
      </c>
      <c r="O419" s="254">
        <f t="shared" si="233"/>
        <v>54.72</v>
      </c>
      <c r="P419" s="254">
        <f t="shared" si="236"/>
        <v>1105.04</v>
      </c>
      <c r="Q419" s="87" t="b">
        <f t="shared" si="227"/>
        <v>0</v>
      </c>
      <c r="R419" s="87">
        <f t="shared" si="228"/>
        <v>152</v>
      </c>
    </row>
    <row r="420" spans="1:18">
      <c r="A420" s="5">
        <v>410</v>
      </c>
      <c r="B420" s="11"/>
      <c r="C420" s="18" t="s">
        <v>614</v>
      </c>
      <c r="D420" s="11" t="s">
        <v>73</v>
      </c>
      <c r="E420" s="253">
        <v>49</v>
      </c>
      <c r="F420" s="254">
        <v>0.12</v>
      </c>
      <c r="G420" s="254">
        <v>18</v>
      </c>
      <c r="H420" s="254">
        <f t="shared" si="226"/>
        <v>2.16</v>
      </c>
      <c r="I420" s="254">
        <v>2.21</v>
      </c>
      <c r="J420" s="254">
        <v>0.14000000000000001</v>
      </c>
      <c r="K420" s="254">
        <f t="shared" si="237"/>
        <v>4.51</v>
      </c>
      <c r="L420" s="254">
        <f t="shared" si="230"/>
        <v>5.88</v>
      </c>
      <c r="M420" s="254">
        <f t="shared" si="231"/>
        <v>105.84</v>
      </c>
      <c r="N420" s="254">
        <f t="shared" si="232"/>
        <v>108.29</v>
      </c>
      <c r="O420" s="254">
        <f t="shared" si="233"/>
        <v>6.86</v>
      </c>
      <c r="P420" s="254">
        <f t="shared" si="236"/>
        <v>220.99</v>
      </c>
      <c r="Q420" s="87" t="b">
        <f t="shared" si="227"/>
        <v>0</v>
      </c>
      <c r="R420" s="87" t="b">
        <f t="shared" si="228"/>
        <v>0</v>
      </c>
    </row>
    <row r="421" spans="1:18">
      <c r="A421" s="5">
        <v>411</v>
      </c>
      <c r="B421" s="11"/>
      <c r="C421" s="46" t="s">
        <v>629</v>
      </c>
      <c r="D421" s="11" t="s">
        <v>73</v>
      </c>
      <c r="E421" s="253">
        <v>15</v>
      </c>
      <c r="F421" s="254">
        <v>1.24</v>
      </c>
      <c r="G421" s="254">
        <v>18</v>
      </c>
      <c r="H421" s="254">
        <f t="shared" si="226"/>
        <v>22.32</v>
      </c>
      <c r="I421" s="254">
        <v>2.2799999999999998</v>
      </c>
      <c r="J421" s="254">
        <v>1.46</v>
      </c>
      <c r="K421" s="254">
        <f t="shared" si="237"/>
        <v>26.060000000000002</v>
      </c>
      <c r="L421" s="254">
        <f t="shared" si="230"/>
        <v>18.600000000000001</v>
      </c>
      <c r="M421" s="254">
        <f t="shared" si="231"/>
        <v>334.8</v>
      </c>
      <c r="N421" s="254">
        <f t="shared" si="232"/>
        <v>34.200000000000003</v>
      </c>
      <c r="O421" s="254">
        <f t="shared" si="233"/>
        <v>21.9</v>
      </c>
      <c r="P421" s="254">
        <f t="shared" ref="P421" si="238">SUM(M421:O421)</f>
        <v>390.9</v>
      </c>
      <c r="Q421" s="87" t="b">
        <f t="shared" si="227"/>
        <v>0</v>
      </c>
      <c r="R421" s="87" t="b">
        <f t="shared" si="228"/>
        <v>0</v>
      </c>
    </row>
    <row r="422" spans="1:18">
      <c r="A422" s="5">
        <v>412</v>
      </c>
      <c r="B422" s="11"/>
      <c r="C422" s="46" t="s">
        <v>615</v>
      </c>
      <c r="D422" s="11" t="s">
        <v>73</v>
      </c>
      <c r="E422" s="253">
        <v>26</v>
      </c>
      <c r="F422" s="254">
        <v>1.55</v>
      </c>
      <c r="G422" s="254">
        <v>18</v>
      </c>
      <c r="H422" s="254">
        <f t="shared" si="226"/>
        <v>27.9</v>
      </c>
      <c r="I422" s="254">
        <v>2.2799999999999998</v>
      </c>
      <c r="J422" s="254">
        <v>1.83</v>
      </c>
      <c r="K422" s="254">
        <f t="shared" si="237"/>
        <v>32.01</v>
      </c>
      <c r="L422" s="254">
        <f t="shared" si="230"/>
        <v>40.299999999999997</v>
      </c>
      <c r="M422" s="254">
        <f t="shared" si="231"/>
        <v>725.4</v>
      </c>
      <c r="N422" s="254">
        <f t="shared" si="232"/>
        <v>59.28</v>
      </c>
      <c r="O422" s="254">
        <f t="shared" si="233"/>
        <v>47.58</v>
      </c>
      <c r="P422" s="254">
        <f t="shared" si="236"/>
        <v>832.26</v>
      </c>
      <c r="Q422" s="87" t="b">
        <f t="shared" si="227"/>
        <v>0</v>
      </c>
      <c r="R422" s="87" t="b">
        <f t="shared" si="228"/>
        <v>0</v>
      </c>
    </row>
    <row r="423" spans="1:18">
      <c r="A423" s="5">
        <v>413</v>
      </c>
      <c r="B423" s="11"/>
      <c r="C423" s="46" t="s">
        <v>616</v>
      </c>
      <c r="D423" s="11" t="s">
        <v>73</v>
      </c>
      <c r="E423" s="253">
        <v>3</v>
      </c>
      <c r="F423" s="254">
        <v>1.55</v>
      </c>
      <c r="G423" s="254">
        <v>18</v>
      </c>
      <c r="H423" s="254">
        <f t="shared" si="226"/>
        <v>27.9</v>
      </c>
      <c r="I423" s="254">
        <v>2.5299999999999998</v>
      </c>
      <c r="J423" s="254">
        <v>1.83</v>
      </c>
      <c r="K423" s="254">
        <f t="shared" si="237"/>
        <v>32.26</v>
      </c>
      <c r="L423" s="254">
        <f t="shared" si="230"/>
        <v>4.6500000000000004</v>
      </c>
      <c r="M423" s="254">
        <f t="shared" si="231"/>
        <v>83.7</v>
      </c>
      <c r="N423" s="254">
        <f t="shared" si="232"/>
        <v>7.59</v>
      </c>
      <c r="O423" s="254">
        <f t="shared" si="233"/>
        <v>5.49</v>
      </c>
      <c r="P423" s="254">
        <f t="shared" si="236"/>
        <v>96.78</v>
      </c>
      <c r="Q423" s="87" t="b">
        <f t="shared" si="227"/>
        <v>0</v>
      </c>
      <c r="R423" s="87" t="b">
        <f t="shared" si="228"/>
        <v>0</v>
      </c>
    </row>
    <row r="424" spans="1:18">
      <c r="A424" s="5">
        <v>414</v>
      </c>
      <c r="B424" s="11"/>
      <c r="C424" s="46" t="s">
        <v>617</v>
      </c>
      <c r="D424" s="11" t="s">
        <v>135</v>
      </c>
      <c r="E424" s="253">
        <v>213</v>
      </c>
      <c r="F424" s="254">
        <v>0.01</v>
      </c>
      <c r="G424" s="254">
        <v>18</v>
      </c>
      <c r="H424" s="254">
        <f t="shared" si="226"/>
        <v>0.18</v>
      </c>
      <c r="I424" s="254">
        <v>0.44</v>
      </c>
      <c r="J424" s="254">
        <v>0.01</v>
      </c>
      <c r="K424" s="254">
        <f t="shared" si="237"/>
        <v>0.63</v>
      </c>
      <c r="L424" s="254">
        <f t="shared" si="230"/>
        <v>2.13</v>
      </c>
      <c r="M424" s="254">
        <f t="shared" si="231"/>
        <v>38.340000000000003</v>
      </c>
      <c r="N424" s="254">
        <f t="shared" si="232"/>
        <v>93.72</v>
      </c>
      <c r="O424" s="254">
        <f t="shared" si="233"/>
        <v>2.13</v>
      </c>
      <c r="P424" s="254">
        <f t="shared" si="236"/>
        <v>134.19</v>
      </c>
      <c r="Q424" s="87" t="b">
        <f t="shared" si="227"/>
        <v>0</v>
      </c>
      <c r="R424" s="87" t="b">
        <f t="shared" si="228"/>
        <v>0</v>
      </c>
    </row>
    <row r="425" spans="1:18" ht="25">
      <c r="A425" s="5">
        <v>415</v>
      </c>
      <c r="B425" s="11"/>
      <c r="C425" s="18" t="s">
        <v>618</v>
      </c>
      <c r="D425" s="11" t="s">
        <v>135</v>
      </c>
      <c r="E425" s="253">
        <v>441</v>
      </c>
      <c r="F425" s="254">
        <v>0.03</v>
      </c>
      <c r="G425" s="254">
        <v>18</v>
      </c>
      <c r="H425" s="254">
        <f t="shared" si="226"/>
        <v>0.54</v>
      </c>
      <c r="I425" s="254">
        <v>4.43</v>
      </c>
      <c r="J425" s="254">
        <v>0.04</v>
      </c>
      <c r="K425" s="254">
        <f t="shared" si="237"/>
        <v>5.01</v>
      </c>
      <c r="L425" s="254">
        <f t="shared" si="230"/>
        <v>13.23</v>
      </c>
      <c r="M425" s="254">
        <f t="shared" si="231"/>
        <v>238.14</v>
      </c>
      <c r="N425" s="254">
        <f t="shared" si="232"/>
        <v>1953.63</v>
      </c>
      <c r="O425" s="254">
        <f t="shared" si="233"/>
        <v>17.64</v>
      </c>
      <c r="P425" s="254">
        <f t="shared" si="236"/>
        <v>2209.41</v>
      </c>
      <c r="Q425" s="87" t="b">
        <f t="shared" si="227"/>
        <v>0</v>
      </c>
      <c r="R425" s="87" t="b">
        <f t="shared" si="228"/>
        <v>0</v>
      </c>
    </row>
    <row r="426" spans="1:18" ht="25">
      <c r="A426" s="5">
        <v>416</v>
      </c>
      <c r="B426" s="11"/>
      <c r="C426" s="14" t="s">
        <v>619</v>
      </c>
      <c r="D426" s="11" t="s">
        <v>71</v>
      </c>
      <c r="E426" s="253">
        <v>1.07</v>
      </c>
      <c r="F426" s="254">
        <v>1.55</v>
      </c>
      <c r="G426" s="254">
        <v>18</v>
      </c>
      <c r="H426" s="254">
        <f t="shared" si="226"/>
        <v>27.9</v>
      </c>
      <c r="I426" s="254">
        <v>327.91</v>
      </c>
      <c r="J426" s="254">
        <v>122.83</v>
      </c>
      <c r="K426" s="254">
        <f t="shared" si="237"/>
        <v>478.64</v>
      </c>
      <c r="L426" s="254">
        <f t="shared" si="230"/>
        <v>1.66</v>
      </c>
      <c r="M426" s="254">
        <f t="shared" si="231"/>
        <v>29.85</v>
      </c>
      <c r="N426" s="254">
        <f t="shared" si="232"/>
        <v>350.86</v>
      </c>
      <c r="O426" s="254">
        <f t="shared" si="233"/>
        <v>131.43</v>
      </c>
      <c r="P426" s="254">
        <f>SUM(M426:O426)</f>
        <v>512.1400000000001</v>
      </c>
      <c r="Q426" s="87" t="b">
        <f t="shared" si="227"/>
        <v>0</v>
      </c>
      <c r="R426" s="87" t="b">
        <f t="shared" si="228"/>
        <v>0</v>
      </c>
    </row>
    <row r="427" spans="1:18">
      <c r="A427" s="5">
        <v>417</v>
      </c>
      <c r="B427" s="11"/>
      <c r="C427" s="14" t="s">
        <v>620</v>
      </c>
      <c r="D427" s="11" t="s">
        <v>71</v>
      </c>
      <c r="E427" s="253">
        <v>0.59</v>
      </c>
      <c r="F427" s="254">
        <v>1.37</v>
      </c>
      <c r="G427" s="254">
        <v>18</v>
      </c>
      <c r="H427" s="254">
        <f t="shared" si="226"/>
        <v>24.66</v>
      </c>
      <c r="I427" s="254">
        <v>1057.55</v>
      </c>
      <c r="J427" s="254">
        <v>1.61</v>
      </c>
      <c r="K427" s="254">
        <f t="shared" si="237"/>
        <v>1083.82</v>
      </c>
      <c r="L427" s="254">
        <f t="shared" si="230"/>
        <v>0.81</v>
      </c>
      <c r="M427" s="254">
        <f t="shared" si="231"/>
        <v>14.55</v>
      </c>
      <c r="N427" s="254">
        <f t="shared" si="232"/>
        <v>623.95000000000005</v>
      </c>
      <c r="O427" s="254">
        <f t="shared" si="233"/>
        <v>0.95</v>
      </c>
      <c r="P427" s="254">
        <f>SUM(M427:O427)</f>
        <v>639.45000000000005</v>
      </c>
      <c r="Q427" s="87" t="b">
        <f t="shared" si="227"/>
        <v>0</v>
      </c>
      <c r="R427" s="87" t="b">
        <f t="shared" si="228"/>
        <v>0</v>
      </c>
    </row>
    <row r="428" spans="1:18" ht="13.15" customHeight="1">
      <c r="A428" s="5">
        <v>418</v>
      </c>
      <c r="B428" s="6" t="s">
        <v>32</v>
      </c>
      <c r="C428" s="211" t="s">
        <v>630</v>
      </c>
      <c r="D428" s="215"/>
      <c r="E428" s="262"/>
      <c r="F428" s="262"/>
      <c r="G428" s="262"/>
      <c r="H428" s="262"/>
      <c r="I428" s="262"/>
      <c r="J428" s="262"/>
      <c r="K428" s="262"/>
      <c r="L428" s="262"/>
      <c r="M428" s="262"/>
      <c r="N428" s="262"/>
      <c r="O428" s="262"/>
      <c r="P428" s="263"/>
      <c r="Q428" s="87" t="b">
        <f t="shared" si="227"/>
        <v>0</v>
      </c>
      <c r="R428" s="87" t="b">
        <f t="shared" si="228"/>
        <v>0</v>
      </c>
    </row>
    <row r="429" spans="1:18" ht="25">
      <c r="A429" s="5">
        <v>419</v>
      </c>
      <c r="B429" s="11"/>
      <c r="C429" s="14" t="s">
        <v>631</v>
      </c>
      <c r="D429" s="11" t="s">
        <v>106</v>
      </c>
      <c r="E429" s="253">
        <v>620.29999999999995</v>
      </c>
      <c r="F429" s="254">
        <v>0.55000000000000004</v>
      </c>
      <c r="G429" s="254">
        <v>18</v>
      </c>
      <c r="H429" s="254">
        <f t="shared" si="226"/>
        <v>9.9</v>
      </c>
      <c r="I429" s="254">
        <v>99.9</v>
      </c>
      <c r="J429" s="254">
        <v>5.14</v>
      </c>
      <c r="K429" s="254">
        <f t="shared" ref="K429" si="239">SUM(H429:J429)</f>
        <v>114.94000000000001</v>
      </c>
      <c r="L429" s="254">
        <f t="shared" si="230"/>
        <v>341.17</v>
      </c>
      <c r="M429" s="254">
        <f t="shared" si="231"/>
        <v>6140.97</v>
      </c>
      <c r="N429" s="254">
        <f t="shared" si="232"/>
        <v>61967.97</v>
      </c>
      <c r="O429" s="254">
        <f t="shared" si="233"/>
        <v>3188.34</v>
      </c>
      <c r="P429" s="254">
        <f t="shared" ref="P429:P446" si="240">SUM(M429:O429)</f>
        <v>71297.279999999999</v>
      </c>
      <c r="Q429" s="87" t="b">
        <f t="shared" si="227"/>
        <v>0</v>
      </c>
      <c r="R429" s="87" t="b">
        <f t="shared" si="228"/>
        <v>0</v>
      </c>
    </row>
    <row r="430" spans="1:18">
      <c r="A430" s="5">
        <v>420</v>
      </c>
      <c r="B430" s="11"/>
      <c r="C430" s="46" t="s">
        <v>115</v>
      </c>
      <c r="D430" s="11" t="s">
        <v>116</v>
      </c>
      <c r="E430" s="253">
        <v>1</v>
      </c>
      <c r="F430" s="254">
        <v>0.5</v>
      </c>
      <c r="G430" s="254">
        <v>18</v>
      </c>
      <c r="H430" s="254">
        <f t="shared" si="226"/>
        <v>9</v>
      </c>
      <c r="I430" s="254">
        <v>0.5</v>
      </c>
      <c r="J430" s="254">
        <v>0.04</v>
      </c>
      <c r="K430" s="254">
        <f>SUM(H430:J430)</f>
        <v>9.5399999999999991</v>
      </c>
      <c r="L430" s="254">
        <f t="shared" si="230"/>
        <v>0.5</v>
      </c>
      <c r="M430" s="254">
        <f t="shared" si="231"/>
        <v>9</v>
      </c>
      <c r="N430" s="254">
        <f t="shared" si="232"/>
        <v>0.5</v>
      </c>
      <c r="O430" s="254">
        <f t="shared" si="233"/>
        <v>0.04</v>
      </c>
      <c r="P430" s="254">
        <f t="shared" si="240"/>
        <v>9.5399999999999991</v>
      </c>
      <c r="Q430" s="87" t="b">
        <f t="shared" si="227"/>
        <v>0</v>
      </c>
      <c r="R430" s="87" t="b">
        <f t="shared" si="228"/>
        <v>0</v>
      </c>
    </row>
    <row r="431" spans="1:18" ht="13">
      <c r="A431" s="5">
        <v>421</v>
      </c>
      <c r="B431" s="6" t="s">
        <v>32</v>
      </c>
      <c r="C431" s="211" t="s">
        <v>632</v>
      </c>
      <c r="D431" s="215"/>
      <c r="E431" s="262"/>
      <c r="F431" s="262"/>
      <c r="G431" s="262"/>
      <c r="H431" s="262"/>
      <c r="I431" s="262"/>
      <c r="J431" s="262"/>
      <c r="K431" s="262"/>
      <c r="L431" s="262"/>
      <c r="M431" s="262"/>
      <c r="N431" s="262"/>
      <c r="O431" s="262"/>
      <c r="P431" s="263"/>
      <c r="Q431" s="87" t="b">
        <f t="shared" si="227"/>
        <v>0</v>
      </c>
      <c r="R431" s="87" t="b">
        <f t="shared" si="228"/>
        <v>0</v>
      </c>
    </row>
    <row r="432" spans="1:18">
      <c r="A432" s="5">
        <v>422</v>
      </c>
      <c r="B432" s="11"/>
      <c r="C432" s="20" t="s">
        <v>608</v>
      </c>
      <c r="D432" s="11" t="s">
        <v>73</v>
      </c>
      <c r="E432" s="253">
        <v>104</v>
      </c>
      <c r="F432" s="254">
        <v>0.01</v>
      </c>
      <c r="G432" s="254">
        <v>18</v>
      </c>
      <c r="H432" s="254">
        <f t="shared" si="226"/>
        <v>0.18</v>
      </c>
      <c r="I432" s="254">
        <v>23.16</v>
      </c>
      <c r="J432" s="254">
        <v>0.03</v>
      </c>
      <c r="K432" s="254">
        <f t="shared" ref="K432:K448" si="241">SUM(H432:J432)</f>
        <v>23.37</v>
      </c>
      <c r="L432" s="254">
        <f t="shared" si="230"/>
        <v>1.04</v>
      </c>
      <c r="M432" s="254">
        <f t="shared" si="231"/>
        <v>18.72</v>
      </c>
      <c r="N432" s="254">
        <f t="shared" si="232"/>
        <v>2408.64</v>
      </c>
      <c r="O432" s="254">
        <f t="shared" si="233"/>
        <v>3.12</v>
      </c>
      <c r="P432" s="254">
        <f t="shared" si="240"/>
        <v>2430.4799999999996</v>
      </c>
      <c r="Q432" s="87" t="b">
        <f t="shared" si="227"/>
        <v>0</v>
      </c>
      <c r="R432" s="87" t="b">
        <f t="shared" si="228"/>
        <v>0</v>
      </c>
    </row>
    <row r="433" spans="1:18">
      <c r="A433" s="5">
        <v>423</v>
      </c>
      <c r="B433" s="11"/>
      <c r="C433" s="20" t="s">
        <v>609</v>
      </c>
      <c r="D433" s="11" t="s">
        <v>73</v>
      </c>
      <c r="E433" s="253">
        <v>86</v>
      </c>
      <c r="F433" s="254">
        <v>0.01</v>
      </c>
      <c r="G433" s="254">
        <v>18</v>
      </c>
      <c r="H433" s="254">
        <f t="shared" si="226"/>
        <v>0.18</v>
      </c>
      <c r="I433" s="254">
        <v>8.5399999999999991</v>
      </c>
      <c r="J433" s="254">
        <v>0.03</v>
      </c>
      <c r="K433" s="254">
        <f t="shared" si="241"/>
        <v>8.7499999999999982</v>
      </c>
      <c r="L433" s="254">
        <f t="shared" si="230"/>
        <v>0.86</v>
      </c>
      <c r="M433" s="254">
        <f t="shared" si="231"/>
        <v>15.48</v>
      </c>
      <c r="N433" s="254">
        <f t="shared" si="232"/>
        <v>734.44</v>
      </c>
      <c r="O433" s="254">
        <f t="shared" si="233"/>
        <v>2.58</v>
      </c>
      <c r="P433" s="254">
        <f t="shared" si="240"/>
        <v>752.50000000000011</v>
      </c>
      <c r="Q433" s="87" t="b">
        <f t="shared" si="227"/>
        <v>0</v>
      </c>
      <c r="R433" s="87" t="b">
        <f t="shared" si="228"/>
        <v>0</v>
      </c>
    </row>
    <row r="434" spans="1:18">
      <c r="A434" s="5">
        <v>424</v>
      </c>
      <c r="B434" s="11"/>
      <c r="C434" s="18" t="s">
        <v>610</v>
      </c>
      <c r="D434" s="11" t="s">
        <v>73</v>
      </c>
      <c r="E434" s="253">
        <v>95</v>
      </c>
      <c r="F434" s="254">
        <v>0.01</v>
      </c>
      <c r="G434" s="254">
        <v>18</v>
      </c>
      <c r="H434" s="254">
        <f t="shared" si="226"/>
        <v>0.18</v>
      </c>
      <c r="I434" s="254">
        <v>5.79</v>
      </c>
      <c r="J434" s="254">
        <v>0.03</v>
      </c>
      <c r="K434" s="254">
        <f t="shared" si="241"/>
        <v>6</v>
      </c>
      <c r="L434" s="254">
        <f t="shared" si="230"/>
        <v>0.95</v>
      </c>
      <c r="M434" s="254">
        <f t="shared" si="231"/>
        <v>17.100000000000001</v>
      </c>
      <c r="N434" s="254">
        <f t="shared" si="232"/>
        <v>550.04999999999995</v>
      </c>
      <c r="O434" s="254">
        <f t="shared" si="233"/>
        <v>2.85</v>
      </c>
      <c r="P434" s="254">
        <f t="shared" si="240"/>
        <v>570</v>
      </c>
      <c r="Q434" s="87" t="b">
        <f t="shared" si="227"/>
        <v>0</v>
      </c>
      <c r="R434" s="87" t="b">
        <f t="shared" si="228"/>
        <v>0</v>
      </c>
    </row>
    <row r="435" spans="1:18" ht="25">
      <c r="A435" s="5">
        <v>425</v>
      </c>
      <c r="B435" s="11"/>
      <c r="C435" s="20" t="s">
        <v>611</v>
      </c>
      <c r="D435" s="11" t="s">
        <v>73</v>
      </c>
      <c r="E435" s="253">
        <v>20</v>
      </c>
      <c r="F435" s="254">
        <v>0.01</v>
      </c>
      <c r="G435" s="254">
        <v>18</v>
      </c>
      <c r="H435" s="254">
        <f t="shared" si="226"/>
        <v>0.18</v>
      </c>
      <c r="I435" s="254">
        <v>9.6</v>
      </c>
      <c r="J435" s="254">
        <v>0.03</v>
      </c>
      <c r="K435" s="254">
        <f t="shared" si="241"/>
        <v>9.8099999999999987</v>
      </c>
      <c r="L435" s="254">
        <f t="shared" si="230"/>
        <v>0.2</v>
      </c>
      <c r="M435" s="254">
        <f t="shared" si="231"/>
        <v>3.6</v>
      </c>
      <c r="N435" s="254">
        <f t="shared" si="232"/>
        <v>192</v>
      </c>
      <c r="O435" s="254">
        <f t="shared" si="233"/>
        <v>0.6</v>
      </c>
      <c r="P435" s="254">
        <f t="shared" si="240"/>
        <v>196.2</v>
      </c>
      <c r="Q435" s="87" t="b">
        <f t="shared" si="227"/>
        <v>0</v>
      </c>
      <c r="R435" s="87" t="b">
        <f t="shared" si="228"/>
        <v>0</v>
      </c>
    </row>
    <row r="436" spans="1:18">
      <c r="A436" s="5">
        <v>426</v>
      </c>
      <c r="B436" s="11"/>
      <c r="C436" s="18" t="s">
        <v>612</v>
      </c>
      <c r="D436" s="11" t="s">
        <v>73</v>
      </c>
      <c r="E436" s="253">
        <v>34</v>
      </c>
      <c r="F436" s="254">
        <v>0.31</v>
      </c>
      <c r="G436" s="254">
        <v>18</v>
      </c>
      <c r="H436" s="254">
        <f t="shared" si="226"/>
        <v>5.58</v>
      </c>
      <c r="I436" s="254">
        <v>1.9</v>
      </c>
      <c r="J436" s="254">
        <v>0.36</v>
      </c>
      <c r="K436" s="254">
        <f t="shared" si="241"/>
        <v>7.8400000000000007</v>
      </c>
      <c r="L436" s="254">
        <f t="shared" si="230"/>
        <v>10.54</v>
      </c>
      <c r="M436" s="254">
        <f t="shared" si="231"/>
        <v>189.72</v>
      </c>
      <c r="N436" s="254">
        <f t="shared" si="232"/>
        <v>64.599999999999994</v>
      </c>
      <c r="O436" s="254">
        <f t="shared" si="233"/>
        <v>12.24</v>
      </c>
      <c r="P436" s="254">
        <f t="shared" si="240"/>
        <v>266.56</v>
      </c>
      <c r="Q436" s="87">
        <f t="shared" si="227"/>
        <v>34</v>
      </c>
      <c r="R436" s="87" t="b">
        <f t="shared" si="228"/>
        <v>0</v>
      </c>
    </row>
    <row r="437" spans="1:18">
      <c r="A437" s="5">
        <v>427</v>
      </c>
      <c r="B437" s="11"/>
      <c r="C437" s="18" t="s">
        <v>613</v>
      </c>
      <c r="D437" s="11" t="s">
        <v>73</v>
      </c>
      <c r="E437" s="253">
        <v>182</v>
      </c>
      <c r="F437" s="254">
        <v>0.31</v>
      </c>
      <c r="G437" s="254">
        <v>18</v>
      </c>
      <c r="H437" s="254">
        <f t="shared" si="226"/>
        <v>5.58</v>
      </c>
      <c r="I437" s="254">
        <v>1.33</v>
      </c>
      <c r="J437" s="254">
        <v>0.36</v>
      </c>
      <c r="K437" s="254">
        <f t="shared" si="241"/>
        <v>7.2700000000000005</v>
      </c>
      <c r="L437" s="254">
        <f t="shared" si="230"/>
        <v>56.42</v>
      </c>
      <c r="M437" s="254">
        <f t="shared" si="231"/>
        <v>1015.56</v>
      </c>
      <c r="N437" s="254">
        <f t="shared" si="232"/>
        <v>242.06</v>
      </c>
      <c r="O437" s="254">
        <f t="shared" si="233"/>
        <v>65.52</v>
      </c>
      <c r="P437" s="254">
        <f t="shared" si="240"/>
        <v>1323.1399999999999</v>
      </c>
      <c r="Q437" s="87" t="b">
        <f t="shared" si="227"/>
        <v>0</v>
      </c>
      <c r="R437" s="87">
        <f t="shared" si="228"/>
        <v>182</v>
      </c>
    </row>
    <row r="438" spans="1:18">
      <c r="A438" s="5">
        <v>428</v>
      </c>
      <c r="B438" s="11"/>
      <c r="C438" s="18" t="s">
        <v>633</v>
      </c>
      <c r="D438" s="11" t="s">
        <v>73</v>
      </c>
      <c r="E438" s="253">
        <v>21</v>
      </c>
      <c r="F438" s="254">
        <v>0.31</v>
      </c>
      <c r="G438" s="254">
        <v>18</v>
      </c>
      <c r="H438" s="254">
        <f t="shared" si="226"/>
        <v>5.58</v>
      </c>
      <c r="I438" s="254">
        <v>1.58</v>
      </c>
      <c r="J438" s="254">
        <v>0.36</v>
      </c>
      <c r="K438" s="254">
        <f t="shared" si="241"/>
        <v>7.5200000000000005</v>
      </c>
      <c r="L438" s="254">
        <f t="shared" si="230"/>
        <v>6.51</v>
      </c>
      <c r="M438" s="254">
        <f t="shared" si="231"/>
        <v>117.18</v>
      </c>
      <c r="N438" s="254">
        <f t="shared" si="232"/>
        <v>33.18</v>
      </c>
      <c r="O438" s="254">
        <f t="shared" si="233"/>
        <v>7.56</v>
      </c>
      <c r="P438" s="254">
        <f t="shared" ref="P438" si="242">SUM(M438:O438)</f>
        <v>157.92000000000002</v>
      </c>
      <c r="Q438" s="87" t="b">
        <f t="shared" si="227"/>
        <v>0</v>
      </c>
      <c r="R438" s="87" t="b">
        <f t="shared" si="228"/>
        <v>0</v>
      </c>
    </row>
    <row r="439" spans="1:18">
      <c r="A439" s="5">
        <v>429</v>
      </c>
      <c r="B439" s="11"/>
      <c r="C439" s="18" t="s">
        <v>614</v>
      </c>
      <c r="D439" s="11" t="s">
        <v>73</v>
      </c>
      <c r="E439" s="253">
        <v>64</v>
      </c>
      <c r="F439" s="254">
        <v>0.12</v>
      </c>
      <c r="G439" s="254">
        <v>18</v>
      </c>
      <c r="H439" s="254">
        <f t="shared" si="226"/>
        <v>2.16</v>
      </c>
      <c r="I439" s="254">
        <v>2.21</v>
      </c>
      <c r="J439" s="254">
        <v>0.14000000000000001</v>
      </c>
      <c r="K439" s="254">
        <f t="shared" si="241"/>
        <v>4.51</v>
      </c>
      <c r="L439" s="254">
        <f t="shared" si="230"/>
        <v>7.68</v>
      </c>
      <c r="M439" s="254">
        <f t="shared" si="231"/>
        <v>138.24</v>
      </c>
      <c r="N439" s="254">
        <f t="shared" si="232"/>
        <v>141.44</v>
      </c>
      <c r="O439" s="254">
        <f t="shared" si="233"/>
        <v>8.9600000000000009</v>
      </c>
      <c r="P439" s="254">
        <f t="shared" si="240"/>
        <v>288.64</v>
      </c>
      <c r="Q439" s="87" t="b">
        <f t="shared" si="227"/>
        <v>0</v>
      </c>
      <c r="R439" s="87" t="b">
        <f t="shared" si="228"/>
        <v>0</v>
      </c>
    </row>
    <row r="440" spans="1:18">
      <c r="A440" s="5">
        <v>430</v>
      </c>
      <c r="B440" s="11"/>
      <c r="C440" s="18" t="s">
        <v>634</v>
      </c>
      <c r="D440" s="11" t="s">
        <v>73</v>
      </c>
      <c r="E440" s="253">
        <v>8</v>
      </c>
      <c r="F440" s="254">
        <v>0.12</v>
      </c>
      <c r="G440" s="254">
        <v>18</v>
      </c>
      <c r="H440" s="254">
        <f t="shared" si="226"/>
        <v>2.16</v>
      </c>
      <c r="I440" s="254">
        <v>2.5299999999999998</v>
      </c>
      <c r="J440" s="254">
        <v>0.14000000000000001</v>
      </c>
      <c r="K440" s="254">
        <f t="shared" si="241"/>
        <v>4.8299999999999992</v>
      </c>
      <c r="L440" s="254">
        <f t="shared" si="230"/>
        <v>0.96</v>
      </c>
      <c r="M440" s="254">
        <f t="shared" si="231"/>
        <v>17.28</v>
      </c>
      <c r="N440" s="254">
        <f t="shared" si="232"/>
        <v>20.239999999999998</v>
      </c>
      <c r="O440" s="254">
        <f t="shared" si="233"/>
        <v>1.1200000000000001</v>
      </c>
      <c r="P440" s="254">
        <f t="shared" ref="P440" si="243">SUM(M440:O440)</f>
        <v>38.639999999999993</v>
      </c>
      <c r="Q440" s="87" t="b">
        <f t="shared" si="227"/>
        <v>0</v>
      </c>
      <c r="R440" s="87" t="b">
        <f t="shared" si="228"/>
        <v>0</v>
      </c>
    </row>
    <row r="441" spans="1:18">
      <c r="A441" s="5">
        <v>431</v>
      </c>
      <c r="B441" s="11"/>
      <c r="C441" s="46" t="s">
        <v>615</v>
      </c>
      <c r="D441" s="11" t="s">
        <v>73</v>
      </c>
      <c r="E441" s="253">
        <v>29</v>
      </c>
      <c r="F441" s="254">
        <v>1.55</v>
      </c>
      <c r="G441" s="254">
        <v>18</v>
      </c>
      <c r="H441" s="254">
        <f t="shared" si="226"/>
        <v>27.9</v>
      </c>
      <c r="I441" s="254">
        <v>2.2799999999999998</v>
      </c>
      <c r="J441" s="254">
        <v>1.83</v>
      </c>
      <c r="K441" s="254">
        <f t="shared" si="241"/>
        <v>32.01</v>
      </c>
      <c r="L441" s="254">
        <f t="shared" si="230"/>
        <v>44.95</v>
      </c>
      <c r="M441" s="254">
        <f t="shared" si="231"/>
        <v>809.1</v>
      </c>
      <c r="N441" s="254">
        <f t="shared" si="232"/>
        <v>66.12</v>
      </c>
      <c r="O441" s="254">
        <f t="shared" si="233"/>
        <v>53.07</v>
      </c>
      <c r="P441" s="254">
        <f t="shared" si="240"/>
        <v>928.29000000000008</v>
      </c>
      <c r="Q441" s="87" t="b">
        <f t="shared" si="227"/>
        <v>0</v>
      </c>
      <c r="R441" s="87" t="b">
        <f t="shared" si="228"/>
        <v>0</v>
      </c>
    </row>
    <row r="442" spans="1:18">
      <c r="A442" s="5">
        <v>432</v>
      </c>
      <c r="B442" s="11"/>
      <c r="C442" s="46" t="s">
        <v>616</v>
      </c>
      <c r="D442" s="11" t="s">
        <v>73</v>
      </c>
      <c r="E442" s="253">
        <v>2</v>
      </c>
      <c r="F442" s="254">
        <v>1.55</v>
      </c>
      <c r="G442" s="254">
        <v>18</v>
      </c>
      <c r="H442" s="254">
        <f t="shared" si="226"/>
        <v>27.9</v>
      </c>
      <c r="I442" s="254">
        <v>2.5299999999999998</v>
      </c>
      <c r="J442" s="254">
        <v>1.83</v>
      </c>
      <c r="K442" s="254">
        <f t="shared" si="241"/>
        <v>32.26</v>
      </c>
      <c r="L442" s="254">
        <f t="shared" si="230"/>
        <v>3.1</v>
      </c>
      <c r="M442" s="254">
        <f t="shared" si="231"/>
        <v>55.8</v>
      </c>
      <c r="N442" s="254">
        <f t="shared" si="232"/>
        <v>5.0599999999999996</v>
      </c>
      <c r="O442" s="254">
        <f t="shared" si="233"/>
        <v>3.66</v>
      </c>
      <c r="P442" s="254">
        <f t="shared" si="240"/>
        <v>64.52</v>
      </c>
      <c r="Q442" s="87" t="b">
        <f t="shared" si="227"/>
        <v>0</v>
      </c>
      <c r="R442" s="87" t="b">
        <f t="shared" si="228"/>
        <v>0</v>
      </c>
    </row>
    <row r="443" spans="1:18" ht="25">
      <c r="A443" s="5">
        <v>433</v>
      </c>
      <c r="B443" s="11"/>
      <c r="C443" s="18" t="s">
        <v>635</v>
      </c>
      <c r="D443" s="11" t="s">
        <v>73</v>
      </c>
      <c r="E443" s="253">
        <v>10</v>
      </c>
      <c r="F443" s="254">
        <v>1.86</v>
      </c>
      <c r="G443" s="254">
        <v>18</v>
      </c>
      <c r="H443" s="254">
        <f t="shared" si="226"/>
        <v>33.479999999999997</v>
      </c>
      <c r="I443" s="254">
        <v>6.13</v>
      </c>
      <c r="J443" s="254">
        <v>2.2000000000000002</v>
      </c>
      <c r="K443" s="254">
        <f t="shared" si="241"/>
        <v>41.81</v>
      </c>
      <c r="L443" s="254">
        <f t="shared" si="230"/>
        <v>18.600000000000001</v>
      </c>
      <c r="M443" s="254">
        <f t="shared" si="231"/>
        <v>334.8</v>
      </c>
      <c r="N443" s="254">
        <f t="shared" si="232"/>
        <v>61.3</v>
      </c>
      <c r="O443" s="254">
        <f t="shared" si="233"/>
        <v>22</v>
      </c>
      <c r="P443" s="254">
        <f t="shared" ref="P443:P444" si="244">SUM(M443:O443)</f>
        <v>418.1</v>
      </c>
      <c r="Q443" s="87" t="b">
        <f t="shared" si="227"/>
        <v>0</v>
      </c>
      <c r="R443" s="87" t="b">
        <f t="shared" si="228"/>
        <v>0</v>
      </c>
    </row>
    <row r="444" spans="1:18">
      <c r="A444" s="5">
        <v>434</v>
      </c>
      <c r="B444" s="11"/>
      <c r="C444" s="18" t="s">
        <v>625</v>
      </c>
      <c r="D444" s="11" t="s">
        <v>73</v>
      </c>
      <c r="E444" s="253">
        <v>2</v>
      </c>
      <c r="F444" s="254">
        <v>0.12</v>
      </c>
      <c r="G444" s="254">
        <v>18</v>
      </c>
      <c r="H444" s="254">
        <f t="shared" si="226"/>
        <v>2.16</v>
      </c>
      <c r="I444" s="254">
        <v>5.31</v>
      </c>
      <c r="J444" s="254">
        <v>0.14000000000000001</v>
      </c>
      <c r="K444" s="254">
        <f t="shared" si="241"/>
        <v>7.6099999999999994</v>
      </c>
      <c r="L444" s="254">
        <f t="shared" si="230"/>
        <v>0.24</v>
      </c>
      <c r="M444" s="254">
        <f t="shared" si="231"/>
        <v>4.32</v>
      </c>
      <c r="N444" s="254">
        <f t="shared" si="232"/>
        <v>10.62</v>
      </c>
      <c r="O444" s="254">
        <f t="shared" si="233"/>
        <v>0.28000000000000003</v>
      </c>
      <c r="P444" s="254">
        <f t="shared" si="244"/>
        <v>15.219999999999999</v>
      </c>
      <c r="Q444" s="87" t="b">
        <f t="shared" si="227"/>
        <v>0</v>
      </c>
      <c r="R444" s="87" t="b">
        <f t="shared" si="228"/>
        <v>0</v>
      </c>
    </row>
    <row r="445" spans="1:18">
      <c r="A445" s="5">
        <v>435</v>
      </c>
      <c r="B445" s="11"/>
      <c r="C445" s="46" t="s">
        <v>617</v>
      </c>
      <c r="D445" s="11" t="s">
        <v>135</v>
      </c>
      <c r="E445" s="253">
        <v>326</v>
      </c>
      <c r="F445" s="254">
        <v>0.01</v>
      </c>
      <c r="G445" s="254">
        <v>18</v>
      </c>
      <c r="H445" s="254">
        <f t="shared" si="226"/>
        <v>0.18</v>
      </c>
      <c r="I445" s="254">
        <v>0.44</v>
      </c>
      <c r="J445" s="254">
        <v>0.01</v>
      </c>
      <c r="K445" s="254">
        <f t="shared" si="241"/>
        <v>0.63</v>
      </c>
      <c r="L445" s="254">
        <f t="shared" si="230"/>
        <v>3.26</v>
      </c>
      <c r="M445" s="254">
        <f t="shared" si="231"/>
        <v>58.68</v>
      </c>
      <c r="N445" s="254">
        <f t="shared" si="232"/>
        <v>143.44</v>
      </c>
      <c r="O445" s="254">
        <f t="shared" si="233"/>
        <v>3.26</v>
      </c>
      <c r="P445" s="254">
        <f t="shared" si="240"/>
        <v>205.38</v>
      </c>
      <c r="Q445" s="87" t="b">
        <f t="shared" si="227"/>
        <v>0</v>
      </c>
      <c r="R445" s="87" t="b">
        <f t="shared" si="228"/>
        <v>0</v>
      </c>
    </row>
    <row r="446" spans="1:18" ht="25">
      <c r="A446" s="5">
        <v>436</v>
      </c>
      <c r="B446" s="11"/>
      <c r="C446" s="18" t="s">
        <v>618</v>
      </c>
      <c r="D446" s="11" t="s">
        <v>135</v>
      </c>
      <c r="E446" s="253">
        <v>604</v>
      </c>
      <c r="F446" s="254">
        <v>0.03</v>
      </c>
      <c r="G446" s="254">
        <v>18</v>
      </c>
      <c r="H446" s="254">
        <f t="shared" si="226"/>
        <v>0.54</v>
      </c>
      <c r="I446" s="254">
        <v>4.43</v>
      </c>
      <c r="J446" s="254">
        <v>0.04</v>
      </c>
      <c r="K446" s="254">
        <f t="shared" si="241"/>
        <v>5.01</v>
      </c>
      <c r="L446" s="254">
        <f t="shared" si="230"/>
        <v>18.12</v>
      </c>
      <c r="M446" s="254">
        <f t="shared" si="231"/>
        <v>326.16000000000003</v>
      </c>
      <c r="N446" s="254">
        <f t="shared" si="232"/>
        <v>2675.72</v>
      </c>
      <c r="O446" s="254">
        <f t="shared" si="233"/>
        <v>24.16</v>
      </c>
      <c r="P446" s="254">
        <f t="shared" si="240"/>
        <v>3026.0399999999995</v>
      </c>
      <c r="Q446" s="87" t="b">
        <f t="shared" si="227"/>
        <v>0</v>
      </c>
      <c r="R446" s="87" t="b">
        <f t="shared" si="228"/>
        <v>0</v>
      </c>
    </row>
    <row r="447" spans="1:18" ht="25">
      <c r="A447" s="5">
        <v>437</v>
      </c>
      <c r="B447" s="11"/>
      <c r="C447" s="14" t="s">
        <v>619</v>
      </c>
      <c r="D447" s="11" t="s">
        <v>71</v>
      </c>
      <c r="E447" s="253">
        <v>1.56</v>
      </c>
      <c r="F447" s="254">
        <v>1.55</v>
      </c>
      <c r="G447" s="254">
        <v>18</v>
      </c>
      <c r="H447" s="254">
        <f t="shared" si="226"/>
        <v>27.9</v>
      </c>
      <c r="I447" s="254">
        <v>327.91</v>
      </c>
      <c r="J447" s="254">
        <v>122.83</v>
      </c>
      <c r="K447" s="254">
        <f t="shared" si="241"/>
        <v>478.64</v>
      </c>
      <c r="L447" s="254">
        <f t="shared" si="230"/>
        <v>2.42</v>
      </c>
      <c r="M447" s="254">
        <f t="shared" si="231"/>
        <v>43.52</v>
      </c>
      <c r="N447" s="254">
        <f t="shared" si="232"/>
        <v>511.54</v>
      </c>
      <c r="O447" s="254">
        <f t="shared" si="233"/>
        <v>191.61</v>
      </c>
      <c r="P447" s="254">
        <f>SUM(M447:O447)</f>
        <v>746.67000000000007</v>
      </c>
      <c r="Q447" s="87" t="b">
        <f t="shared" si="227"/>
        <v>0</v>
      </c>
      <c r="R447" s="87" t="b">
        <f t="shared" si="228"/>
        <v>0</v>
      </c>
    </row>
    <row r="448" spans="1:18">
      <c r="A448" s="5">
        <v>438</v>
      </c>
      <c r="B448" s="11"/>
      <c r="C448" s="14" t="s">
        <v>620</v>
      </c>
      <c r="D448" s="11" t="s">
        <v>71</v>
      </c>
      <c r="E448" s="253">
        <v>0.72</v>
      </c>
      <c r="F448" s="254">
        <v>1.37</v>
      </c>
      <c r="G448" s="254">
        <v>18</v>
      </c>
      <c r="H448" s="254">
        <f t="shared" si="226"/>
        <v>24.66</v>
      </c>
      <c r="I448" s="254">
        <v>1057.55</v>
      </c>
      <c r="J448" s="254">
        <v>1.61</v>
      </c>
      <c r="K448" s="254">
        <f t="shared" si="241"/>
        <v>1083.82</v>
      </c>
      <c r="L448" s="254">
        <f t="shared" si="230"/>
        <v>0.99</v>
      </c>
      <c r="M448" s="254">
        <f t="shared" si="231"/>
        <v>17.760000000000002</v>
      </c>
      <c r="N448" s="254">
        <f t="shared" si="232"/>
        <v>761.44</v>
      </c>
      <c r="O448" s="254">
        <f t="shared" si="233"/>
        <v>1.1599999999999999</v>
      </c>
      <c r="P448" s="254">
        <f>SUM(M448:O448)</f>
        <v>780.36</v>
      </c>
      <c r="Q448" s="87" t="b">
        <f t="shared" si="227"/>
        <v>0</v>
      </c>
      <c r="R448" s="87" t="b">
        <f t="shared" si="228"/>
        <v>0</v>
      </c>
    </row>
    <row r="449" spans="1:18" ht="13.15" customHeight="1">
      <c r="A449" s="5">
        <v>439</v>
      </c>
      <c r="B449" s="6" t="s">
        <v>32</v>
      </c>
      <c r="C449" s="211" t="s">
        <v>636</v>
      </c>
      <c r="D449" s="215"/>
      <c r="E449" s="262"/>
      <c r="F449" s="262"/>
      <c r="G449" s="262"/>
      <c r="H449" s="262"/>
      <c r="I449" s="262"/>
      <c r="J449" s="262"/>
      <c r="K449" s="262"/>
      <c r="L449" s="262"/>
      <c r="M449" s="262"/>
      <c r="N449" s="262"/>
      <c r="O449" s="262"/>
      <c r="P449" s="263"/>
      <c r="Q449" s="87" t="b">
        <f t="shared" si="227"/>
        <v>0</v>
      </c>
      <c r="R449" s="87" t="b">
        <f t="shared" si="228"/>
        <v>0</v>
      </c>
    </row>
    <row r="450" spans="1:18" ht="25">
      <c r="A450" s="5">
        <v>440</v>
      </c>
      <c r="B450" s="11"/>
      <c r="C450" s="14" t="s">
        <v>637</v>
      </c>
      <c r="D450" s="11" t="s">
        <v>106</v>
      </c>
      <c r="E450" s="253">
        <v>465.3</v>
      </c>
      <c r="F450" s="254">
        <v>0.55000000000000004</v>
      </c>
      <c r="G450" s="254">
        <v>18</v>
      </c>
      <c r="H450" s="254">
        <f t="shared" si="226"/>
        <v>9.9</v>
      </c>
      <c r="I450" s="254">
        <v>100.69</v>
      </c>
      <c r="J450" s="254">
        <v>5.14</v>
      </c>
      <c r="K450" s="254">
        <f t="shared" ref="K450" si="245">SUM(H450:J450)</f>
        <v>115.73</v>
      </c>
      <c r="L450" s="254">
        <f t="shared" si="230"/>
        <v>255.92</v>
      </c>
      <c r="M450" s="254">
        <f t="shared" si="231"/>
        <v>4606.47</v>
      </c>
      <c r="N450" s="254">
        <f t="shared" si="232"/>
        <v>46851.06</v>
      </c>
      <c r="O450" s="254">
        <f t="shared" si="233"/>
        <v>2391.64</v>
      </c>
      <c r="P450" s="254">
        <f t="shared" ref="P450:P465" si="246">SUM(M450:O450)</f>
        <v>53849.17</v>
      </c>
      <c r="Q450" s="87" t="b">
        <f t="shared" si="227"/>
        <v>0</v>
      </c>
      <c r="R450" s="87" t="b">
        <f t="shared" si="228"/>
        <v>0</v>
      </c>
    </row>
    <row r="451" spans="1:18">
      <c r="A451" s="5">
        <v>441</v>
      </c>
      <c r="B451" s="11"/>
      <c r="C451" s="46" t="s">
        <v>115</v>
      </c>
      <c r="D451" s="11" t="s">
        <v>116</v>
      </c>
      <c r="E451" s="253">
        <v>1</v>
      </c>
      <c r="F451" s="254">
        <v>0.5</v>
      </c>
      <c r="G451" s="254">
        <v>18</v>
      </c>
      <c r="H451" s="254">
        <f t="shared" si="226"/>
        <v>9</v>
      </c>
      <c r="I451" s="254">
        <v>0.5</v>
      </c>
      <c r="J451" s="254">
        <v>0.04</v>
      </c>
      <c r="K451" s="254">
        <f>SUM(H451:J451)</f>
        <v>9.5399999999999991</v>
      </c>
      <c r="L451" s="254">
        <f t="shared" si="230"/>
        <v>0.5</v>
      </c>
      <c r="M451" s="254">
        <f t="shared" si="231"/>
        <v>9</v>
      </c>
      <c r="N451" s="254">
        <f t="shared" si="232"/>
        <v>0.5</v>
      </c>
      <c r="O451" s="254">
        <f t="shared" si="233"/>
        <v>0.04</v>
      </c>
      <c r="P451" s="254">
        <f t="shared" si="246"/>
        <v>9.5399999999999991</v>
      </c>
      <c r="Q451" s="87" t="b">
        <f t="shared" si="227"/>
        <v>0</v>
      </c>
      <c r="R451" s="87" t="b">
        <f t="shared" si="228"/>
        <v>0</v>
      </c>
    </row>
    <row r="452" spans="1:18" ht="13">
      <c r="A452" s="5">
        <v>442</v>
      </c>
      <c r="B452" s="6" t="s">
        <v>32</v>
      </c>
      <c r="C452" s="211" t="s">
        <v>638</v>
      </c>
      <c r="D452" s="215"/>
      <c r="E452" s="262"/>
      <c r="F452" s="262"/>
      <c r="G452" s="262"/>
      <c r="H452" s="262"/>
      <c r="I452" s="262"/>
      <c r="J452" s="262"/>
      <c r="K452" s="262"/>
      <c r="L452" s="262"/>
      <c r="M452" s="262"/>
      <c r="N452" s="262"/>
      <c r="O452" s="262"/>
      <c r="P452" s="263"/>
      <c r="Q452" s="87" t="b">
        <f t="shared" si="227"/>
        <v>0</v>
      </c>
      <c r="R452" s="87" t="b">
        <f t="shared" si="228"/>
        <v>0</v>
      </c>
    </row>
    <row r="453" spans="1:18">
      <c r="A453" s="5">
        <v>443</v>
      </c>
      <c r="B453" s="11"/>
      <c r="C453" s="20" t="s">
        <v>608</v>
      </c>
      <c r="D453" s="11" t="s">
        <v>73</v>
      </c>
      <c r="E453" s="253">
        <v>70</v>
      </c>
      <c r="F453" s="254">
        <v>0.01</v>
      </c>
      <c r="G453" s="254">
        <v>18</v>
      </c>
      <c r="H453" s="254">
        <f t="shared" si="226"/>
        <v>0.18</v>
      </c>
      <c r="I453" s="254">
        <v>23.16</v>
      </c>
      <c r="J453" s="254">
        <v>0.03</v>
      </c>
      <c r="K453" s="254">
        <f t="shared" ref="K453:K467" si="247">SUM(H453:J453)</f>
        <v>23.37</v>
      </c>
      <c r="L453" s="254">
        <f t="shared" si="230"/>
        <v>0.7</v>
      </c>
      <c r="M453" s="254">
        <f t="shared" si="231"/>
        <v>12.6</v>
      </c>
      <c r="N453" s="254">
        <f t="shared" si="232"/>
        <v>1621.2</v>
      </c>
      <c r="O453" s="254">
        <f t="shared" si="233"/>
        <v>2.1</v>
      </c>
      <c r="P453" s="254">
        <f t="shared" si="246"/>
        <v>1635.8999999999999</v>
      </c>
      <c r="Q453" s="87" t="b">
        <f t="shared" si="227"/>
        <v>0</v>
      </c>
      <c r="R453" s="87" t="b">
        <f t="shared" si="228"/>
        <v>0</v>
      </c>
    </row>
    <row r="454" spans="1:18">
      <c r="A454" s="5">
        <v>444</v>
      </c>
      <c r="B454" s="11"/>
      <c r="C454" s="20" t="s">
        <v>609</v>
      </c>
      <c r="D454" s="11" t="s">
        <v>73</v>
      </c>
      <c r="E454" s="253">
        <v>56</v>
      </c>
      <c r="F454" s="254">
        <v>0.01</v>
      </c>
      <c r="G454" s="254">
        <v>18</v>
      </c>
      <c r="H454" s="254">
        <f t="shared" si="226"/>
        <v>0.18</v>
      </c>
      <c r="I454" s="254">
        <v>8.5399999999999991</v>
      </c>
      <c r="J454" s="254">
        <v>0.03</v>
      </c>
      <c r="K454" s="254">
        <f t="shared" si="247"/>
        <v>8.7499999999999982</v>
      </c>
      <c r="L454" s="254">
        <f t="shared" si="230"/>
        <v>0.56000000000000005</v>
      </c>
      <c r="M454" s="254">
        <f t="shared" si="231"/>
        <v>10.08</v>
      </c>
      <c r="N454" s="254">
        <f t="shared" si="232"/>
        <v>478.24</v>
      </c>
      <c r="O454" s="254">
        <f t="shared" si="233"/>
        <v>1.68</v>
      </c>
      <c r="P454" s="254">
        <f t="shared" si="246"/>
        <v>490</v>
      </c>
      <c r="Q454" s="87" t="b">
        <f t="shared" si="227"/>
        <v>0</v>
      </c>
      <c r="R454" s="87" t="b">
        <f t="shared" si="228"/>
        <v>0</v>
      </c>
    </row>
    <row r="455" spans="1:18">
      <c r="A455" s="5">
        <v>445</v>
      </c>
      <c r="B455" s="11"/>
      <c r="C455" s="20" t="s">
        <v>639</v>
      </c>
      <c r="D455" s="11" t="s">
        <v>73</v>
      </c>
      <c r="E455" s="253">
        <v>1</v>
      </c>
      <c r="F455" s="254">
        <v>0.01</v>
      </c>
      <c r="G455" s="254">
        <v>18</v>
      </c>
      <c r="H455" s="254">
        <f t="shared" si="226"/>
        <v>0.18</v>
      </c>
      <c r="I455" s="254">
        <v>8.5399999999999991</v>
      </c>
      <c r="J455" s="254">
        <v>0.03</v>
      </c>
      <c r="K455" s="254">
        <f t="shared" si="247"/>
        <v>8.7499999999999982</v>
      </c>
      <c r="L455" s="254">
        <f t="shared" si="230"/>
        <v>0.01</v>
      </c>
      <c r="M455" s="254">
        <f t="shared" si="231"/>
        <v>0.18</v>
      </c>
      <c r="N455" s="254">
        <f t="shared" si="232"/>
        <v>8.5399999999999991</v>
      </c>
      <c r="O455" s="254">
        <f t="shared" si="233"/>
        <v>0.03</v>
      </c>
      <c r="P455" s="254">
        <f t="shared" ref="P455" si="248">SUM(M455:O455)</f>
        <v>8.7499999999999982</v>
      </c>
      <c r="Q455" s="87" t="b">
        <f t="shared" si="227"/>
        <v>0</v>
      </c>
      <c r="R455" s="87" t="b">
        <f t="shared" si="228"/>
        <v>0</v>
      </c>
    </row>
    <row r="456" spans="1:18">
      <c r="A456" s="5">
        <v>446</v>
      </c>
      <c r="B456" s="11"/>
      <c r="C456" s="20" t="s">
        <v>640</v>
      </c>
      <c r="D456" s="11" t="s">
        <v>73</v>
      </c>
      <c r="E456" s="253">
        <v>1</v>
      </c>
      <c r="F456" s="254">
        <v>0.01</v>
      </c>
      <c r="G456" s="254">
        <v>18</v>
      </c>
      <c r="H456" s="254">
        <f t="shared" si="226"/>
        <v>0.18</v>
      </c>
      <c r="I456" s="254">
        <v>8.5399999999999991</v>
      </c>
      <c r="J456" s="254">
        <v>0.03</v>
      </c>
      <c r="K456" s="254">
        <f t="shared" si="247"/>
        <v>8.7499999999999982</v>
      </c>
      <c r="L456" s="254">
        <f t="shared" si="230"/>
        <v>0.01</v>
      </c>
      <c r="M456" s="254">
        <f t="shared" si="231"/>
        <v>0.18</v>
      </c>
      <c r="N456" s="254">
        <f t="shared" si="232"/>
        <v>8.5399999999999991</v>
      </c>
      <c r="O456" s="254">
        <f t="shared" si="233"/>
        <v>0.03</v>
      </c>
      <c r="P456" s="254">
        <f t="shared" ref="P456" si="249">SUM(M456:O456)</f>
        <v>8.7499999999999982</v>
      </c>
      <c r="Q456" s="87" t="b">
        <f t="shared" si="227"/>
        <v>0</v>
      </c>
      <c r="R456" s="87" t="b">
        <f t="shared" si="228"/>
        <v>0</v>
      </c>
    </row>
    <row r="457" spans="1:18">
      <c r="A457" s="5">
        <v>447</v>
      </c>
      <c r="B457" s="11"/>
      <c r="C457" s="18" t="s">
        <v>610</v>
      </c>
      <c r="D457" s="11" t="s">
        <v>73</v>
      </c>
      <c r="E457" s="253">
        <v>61</v>
      </c>
      <c r="F457" s="254">
        <v>0.01</v>
      </c>
      <c r="G457" s="254">
        <v>18</v>
      </c>
      <c r="H457" s="254">
        <f t="shared" si="226"/>
        <v>0.18</v>
      </c>
      <c r="I457" s="254">
        <v>5.79</v>
      </c>
      <c r="J457" s="254">
        <v>0.03</v>
      </c>
      <c r="K457" s="254">
        <f t="shared" si="247"/>
        <v>6</v>
      </c>
      <c r="L457" s="254">
        <f t="shared" si="230"/>
        <v>0.61</v>
      </c>
      <c r="M457" s="254">
        <f t="shared" si="231"/>
        <v>10.98</v>
      </c>
      <c r="N457" s="254">
        <f t="shared" si="232"/>
        <v>353.19</v>
      </c>
      <c r="O457" s="254">
        <f t="shared" si="233"/>
        <v>1.83</v>
      </c>
      <c r="P457" s="254">
        <f t="shared" si="246"/>
        <v>366</v>
      </c>
      <c r="Q457" s="87" t="b">
        <f t="shared" si="227"/>
        <v>0</v>
      </c>
      <c r="R457" s="87" t="b">
        <f t="shared" si="228"/>
        <v>0</v>
      </c>
    </row>
    <row r="458" spans="1:18" ht="25">
      <c r="A458" s="5">
        <v>448</v>
      </c>
      <c r="B458" s="11"/>
      <c r="C458" s="20" t="s">
        <v>611</v>
      </c>
      <c r="D458" s="11" t="s">
        <v>73</v>
      </c>
      <c r="E458" s="253">
        <v>8</v>
      </c>
      <c r="F458" s="254">
        <v>0.01</v>
      </c>
      <c r="G458" s="254">
        <v>18</v>
      </c>
      <c r="H458" s="254">
        <f t="shared" si="226"/>
        <v>0.18</v>
      </c>
      <c r="I458" s="254">
        <v>9.6</v>
      </c>
      <c r="J458" s="254">
        <v>0.03</v>
      </c>
      <c r="K458" s="254">
        <f t="shared" si="247"/>
        <v>9.8099999999999987</v>
      </c>
      <c r="L458" s="254">
        <f t="shared" si="230"/>
        <v>0.08</v>
      </c>
      <c r="M458" s="254">
        <f t="shared" si="231"/>
        <v>1.44</v>
      </c>
      <c r="N458" s="254">
        <f t="shared" si="232"/>
        <v>76.8</v>
      </c>
      <c r="O458" s="254">
        <f t="shared" si="233"/>
        <v>0.24</v>
      </c>
      <c r="P458" s="254">
        <f t="shared" si="246"/>
        <v>78.47999999999999</v>
      </c>
      <c r="Q458" s="87" t="b">
        <f t="shared" si="227"/>
        <v>0</v>
      </c>
      <c r="R458" s="87" t="b">
        <f t="shared" si="228"/>
        <v>0</v>
      </c>
    </row>
    <row r="459" spans="1:18">
      <c r="A459" s="5">
        <v>449</v>
      </c>
      <c r="B459" s="11"/>
      <c r="C459" s="18" t="s">
        <v>613</v>
      </c>
      <c r="D459" s="11" t="s">
        <v>73</v>
      </c>
      <c r="E459" s="253">
        <v>134</v>
      </c>
      <c r="F459" s="254">
        <v>0.31</v>
      </c>
      <c r="G459" s="254">
        <v>18</v>
      </c>
      <c r="H459" s="254">
        <f t="shared" si="226"/>
        <v>5.58</v>
      </c>
      <c r="I459" s="254">
        <v>1.33</v>
      </c>
      <c r="J459" s="254">
        <v>0.36</v>
      </c>
      <c r="K459" s="254">
        <f t="shared" si="247"/>
        <v>7.2700000000000005</v>
      </c>
      <c r="L459" s="254">
        <f t="shared" si="230"/>
        <v>41.54</v>
      </c>
      <c r="M459" s="254">
        <f t="shared" si="231"/>
        <v>747.72</v>
      </c>
      <c r="N459" s="254">
        <f t="shared" si="232"/>
        <v>178.22</v>
      </c>
      <c r="O459" s="254">
        <f t="shared" si="233"/>
        <v>48.24</v>
      </c>
      <c r="P459" s="254">
        <f t="shared" si="246"/>
        <v>974.18000000000006</v>
      </c>
      <c r="Q459" s="87" t="b">
        <f t="shared" si="227"/>
        <v>0</v>
      </c>
      <c r="R459" s="87">
        <f t="shared" si="228"/>
        <v>134</v>
      </c>
    </row>
    <row r="460" spans="1:18">
      <c r="A460" s="5">
        <v>450</v>
      </c>
      <c r="B460" s="11"/>
      <c r="C460" s="18" t="s">
        <v>614</v>
      </c>
      <c r="D460" s="11" t="s">
        <v>73</v>
      </c>
      <c r="E460" s="253">
        <v>44</v>
      </c>
      <c r="F460" s="254">
        <v>0.12</v>
      </c>
      <c r="G460" s="254">
        <v>18</v>
      </c>
      <c r="H460" s="254">
        <f t="shared" si="226"/>
        <v>2.16</v>
      </c>
      <c r="I460" s="254">
        <v>2.21</v>
      </c>
      <c r="J460" s="254">
        <v>0.14000000000000001</v>
      </c>
      <c r="K460" s="254">
        <f t="shared" si="247"/>
        <v>4.51</v>
      </c>
      <c r="L460" s="254">
        <f t="shared" si="230"/>
        <v>5.28</v>
      </c>
      <c r="M460" s="254">
        <f t="shared" si="231"/>
        <v>95.04</v>
      </c>
      <c r="N460" s="254">
        <f t="shared" si="232"/>
        <v>97.24</v>
      </c>
      <c r="O460" s="254">
        <f t="shared" si="233"/>
        <v>6.16</v>
      </c>
      <c r="P460" s="254">
        <f t="shared" si="246"/>
        <v>198.44</v>
      </c>
      <c r="Q460" s="87" t="b">
        <f t="shared" si="227"/>
        <v>0</v>
      </c>
      <c r="R460" s="87" t="b">
        <f t="shared" si="228"/>
        <v>0</v>
      </c>
    </row>
    <row r="461" spans="1:18">
      <c r="A461" s="5">
        <v>451</v>
      </c>
      <c r="B461" s="11"/>
      <c r="C461" s="46" t="s">
        <v>629</v>
      </c>
      <c r="D461" s="11" t="s">
        <v>73</v>
      </c>
      <c r="E461" s="253">
        <v>14</v>
      </c>
      <c r="F461" s="254">
        <v>1.24</v>
      </c>
      <c r="G461" s="254">
        <v>18</v>
      </c>
      <c r="H461" s="254">
        <f t="shared" si="226"/>
        <v>22.32</v>
      </c>
      <c r="I461" s="254">
        <v>2.2799999999999998</v>
      </c>
      <c r="J461" s="254">
        <v>1.46</v>
      </c>
      <c r="K461" s="254">
        <f t="shared" si="247"/>
        <v>26.060000000000002</v>
      </c>
      <c r="L461" s="254">
        <f t="shared" si="230"/>
        <v>17.36</v>
      </c>
      <c r="M461" s="254">
        <f t="shared" si="231"/>
        <v>312.48</v>
      </c>
      <c r="N461" s="254">
        <f t="shared" si="232"/>
        <v>31.92</v>
      </c>
      <c r="O461" s="254">
        <f t="shared" si="233"/>
        <v>20.440000000000001</v>
      </c>
      <c r="P461" s="254">
        <f t="shared" ref="P461" si="250">SUM(M461:O461)</f>
        <v>364.84000000000003</v>
      </c>
      <c r="Q461" s="87" t="b">
        <f t="shared" si="227"/>
        <v>0</v>
      </c>
      <c r="R461" s="87" t="b">
        <f t="shared" si="228"/>
        <v>0</v>
      </c>
    </row>
    <row r="462" spans="1:18">
      <c r="A462" s="5">
        <v>452</v>
      </c>
      <c r="B462" s="11"/>
      <c r="C462" s="46" t="s">
        <v>615</v>
      </c>
      <c r="D462" s="11" t="s">
        <v>73</v>
      </c>
      <c r="E462" s="253">
        <v>20</v>
      </c>
      <c r="F462" s="254">
        <v>1.55</v>
      </c>
      <c r="G462" s="254">
        <v>18</v>
      </c>
      <c r="H462" s="254">
        <f t="shared" si="226"/>
        <v>27.9</v>
      </c>
      <c r="I462" s="254">
        <v>2.2799999999999998</v>
      </c>
      <c r="J462" s="254">
        <v>1.83</v>
      </c>
      <c r="K462" s="254">
        <f t="shared" si="247"/>
        <v>32.01</v>
      </c>
      <c r="L462" s="254">
        <f t="shared" si="230"/>
        <v>31</v>
      </c>
      <c r="M462" s="254">
        <f t="shared" si="231"/>
        <v>558</v>
      </c>
      <c r="N462" s="254">
        <f t="shared" si="232"/>
        <v>45.6</v>
      </c>
      <c r="O462" s="254">
        <f t="shared" si="233"/>
        <v>36.6</v>
      </c>
      <c r="P462" s="254">
        <f t="shared" si="246"/>
        <v>640.20000000000005</v>
      </c>
      <c r="Q462" s="87" t="b">
        <f t="shared" si="227"/>
        <v>0</v>
      </c>
      <c r="R462" s="87" t="b">
        <f t="shared" si="228"/>
        <v>0</v>
      </c>
    </row>
    <row r="463" spans="1:18">
      <c r="A463" s="5">
        <v>453</v>
      </c>
      <c r="B463" s="11"/>
      <c r="C463" s="46" t="s">
        <v>616</v>
      </c>
      <c r="D463" s="11" t="s">
        <v>73</v>
      </c>
      <c r="E463" s="253">
        <v>8</v>
      </c>
      <c r="F463" s="254">
        <v>1.55</v>
      </c>
      <c r="G463" s="254">
        <v>18</v>
      </c>
      <c r="H463" s="254">
        <f t="shared" si="226"/>
        <v>27.9</v>
      </c>
      <c r="I463" s="254">
        <v>2.5299999999999998</v>
      </c>
      <c r="J463" s="254">
        <v>1.83</v>
      </c>
      <c r="K463" s="254">
        <f t="shared" si="247"/>
        <v>32.26</v>
      </c>
      <c r="L463" s="254">
        <f t="shared" si="230"/>
        <v>12.4</v>
      </c>
      <c r="M463" s="254">
        <f t="shared" si="231"/>
        <v>223.2</v>
      </c>
      <c r="N463" s="254">
        <f t="shared" si="232"/>
        <v>20.239999999999998</v>
      </c>
      <c r="O463" s="254">
        <f t="shared" si="233"/>
        <v>14.64</v>
      </c>
      <c r="P463" s="254">
        <f t="shared" si="246"/>
        <v>258.08</v>
      </c>
      <c r="Q463" s="87" t="b">
        <f t="shared" si="227"/>
        <v>0</v>
      </c>
      <c r="R463" s="87" t="b">
        <f t="shared" si="228"/>
        <v>0</v>
      </c>
    </row>
    <row r="464" spans="1:18">
      <c r="A464" s="5">
        <v>454</v>
      </c>
      <c r="B464" s="11"/>
      <c r="C464" s="46" t="s">
        <v>617</v>
      </c>
      <c r="D464" s="11" t="s">
        <v>135</v>
      </c>
      <c r="E464" s="253">
        <v>217</v>
      </c>
      <c r="F464" s="254">
        <v>0.01</v>
      </c>
      <c r="G464" s="254">
        <v>18</v>
      </c>
      <c r="H464" s="254">
        <f t="shared" ref="H464:H527" si="251">ROUND(F464*G464,2)</f>
        <v>0.18</v>
      </c>
      <c r="I464" s="254">
        <v>0.44</v>
      </c>
      <c r="J464" s="254">
        <v>0.01</v>
      </c>
      <c r="K464" s="254">
        <f t="shared" si="247"/>
        <v>0.63</v>
      </c>
      <c r="L464" s="254">
        <f t="shared" si="230"/>
        <v>2.17</v>
      </c>
      <c r="M464" s="254">
        <f t="shared" si="231"/>
        <v>39.06</v>
      </c>
      <c r="N464" s="254">
        <f t="shared" si="232"/>
        <v>95.48</v>
      </c>
      <c r="O464" s="254">
        <f t="shared" si="233"/>
        <v>2.17</v>
      </c>
      <c r="P464" s="254">
        <f t="shared" si="246"/>
        <v>136.71</v>
      </c>
      <c r="Q464" s="87" t="b">
        <f t="shared" ref="Q464:Q527" si="252">IF(C464="Det.A Šuvju detaļa",E464,IF(C464="Det.A Šuvju detaļa",E464))</f>
        <v>0</v>
      </c>
      <c r="R464" s="87" t="b">
        <f t="shared" ref="R464:R527" si="253">IF(C464="Det.B Šuvju detaļa",E464,IF(C464="Det.B Šuvju detaļa",E464))</f>
        <v>0</v>
      </c>
    </row>
    <row r="465" spans="1:18" ht="25">
      <c r="A465" s="5">
        <v>455</v>
      </c>
      <c r="B465" s="11"/>
      <c r="C465" s="18" t="s">
        <v>618</v>
      </c>
      <c r="D465" s="11" t="s">
        <v>135</v>
      </c>
      <c r="E465" s="253">
        <v>649</v>
      </c>
      <c r="F465" s="254">
        <v>0.03</v>
      </c>
      <c r="G465" s="254">
        <v>18</v>
      </c>
      <c r="H465" s="254">
        <f t="shared" si="251"/>
        <v>0.54</v>
      </c>
      <c r="I465" s="254">
        <v>4.43</v>
      </c>
      <c r="J465" s="254">
        <v>0.04</v>
      </c>
      <c r="K465" s="254">
        <f t="shared" si="247"/>
        <v>5.01</v>
      </c>
      <c r="L465" s="254">
        <f t="shared" si="230"/>
        <v>19.47</v>
      </c>
      <c r="M465" s="254">
        <f t="shared" si="231"/>
        <v>350.46</v>
      </c>
      <c r="N465" s="254">
        <f t="shared" si="232"/>
        <v>2875.07</v>
      </c>
      <c r="O465" s="254">
        <f t="shared" si="233"/>
        <v>25.96</v>
      </c>
      <c r="P465" s="254">
        <f t="shared" si="246"/>
        <v>3251.4900000000002</v>
      </c>
      <c r="Q465" s="87" t="b">
        <f t="shared" si="252"/>
        <v>0</v>
      </c>
      <c r="R465" s="87" t="b">
        <f t="shared" si="253"/>
        <v>0</v>
      </c>
    </row>
    <row r="466" spans="1:18" ht="25">
      <c r="A466" s="5">
        <v>456</v>
      </c>
      <c r="B466" s="11"/>
      <c r="C466" s="14" t="s">
        <v>619</v>
      </c>
      <c r="D466" s="11" t="s">
        <v>71</v>
      </c>
      <c r="E466" s="253">
        <v>1.08</v>
      </c>
      <c r="F466" s="254">
        <v>1.55</v>
      </c>
      <c r="G466" s="254">
        <v>18</v>
      </c>
      <c r="H466" s="254">
        <f t="shared" si="251"/>
        <v>27.9</v>
      </c>
      <c r="I466" s="254">
        <v>327.91</v>
      </c>
      <c r="J466" s="254">
        <v>122.83</v>
      </c>
      <c r="K466" s="254">
        <f t="shared" si="247"/>
        <v>478.64</v>
      </c>
      <c r="L466" s="254">
        <f t="shared" ref="L466:L529" si="254">ROUND(E466*F466,2)</f>
        <v>1.67</v>
      </c>
      <c r="M466" s="254">
        <f t="shared" ref="M466:M529" si="255">ROUND(E466*H466,2)</f>
        <v>30.13</v>
      </c>
      <c r="N466" s="254">
        <f t="shared" ref="N466:N529" si="256">ROUND(E466*I466,2)</f>
        <v>354.14</v>
      </c>
      <c r="O466" s="254">
        <f t="shared" ref="O466:O529" si="257">ROUND(E466*J466,2)</f>
        <v>132.66</v>
      </c>
      <c r="P466" s="254">
        <f>SUM(M466:O466)</f>
        <v>516.92999999999995</v>
      </c>
      <c r="Q466" s="87" t="b">
        <f t="shared" si="252"/>
        <v>0</v>
      </c>
      <c r="R466" s="87" t="b">
        <f t="shared" si="253"/>
        <v>0</v>
      </c>
    </row>
    <row r="467" spans="1:18">
      <c r="A467" s="5">
        <v>457</v>
      </c>
      <c r="B467" s="11"/>
      <c r="C467" s="14" t="s">
        <v>620</v>
      </c>
      <c r="D467" s="11" t="s">
        <v>71</v>
      </c>
      <c r="E467" s="253">
        <v>0.56000000000000005</v>
      </c>
      <c r="F467" s="254">
        <v>1.37</v>
      </c>
      <c r="G467" s="254">
        <v>18</v>
      </c>
      <c r="H467" s="254">
        <f t="shared" si="251"/>
        <v>24.66</v>
      </c>
      <c r="I467" s="254">
        <v>1057.55</v>
      </c>
      <c r="J467" s="254">
        <v>1.61</v>
      </c>
      <c r="K467" s="254">
        <f t="shared" si="247"/>
        <v>1083.82</v>
      </c>
      <c r="L467" s="254">
        <f t="shared" si="254"/>
        <v>0.77</v>
      </c>
      <c r="M467" s="254">
        <f t="shared" si="255"/>
        <v>13.81</v>
      </c>
      <c r="N467" s="254">
        <f t="shared" si="256"/>
        <v>592.23</v>
      </c>
      <c r="O467" s="254">
        <f t="shared" si="257"/>
        <v>0.9</v>
      </c>
      <c r="P467" s="254">
        <f>SUM(M467:O467)</f>
        <v>606.93999999999994</v>
      </c>
      <c r="Q467" s="87" t="b">
        <f t="shared" si="252"/>
        <v>0</v>
      </c>
      <c r="R467" s="87" t="b">
        <f t="shared" si="253"/>
        <v>0</v>
      </c>
    </row>
    <row r="468" spans="1:18" ht="13.15" customHeight="1">
      <c r="A468" s="5">
        <v>458</v>
      </c>
      <c r="B468" s="6" t="s">
        <v>32</v>
      </c>
      <c r="C468" s="211" t="s">
        <v>641</v>
      </c>
      <c r="D468" s="215"/>
      <c r="E468" s="262"/>
      <c r="F468" s="262"/>
      <c r="G468" s="262"/>
      <c r="H468" s="262"/>
      <c r="I468" s="262"/>
      <c r="J468" s="262"/>
      <c r="K468" s="262"/>
      <c r="L468" s="262"/>
      <c r="M468" s="262"/>
      <c r="N468" s="262"/>
      <c r="O468" s="262"/>
      <c r="P468" s="263"/>
      <c r="Q468" s="87" t="b">
        <f t="shared" si="252"/>
        <v>0</v>
      </c>
      <c r="R468" s="87" t="b">
        <f t="shared" si="253"/>
        <v>0</v>
      </c>
    </row>
    <row r="469" spans="1:18" ht="25">
      <c r="A469" s="5">
        <v>459</v>
      </c>
      <c r="B469" s="11"/>
      <c r="C469" s="14" t="s">
        <v>642</v>
      </c>
      <c r="D469" s="11" t="s">
        <v>106</v>
      </c>
      <c r="E469" s="253">
        <v>215.7</v>
      </c>
      <c r="F469" s="254">
        <v>0.55000000000000004</v>
      </c>
      <c r="G469" s="254">
        <v>18</v>
      </c>
      <c r="H469" s="254">
        <f t="shared" si="251"/>
        <v>9.9</v>
      </c>
      <c r="I469" s="254">
        <v>97.99</v>
      </c>
      <c r="J469" s="254">
        <v>5.14</v>
      </c>
      <c r="K469" s="254">
        <f t="shared" ref="K469" si="258">SUM(H469:J469)</f>
        <v>113.03</v>
      </c>
      <c r="L469" s="254">
        <f t="shared" si="254"/>
        <v>118.64</v>
      </c>
      <c r="M469" s="254">
        <f t="shared" si="255"/>
        <v>2135.4299999999998</v>
      </c>
      <c r="N469" s="254">
        <f t="shared" si="256"/>
        <v>21136.44</v>
      </c>
      <c r="O469" s="254">
        <f t="shared" si="257"/>
        <v>1108.7</v>
      </c>
      <c r="P469" s="254">
        <f t="shared" ref="P469:P476" si="259">SUM(M469:O469)</f>
        <v>24380.57</v>
      </c>
      <c r="Q469" s="87" t="b">
        <f t="shared" si="252"/>
        <v>0</v>
      </c>
      <c r="R469" s="87" t="b">
        <f t="shared" si="253"/>
        <v>0</v>
      </c>
    </row>
    <row r="470" spans="1:18">
      <c r="A470" s="5">
        <v>460</v>
      </c>
      <c r="B470" s="11"/>
      <c r="C470" s="46" t="s">
        <v>115</v>
      </c>
      <c r="D470" s="11" t="s">
        <v>116</v>
      </c>
      <c r="E470" s="253">
        <v>1</v>
      </c>
      <c r="F470" s="254">
        <v>0.5</v>
      </c>
      <c r="G470" s="254">
        <v>18</v>
      </c>
      <c r="H470" s="254">
        <f t="shared" si="251"/>
        <v>9</v>
      </c>
      <c r="I470" s="254">
        <v>0.5</v>
      </c>
      <c r="J470" s="254">
        <v>0.04</v>
      </c>
      <c r="K470" s="254">
        <f>SUM(H470:J470)</f>
        <v>9.5399999999999991</v>
      </c>
      <c r="L470" s="254">
        <f t="shared" si="254"/>
        <v>0.5</v>
      </c>
      <c r="M470" s="254">
        <f t="shared" si="255"/>
        <v>9</v>
      </c>
      <c r="N470" s="254">
        <f t="shared" si="256"/>
        <v>0.5</v>
      </c>
      <c r="O470" s="254">
        <f t="shared" si="257"/>
        <v>0.04</v>
      </c>
      <c r="P470" s="254">
        <f t="shared" si="259"/>
        <v>9.5399999999999991</v>
      </c>
      <c r="Q470" s="87" t="b">
        <f t="shared" si="252"/>
        <v>0</v>
      </c>
      <c r="R470" s="87" t="b">
        <f t="shared" si="253"/>
        <v>0</v>
      </c>
    </row>
    <row r="471" spans="1:18" ht="13">
      <c r="A471" s="5">
        <v>461</v>
      </c>
      <c r="B471" s="6" t="s">
        <v>32</v>
      </c>
      <c r="C471" s="211" t="s">
        <v>643</v>
      </c>
      <c r="D471" s="215"/>
      <c r="E471" s="262"/>
      <c r="F471" s="262"/>
      <c r="G471" s="262"/>
      <c r="H471" s="262"/>
      <c r="I471" s="262"/>
      <c r="J471" s="262"/>
      <c r="K471" s="262"/>
      <c r="L471" s="262"/>
      <c r="M471" s="262"/>
      <c r="N471" s="262"/>
      <c r="O471" s="262"/>
      <c r="P471" s="263"/>
      <c r="Q471" s="87" t="b">
        <f t="shared" si="252"/>
        <v>0</v>
      </c>
      <c r="R471" s="87" t="b">
        <f t="shared" si="253"/>
        <v>0</v>
      </c>
    </row>
    <row r="472" spans="1:18" ht="25">
      <c r="A472" s="5">
        <v>462</v>
      </c>
      <c r="B472" s="11"/>
      <c r="C472" s="20" t="s">
        <v>611</v>
      </c>
      <c r="D472" s="11" t="s">
        <v>73</v>
      </c>
      <c r="E472" s="253">
        <v>60</v>
      </c>
      <c r="F472" s="254">
        <v>0.01</v>
      </c>
      <c r="G472" s="254">
        <v>18</v>
      </c>
      <c r="H472" s="254">
        <f t="shared" si="251"/>
        <v>0.18</v>
      </c>
      <c r="I472" s="254">
        <v>9.6</v>
      </c>
      <c r="J472" s="254">
        <v>0.03</v>
      </c>
      <c r="K472" s="254">
        <f t="shared" ref="K472:K477" si="260">SUM(H472:J472)</f>
        <v>9.8099999999999987</v>
      </c>
      <c r="L472" s="254">
        <f t="shared" si="254"/>
        <v>0.6</v>
      </c>
      <c r="M472" s="254">
        <f t="shared" si="255"/>
        <v>10.8</v>
      </c>
      <c r="N472" s="254">
        <f t="shared" si="256"/>
        <v>576</v>
      </c>
      <c r="O472" s="254">
        <f t="shared" si="257"/>
        <v>1.8</v>
      </c>
      <c r="P472" s="254">
        <f t="shared" si="259"/>
        <v>588.59999999999991</v>
      </c>
      <c r="Q472" s="87" t="b">
        <f t="shared" si="252"/>
        <v>0</v>
      </c>
      <c r="R472" s="87" t="b">
        <f t="shared" si="253"/>
        <v>0</v>
      </c>
    </row>
    <row r="473" spans="1:18">
      <c r="A473" s="5">
        <v>463</v>
      </c>
      <c r="B473" s="11"/>
      <c r="C473" s="18" t="s">
        <v>644</v>
      </c>
      <c r="D473" s="11" t="s">
        <v>73</v>
      </c>
      <c r="E473" s="253">
        <v>30</v>
      </c>
      <c r="F473" s="254">
        <v>0.12</v>
      </c>
      <c r="G473" s="254">
        <v>18</v>
      </c>
      <c r="H473" s="254">
        <f t="shared" si="251"/>
        <v>2.16</v>
      </c>
      <c r="I473" s="254">
        <v>2.85</v>
      </c>
      <c r="J473" s="254">
        <v>0.14000000000000001</v>
      </c>
      <c r="K473" s="254">
        <f t="shared" si="260"/>
        <v>5.1499999999999995</v>
      </c>
      <c r="L473" s="254">
        <f t="shared" si="254"/>
        <v>3.6</v>
      </c>
      <c r="M473" s="254">
        <f t="shared" si="255"/>
        <v>64.8</v>
      </c>
      <c r="N473" s="254">
        <f t="shared" si="256"/>
        <v>85.5</v>
      </c>
      <c r="O473" s="254">
        <f t="shared" si="257"/>
        <v>4.2</v>
      </c>
      <c r="P473" s="254">
        <f t="shared" si="259"/>
        <v>154.5</v>
      </c>
      <c r="Q473" s="87" t="b">
        <f t="shared" si="252"/>
        <v>0</v>
      </c>
      <c r="R473" s="87" t="b">
        <f t="shared" si="253"/>
        <v>0</v>
      </c>
    </row>
    <row r="474" spans="1:18" ht="25">
      <c r="A474" s="5">
        <v>464</v>
      </c>
      <c r="B474" s="11"/>
      <c r="C474" s="18" t="s">
        <v>635</v>
      </c>
      <c r="D474" s="11" t="s">
        <v>73</v>
      </c>
      <c r="E474" s="253">
        <v>30</v>
      </c>
      <c r="F474" s="254">
        <v>1.86</v>
      </c>
      <c r="G474" s="254">
        <v>18</v>
      </c>
      <c r="H474" s="254">
        <f t="shared" si="251"/>
        <v>33.479999999999997</v>
      </c>
      <c r="I474" s="254">
        <v>6.13</v>
      </c>
      <c r="J474" s="254">
        <v>2.2000000000000002</v>
      </c>
      <c r="K474" s="254">
        <f t="shared" si="260"/>
        <v>41.81</v>
      </c>
      <c r="L474" s="254">
        <f t="shared" si="254"/>
        <v>55.8</v>
      </c>
      <c r="M474" s="254">
        <f t="shared" si="255"/>
        <v>1004.4</v>
      </c>
      <c r="N474" s="254">
        <f t="shared" si="256"/>
        <v>183.9</v>
      </c>
      <c r="O474" s="254">
        <f t="shared" si="257"/>
        <v>66</v>
      </c>
      <c r="P474" s="254">
        <f t="shared" si="259"/>
        <v>1254.3</v>
      </c>
      <c r="Q474" s="87" t="b">
        <f t="shared" si="252"/>
        <v>0</v>
      </c>
      <c r="R474" s="87" t="b">
        <f t="shared" si="253"/>
        <v>0</v>
      </c>
    </row>
    <row r="475" spans="1:18">
      <c r="A475" s="5">
        <v>465</v>
      </c>
      <c r="B475" s="11"/>
      <c r="C475" s="46" t="s">
        <v>617</v>
      </c>
      <c r="D475" s="11" t="s">
        <v>135</v>
      </c>
      <c r="E475" s="253">
        <v>243</v>
      </c>
      <c r="F475" s="254">
        <v>0.01</v>
      </c>
      <c r="G475" s="254">
        <v>18</v>
      </c>
      <c r="H475" s="254">
        <f t="shared" si="251"/>
        <v>0.18</v>
      </c>
      <c r="I475" s="254">
        <v>0.44</v>
      </c>
      <c r="J475" s="254">
        <v>0.01</v>
      </c>
      <c r="K475" s="254">
        <f t="shared" si="260"/>
        <v>0.63</v>
      </c>
      <c r="L475" s="254">
        <f t="shared" si="254"/>
        <v>2.4300000000000002</v>
      </c>
      <c r="M475" s="254">
        <f t="shared" si="255"/>
        <v>43.74</v>
      </c>
      <c r="N475" s="254">
        <f t="shared" si="256"/>
        <v>106.92</v>
      </c>
      <c r="O475" s="254">
        <f t="shared" si="257"/>
        <v>2.4300000000000002</v>
      </c>
      <c r="P475" s="254">
        <f t="shared" si="259"/>
        <v>153.09</v>
      </c>
      <c r="Q475" s="87" t="b">
        <f t="shared" si="252"/>
        <v>0</v>
      </c>
      <c r="R475" s="87" t="b">
        <f t="shared" si="253"/>
        <v>0</v>
      </c>
    </row>
    <row r="476" spans="1:18" ht="25">
      <c r="A476" s="5">
        <v>466</v>
      </c>
      <c r="B476" s="11"/>
      <c r="C476" s="18" t="s">
        <v>618</v>
      </c>
      <c r="D476" s="11" t="s">
        <v>135</v>
      </c>
      <c r="E476" s="253">
        <v>243</v>
      </c>
      <c r="F476" s="254">
        <v>0.03</v>
      </c>
      <c r="G476" s="254">
        <v>18</v>
      </c>
      <c r="H476" s="254">
        <f t="shared" si="251"/>
        <v>0.54</v>
      </c>
      <c r="I476" s="254">
        <v>4.43</v>
      </c>
      <c r="J476" s="254">
        <v>0.04</v>
      </c>
      <c r="K476" s="254">
        <f t="shared" si="260"/>
        <v>5.01</v>
      </c>
      <c r="L476" s="254">
        <f t="shared" si="254"/>
        <v>7.29</v>
      </c>
      <c r="M476" s="254">
        <f t="shared" si="255"/>
        <v>131.22</v>
      </c>
      <c r="N476" s="254">
        <f t="shared" si="256"/>
        <v>1076.49</v>
      </c>
      <c r="O476" s="254">
        <f t="shared" si="257"/>
        <v>9.7200000000000006</v>
      </c>
      <c r="P476" s="254">
        <f t="shared" si="259"/>
        <v>1217.43</v>
      </c>
      <c r="Q476" s="87" t="b">
        <f t="shared" si="252"/>
        <v>0</v>
      </c>
      <c r="R476" s="87" t="b">
        <f t="shared" si="253"/>
        <v>0</v>
      </c>
    </row>
    <row r="477" spans="1:18">
      <c r="A477" s="5">
        <v>467</v>
      </c>
      <c r="B477" s="11"/>
      <c r="C477" s="18" t="s">
        <v>645</v>
      </c>
      <c r="D477" s="11" t="s">
        <v>73</v>
      </c>
      <c r="E477" s="253">
        <v>30</v>
      </c>
      <c r="F477" s="254">
        <v>1.24</v>
      </c>
      <c r="G477" s="254">
        <v>18</v>
      </c>
      <c r="H477" s="254">
        <f t="shared" si="251"/>
        <v>22.32</v>
      </c>
      <c r="I477" s="254">
        <v>12.64</v>
      </c>
      <c r="J477" s="254">
        <v>1.46</v>
      </c>
      <c r="K477" s="254">
        <f t="shared" si="260"/>
        <v>36.42</v>
      </c>
      <c r="L477" s="254">
        <f t="shared" si="254"/>
        <v>37.200000000000003</v>
      </c>
      <c r="M477" s="254">
        <f t="shared" si="255"/>
        <v>669.6</v>
      </c>
      <c r="N477" s="254">
        <f t="shared" si="256"/>
        <v>379.2</v>
      </c>
      <c r="O477" s="254">
        <f t="shared" si="257"/>
        <v>43.8</v>
      </c>
      <c r="P477" s="254">
        <f t="shared" ref="P477:P480" si="261">SUM(M477:O477)</f>
        <v>1092.5999999999999</v>
      </c>
      <c r="Q477" s="87" t="b">
        <f t="shared" si="252"/>
        <v>0</v>
      </c>
      <c r="R477" s="87" t="b">
        <f t="shared" si="253"/>
        <v>0</v>
      </c>
    </row>
    <row r="478" spans="1:18" ht="13.15" customHeight="1">
      <c r="A478" s="5">
        <v>468</v>
      </c>
      <c r="B478" s="6" t="s">
        <v>32</v>
      </c>
      <c r="C478" s="211" t="s">
        <v>646</v>
      </c>
      <c r="D478" s="215"/>
      <c r="E478" s="262"/>
      <c r="F478" s="262"/>
      <c r="G478" s="262"/>
      <c r="H478" s="262"/>
      <c r="I478" s="262"/>
      <c r="J478" s="262"/>
      <c r="K478" s="262"/>
      <c r="L478" s="262"/>
      <c r="M478" s="262"/>
      <c r="N478" s="262"/>
      <c r="O478" s="262"/>
      <c r="P478" s="263"/>
      <c r="Q478" s="87" t="b">
        <f t="shared" si="252"/>
        <v>0</v>
      </c>
      <c r="R478" s="87" t="b">
        <f t="shared" si="253"/>
        <v>0</v>
      </c>
    </row>
    <row r="479" spans="1:18">
      <c r="A479" s="5">
        <v>469</v>
      </c>
      <c r="B479" s="11"/>
      <c r="C479" s="20" t="s">
        <v>157</v>
      </c>
      <c r="D479" s="11" t="s">
        <v>101</v>
      </c>
      <c r="E479" s="253">
        <v>0.54</v>
      </c>
      <c r="F479" s="254">
        <v>34.15</v>
      </c>
      <c r="G479" s="254">
        <v>18</v>
      </c>
      <c r="H479" s="254">
        <f t="shared" si="251"/>
        <v>614.70000000000005</v>
      </c>
      <c r="I479" s="254">
        <v>898.9</v>
      </c>
      <c r="J479" s="254">
        <v>251.36</v>
      </c>
      <c r="K479" s="254">
        <f>SUM(H479:J479)</f>
        <v>1764.96</v>
      </c>
      <c r="L479" s="254">
        <f t="shared" si="254"/>
        <v>18.440000000000001</v>
      </c>
      <c r="M479" s="254">
        <f t="shared" si="255"/>
        <v>331.94</v>
      </c>
      <c r="N479" s="254">
        <f t="shared" si="256"/>
        <v>485.41</v>
      </c>
      <c r="O479" s="254">
        <f t="shared" si="257"/>
        <v>135.72999999999999</v>
      </c>
      <c r="P479" s="254">
        <f t="shared" si="261"/>
        <v>953.08</v>
      </c>
      <c r="Q479" s="87" t="b">
        <f t="shared" si="252"/>
        <v>0</v>
      </c>
      <c r="R479" s="87" t="b">
        <f t="shared" si="253"/>
        <v>0</v>
      </c>
    </row>
    <row r="480" spans="1:18" ht="25">
      <c r="A480" s="5">
        <v>470</v>
      </c>
      <c r="B480" s="11"/>
      <c r="C480" s="14" t="s">
        <v>647</v>
      </c>
      <c r="D480" s="11" t="s">
        <v>71</v>
      </c>
      <c r="E480" s="253">
        <v>9.58</v>
      </c>
      <c r="F480" s="254">
        <v>1.55</v>
      </c>
      <c r="G480" s="254">
        <v>18</v>
      </c>
      <c r="H480" s="254">
        <f t="shared" si="251"/>
        <v>27.9</v>
      </c>
      <c r="I480" s="254">
        <v>135.63999999999999</v>
      </c>
      <c r="J480" s="254">
        <v>64.989999999999995</v>
      </c>
      <c r="K480" s="254">
        <f t="shared" ref="K480" si="262">SUM(H480:J480)</f>
        <v>228.52999999999997</v>
      </c>
      <c r="L480" s="254">
        <f t="shared" si="254"/>
        <v>14.85</v>
      </c>
      <c r="M480" s="254">
        <f t="shared" si="255"/>
        <v>267.27999999999997</v>
      </c>
      <c r="N480" s="254">
        <f t="shared" si="256"/>
        <v>1299.43</v>
      </c>
      <c r="O480" s="254">
        <f t="shared" si="257"/>
        <v>622.6</v>
      </c>
      <c r="P480" s="254">
        <f t="shared" si="261"/>
        <v>2189.31</v>
      </c>
      <c r="Q480" s="87" t="b">
        <f t="shared" si="252"/>
        <v>0</v>
      </c>
      <c r="R480" s="87" t="b">
        <f t="shared" si="253"/>
        <v>0</v>
      </c>
    </row>
    <row r="481" spans="1:18" ht="13.15" customHeight="1">
      <c r="A481" s="5">
        <v>471</v>
      </c>
      <c r="B481" s="6" t="s">
        <v>32</v>
      </c>
      <c r="C481" s="211" t="s">
        <v>648</v>
      </c>
      <c r="D481" s="215"/>
      <c r="E481" s="262"/>
      <c r="F481" s="262"/>
      <c r="G481" s="262"/>
      <c r="H481" s="262"/>
      <c r="I481" s="262"/>
      <c r="J481" s="262"/>
      <c r="K481" s="262"/>
      <c r="L481" s="262"/>
      <c r="M481" s="262"/>
      <c r="N481" s="262"/>
      <c r="O481" s="262"/>
      <c r="P481" s="263"/>
      <c r="Q481" s="87" t="b">
        <f t="shared" si="252"/>
        <v>0</v>
      </c>
      <c r="R481" s="87" t="b">
        <f t="shared" si="253"/>
        <v>0</v>
      </c>
    </row>
    <row r="482" spans="1:18">
      <c r="A482" s="5">
        <v>472</v>
      </c>
      <c r="B482" s="11"/>
      <c r="C482" s="20" t="s">
        <v>157</v>
      </c>
      <c r="D482" s="11" t="s">
        <v>101</v>
      </c>
      <c r="E482" s="253">
        <v>2.17</v>
      </c>
      <c r="F482" s="254">
        <v>34.15</v>
      </c>
      <c r="G482" s="254">
        <v>18</v>
      </c>
      <c r="H482" s="254">
        <f t="shared" si="251"/>
        <v>614.70000000000005</v>
      </c>
      <c r="I482" s="254">
        <v>898.9</v>
      </c>
      <c r="J482" s="254">
        <v>251.36</v>
      </c>
      <c r="K482" s="254">
        <f>SUM(H482:J482)</f>
        <v>1764.96</v>
      </c>
      <c r="L482" s="254">
        <f t="shared" si="254"/>
        <v>74.11</v>
      </c>
      <c r="M482" s="254">
        <f t="shared" si="255"/>
        <v>1333.9</v>
      </c>
      <c r="N482" s="254">
        <f t="shared" si="256"/>
        <v>1950.61</v>
      </c>
      <c r="O482" s="254">
        <f t="shared" si="257"/>
        <v>545.45000000000005</v>
      </c>
      <c r="P482" s="254">
        <f t="shared" ref="P482:P486" si="263">SUM(M482:O482)</f>
        <v>3829.96</v>
      </c>
      <c r="Q482" s="87" t="b">
        <f t="shared" si="252"/>
        <v>0</v>
      </c>
      <c r="R482" s="87" t="b">
        <f t="shared" si="253"/>
        <v>0</v>
      </c>
    </row>
    <row r="483" spans="1:18" ht="25">
      <c r="A483" s="5">
        <v>473</v>
      </c>
      <c r="B483" s="11"/>
      <c r="C483" s="14" t="s">
        <v>647</v>
      </c>
      <c r="D483" s="11" t="s">
        <v>71</v>
      </c>
      <c r="E483" s="253">
        <v>21.17</v>
      </c>
      <c r="F483" s="254">
        <v>1.55</v>
      </c>
      <c r="G483" s="254">
        <v>18</v>
      </c>
      <c r="H483" s="254">
        <f t="shared" si="251"/>
        <v>27.9</v>
      </c>
      <c r="I483" s="254">
        <v>135.63999999999999</v>
      </c>
      <c r="J483" s="254">
        <v>64.989999999999995</v>
      </c>
      <c r="K483" s="254">
        <f t="shared" ref="K483" si="264">SUM(H483:J483)</f>
        <v>228.52999999999997</v>
      </c>
      <c r="L483" s="254">
        <f t="shared" si="254"/>
        <v>32.81</v>
      </c>
      <c r="M483" s="254">
        <f t="shared" si="255"/>
        <v>590.64</v>
      </c>
      <c r="N483" s="254">
        <f t="shared" si="256"/>
        <v>2871.5</v>
      </c>
      <c r="O483" s="254">
        <f t="shared" si="257"/>
        <v>1375.84</v>
      </c>
      <c r="P483" s="254">
        <f t="shared" si="263"/>
        <v>4837.9799999999996</v>
      </c>
      <c r="Q483" s="87" t="b">
        <f t="shared" si="252"/>
        <v>0</v>
      </c>
      <c r="R483" s="87" t="b">
        <f t="shared" si="253"/>
        <v>0</v>
      </c>
    </row>
    <row r="484" spans="1:18" ht="13.15" customHeight="1">
      <c r="A484" s="5">
        <v>474</v>
      </c>
      <c r="B484" s="6" t="s">
        <v>32</v>
      </c>
      <c r="C484" s="211" t="s">
        <v>649</v>
      </c>
      <c r="D484" s="215"/>
      <c r="E484" s="262"/>
      <c r="F484" s="262"/>
      <c r="G484" s="262"/>
      <c r="H484" s="262"/>
      <c r="I484" s="262"/>
      <c r="J484" s="262"/>
      <c r="K484" s="262"/>
      <c r="L484" s="262"/>
      <c r="M484" s="262"/>
      <c r="N484" s="262"/>
      <c r="O484" s="262"/>
      <c r="P484" s="263"/>
      <c r="Q484" s="87" t="b">
        <f t="shared" si="252"/>
        <v>0</v>
      </c>
      <c r="R484" s="87" t="b">
        <f t="shared" si="253"/>
        <v>0</v>
      </c>
    </row>
    <row r="485" spans="1:18">
      <c r="A485" s="5">
        <v>475</v>
      </c>
      <c r="B485" s="11"/>
      <c r="C485" s="20" t="s">
        <v>157</v>
      </c>
      <c r="D485" s="11" t="s">
        <v>101</v>
      </c>
      <c r="E485" s="253">
        <v>0.63</v>
      </c>
      <c r="F485" s="254">
        <v>34.15</v>
      </c>
      <c r="G485" s="254">
        <v>18</v>
      </c>
      <c r="H485" s="254">
        <f t="shared" si="251"/>
        <v>614.70000000000005</v>
      </c>
      <c r="I485" s="254">
        <v>898.9</v>
      </c>
      <c r="J485" s="254">
        <v>251.36</v>
      </c>
      <c r="K485" s="254">
        <f>SUM(H485:J485)</f>
        <v>1764.96</v>
      </c>
      <c r="L485" s="254">
        <f t="shared" si="254"/>
        <v>21.51</v>
      </c>
      <c r="M485" s="254">
        <f t="shared" si="255"/>
        <v>387.26</v>
      </c>
      <c r="N485" s="254">
        <f t="shared" si="256"/>
        <v>566.30999999999995</v>
      </c>
      <c r="O485" s="254">
        <f t="shared" si="257"/>
        <v>158.36000000000001</v>
      </c>
      <c r="P485" s="254">
        <f t="shared" si="263"/>
        <v>1111.9299999999998</v>
      </c>
      <c r="Q485" s="87" t="b">
        <f t="shared" si="252"/>
        <v>0</v>
      </c>
      <c r="R485" s="87" t="b">
        <f t="shared" si="253"/>
        <v>0</v>
      </c>
    </row>
    <row r="486" spans="1:18" ht="25">
      <c r="A486" s="5">
        <v>476</v>
      </c>
      <c r="B486" s="11"/>
      <c r="C486" s="14" t="s">
        <v>647</v>
      </c>
      <c r="D486" s="11" t="s">
        <v>71</v>
      </c>
      <c r="E486" s="253">
        <v>8.48</v>
      </c>
      <c r="F486" s="254">
        <v>1.55</v>
      </c>
      <c r="G486" s="254">
        <v>18</v>
      </c>
      <c r="H486" s="254">
        <f t="shared" si="251"/>
        <v>27.9</v>
      </c>
      <c r="I486" s="254">
        <v>135.63999999999999</v>
      </c>
      <c r="J486" s="254">
        <v>64.989999999999995</v>
      </c>
      <c r="K486" s="254">
        <f t="shared" ref="K486" si="265">SUM(H486:J486)</f>
        <v>228.52999999999997</v>
      </c>
      <c r="L486" s="254">
        <f t="shared" si="254"/>
        <v>13.14</v>
      </c>
      <c r="M486" s="254">
        <f t="shared" si="255"/>
        <v>236.59</v>
      </c>
      <c r="N486" s="254">
        <f t="shared" si="256"/>
        <v>1150.23</v>
      </c>
      <c r="O486" s="254">
        <f t="shared" si="257"/>
        <v>551.12</v>
      </c>
      <c r="P486" s="254">
        <f t="shared" si="263"/>
        <v>1937.94</v>
      </c>
      <c r="Q486" s="87" t="b">
        <f t="shared" si="252"/>
        <v>0</v>
      </c>
      <c r="R486" s="87" t="b">
        <f t="shared" si="253"/>
        <v>0</v>
      </c>
    </row>
    <row r="487" spans="1:18" ht="13.15" customHeight="1">
      <c r="A487" s="5">
        <v>477</v>
      </c>
      <c r="B487" s="6" t="s">
        <v>32</v>
      </c>
      <c r="C487" s="211" t="s">
        <v>650</v>
      </c>
      <c r="D487" s="215"/>
      <c r="E487" s="262"/>
      <c r="F487" s="262"/>
      <c r="G487" s="262"/>
      <c r="H487" s="262"/>
      <c r="I487" s="262"/>
      <c r="J487" s="262"/>
      <c r="K487" s="262"/>
      <c r="L487" s="262"/>
      <c r="M487" s="262"/>
      <c r="N487" s="262"/>
      <c r="O487" s="262"/>
      <c r="P487" s="262"/>
      <c r="Q487" s="87" t="b">
        <f t="shared" si="252"/>
        <v>0</v>
      </c>
      <c r="R487" s="87" t="b">
        <f t="shared" si="253"/>
        <v>0</v>
      </c>
    </row>
    <row r="488" spans="1:18">
      <c r="A488" s="5">
        <v>478</v>
      </c>
      <c r="B488" s="11"/>
      <c r="C488" s="20" t="s">
        <v>157</v>
      </c>
      <c r="D488" s="11" t="s">
        <v>101</v>
      </c>
      <c r="E488" s="253">
        <v>2.2200000000000002</v>
      </c>
      <c r="F488" s="254">
        <v>34.15</v>
      </c>
      <c r="G488" s="254">
        <v>18</v>
      </c>
      <c r="H488" s="254">
        <f t="shared" si="251"/>
        <v>614.70000000000005</v>
      </c>
      <c r="I488" s="254">
        <v>898.9</v>
      </c>
      <c r="J488" s="254">
        <v>251.36</v>
      </c>
      <c r="K488" s="254">
        <f>SUM(H488:J488)</f>
        <v>1764.96</v>
      </c>
      <c r="L488" s="254">
        <f t="shared" si="254"/>
        <v>75.81</v>
      </c>
      <c r="M488" s="254">
        <f t="shared" si="255"/>
        <v>1364.63</v>
      </c>
      <c r="N488" s="254">
        <f t="shared" si="256"/>
        <v>1995.56</v>
      </c>
      <c r="O488" s="254">
        <f t="shared" si="257"/>
        <v>558.02</v>
      </c>
      <c r="P488" s="254">
        <f t="shared" ref="P488:P499" si="266">SUM(M488:O488)</f>
        <v>3918.21</v>
      </c>
      <c r="Q488" s="87" t="b">
        <f t="shared" si="252"/>
        <v>0</v>
      </c>
      <c r="R488" s="87" t="b">
        <f t="shared" si="253"/>
        <v>0</v>
      </c>
    </row>
    <row r="489" spans="1:18" ht="25">
      <c r="A489" s="5">
        <v>479</v>
      </c>
      <c r="B489" s="11"/>
      <c r="C489" s="14" t="s">
        <v>647</v>
      </c>
      <c r="D489" s="11" t="s">
        <v>71</v>
      </c>
      <c r="E489" s="253">
        <v>21.38</v>
      </c>
      <c r="F489" s="254">
        <v>1.55</v>
      </c>
      <c r="G489" s="254">
        <v>18</v>
      </c>
      <c r="H489" s="254">
        <f t="shared" si="251"/>
        <v>27.9</v>
      </c>
      <c r="I489" s="254">
        <v>135.63999999999999</v>
      </c>
      <c r="J489" s="254">
        <v>64.989999999999995</v>
      </c>
      <c r="K489" s="254">
        <f t="shared" ref="K489" si="267">SUM(H489:J489)</f>
        <v>228.52999999999997</v>
      </c>
      <c r="L489" s="254">
        <f t="shared" si="254"/>
        <v>33.14</v>
      </c>
      <c r="M489" s="254">
        <f t="shared" si="255"/>
        <v>596.5</v>
      </c>
      <c r="N489" s="254">
        <f t="shared" si="256"/>
        <v>2899.98</v>
      </c>
      <c r="O489" s="254">
        <f t="shared" si="257"/>
        <v>1389.49</v>
      </c>
      <c r="P489" s="254">
        <f t="shared" si="266"/>
        <v>4885.97</v>
      </c>
      <c r="Q489" s="87" t="b">
        <f t="shared" si="252"/>
        <v>0</v>
      </c>
      <c r="R489" s="87" t="b">
        <f t="shared" si="253"/>
        <v>0</v>
      </c>
    </row>
    <row r="490" spans="1:18" ht="13">
      <c r="A490" s="5">
        <v>480</v>
      </c>
      <c r="B490" s="6" t="s">
        <v>32</v>
      </c>
      <c r="C490" s="211" t="s">
        <v>651</v>
      </c>
      <c r="D490" s="215"/>
      <c r="E490" s="262"/>
      <c r="F490" s="262"/>
      <c r="G490" s="262"/>
      <c r="H490" s="262"/>
      <c r="I490" s="262"/>
      <c r="J490" s="262"/>
      <c r="K490" s="262"/>
      <c r="L490" s="262"/>
      <c r="M490" s="262"/>
      <c r="N490" s="262"/>
      <c r="O490" s="262"/>
      <c r="P490" s="263"/>
      <c r="Q490" s="87" t="b">
        <f t="shared" si="252"/>
        <v>0</v>
      </c>
      <c r="R490" s="87" t="b">
        <f t="shared" si="253"/>
        <v>0</v>
      </c>
    </row>
    <row r="491" spans="1:18">
      <c r="A491" s="5">
        <v>481</v>
      </c>
      <c r="B491" s="11"/>
      <c r="C491" s="14" t="s">
        <v>652</v>
      </c>
      <c r="D491" s="11" t="s">
        <v>106</v>
      </c>
      <c r="E491" s="253">
        <v>686.25</v>
      </c>
      <c r="F491" s="254">
        <v>0.56000000000000005</v>
      </c>
      <c r="G491" s="254">
        <v>18</v>
      </c>
      <c r="H491" s="254">
        <f t="shared" si="251"/>
        <v>10.08</v>
      </c>
      <c r="I491" s="254">
        <v>27.39</v>
      </c>
      <c r="J491" s="254">
        <v>0.57999999999999996</v>
      </c>
      <c r="K491" s="254">
        <f t="shared" ref="K491" si="268">SUM(H491:J491)</f>
        <v>38.049999999999997</v>
      </c>
      <c r="L491" s="254">
        <f t="shared" si="254"/>
        <v>384.3</v>
      </c>
      <c r="M491" s="254">
        <f t="shared" si="255"/>
        <v>6917.4</v>
      </c>
      <c r="N491" s="254">
        <f t="shared" si="256"/>
        <v>18796.39</v>
      </c>
      <c r="O491" s="254">
        <f t="shared" si="257"/>
        <v>398.03</v>
      </c>
      <c r="P491" s="254">
        <f t="shared" si="266"/>
        <v>26111.82</v>
      </c>
      <c r="Q491" s="87" t="b">
        <f t="shared" si="252"/>
        <v>0</v>
      </c>
      <c r="R491" s="87" t="b">
        <f t="shared" si="253"/>
        <v>0</v>
      </c>
    </row>
    <row r="492" spans="1:18">
      <c r="A492" s="5">
        <v>482</v>
      </c>
      <c r="B492" s="11"/>
      <c r="C492" s="14" t="s">
        <v>653</v>
      </c>
      <c r="D492" s="11" t="s">
        <v>106</v>
      </c>
      <c r="E492" s="253">
        <v>101.56</v>
      </c>
      <c r="F492" s="254">
        <v>0.56000000000000005</v>
      </c>
      <c r="G492" s="254">
        <v>18</v>
      </c>
      <c r="H492" s="254">
        <f t="shared" si="251"/>
        <v>10.08</v>
      </c>
      <c r="I492" s="254">
        <v>31.29</v>
      </c>
      <c r="J492" s="254">
        <v>0.57999999999999996</v>
      </c>
      <c r="K492" s="254">
        <f t="shared" ref="K492" si="269">SUM(H492:J492)</f>
        <v>41.949999999999996</v>
      </c>
      <c r="L492" s="254">
        <f t="shared" si="254"/>
        <v>56.87</v>
      </c>
      <c r="M492" s="254">
        <f t="shared" si="255"/>
        <v>1023.72</v>
      </c>
      <c r="N492" s="254">
        <f t="shared" si="256"/>
        <v>3177.81</v>
      </c>
      <c r="O492" s="254">
        <f t="shared" si="257"/>
        <v>58.9</v>
      </c>
      <c r="P492" s="254">
        <f t="shared" ref="P492:P497" si="270">SUM(M492:O492)</f>
        <v>4260.4299999999994</v>
      </c>
      <c r="Q492" s="87" t="b">
        <f t="shared" si="252"/>
        <v>0</v>
      </c>
      <c r="R492" s="87" t="b">
        <f t="shared" si="253"/>
        <v>0</v>
      </c>
    </row>
    <row r="493" spans="1:18">
      <c r="A493" s="5">
        <v>483</v>
      </c>
      <c r="B493" s="11"/>
      <c r="C493" s="14" t="s">
        <v>620</v>
      </c>
      <c r="D493" s="11" t="s">
        <v>71</v>
      </c>
      <c r="E493" s="253">
        <v>0.5</v>
      </c>
      <c r="F493" s="254">
        <v>1.37</v>
      </c>
      <c r="G493" s="254">
        <v>18</v>
      </c>
      <c r="H493" s="254">
        <f t="shared" si="251"/>
        <v>24.66</v>
      </c>
      <c r="I493" s="254">
        <v>1056.8</v>
      </c>
      <c r="J493" s="254">
        <v>1.61</v>
      </c>
      <c r="K493" s="254">
        <f>SUM(H493:J493)</f>
        <v>1083.07</v>
      </c>
      <c r="L493" s="254">
        <f t="shared" si="254"/>
        <v>0.69</v>
      </c>
      <c r="M493" s="254">
        <f t="shared" si="255"/>
        <v>12.33</v>
      </c>
      <c r="N493" s="254">
        <f t="shared" si="256"/>
        <v>528.4</v>
      </c>
      <c r="O493" s="254">
        <f t="shared" si="257"/>
        <v>0.81</v>
      </c>
      <c r="P493" s="254">
        <f>SUM(M493:O493)</f>
        <v>541.54</v>
      </c>
      <c r="Q493" s="87" t="b">
        <f t="shared" si="252"/>
        <v>0</v>
      </c>
      <c r="R493" s="87" t="b">
        <f t="shared" si="253"/>
        <v>0</v>
      </c>
    </row>
    <row r="494" spans="1:18">
      <c r="A494" s="5">
        <v>484</v>
      </c>
      <c r="B494" s="11"/>
      <c r="C494" s="18" t="s">
        <v>654</v>
      </c>
      <c r="D494" s="11" t="s">
        <v>135</v>
      </c>
      <c r="E494" s="251">
        <v>371</v>
      </c>
      <c r="F494" s="254">
        <v>0.12</v>
      </c>
      <c r="G494" s="254">
        <v>18</v>
      </c>
      <c r="H494" s="254">
        <f t="shared" si="251"/>
        <v>2.16</v>
      </c>
      <c r="I494" s="254">
        <v>1.9</v>
      </c>
      <c r="J494" s="254">
        <v>0.14000000000000001</v>
      </c>
      <c r="K494" s="254">
        <f>SUM(H494:J494)</f>
        <v>4.2</v>
      </c>
      <c r="L494" s="254">
        <f t="shared" si="254"/>
        <v>44.52</v>
      </c>
      <c r="M494" s="254">
        <f t="shared" si="255"/>
        <v>801.36</v>
      </c>
      <c r="N494" s="254">
        <f t="shared" si="256"/>
        <v>704.9</v>
      </c>
      <c r="O494" s="254">
        <f t="shared" si="257"/>
        <v>51.94</v>
      </c>
      <c r="P494" s="254">
        <f t="shared" ref="P494:P496" si="271">SUM(M494:O494)</f>
        <v>1558.2</v>
      </c>
      <c r="Q494" s="87" t="b">
        <f t="shared" si="252"/>
        <v>0</v>
      </c>
      <c r="R494" s="87" t="b">
        <f t="shared" si="253"/>
        <v>0</v>
      </c>
    </row>
    <row r="495" spans="1:18">
      <c r="A495" s="5">
        <v>485</v>
      </c>
      <c r="B495" s="11"/>
      <c r="C495" s="18" t="s">
        <v>655</v>
      </c>
      <c r="D495" s="11" t="s">
        <v>73</v>
      </c>
      <c r="E495" s="251">
        <v>22</v>
      </c>
      <c r="F495" s="254">
        <v>0.12</v>
      </c>
      <c r="G495" s="254">
        <v>18</v>
      </c>
      <c r="H495" s="254">
        <f t="shared" si="251"/>
        <v>2.16</v>
      </c>
      <c r="I495" s="254">
        <v>6.32</v>
      </c>
      <c r="J495" s="254">
        <v>0.14000000000000001</v>
      </c>
      <c r="K495" s="254">
        <f>SUM(H495:J495)</f>
        <v>8.620000000000001</v>
      </c>
      <c r="L495" s="254">
        <f t="shared" si="254"/>
        <v>2.64</v>
      </c>
      <c r="M495" s="254">
        <f t="shared" si="255"/>
        <v>47.52</v>
      </c>
      <c r="N495" s="254">
        <f t="shared" si="256"/>
        <v>139.04</v>
      </c>
      <c r="O495" s="254">
        <f t="shared" si="257"/>
        <v>3.08</v>
      </c>
      <c r="P495" s="254">
        <f t="shared" si="271"/>
        <v>189.64000000000001</v>
      </c>
      <c r="Q495" s="87" t="b">
        <f t="shared" si="252"/>
        <v>0</v>
      </c>
      <c r="R495" s="87" t="b">
        <f t="shared" si="253"/>
        <v>0</v>
      </c>
    </row>
    <row r="496" spans="1:18">
      <c r="A496" s="5">
        <v>486</v>
      </c>
      <c r="B496" s="11"/>
      <c r="C496" s="48" t="s">
        <v>656</v>
      </c>
      <c r="D496" s="11" t="s">
        <v>71</v>
      </c>
      <c r="E496" s="251">
        <v>6.24</v>
      </c>
      <c r="F496" s="254">
        <v>9.6</v>
      </c>
      <c r="G496" s="254">
        <v>18</v>
      </c>
      <c r="H496" s="254">
        <f t="shared" si="251"/>
        <v>172.8</v>
      </c>
      <c r="I496" s="254">
        <v>212.26</v>
      </c>
      <c r="J496" s="254">
        <v>24.01</v>
      </c>
      <c r="K496" s="254">
        <f t="shared" ref="K496" si="272">SUM(H496:J496)</f>
        <v>409.07</v>
      </c>
      <c r="L496" s="254">
        <f t="shared" si="254"/>
        <v>59.9</v>
      </c>
      <c r="M496" s="254">
        <f t="shared" si="255"/>
        <v>1078.27</v>
      </c>
      <c r="N496" s="254">
        <f t="shared" si="256"/>
        <v>1324.5</v>
      </c>
      <c r="O496" s="254">
        <f t="shared" si="257"/>
        <v>149.82</v>
      </c>
      <c r="P496" s="254">
        <f t="shared" si="271"/>
        <v>2552.59</v>
      </c>
      <c r="Q496" s="87" t="b">
        <f t="shared" si="252"/>
        <v>0</v>
      </c>
      <c r="R496" s="87" t="b">
        <f t="shared" si="253"/>
        <v>0</v>
      </c>
    </row>
    <row r="497" spans="1:18">
      <c r="A497" s="5">
        <v>487</v>
      </c>
      <c r="B497" s="11"/>
      <c r="C497" s="46" t="s">
        <v>115</v>
      </c>
      <c r="D497" s="11" t="s">
        <v>116</v>
      </c>
      <c r="E497" s="251">
        <v>1</v>
      </c>
      <c r="F497" s="254">
        <v>0.7</v>
      </c>
      <c r="G497" s="254">
        <v>18</v>
      </c>
      <c r="H497" s="254">
        <f t="shared" si="251"/>
        <v>12.6</v>
      </c>
      <c r="I497" s="254">
        <v>1</v>
      </c>
      <c r="J497" s="254">
        <v>0.8</v>
      </c>
      <c r="K497" s="254">
        <f>SUM(H497:J497)</f>
        <v>14.4</v>
      </c>
      <c r="L497" s="254">
        <f t="shared" si="254"/>
        <v>0.7</v>
      </c>
      <c r="M497" s="254">
        <f t="shared" si="255"/>
        <v>12.6</v>
      </c>
      <c r="N497" s="254">
        <f t="shared" si="256"/>
        <v>1</v>
      </c>
      <c r="O497" s="254">
        <f t="shared" si="257"/>
        <v>0.8</v>
      </c>
      <c r="P497" s="254">
        <f t="shared" si="270"/>
        <v>14.4</v>
      </c>
      <c r="Q497" s="87" t="b">
        <f t="shared" si="252"/>
        <v>0</v>
      </c>
      <c r="R497" s="87" t="b">
        <f t="shared" si="253"/>
        <v>0</v>
      </c>
    </row>
    <row r="498" spans="1:18" ht="13">
      <c r="A498" s="5">
        <v>488</v>
      </c>
      <c r="B498" s="6" t="s">
        <v>32</v>
      </c>
      <c r="C498" s="211" t="s">
        <v>657</v>
      </c>
      <c r="D498" s="215"/>
      <c r="E498" s="262"/>
      <c r="F498" s="262"/>
      <c r="G498" s="262"/>
      <c r="H498" s="262"/>
      <c r="I498" s="262"/>
      <c r="J498" s="262"/>
      <c r="K498" s="262"/>
      <c r="L498" s="262"/>
      <c r="M498" s="262"/>
      <c r="N498" s="262"/>
      <c r="O498" s="262"/>
      <c r="P498" s="263"/>
      <c r="Q498" s="87" t="b">
        <f t="shared" si="252"/>
        <v>0</v>
      </c>
      <c r="R498" s="87" t="b">
        <f t="shared" si="253"/>
        <v>0</v>
      </c>
    </row>
    <row r="499" spans="1:18">
      <c r="A499" s="5">
        <v>489</v>
      </c>
      <c r="B499" s="11"/>
      <c r="C499" s="20" t="s">
        <v>658</v>
      </c>
      <c r="D499" s="11" t="s">
        <v>73</v>
      </c>
      <c r="E499" s="251">
        <v>1</v>
      </c>
      <c r="F499" s="254">
        <v>0.56000000000000005</v>
      </c>
      <c r="G499" s="254">
        <v>18</v>
      </c>
      <c r="H499" s="254">
        <f t="shared" si="251"/>
        <v>10.08</v>
      </c>
      <c r="I499" s="254">
        <v>172.92</v>
      </c>
      <c r="J499" s="254">
        <v>1.44</v>
      </c>
      <c r="K499" s="254">
        <f t="shared" ref="K499:K508" si="273">SUM(H499:J499)</f>
        <v>184.44</v>
      </c>
      <c r="L499" s="254">
        <f t="shared" si="254"/>
        <v>0.56000000000000005</v>
      </c>
      <c r="M499" s="254">
        <f t="shared" si="255"/>
        <v>10.08</v>
      </c>
      <c r="N499" s="254">
        <f t="shared" si="256"/>
        <v>172.92</v>
      </c>
      <c r="O499" s="254">
        <f t="shared" si="257"/>
        <v>1.44</v>
      </c>
      <c r="P499" s="254">
        <f t="shared" si="266"/>
        <v>184.44</v>
      </c>
      <c r="Q499" s="87" t="b">
        <f t="shared" si="252"/>
        <v>0</v>
      </c>
      <c r="R499" s="87" t="b">
        <f t="shared" si="253"/>
        <v>0</v>
      </c>
    </row>
    <row r="500" spans="1:18">
      <c r="A500" s="5">
        <v>490</v>
      </c>
      <c r="B500" s="11"/>
      <c r="C500" s="20" t="s">
        <v>659</v>
      </c>
      <c r="D500" s="11" t="s">
        <v>73</v>
      </c>
      <c r="E500" s="251">
        <v>1</v>
      </c>
      <c r="F500" s="254">
        <v>0.56000000000000005</v>
      </c>
      <c r="G500" s="254">
        <v>18</v>
      </c>
      <c r="H500" s="254">
        <f t="shared" si="251"/>
        <v>10.08</v>
      </c>
      <c r="I500" s="254">
        <v>177.55</v>
      </c>
      <c r="J500" s="254">
        <v>1.44</v>
      </c>
      <c r="K500" s="254">
        <f t="shared" si="273"/>
        <v>189.07000000000002</v>
      </c>
      <c r="L500" s="254">
        <f t="shared" si="254"/>
        <v>0.56000000000000005</v>
      </c>
      <c r="M500" s="254">
        <f t="shared" si="255"/>
        <v>10.08</v>
      </c>
      <c r="N500" s="254">
        <f t="shared" si="256"/>
        <v>177.55</v>
      </c>
      <c r="O500" s="254">
        <f t="shared" si="257"/>
        <v>1.44</v>
      </c>
      <c r="P500" s="254">
        <f t="shared" ref="P500" si="274">SUM(M500:O500)</f>
        <v>189.07000000000002</v>
      </c>
      <c r="Q500" s="87" t="b">
        <f t="shared" si="252"/>
        <v>0</v>
      </c>
      <c r="R500" s="87" t="b">
        <f t="shared" si="253"/>
        <v>0</v>
      </c>
    </row>
    <row r="501" spans="1:18">
      <c r="A501" s="5">
        <v>491</v>
      </c>
      <c r="B501" s="11"/>
      <c r="C501" s="81" t="s">
        <v>660</v>
      </c>
      <c r="D501" s="11" t="s">
        <v>73</v>
      </c>
      <c r="E501" s="251">
        <v>1</v>
      </c>
      <c r="F501" s="254">
        <v>0.56000000000000005</v>
      </c>
      <c r="G501" s="254">
        <v>18</v>
      </c>
      <c r="H501" s="254">
        <f t="shared" si="251"/>
        <v>10.08</v>
      </c>
      <c r="I501" s="254">
        <v>204.83</v>
      </c>
      <c r="J501" s="254">
        <v>1.44</v>
      </c>
      <c r="K501" s="254">
        <f t="shared" si="273"/>
        <v>216.35000000000002</v>
      </c>
      <c r="L501" s="254">
        <f t="shared" si="254"/>
        <v>0.56000000000000005</v>
      </c>
      <c r="M501" s="254">
        <f t="shared" si="255"/>
        <v>10.08</v>
      </c>
      <c r="N501" s="254">
        <f t="shared" si="256"/>
        <v>204.83</v>
      </c>
      <c r="O501" s="254">
        <f t="shared" si="257"/>
        <v>1.44</v>
      </c>
      <c r="P501" s="254">
        <f t="shared" ref="P501:P502" si="275">SUM(M501:O501)</f>
        <v>216.35000000000002</v>
      </c>
      <c r="Q501" s="87" t="b">
        <f t="shared" si="252"/>
        <v>0</v>
      </c>
      <c r="R501" s="87" t="b">
        <f t="shared" si="253"/>
        <v>0</v>
      </c>
    </row>
    <row r="502" spans="1:18">
      <c r="A502" s="5">
        <v>492</v>
      </c>
      <c r="B502" s="11"/>
      <c r="C502" s="20" t="s">
        <v>661</v>
      </c>
      <c r="D502" s="11" t="s">
        <v>73</v>
      </c>
      <c r="E502" s="251">
        <v>1</v>
      </c>
      <c r="F502" s="254">
        <v>0.56000000000000005</v>
      </c>
      <c r="G502" s="254">
        <v>18</v>
      </c>
      <c r="H502" s="254">
        <f t="shared" si="251"/>
        <v>10.08</v>
      </c>
      <c r="I502" s="254">
        <v>207.32</v>
      </c>
      <c r="J502" s="254">
        <v>1.44</v>
      </c>
      <c r="K502" s="254">
        <f t="shared" si="273"/>
        <v>218.84</v>
      </c>
      <c r="L502" s="254">
        <f t="shared" si="254"/>
        <v>0.56000000000000005</v>
      </c>
      <c r="M502" s="254">
        <f t="shared" si="255"/>
        <v>10.08</v>
      </c>
      <c r="N502" s="254">
        <f t="shared" si="256"/>
        <v>207.32</v>
      </c>
      <c r="O502" s="254">
        <f t="shared" si="257"/>
        <v>1.44</v>
      </c>
      <c r="P502" s="254">
        <f t="shared" si="275"/>
        <v>218.84</v>
      </c>
      <c r="Q502" s="87" t="b">
        <f t="shared" si="252"/>
        <v>0</v>
      </c>
      <c r="R502" s="87" t="b">
        <f t="shared" si="253"/>
        <v>0</v>
      </c>
    </row>
    <row r="503" spans="1:18">
      <c r="A503" s="5">
        <v>493</v>
      </c>
      <c r="B503" s="11"/>
      <c r="C503" s="81" t="s">
        <v>662</v>
      </c>
      <c r="D503" s="11" t="s">
        <v>73</v>
      </c>
      <c r="E503" s="251">
        <v>1</v>
      </c>
      <c r="F503" s="254">
        <v>0.56000000000000005</v>
      </c>
      <c r="G503" s="254">
        <v>18</v>
      </c>
      <c r="H503" s="254">
        <f t="shared" si="251"/>
        <v>10.08</v>
      </c>
      <c r="I503" s="254">
        <v>183.57</v>
      </c>
      <c r="J503" s="254">
        <v>1.44</v>
      </c>
      <c r="K503" s="254">
        <f t="shared" si="273"/>
        <v>195.09</v>
      </c>
      <c r="L503" s="254">
        <f t="shared" si="254"/>
        <v>0.56000000000000005</v>
      </c>
      <c r="M503" s="254">
        <f t="shared" si="255"/>
        <v>10.08</v>
      </c>
      <c r="N503" s="254">
        <f t="shared" si="256"/>
        <v>183.57</v>
      </c>
      <c r="O503" s="254">
        <f t="shared" si="257"/>
        <v>1.44</v>
      </c>
      <c r="P503" s="254">
        <f t="shared" ref="P503" si="276">SUM(M503:O503)</f>
        <v>195.09</v>
      </c>
      <c r="Q503" s="87" t="b">
        <f t="shared" si="252"/>
        <v>0</v>
      </c>
      <c r="R503" s="87" t="b">
        <f t="shared" si="253"/>
        <v>0</v>
      </c>
    </row>
    <row r="504" spans="1:18">
      <c r="A504" s="5">
        <v>494</v>
      </c>
      <c r="B504" s="11"/>
      <c r="C504" s="81" t="s">
        <v>663</v>
      </c>
      <c r="D504" s="11" t="s">
        <v>73</v>
      </c>
      <c r="E504" s="251">
        <v>1</v>
      </c>
      <c r="F504" s="254">
        <v>0.56000000000000005</v>
      </c>
      <c r="G504" s="254">
        <v>18</v>
      </c>
      <c r="H504" s="254">
        <f t="shared" si="251"/>
        <v>10.08</v>
      </c>
      <c r="I504" s="254">
        <v>189.77</v>
      </c>
      <c r="J504" s="254">
        <v>1.44</v>
      </c>
      <c r="K504" s="254">
        <f t="shared" si="273"/>
        <v>201.29000000000002</v>
      </c>
      <c r="L504" s="254">
        <f t="shared" si="254"/>
        <v>0.56000000000000005</v>
      </c>
      <c r="M504" s="254">
        <f t="shared" si="255"/>
        <v>10.08</v>
      </c>
      <c r="N504" s="254">
        <f t="shared" si="256"/>
        <v>189.77</v>
      </c>
      <c r="O504" s="254">
        <f t="shared" si="257"/>
        <v>1.44</v>
      </c>
      <c r="P504" s="254">
        <f t="shared" ref="P504:P505" si="277">SUM(M504:O504)</f>
        <v>201.29000000000002</v>
      </c>
      <c r="Q504" s="87" t="b">
        <f t="shared" si="252"/>
        <v>0</v>
      </c>
      <c r="R504" s="87" t="b">
        <f t="shared" si="253"/>
        <v>0</v>
      </c>
    </row>
    <row r="505" spans="1:18">
      <c r="A505" s="5">
        <v>495</v>
      </c>
      <c r="B505" s="11"/>
      <c r="C505" s="20" t="s">
        <v>664</v>
      </c>
      <c r="D505" s="11" t="s">
        <v>73</v>
      </c>
      <c r="E505" s="251">
        <v>1</v>
      </c>
      <c r="F505" s="254">
        <v>0.56000000000000005</v>
      </c>
      <c r="G505" s="254">
        <v>18</v>
      </c>
      <c r="H505" s="254">
        <f t="shared" si="251"/>
        <v>10.08</v>
      </c>
      <c r="I505" s="254">
        <v>206.62</v>
      </c>
      <c r="J505" s="254">
        <v>1.44</v>
      </c>
      <c r="K505" s="254">
        <f t="shared" si="273"/>
        <v>218.14000000000001</v>
      </c>
      <c r="L505" s="254">
        <f t="shared" si="254"/>
        <v>0.56000000000000005</v>
      </c>
      <c r="M505" s="254">
        <f t="shared" si="255"/>
        <v>10.08</v>
      </c>
      <c r="N505" s="254">
        <f t="shared" si="256"/>
        <v>206.62</v>
      </c>
      <c r="O505" s="254">
        <f t="shared" si="257"/>
        <v>1.44</v>
      </c>
      <c r="P505" s="254">
        <f t="shared" si="277"/>
        <v>218.14000000000001</v>
      </c>
      <c r="Q505" s="87" t="b">
        <f t="shared" si="252"/>
        <v>0</v>
      </c>
      <c r="R505" s="87" t="b">
        <f t="shared" si="253"/>
        <v>0</v>
      </c>
    </row>
    <row r="506" spans="1:18">
      <c r="A506" s="5">
        <v>496</v>
      </c>
      <c r="B506" s="11"/>
      <c r="C506" s="20" t="s">
        <v>665</v>
      </c>
      <c r="D506" s="11" t="s">
        <v>73</v>
      </c>
      <c r="E506" s="251">
        <v>1</v>
      </c>
      <c r="F506" s="254">
        <v>0.56000000000000005</v>
      </c>
      <c r="G506" s="254">
        <v>18</v>
      </c>
      <c r="H506" s="254">
        <f t="shared" si="251"/>
        <v>10.08</v>
      </c>
      <c r="I506" s="254">
        <v>198.7</v>
      </c>
      <c r="J506" s="254">
        <v>1.44</v>
      </c>
      <c r="K506" s="254">
        <f t="shared" si="273"/>
        <v>210.22</v>
      </c>
      <c r="L506" s="254">
        <f t="shared" si="254"/>
        <v>0.56000000000000005</v>
      </c>
      <c r="M506" s="254">
        <f t="shared" si="255"/>
        <v>10.08</v>
      </c>
      <c r="N506" s="254">
        <f t="shared" si="256"/>
        <v>198.7</v>
      </c>
      <c r="O506" s="254">
        <f t="shared" si="257"/>
        <v>1.44</v>
      </c>
      <c r="P506" s="254">
        <f t="shared" ref="P506" si="278">SUM(M506:O506)</f>
        <v>210.22</v>
      </c>
      <c r="Q506" s="87" t="b">
        <f t="shared" si="252"/>
        <v>0</v>
      </c>
      <c r="R506" s="87" t="b">
        <f t="shared" si="253"/>
        <v>0</v>
      </c>
    </row>
    <row r="507" spans="1:18">
      <c r="A507" s="5">
        <v>497</v>
      </c>
      <c r="B507" s="11"/>
      <c r="C507" s="20" t="s">
        <v>666</v>
      </c>
      <c r="D507" s="11" t="s">
        <v>73</v>
      </c>
      <c r="E507" s="251">
        <v>1</v>
      </c>
      <c r="F507" s="254">
        <v>0.56000000000000005</v>
      </c>
      <c r="G507" s="254">
        <v>18</v>
      </c>
      <c r="H507" s="254">
        <f t="shared" si="251"/>
        <v>10.08</v>
      </c>
      <c r="I507" s="254">
        <v>198.7</v>
      </c>
      <c r="J507" s="254">
        <v>1.44</v>
      </c>
      <c r="K507" s="254">
        <f t="shared" si="273"/>
        <v>210.22</v>
      </c>
      <c r="L507" s="254">
        <f t="shared" si="254"/>
        <v>0.56000000000000005</v>
      </c>
      <c r="M507" s="254">
        <f t="shared" si="255"/>
        <v>10.08</v>
      </c>
      <c r="N507" s="254">
        <f t="shared" si="256"/>
        <v>198.7</v>
      </c>
      <c r="O507" s="254">
        <f t="shared" si="257"/>
        <v>1.44</v>
      </c>
      <c r="P507" s="254">
        <f t="shared" ref="P507:P510" si="279">SUM(M507:O507)</f>
        <v>210.22</v>
      </c>
      <c r="Q507" s="87" t="b">
        <f t="shared" si="252"/>
        <v>0</v>
      </c>
      <c r="R507" s="87" t="b">
        <f t="shared" si="253"/>
        <v>0</v>
      </c>
    </row>
    <row r="508" spans="1:18" ht="25">
      <c r="A508" s="5">
        <v>498</v>
      </c>
      <c r="B508" s="11"/>
      <c r="C508" s="20" t="s">
        <v>667</v>
      </c>
      <c r="D508" s="11" t="s">
        <v>73</v>
      </c>
      <c r="E508" s="251">
        <v>1</v>
      </c>
      <c r="F508" s="254">
        <v>0.56000000000000005</v>
      </c>
      <c r="G508" s="254">
        <v>18</v>
      </c>
      <c r="H508" s="254">
        <f t="shared" si="251"/>
        <v>10.08</v>
      </c>
      <c r="I508" s="254">
        <v>164.32</v>
      </c>
      <c r="J508" s="254">
        <v>1.44</v>
      </c>
      <c r="K508" s="254">
        <f t="shared" si="273"/>
        <v>175.84</v>
      </c>
      <c r="L508" s="254">
        <f t="shared" si="254"/>
        <v>0.56000000000000005</v>
      </c>
      <c r="M508" s="254">
        <f t="shared" si="255"/>
        <v>10.08</v>
      </c>
      <c r="N508" s="254">
        <f t="shared" si="256"/>
        <v>164.32</v>
      </c>
      <c r="O508" s="254">
        <f t="shared" si="257"/>
        <v>1.44</v>
      </c>
      <c r="P508" s="254">
        <f t="shared" si="279"/>
        <v>175.84</v>
      </c>
      <c r="Q508" s="87" t="b">
        <f t="shared" si="252"/>
        <v>0</v>
      </c>
      <c r="R508" s="87" t="b">
        <f t="shared" si="253"/>
        <v>0</v>
      </c>
    </row>
    <row r="509" spans="1:18" ht="13">
      <c r="A509" s="5">
        <v>499</v>
      </c>
      <c r="B509" s="6" t="s">
        <v>32</v>
      </c>
      <c r="C509" s="211" t="s">
        <v>668</v>
      </c>
      <c r="D509" s="215"/>
      <c r="E509" s="262"/>
      <c r="F509" s="262"/>
      <c r="G509" s="262"/>
      <c r="H509" s="262"/>
      <c r="I509" s="262"/>
      <c r="J509" s="262"/>
      <c r="K509" s="262"/>
      <c r="L509" s="262"/>
      <c r="M509" s="262"/>
      <c r="N509" s="262"/>
      <c r="O509" s="262"/>
      <c r="P509" s="263"/>
      <c r="Q509" s="87" t="b">
        <f t="shared" si="252"/>
        <v>0</v>
      </c>
      <c r="R509" s="87" t="b">
        <f t="shared" si="253"/>
        <v>0</v>
      </c>
    </row>
    <row r="510" spans="1:18">
      <c r="A510" s="5">
        <v>500</v>
      </c>
      <c r="B510" s="11"/>
      <c r="C510" s="14" t="s">
        <v>652</v>
      </c>
      <c r="D510" s="11" t="s">
        <v>106</v>
      </c>
      <c r="E510" s="251">
        <v>875.16</v>
      </c>
      <c r="F510" s="254">
        <v>0.56000000000000005</v>
      </c>
      <c r="G510" s="254">
        <v>18</v>
      </c>
      <c r="H510" s="254">
        <f t="shared" si="251"/>
        <v>10.08</v>
      </c>
      <c r="I510" s="254">
        <v>27.39</v>
      </c>
      <c r="J510" s="254">
        <v>0.54</v>
      </c>
      <c r="K510" s="254">
        <f t="shared" ref="K510" si="280">SUM(H510:J510)</f>
        <v>38.01</v>
      </c>
      <c r="L510" s="254">
        <f t="shared" si="254"/>
        <v>490.09</v>
      </c>
      <c r="M510" s="254">
        <f t="shared" si="255"/>
        <v>8821.61</v>
      </c>
      <c r="N510" s="254">
        <f t="shared" si="256"/>
        <v>23970.63</v>
      </c>
      <c r="O510" s="254">
        <f t="shared" si="257"/>
        <v>472.59</v>
      </c>
      <c r="P510" s="254">
        <f t="shared" si="279"/>
        <v>33264.83</v>
      </c>
      <c r="Q510" s="87" t="b">
        <f t="shared" si="252"/>
        <v>0</v>
      </c>
      <c r="R510" s="87" t="b">
        <f t="shared" si="253"/>
        <v>0</v>
      </c>
    </row>
    <row r="511" spans="1:18">
      <c r="A511" s="5">
        <v>501</v>
      </c>
      <c r="B511" s="11"/>
      <c r="C511" s="14" t="s">
        <v>620</v>
      </c>
      <c r="D511" s="11" t="s">
        <v>71</v>
      </c>
      <c r="E511" s="253">
        <v>0.5</v>
      </c>
      <c r="F511" s="254">
        <v>1.37</v>
      </c>
      <c r="G511" s="254">
        <v>18</v>
      </c>
      <c r="H511" s="254">
        <f t="shared" si="251"/>
        <v>24.66</v>
      </c>
      <c r="I511" s="254">
        <v>1056.8</v>
      </c>
      <c r="J511" s="254">
        <v>1.61</v>
      </c>
      <c r="K511" s="254">
        <f t="shared" ref="K511:K516" si="281">SUM(H511:J511)</f>
        <v>1083.07</v>
      </c>
      <c r="L511" s="254">
        <f t="shared" si="254"/>
        <v>0.69</v>
      </c>
      <c r="M511" s="254">
        <f t="shared" si="255"/>
        <v>12.33</v>
      </c>
      <c r="N511" s="254">
        <f t="shared" si="256"/>
        <v>528.4</v>
      </c>
      <c r="O511" s="254">
        <f t="shared" si="257"/>
        <v>0.81</v>
      </c>
      <c r="P511" s="254">
        <f>SUM(M511:O511)</f>
        <v>541.54</v>
      </c>
      <c r="Q511" s="87" t="b">
        <f t="shared" si="252"/>
        <v>0</v>
      </c>
      <c r="R511" s="87" t="b">
        <f t="shared" si="253"/>
        <v>0</v>
      </c>
    </row>
    <row r="512" spans="1:18">
      <c r="A512" s="5">
        <v>502</v>
      </c>
      <c r="B512" s="11"/>
      <c r="C512" s="20" t="s">
        <v>669</v>
      </c>
      <c r="D512" s="11" t="s">
        <v>101</v>
      </c>
      <c r="E512" s="251">
        <v>0.40600000000000003</v>
      </c>
      <c r="F512" s="254">
        <v>34.15</v>
      </c>
      <c r="G512" s="254">
        <v>18</v>
      </c>
      <c r="H512" s="254">
        <f t="shared" si="251"/>
        <v>614.70000000000005</v>
      </c>
      <c r="I512" s="254">
        <v>898.9</v>
      </c>
      <c r="J512" s="254">
        <v>251.36</v>
      </c>
      <c r="K512" s="254">
        <f t="shared" si="281"/>
        <v>1764.96</v>
      </c>
      <c r="L512" s="254">
        <f t="shared" si="254"/>
        <v>13.86</v>
      </c>
      <c r="M512" s="254">
        <f t="shared" si="255"/>
        <v>249.57</v>
      </c>
      <c r="N512" s="254">
        <f t="shared" si="256"/>
        <v>364.95</v>
      </c>
      <c r="O512" s="254">
        <f t="shared" si="257"/>
        <v>102.05</v>
      </c>
      <c r="P512" s="254">
        <f t="shared" ref="P512" si="282">SUM(M512:O512)</f>
        <v>716.56999999999994</v>
      </c>
      <c r="Q512" s="87" t="b">
        <f t="shared" si="252"/>
        <v>0</v>
      </c>
      <c r="R512" s="87" t="b">
        <f t="shared" si="253"/>
        <v>0</v>
      </c>
    </row>
    <row r="513" spans="1:18">
      <c r="A513" s="5">
        <v>503</v>
      </c>
      <c r="B513" s="11"/>
      <c r="C513" s="18" t="s">
        <v>654</v>
      </c>
      <c r="D513" s="11" t="s">
        <v>135</v>
      </c>
      <c r="E513" s="251">
        <v>297</v>
      </c>
      <c r="F513" s="254">
        <v>0.12</v>
      </c>
      <c r="G513" s="254">
        <v>18</v>
      </c>
      <c r="H513" s="254">
        <f t="shared" si="251"/>
        <v>2.16</v>
      </c>
      <c r="I513" s="254">
        <v>1.9</v>
      </c>
      <c r="J513" s="254">
        <v>0.14000000000000001</v>
      </c>
      <c r="K513" s="254">
        <f t="shared" si="281"/>
        <v>4.2</v>
      </c>
      <c r="L513" s="254">
        <f t="shared" si="254"/>
        <v>35.64</v>
      </c>
      <c r="M513" s="254">
        <f t="shared" si="255"/>
        <v>641.52</v>
      </c>
      <c r="N513" s="254">
        <f t="shared" si="256"/>
        <v>564.29999999999995</v>
      </c>
      <c r="O513" s="254">
        <f t="shared" si="257"/>
        <v>41.58</v>
      </c>
      <c r="P513" s="254">
        <f t="shared" ref="P513:P519" si="283">SUM(M513:O513)</f>
        <v>1247.3999999999999</v>
      </c>
      <c r="Q513" s="87" t="b">
        <f t="shared" si="252"/>
        <v>0</v>
      </c>
      <c r="R513" s="87" t="b">
        <f t="shared" si="253"/>
        <v>0</v>
      </c>
    </row>
    <row r="514" spans="1:18">
      <c r="A514" s="5">
        <v>504</v>
      </c>
      <c r="B514" s="11"/>
      <c r="C514" s="18" t="s">
        <v>655</v>
      </c>
      <c r="D514" s="11" t="s">
        <v>73</v>
      </c>
      <c r="E514" s="251">
        <v>140</v>
      </c>
      <c r="F514" s="254">
        <v>0.12</v>
      </c>
      <c r="G514" s="254">
        <v>18</v>
      </c>
      <c r="H514" s="254">
        <f t="shared" si="251"/>
        <v>2.16</v>
      </c>
      <c r="I514" s="254">
        <v>6.32</v>
      </c>
      <c r="J514" s="254">
        <v>0.14000000000000001</v>
      </c>
      <c r="K514" s="254">
        <f t="shared" si="281"/>
        <v>8.620000000000001</v>
      </c>
      <c r="L514" s="254">
        <f t="shared" si="254"/>
        <v>16.8</v>
      </c>
      <c r="M514" s="254">
        <f t="shared" si="255"/>
        <v>302.39999999999998</v>
      </c>
      <c r="N514" s="254">
        <f t="shared" si="256"/>
        <v>884.8</v>
      </c>
      <c r="O514" s="254">
        <f t="shared" si="257"/>
        <v>19.600000000000001</v>
      </c>
      <c r="P514" s="254">
        <f t="shared" si="283"/>
        <v>1206.7999999999997</v>
      </c>
      <c r="Q514" s="87" t="b">
        <f t="shared" si="252"/>
        <v>0</v>
      </c>
      <c r="R514" s="87" t="b">
        <f t="shared" si="253"/>
        <v>0</v>
      </c>
    </row>
    <row r="515" spans="1:18" ht="25">
      <c r="A515" s="5">
        <v>505</v>
      </c>
      <c r="B515" s="11"/>
      <c r="C515" s="18" t="s">
        <v>670</v>
      </c>
      <c r="D515" s="11" t="s">
        <v>116</v>
      </c>
      <c r="E515" s="251">
        <v>1</v>
      </c>
      <c r="F515" s="254">
        <v>0.02</v>
      </c>
      <c r="G515" s="254">
        <v>18</v>
      </c>
      <c r="H515" s="254">
        <f t="shared" si="251"/>
        <v>0.36</v>
      </c>
      <c r="I515" s="254">
        <v>11.58</v>
      </c>
      <c r="J515" s="254">
        <v>0.57999999999999996</v>
      </c>
      <c r="K515" s="254">
        <f t="shared" si="281"/>
        <v>12.52</v>
      </c>
      <c r="L515" s="254">
        <f t="shared" si="254"/>
        <v>0.02</v>
      </c>
      <c r="M515" s="254">
        <f t="shared" si="255"/>
        <v>0.36</v>
      </c>
      <c r="N515" s="254">
        <f t="shared" si="256"/>
        <v>11.58</v>
      </c>
      <c r="O515" s="254">
        <f t="shared" si="257"/>
        <v>0.57999999999999996</v>
      </c>
      <c r="P515" s="254">
        <f t="shared" ref="P515" si="284">SUM(M515:O515)</f>
        <v>12.52</v>
      </c>
      <c r="Q515" s="87" t="b">
        <f t="shared" si="252"/>
        <v>0</v>
      </c>
      <c r="R515" s="87" t="b">
        <f t="shared" si="253"/>
        <v>0</v>
      </c>
    </row>
    <row r="516" spans="1:18">
      <c r="A516" s="5">
        <v>506</v>
      </c>
      <c r="B516" s="11"/>
      <c r="C516" s="46" t="s">
        <v>115</v>
      </c>
      <c r="D516" s="11" t="s">
        <v>116</v>
      </c>
      <c r="E516" s="251">
        <v>1</v>
      </c>
      <c r="F516" s="254">
        <v>0.7</v>
      </c>
      <c r="G516" s="254">
        <v>18</v>
      </c>
      <c r="H516" s="254">
        <f t="shared" si="251"/>
        <v>12.6</v>
      </c>
      <c r="I516" s="254">
        <v>1</v>
      </c>
      <c r="J516" s="254">
        <v>0.8</v>
      </c>
      <c r="K516" s="254">
        <f t="shared" si="281"/>
        <v>14.4</v>
      </c>
      <c r="L516" s="254">
        <f t="shared" si="254"/>
        <v>0.7</v>
      </c>
      <c r="M516" s="254">
        <f t="shared" si="255"/>
        <v>12.6</v>
      </c>
      <c r="N516" s="254">
        <f t="shared" si="256"/>
        <v>1</v>
      </c>
      <c r="O516" s="254">
        <f t="shared" si="257"/>
        <v>0.8</v>
      </c>
      <c r="P516" s="254">
        <f t="shared" si="283"/>
        <v>14.4</v>
      </c>
      <c r="Q516" s="87" t="b">
        <f t="shared" si="252"/>
        <v>0</v>
      </c>
      <c r="R516" s="87" t="b">
        <f t="shared" si="253"/>
        <v>0</v>
      </c>
    </row>
    <row r="517" spans="1:18" ht="13">
      <c r="A517" s="5">
        <v>507</v>
      </c>
      <c r="B517" s="6" t="s">
        <v>32</v>
      </c>
      <c r="C517" s="211" t="s">
        <v>671</v>
      </c>
      <c r="D517" s="215"/>
      <c r="E517" s="262"/>
      <c r="F517" s="262"/>
      <c r="G517" s="262"/>
      <c r="H517" s="262"/>
      <c r="I517" s="262"/>
      <c r="J517" s="262"/>
      <c r="K517" s="262"/>
      <c r="L517" s="262"/>
      <c r="M517" s="262"/>
      <c r="N517" s="262"/>
      <c r="O517" s="262"/>
      <c r="P517" s="263"/>
      <c r="Q517" s="87" t="b">
        <f t="shared" si="252"/>
        <v>0</v>
      </c>
      <c r="R517" s="87" t="b">
        <f t="shared" si="253"/>
        <v>0</v>
      </c>
    </row>
    <row r="518" spans="1:18">
      <c r="A518" s="5">
        <v>508</v>
      </c>
      <c r="B518" s="11"/>
      <c r="C518" s="20" t="s">
        <v>672</v>
      </c>
      <c r="D518" s="11" t="s">
        <v>73</v>
      </c>
      <c r="E518" s="251">
        <v>1</v>
      </c>
      <c r="F518" s="254">
        <v>0.56000000000000005</v>
      </c>
      <c r="G518" s="254">
        <v>18</v>
      </c>
      <c r="H518" s="254">
        <f t="shared" si="251"/>
        <v>10.08</v>
      </c>
      <c r="I518" s="254">
        <v>172.92</v>
      </c>
      <c r="J518" s="254">
        <v>1.44</v>
      </c>
      <c r="K518" s="254">
        <f t="shared" ref="K518:K529" si="285">SUM(H518:J518)</f>
        <v>184.44</v>
      </c>
      <c r="L518" s="254">
        <f t="shared" si="254"/>
        <v>0.56000000000000005</v>
      </c>
      <c r="M518" s="254">
        <f t="shared" si="255"/>
        <v>10.08</v>
      </c>
      <c r="N518" s="254">
        <f t="shared" si="256"/>
        <v>172.92</v>
      </c>
      <c r="O518" s="254">
        <f t="shared" si="257"/>
        <v>1.44</v>
      </c>
      <c r="P518" s="254">
        <f t="shared" si="283"/>
        <v>184.44</v>
      </c>
      <c r="Q518" s="87" t="b">
        <f t="shared" si="252"/>
        <v>0</v>
      </c>
      <c r="R518" s="87" t="b">
        <f t="shared" si="253"/>
        <v>0</v>
      </c>
    </row>
    <row r="519" spans="1:18">
      <c r="A519" s="5">
        <v>509</v>
      </c>
      <c r="B519" s="11"/>
      <c r="C519" s="20" t="s">
        <v>673</v>
      </c>
      <c r="D519" s="11" t="s">
        <v>73</v>
      </c>
      <c r="E519" s="251">
        <v>1</v>
      </c>
      <c r="F519" s="254">
        <v>0.56000000000000005</v>
      </c>
      <c r="G519" s="254">
        <v>18</v>
      </c>
      <c r="H519" s="254">
        <f t="shared" si="251"/>
        <v>10.08</v>
      </c>
      <c r="I519" s="254">
        <v>105.11</v>
      </c>
      <c r="J519" s="254">
        <v>1.44</v>
      </c>
      <c r="K519" s="254">
        <f t="shared" si="285"/>
        <v>116.63</v>
      </c>
      <c r="L519" s="254">
        <f t="shared" si="254"/>
        <v>0.56000000000000005</v>
      </c>
      <c r="M519" s="254">
        <f t="shared" si="255"/>
        <v>10.08</v>
      </c>
      <c r="N519" s="254">
        <f t="shared" si="256"/>
        <v>105.11</v>
      </c>
      <c r="O519" s="254">
        <f t="shared" si="257"/>
        <v>1.44</v>
      </c>
      <c r="P519" s="254">
        <f t="shared" si="283"/>
        <v>116.63</v>
      </c>
      <c r="Q519" s="87" t="b">
        <f t="shared" si="252"/>
        <v>0</v>
      </c>
      <c r="R519" s="87" t="b">
        <f t="shared" si="253"/>
        <v>0</v>
      </c>
    </row>
    <row r="520" spans="1:18" ht="25">
      <c r="A520" s="5">
        <v>510</v>
      </c>
      <c r="B520" s="11"/>
      <c r="C520" s="20" t="s">
        <v>674</v>
      </c>
      <c r="D520" s="11" t="s">
        <v>73</v>
      </c>
      <c r="E520" s="251">
        <v>1</v>
      </c>
      <c r="F520" s="254">
        <v>0.56000000000000005</v>
      </c>
      <c r="G520" s="254">
        <v>18</v>
      </c>
      <c r="H520" s="254">
        <f t="shared" si="251"/>
        <v>10.08</v>
      </c>
      <c r="I520" s="254">
        <v>200.72</v>
      </c>
      <c r="J520" s="254">
        <v>1.44</v>
      </c>
      <c r="K520" s="254">
        <f t="shared" si="285"/>
        <v>212.24</v>
      </c>
      <c r="L520" s="254">
        <f t="shared" si="254"/>
        <v>0.56000000000000005</v>
      </c>
      <c r="M520" s="254">
        <f t="shared" si="255"/>
        <v>10.08</v>
      </c>
      <c r="N520" s="254">
        <f t="shared" si="256"/>
        <v>200.72</v>
      </c>
      <c r="O520" s="254">
        <f t="shared" si="257"/>
        <v>1.44</v>
      </c>
      <c r="P520" s="254">
        <f t="shared" ref="P520:P521" si="286">SUM(M520:O520)</f>
        <v>212.24</v>
      </c>
      <c r="Q520" s="87" t="b">
        <f t="shared" si="252"/>
        <v>0</v>
      </c>
      <c r="R520" s="87" t="b">
        <f t="shared" si="253"/>
        <v>0</v>
      </c>
    </row>
    <row r="521" spans="1:18">
      <c r="A521" s="5">
        <v>511</v>
      </c>
      <c r="B521" s="11"/>
      <c r="C521" s="81" t="s">
        <v>675</v>
      </c>
      <c r="D521" s="11" t="s">
        <v>73</v>
      </c>
      <c r="E521" s="251">
        <v>1</v>
      </c>
      <c r="F521" s="254">
        <v>0.56000000000000005</v>
      </c>
      <c r="G521" s="254">
        <v>18</v>
      </c>
      <c r="H521" s="254">
        <f t="shared" si="251"/>
        <v>10.08</v>
      </c>
      <c r="I521" s="254">
        <v>180.5</v>
      </c>
      <c r="J521" s="254">
        <v>1.44</v>
      </c>
      <c r="K521" s="254">
        <f t="shared" si="285"/>
        <v>192.02</v>
      </c>
      <c r="L521" s="254">
        <f t="shared" si="254"/>
        <v>0.56000000000000005</v>
      </c>
      <c r="M521" s="254">
        <f t="shared" si="255"/>
        <v>10.08</v>
      </c>
      <c r="N521" s="254">
        <f t="shared" si="256"/>
        <v>180.5</v>
      </c>
      <c r="O521" s="254">
        <f t="shared" si="257"/>
        <v>1.44</v>
      </c>
      <c r="P521" s="254">
        <f t="shared" si="286"/>
        <v>192.02</v>
      </c>
      <c r="Q521" s="87" t="b">
        <f t="shared" si="252"/>
        <v>0</v>
      </c>
      <c r="R521" s="87" t="b">
        <f t="shared" si="253"/>
        <v>0</v>
      </c>
    </row>
    <row r="522" spans="1:18">
      <c r="A522" s="5">
        <v>512</v>
      </c>
      <c r="B522" s="11"/>
      <c r="C522" s="81" t="s">
        <v>676</v>
      </c>
      <c r="D522" s="11" t="s">
        <v>73</v>
      </c>
      <c r="E522" s="251">
        <v>1</v>
      </c>
      <c r="F522" s="254">
        <v>0.56000000000000005</v>
      </c>
      <c r="G522" s="254">
        <v>18</v>
      </c>
      <c r="H522" s="254">
        <f t="shared" si="251"/>
        <v>10.08</v>
      </c>
      <c r="I522" s="254">
        <v>180.92</v>
      </c>
      <c r="J522" s="254">
        <v>1.44</v>
      </c>
      <c r="K522" s="254">
        <f t="shared" si="285"/>
        <v>192.44</v>
      </c>
      <c r="L522" s="254">
        <f t="shared" si="254"/>
        <v>0.56000000000000005</v>
      </c>
      <c r="M522" s="254">
        <f t="shared" si="255"/>
        <v>10.08</v>
      </c>
      <c r="N522" s="254">
        <f t="shared" si="256"/>
        <v>180.92</v>
      </c>
      <c r="O522" s="254">
        <f t="shared" si="257"/>
        <v>1.44</v>
      </c>
      <c r="P522" s="254">
        <f t="shared" ref="P522:P525" si="287">SUM(M522:O522)</f>
        <v>192.44</v>
      </c>
      <c r="Q522" s="87" t="b">
        <f t="shared" si="252"/>
        <v>0</v>
      </c>
      <c r="R522" s="87" t="b">
        <f t="shared" si="253"/>
        <v>0</v>
      </c>
    </row>
    <row r="523" spans="1:18">
      <c r="A523" s="5">
        <v>513</v>
      </c>
      <c r="B523" s="11"/>
      <c r="C523" s="81" t="s">
        <v>677</v>
      </c>
      <c r="D523" s="11" t="s">
        <v>73</v>
      </c>
      <c r="E523" s="251">
        <v>1</v>
      </c>
      <c r="F523" s="254">
        <v>0.56000000000000005</v>
      </c>
      <c r="G523" s="254">
        <v>18</v>
      </c>
      <c r="H523" s="254">
        <f t="shared" si="251"/>
        <v>10.08</v>
      </c>
      <c r="I523" s="254">
        <v>186.83</v>
      </c>
      <c r="J523" s="254">
        <v>1.44</v>
      </c>
      <c r="K523" s="254">
        <f t="shared" si="285"/>
        <v>198.35000000000002</v>
      </c>
      <c r="L523" s="254">
        <f t="shared" si="254"/>
        <v>0.56000000000000005</v>
      </c>
      <c r="M523" s="254">
        <f t="shared" si="255"/>
        <v>10.08</v>
      </c>
      <c r="N523" s="254">
        <f t="shared" si="256"/>
        <v>186.83</v>
      </c>
      <c r="O523" s="254">
        <f t="shared" si="257"/>
        <v>1.44</v>
      </c>
      <c r="P523" s="254">
        <f t="shared" si="287"/>
        <v>198.35000000000002</v>
      </c>
      <c r="Q523" s="87" t="b">
        <f t="shared" si="252"/>
        <v>0</v>
      </c>
      <c r="R523" s="87" t="b">
        <f t="shared" si="253"/>
        <v>0</v>
      </c>
    </row>
    <row r="524" spans="1:18" ht="25">
      <c r="A524" s="5">
        <v>514</v>
      </c>
      <c r="B524" s="11"/>
      <c r="C524" s="20" t="s">
        <v>678</v>
      </c>
      <c r="D524" s="11" t="s">
        <v>73</v>
      </c>
      <c r="E524" s="251">
        <v>1</v>
      </c>
      <c r="F524" s="254">
        <v>0.56000000000000005</v>
      </c>
      <c r="G524" s="254">
        <v>18</v>
      </c>
      <c r="H524" s="254">
        <f t="shared" si="251"/>
        <v>10.08</v>
      </c>
      <c r="I524" s="254">
        <v>230.85</v>
      </c>
      <c r="J524" s="254">
        <v>1.44</v>
      </c>
      <c r="K524" s="254">
        <f t="shared" si="285"/>
        <v>242.37</v>
      </c>
      <c r="L524" s="254">
        <f t="shared" si="254"/>
        <v>0.56000000000000005</v>
      </c>
      <c r="M524" s="254">
        <f t="shared" si="255"/>
        <v>10.08</v>
      </c>
      <c r="N524" s="254">
        <f t="shared" si="256"/>
        <v>230.85</v>
      </c>
      <c r="O524" s="254">
        <f t="shared" si="257"/>
        <v>1.44</v>
      </c>
      <c r="P524" s="254">
        <f t="shared" si="287"/>
        <v>242.37</v>
      </c>
      <c r="Q524" s="87" t="b">
        <f t="shared" si="252"/>
        <v>0</v>
      </c>
      <c r="R524" s="87" t="b">
        <f t="shared" si="253"/>
        <v>0</v>
      </c>
    </row>
    <row r="525" spans="1:18">
      <c r="A525" s="5">
        <v>515</v>
      </c>
      <c r="B525" s="11"/>
      <c r="C525" s="20" t="s">
        <v>679</v>
      </c>
      <c r="D525" s="11" t="s">
        <v>73</v>
      </c>
      <c r="E525" s="251">
        <v>1</v>
      </c>
      <c r="F525" s="254">
        <v>0.56000000000000005</v>
      </c>
      <c r="G525" s="254">
        <v>18</v>
      </c>
      <c r="H525" s="254">
        <f t="shared" si="251"/>
        <v>10.08</v>
      </c>
      <c r="I525" s="254">
        <v>205.46</v>
      </c>
      <c r="J525" s="254">
        <v>1.44</v>
      </c>
      <c r="K525" s="254">
        <f t="shared" si="285"/>
        <v>216.98000000000002</v>
      </c>
      <c r="L525" s="254">
        <f t="shared" si="254"/>
        <v>0.56000000000000005</v>
      </c>
      <c r="M525" s="254">
        <f t="shared" si="255"/>
        <v>10.08</v>
      </c>
      <c r="N525" s="254">
        <f t="shared" si="256"/>
        <v>205.46</v>
      </c>
      <c r="O525" s="254">
        <f t="shared" si="257"/>
        <v>1.44</v>
      </c>
      <c r="P525" s="254">
        <f t="shared" si="287"/>
        <v>216.98000000000002</v>
      </c>
      <c r="Q525" s="87" t="b">
        <f t="shared" si="252"/>
        <v>0</v>
      </c>
      <c r="R525" s="87" t="b">
        <f t="shared" si="253"/>
        <v>0</v>
      </c>
    </row>
    <row r="526" spans="1:18">
      <c r="A526" s="5">
        <v>516</v>
      </c>
      <c r="B526" s="11"/>
      <c r="C526" s="20" t="s">
        <v>680</v>
      </c>
      <c r="D526" s="11" t="s">
        <v>73</v>
      </c>
      <c r="E526" s="251">
        <v>1</v>
      </c>
      <c r="F526" s="254">
        <v>0.56000000000000005</v>
      </c>
      <c r="G526" s="254">
        <v>18</v>
      </c>
      <c r="H526" s="254">
        <f t="shared" si="251"/>
        <v>10.08</v>
      </c>
      <c r="I526" s="254">
        <v>205.22</v>
      </c>
      <c r="J526" s="254">
        <v>1.44</v>
      </c>
      <c r="K526" s="254">
        <f t="shared" si="285"/>
        <v>216.74</v>
      </c>
      <c r="L526" s="254">
        <f t="shared" si="254"/>
        <v>0.56000000000000005</v>
      </c>
      <c r="M526" s="254">
        <f t="shared" si="255"/>
        <v>10.08</v>
      </c>
      <c r="N526" s="254">
        <f t="shared" si="256"/>
        <v>205.22</v>
      </c>
      <c r="O526" s="254">
        <f t="shared" si="257"/>
        <v>1.44</v>
      </c>
      <c r="P526" s="254">
        <f t="shared" ref="P526:P531" si="288">SUM(M526:O526)</f>
        <v>216.74</v>
      </c>
      <c r="Q526" s="87" t="b">
        <f t="shared" si="252"/>
        <v>0</v>
      </c>
      <c r="R526" s="87" t="b">
        <f t="shared" si="253"/>
        <v>0</v>
      </c>
    </row>
    <row r="527" spans="1:18" ht="25">
      <c r="A527" s="5">
        <v>517</v>
      </c>
      <c r="B527" s="11"/>
      <c r="C527" s="20" t="s">
        <v>681</v>
      </c>
      <c r="D527" s="11" t="s">
        <v>73</v>
      </c>
      <c r="E527" s="251">
        <v>1</v>
      </c>
      <c r="F527" s="254">
        <v>0.56000000000000005</v>
      </c>
      <c r="G527" s="254">
        <v>18</v>
      </c>
      <c r="H527" s="254">
        <f t="shared" si="251"/>
        <v>10.08</v>
      </c>
      <c r="I527" s="254">
        <v>187.33</v>
      </c>
      <c r="J527" s="254">
        <v>1.44</v>
      </c>
      <c r="K527" s="254">
        <f t="shared" si="285"/>
        <v>198.85000000000002</v>
      </c>
      <c r="L527" s="254">
        <f t="shared" si="254"/>
        <v>0.56000000000000005</v>
      </c>
      <c r="M527" s="254">
        <f t="shared" si="255"/>
        <v>10.08</v>
      </c>
      <c r="N527" s="254">
        <f t="shared" si="256"/>
        <v>187.33</v>
      </c>
      <c r="O527" s="254">
        <f t="shared" si="257"/>
        <v>1.44</v>
      </c>
      <c r="P527" s="254">
        <f t="shared" si="288"/>
        <v>198.85000000000002</v>
      </c>
      <c r="Q527" s="87" t="b">
        <f t="shared" si="252"/>
        <v>0</v>
      </c>
      <c r="R527" s="87" t="b">
        <f t="shared" si="253"/>
        <v>0</v>
      </c>
    </row>
    <row r="528" spans="1:18">
      <c r="A528" s="5">
        <v>518</v>
      </c>
      <c r="B528" s="11"/>
      <c r="C528" s="20" t="s">
        <v>682</v>
      </c>
      <c r="D528" s="11" t="s">
        <v>73</v>
      </c>
      <c r="E528" s="251">
        <v>1</v>
      </c>
      <c r="F528" s="254">
        <v>0.56000000000000005</v>
      </c>
      <c r="G528" s="254">
        <v>18</v>
      </c>
      <c r="H528" s="254">
        <f t="shared" ref="H528:H591" si="289">ROUND(F528*G528,2)</f>
        <v>10.08</v>
      </c>
      <c r="I528" s="254">
        <v>181.08</v>
      </c>
      <c r="J528" s="254">
        <v>1.44</v>
      </c>
      <c r="K528" s="254">
        <f t="shared" si="285"/>
        <v>192.60000000000002</v>
      </c>
      <c r="L528" s="254">
        <f t="shared" si="254"/>
        <v>0.56000000000000005</v>
      </c>
      <c r="M528" s="254">
        <f t="shared" si="255"/>
        <v>10.08</v>
      </c>
      <c r="N528" s="254">
        <f t="shared" si="256"/>
        <v>181.08</v>
      </c>
      <c r="O528" s="254">
        <f t="shared" si="257"/>
        <v>1.44</v>
      </c>
      <c r="P528" s="254">
        <f t="shared" si="288"/>
        <v>192.60000000000002</v>
      </c>
      <c r="Q528" s="87" t="b">
        <f t="shared" ref="Q528:Q591" si="290">IF(C528="Det.A Šuvju detaļa",E528,IF(C528="Det.A Šuvju detaļa",E528))</f>
        <v>0</v>
      </c>
      <c r="R528" s="87" t="b">
        <f t="shared" ref="R528:R591" si="291">IF(C528="Det.B Šuvju detaļa",E528,IF(C528="Det.B Šuvju detaļa",E528))</f>
        <v>0</v>
      </c>
    </row>
    <row r="529" spans="1:18" ht="25">
      <c r="A529" s="5">
        <v>519</v>
      </c>
      <c r="B529" s="11"/>
      <c r="C529" s="20" t="s">
        <v>683</v>
      </c>
      <c r="D529" s="11" t="s">
        <v>73</v>
      </c>
      <c r="E529" s="251">
        <v>1</v>
      </c>
      <c r="F529" s="254">
        <v>0.56000000000000005</v>
      </c>
      <c r="G529" s="254">
        <v>18</v>
      </c>
      <c r="H529" s="254">
        <f t="shared" si="289"/>
        <v>10.08</v>
      </c>
      <c r="I529" s="254">
        <v>190.4</v>
      </c>
      <c r="J529" s="254">
        <v>1.44</v>
      </c>
      <c r="K529" s="254">
        <f t="shared" si="285"/>
        <v>201.92000000000002</v>
      </c>
      <c r="L529" s="254">
        <f t="shared" si="254"/>
        <v>0.56000000000000005</v>
      </c>
      <c r="M529" s="254">
        <f t="shared" si="255"/>
        <v>10.08</v>
      </c>
      <c r="N529" s="254">
        <f t="shared" si="256"/>
        <v>190.4</v>
      </c>
      <c r="O529" s="254">
        <f t="shared" si="257"/>
        <v>1.44</v>
      </c>
      <c r="P529" s="254">
        <f t="shared" si="288"/>
        <v>201.92000000000002</v>
      </c>
      <c r="Q529" s="87" t="b">
        <f t="shared" si="290"/>
        <v>0</v>
      </c>
      <c r="R529" s="87" t="b">
        <f t="shared" si="291"/>
        <v>0</v>
      </c>
    </row>
    <row r="530" spans="1:18" ht="13.15" customHeight="1">
      <c r="A530" s="5">
        <v>520</v>
      </c>
      <c r="B530" s="6" t="s">
        <v>32</v>
      </c>
      <c r="C530" s="211" t="s">
        <v>684</v>
      </c>
      <c r="D530" s="215"/>
      <c r="E530" s="262"/>
      <c r="F530" s="262"/>
      <c r="G530" s="262"/>
      <c r="H530" s="262"/>
      <c r="I530" s="262"/>
      <c r="J530" s="262"/>
      <c r="K530" s="262"/>
      <c r="L530" s="262"/>
      <c r="M530" s="262"/>
      <c r="N530" s="262"/>
      <c r="O530" s="262"/>
      <c r="P530" s="263"/>
      <c r="Q530" s="87" t="b">
        <f t="shared" si="290"/>
        <v>0</v>
      </c>
      <c r="R530" s="87" t="b">
        <f t="shared" si="291"/>
        <v>0</v>
      </c>
    </row>
    <row r="531" spans="1:18">
      <c r="A531" s="5">
        <v>521</v>
      </c>
      <c r="B531" s="11"/>
      <c r="C531" s="20" t="s">
        <v>685</v>
      </c>
      <c r="D531" s="11" t="s">
        <v>73</v>
      </c>
      <c r="E531" s="251">
        <v>3</v>
      </c>
      <c r="F531" s="254">
        <v>0.62</v>
      </c>
      <c r="G531" s="254">
        <v>18</v>
      </c>
      <c r="H531" s="254">
        <f t="shared" si="289"/>
        <v>11.16</v>
      </c>
      <c r="I531" s="254">
        <v>19.600000000000001</v>
      </c>
      <c r="J531" s="254">
        <v>0.73</v>
      </c>
      <c r="K531" s="254">
        <f t="shared" ref="K531" si="292">SUM(H531:J531)</f>
        <v>31.490000000000002</v>
      </c>
      <c r="L531" s="254">
        <f t="shared" ref="L531:L593" si="293">ROUND(E531*F531,2)</f>
        <v>1.86</v>
      </c>
      <c r="M531" s="254">
        <f t="shared" ref="M531:M593" si="294">ROUND(E531*H531,2)</f>
        <v>33.479999999999997</v>
      </c>
      <c r="N531" s="254">
        <f t="shared" ref="N531:N593" si="295">ROUND(E531*I531,2)</f>
        <v>58.8</v>
      </c>
      <c r="O531" s="254">
        <f t="shared" ref="O531:O593" si="296">ROUND(E531*J531,2)</f>
        <v>2.19</v>
      </c>
      <c r="P531" s="254">
        <f t="shared" si="288"/>
        <v>94.47</v>
      </c>
      <c r="Q531" s="87" t="b">
        <f t="shared" si="290"/>
        <v>0</v>
      </c>
      <c r="R531" s="87" t="b">
        <f t="shared" si="291"/>
        <v>0</v>
      </c>
    </row>
    <row r="532" spans="1:18">
      <c r="A532" s="5">
        <v>522</v>
      </c>
      <c r="B532" s="11"/>
      <c r="C532" s="20" t="s">
        <v>686</v>
      </c>
      <c r="D532" s="11" t="s">
        <v>73</v>
      </c>
      <c r="E532" s="251">
        <v>9</v>
      </c>
      <c r="F532" s="254">
        <v>0.19</v>
      </c>
      <c r="G532" s="254">
        <v>18</v>
      </c>
      <c r="H532" s="254">
        <f t="shared" si="289"/>
        <v>3.42</v>
      </c>
      <c r="I532" s="254">
        <v>15.8</v>
      </c>
      <c r="J532" s="254">
        <v>0.22</v>
      </c>
      <c r="K532" s="254">
        <f t="shared" ref="K532:K533" si="297">SUM(H532:J532)</f>
        <v>19.439999999999998</v>
      </c>
      <c r="L532" s="254">
        <f t="shared" si="293"/>
        <v>1.71</v>
      </c>
      <c r="M532" s="254">
        <f t="shared" si="294"/>
        <v>30.78</v>
      </c>
      <c r="N532" s="254">
        <f t="shared" si="295"/>
        <v>142.19999999999999</v>
      </c>
      <c r="O532" s="254">
        <f t="shared" si="296"/>
        <v>1.98</v>
      </c>
      <c r="P532" s="254">
        <f t="shared" ref="P532:P533" si="298">SUM(M532:O532)</f>
        <v>174.95999999999998</v>
      </c>
      <c r="Q532" s="87" t="b">
        <f t="shared" si="290"/>
        <v>0</v>
      </c>
      <c r="R532" s="87" t="b">
        <f t="shared" si="291"/>
        <v>0</v>
      </c>
    </row>
    <row r="533" spans="1:18">
      <c r="A533" s="5">
        <v>523</v>
      </c>
      <c r="B533" s="11"/>
      <c r="C533" s="18" t="s">
        <v>687</v>
      </c>
      <c r="D533" s="11" t="s">
        <v>73</v>
      </c>
      <c r="E533" s="251">
        <v>9</v>
      </c>
      <c r="F533" s="254">
        <v>0.19</v>
      </c>
      <c r="G533" s="254">
        <v>18</v>
      </c>
      <c r="H533" s="254">
        <f t="shared" si="289"/>
        <v>3.42</v>
      </c>
      <c r="I533" s="254">
        <v>12.64</v>
      </c>
      <c r="J533" s="254">
        <v>0.22</v>
      </c>
      <c r="K533" s="254">
        <f t="shared" si="297"/>
        <v>16.28</v>
      </c>
      <c r="L533" s="254">
        <f t="shared" si="293"/>
        <v>1.71</v>
      </c>
      <c r="M533" s="254">
        <f t="shared" si="294"/>
        <v>30.78</v>
      </c>
      <c r="N533" s="254">
        <f t="shared" si="295"/>
        <v>113.76</v>
      </c>
      <c r="O533" s="254">
        <f t="shared" si="296"/>
        <v>1.98</v>
      </c>
      <c r="P533" s="254">
        <f t="shared" si="298"/>
        <v>146.52000000000001</v>
      </c>
      <c r="Q533" s="87" t="b">
        <f t="shared" si="290"/>
        <v>0</v>
      </c>
      <c r="R533" s="87" t="b">
        <f t="shared" si="291"/>
        <v>0</v>
      </c>
    </row>
    <row r="534" spans="1:18" ht="12.75" customHeight="1">
      <c r="A534" s="5">
        <v>524</v>
      </c>
      <c r="B534" s="6" t="s">
        <v>32</v>
      </c>
      <c r="C534" s="211" t="s">
        <v>688</v>
      </c>
      <c r="D534" s="212"/>
      <c r="E534" s="246"/>
      <c r="F534" s="246"/>
      <c r="G534" s="246"/>
      <c r="H534" s="246"/>
      <c r="I534" s="246"/>
      <c r="J534" s="246"/>
      <c r="K534" s="246"/>
      <c r="L534" s="246"/>
      <c r="M534" s="246"/>
      <c r="N534" s="246"/>
      <c r="O534" s="246"/>
      <c r="P534" s="263"/>
      <c r="Q534" s="87" t="b">
        <f t="shared" si="290"/>
        <v>0</v>
      </c>
      <c r="R534" s="87" t="b">
        <f t="shared" si="291"/>
        <v>0</v>
      </c>
    </row>
    <row r="535" spans="1:18" ht="13">
      <c r="A535" s="5">
        <v>525</v>
      </c>
      <c r="B535" s="6" t="s">
        <v>32</v>
      </c>
      <c r="C535" s="211" t="s">
        <v>689</v>
      </c>
      <c r="D535" s="215"/>
      <c r="E535" s="262"/>
      <c r="F535" s="262"/>
      <c r="G535" s="262"/>
      <c r="H535" s="262"/>
      <c r="I535" s="262"/>
      <c r="J535" s="262"/>
      <c r="K535" s="262"/>
      <c r="L535" s="262"/>
      <c r="M535" s="262"/>
      <c r="N535" s="262"/>
      <c r="O535" s="262"/>
      <c r="P535" s="263"/>
      <c r="Q535" s="87" t="b">
        <f t="shared" si="290"/>
        <v>0</v>
      </c>
      <c r="R535" s="87" t="b">
        <f t="shared" si="291"/>
        <v>0</v>
      </c>
    </row>
    <row r="536" spans="1:18">
      <c r="A536" s="5">
        <v>526</v>
      </c>
      <c r="B536" s="11"/>
      <c r="C536" s="14" t="s">
        <v>541</v>
      </c>
      <c r="D536" s="11" t="s">
        <v>71</v>
      </c>
      <c r="E536" s="251">
        <v>21.89</v>
      </c>
      <c r="F536" s="254">
        <v>5.61</v>
      </c>
      <c r="G536" s="254">
        <v>18</v>
      </c>
      <c r="H536" s="254">
        <f t="shared" si="289"/>
        <v>100.98</v>
      </c>
      <c r="I536" s="254">
        <v>78.569999999999993</v>
      </c>
      <c r="J536" s="254">
        <v>41.47</v>
      </c>
      <c r="K536" s="254">
        <f t="shared" ref="K536" si="299">SUM(H536:J536)</f>
        <v>221.02</v>
      </c>
      <c r="L536" s="254">
        <f t="shared" si="293"/>
        <v>122.8</v>
      </c>
      <c r="M536" s="254">
        <f t="shared" si="294"/>
        <v>2210.4499999999998</v>
      </c>
      <c r="N536" s="254">
        <f t="shared" si="295"/>
        <v>1719.9</v>
      </c>
      <c r="O536" s="254">
        <f t="shared" si="296"/>
        <v>907.78</v>
      </c>
      <c r="P536" s="254">
        <f t="shared" ref="P536:P538" si="300">SUM(M536:O536)</f>
        <v>4838.13</v>
      </c>
      <c r="Q536" s="87" t="b">
        <f t="shared" si="290"/>
        <v>0</v>
      </c>
      <c r="R536" s="87" t="b">
        <f t="shared" si="291"/>
        <v>0</v>
      </c>
    </row>
    <row r="537" spans="1:18">
      <c r="A537" s="5">
        <v>527</v>
      </c>
      <c r="B537" s="11"/>
      <c r="C537" s="20" t="s">
        <v>556</v>
      </c>
      <c r="D537" s="11" t="s">
        <v>101</v>
      </c>
      <c r="E537" s="251">
        <v>1.6559999999999999</v>
      </c>
      <c r="F537" s="254">
        <v>34.79</v>
      </c>
      <c r="G537" s="254">
        <v>18</v>
      </c>
      <c r="H537" s="254">
        <f t="shared" si="289"/>
        <v>626.22</v>
      </c>
      <c r="I537" s="254">
        <v>863.09</v>
      </c>
      <c r="J537" s="254">
        <v>20.14</v>
      </c>
      <c r="K537" s="254">
        <f>SUM(H537:J537)</f>
        <v>1509.45</v>
      </c>
      <c r="L537" s="254">
        <f t="shared" si="293"/>
        <v>57.61</v>
      </c>
      <c r="M537" s="254">
        <f t="shared" si="294"/>
        <v>1037.02</v>
      </c>
      <c r="N537" s="254">
        <f t="shared" si="295"/>
        <v>1429.28</v>
      </c>
      <c r="O537" s="254">
        <f t="shared" si="296"/>
        <v>33.35</v>
      </c>
      <c r="P537" s="254">
        <f t="shared" si="300"/>
        <v>2499.65</v>
      </c>
      <c r="Q537" s="87" t="b">
        <f t="shared" si="290"/>
        <v>0</v>
      </c>
      <c r="R537" s="87" t="b">
        <f t="shared" si="291"/>
        <v>0</v>
      </c>
    </row>
    <row r="538" spans="1:18" ht="25">
      <c r="A538" s="5">
        <v>528</v>
      </c>
      <c r="B538" s="11"/>
      <c r="C538" s="134" t="s">
        <v>105</v>
      </c>
      <c r="D538" s="50" t="s">
        <v>106</v>
      </c>
      <c r="E538" s="253">
        <v>26.27</v>
      </c>
      <c r="F538" s="254">
        <v>0.84</v>
      </c>
      <c r="G538" s="254">
        <v>18</v>
      </c>
      <c r="H538" s="254">
        <f t="shared" si="289"/>
        <v>15.12</v>
      </c>
      <c r="I538" s="254">
        <v>5.54</v>
      </c>
      <c r="J538" s="254">
        <v>0.54</v>
      </c>
      <c r="K538" s="254">
        <f>SUM(H538:J538)</f>
        <v>21.2</v>
      </c>
      <c r="L538" s="254">
        <f t="shared" si="293"/>
        <v>22.07</v>
      </c>
      <c r="M538" s="254">
        <f t="shared" si="294"/>
        <v>397.2</v>
      </c>
      <c r="N538" s="254">
        <f t="shared" si="295"/>
        <v>145.54</v>
      </c>
      <c r="O538" s="254">
        <f t="shared" si="296"/>
        <v>14.19</v>
      </c>
      <c r="P538" s="254">
        <f t="shared" si="300"/>
        <v>556.93000000000006</v>
      </c>
      <c r="Q538" s="87" t="b">
        <f t="shared" si="290"/>
        <v>0</v>
      </c>
      <c r="R538" s="87" t="b">
        <f t="shared" si="291"/>
        <v>0</v>
      </c>
    </row>
    <row r="539" spans="1:18" ht="13">
      <c r="A539" s="5">
        <v>529</v>
      </c>
      <c r="B539" s="6" t="s">
        <v>32</v>
      </c>
      <c r="C539" s="211" t="s">
        <v>690</v>
      </c>
      <c r="D539" s="215"/>
      <c r="E539" s="262"/>
      <c r="F539" s="262"/>
      <c r="G539" s="262"/>
      <c r="H539" s="262"/>
      <c r="I539" s="262"/>
      <c r="J539" s="262"/>
      <c r="K539" s="262"/>
      <c r="L539" s="262"/>
      <c r="M539" s="262"/>
      <c r="N539" s="262"/>
      <c r="O539" s="262"/>
      <c r="P539" s="263"/>
      <c r="Q539" s="87" t="b">
        <f t="shared" si="290"/>
        <v>0</v>
      </c>
      <c r="R539" s="87" t="b">
        <f t="shared" si="291"/>
        <v>0</v>
      </c>
    </row>
    <row r="540" spans="1:18">
      <c r="A540" s="5">
        <v>530</v>
      </c>
      <c r="B540" s="11"/>
      <c r="C540" s="14" t="s">
        <v>541</v>
      </c>
      <c r="D540" s="11" t="s">
        <v>71</v>
      </c>
      <c r="E540" s="251">
        <v>1.87</v>
      </c>
      <c r="F540" s="254">
        <v>5.61</v>
      </c>
      <c r="G540" s="254">
        <v>18</v>
      </c>
      <c r="H540" s="254">
        <f t="shared" si="289"/>
        <v>100.98</v>
      </c>
      <c r="I540" s="254">
        <v>78.569999999999993</v>
      </c>
      <c r="J540" s="254">
        <v>41.47</v>
      </c>
      <c r="K540" s="254">
        <f t="shared" ref="K540" si="301">SUM(H540:J540)</f>
        <v>221.02</v>
      </c>
      <c r="L540" s="254">
        <f t="shared" si="293"/>
        <v>10.49</v>
      </c>
      <c r="M540" s="254">
        <f t="shared" si="294"/>
        <v>188.83</v>
      </c>
      <c r="N540" s="254">
        <f t="shared" si="295"/>
        <v>146.93</v>
      </c>
      <c r="O540" s="254">
        <f t="shared" si="296"/>
        <v>77.55</v>
      </c>
      <c r="P540" s="254">
        <f t="shared" ref="P540:P542" si="302">SUM(M540:O540)</f>
        <v>413.31</v>
      </c>
      <c r="Q540" s="87" t="b">
        <f t="shared" si="290"/>
        <v>0</v>
      </c>
      <c r="R540" s="87" t="b">
        <f t="shared" si="291"/>
        <v>0</v>
      </c>
    </row>
    <row r="541" spans="1:18">
      <c r="A541" s="5">
        <v>531</v>
      </c>
      <c r="B541" s="11"/>
      <c r="C541" s="20" t="s">
        <v>556</v>
      </c>
      <c r="D541" s="11" t="s">
        <v>101</v>
      </c>
      <c r="E541" s="251">
        <v>0.16700000000000001</v>
      </c>
      <c r="F541" s="254">
        <v>34.79</v>
      </c>
      <c r="G541" s="254">
        <v>18</v>
      </c>
      <c r="H541" s="254">
        <f t="shared" si="289"/>
        <v>626.22</v>
      </c>
      <c r="I541" s="254">
        <v>863.09</v>
      </c>
      <c r="J541" s="254">
        <v>20.14</v>
      </c>
      <c r="K541" s="254">
        <f>SUM(H541:J541)</f>
        <v>1509.45</v>
      </c>
      <c r="L541" s="254">
        <f t="shared" si="293"/>
        <v>5.81</v>
      </c>
      <c r="M541" s="254">
        <f t="shared" si="294"/>
        <v>104.58</v>
      </c>
      <c r="N541" s="254">
        <f t="shared" si="295"/>
        <v>144.13999999999999</v>
      </c>
      <c r="O541" s="254">
        <f t="shared" si="296"/>
        <v>3.36</v>
      </c>
      <c r="P541" s="254">
        <f t="shared" si="302"/>
        <v>252.07999999999998</v>
      </c>
      <c r="Q541" s="87" t="b">
        <f t="shared" si="290"/>
        <v>0</v>
      </c>
      <c r="R541" s="87" t="b">
        <f t="shared" si="291"/>
        <v>0</v>
      </c>
    </row>
    <row r="542" spans="1:18" ht="25">
      <c r="A542" s="5">
        <v>532</v>
      </c>
      <c r="B542" s="11"/>
      <c r="C542" s="134" t="s">
        <v>105</v>
      </c>
      <c r="D542" s="50" t="s">
        <v>106</v>
      </c>
      <c r="E542" s="253">
        <v>2.25</v>
      </c>
      <c r="F542" s="254">
        <v>0.84</v>
      </c>
      <c r="G542" s="254">
        <v>18</v>
      </c>
      <c r="H542" s="254">
        <f t="shared" si="289"/>
        <v>15.12</v>
      </c>
      <c r="I542" s="254">
        <v>5.54</v>
      </c>
      <c r="J542" s="254">
        <v>0.54</v>
      </c>
      <c r="K542" s="254">
        <f>SUM(H542:J542)</f>
        <v>21.2</v>
      </c>
      <c r="L542" s="254">
        <f t="shared" si="293"/>
        <v>1.89</v>
      </c>
      <c r="M542" s="254">
        <f t="shared" si="294"/>
        <v>34.020000000000003</v>
      </c>
      <c r="N542" s="254">
        <f t="shared" si="295"/>
        <v>12.47</v>
      </c>
      <c r="O542" s="254">
        <f t="shared" si="296"/>
        <v>1.22</v>
      </c>
      <c r="P542" s="254">
        <f t="shared" si="302"/>
        <v>47.71</v>
      </c>
      <c r="Q542" s="87" t="b">
        <f t="shared" si="290"/>
        <v>0</v>
      </c>
      <c r="R542" s="87" t="b">
        <f t="shared" si="291"/>
        <v>0</v>
      </c>
    </row>
    <row r="543" spans="1:18" ht="13">
      <c r="A543" s="5">
        <v>533</v>
      </c>
      <c r="B543" s="6" t="s">
        <v>32</v>
      </c>
      <c r="C543" s="211" t="s">
        <v>691</v>
      </c>
      <c r="D543" s="215"/>
      <c r="E543" s="262"/>
      <c r="F543" s="262"/>
      <c r="G543" s="262"/>
      <c r="H543" s="262"/>
      <c r="I543" s="262"/>
      <c r="J543" s="262"/>
      <c r="K543" s="262"/>
      <c r="L543" s="262"/>
      <c r="M543" s="262"/>
      <c r="N543" s="262"/>
      <c r="O543" s="262"/>
      <c r="P543" s="263"/>
      <c r="Q543" s="87" t="b">
        <f t="shared" si="290"/>
        <v>0</v>
      </c>
      <c r="R543" s="87" t="b">
        <f t="shared" si="291"/>
        <v>0</v>
      </c>
    </row>
    <row r="544" spans="1:18">
      <c r="A544" s="5">
        <v>534</v>
      </c>
      <c r="B544" s="11"/>
      <c r="C544" s="14" t="s">
        <v>541</v>
      </c>
      <c r="D544" s="11" t="s">
        <v>71</v>
      </c>
      <c r="E544" s="251">
        <v>0.96</v>
      </c>
      <c r="F544" s="254">
        <v>5.61</v>
      </c>
      <c r="G544" s="254">
        <v>18</v>
      </c>
      <c r="H544" s="254">
        <f t="shared" si="289"/>
        <v>100.98</v>
      </c>
      <c r="I544" s="254">
        <v>78.569999999999993</v>
      </c>
      <c r="J544" s="254">
        <v>41.47</v>
      </c>
      <c r="K544" s="254">
        <f t="shared" ref="K544" si="303">SUM(H544:J544)</f>
        <v>221.02</v>
      </c>
      <c r="L544" s="254">
        <f t="shared" si="293"/>
        <v>5.39</v>
      </c>
      <c r="M544" s="254">
        <f t="shared" si="294"/>
        <v>96.94</v>
      </c>
      <c r="N544" s="254">
        <f t="shared" si="295"/>
        <v>75.430000000000007</v>
      </c>
      <c r="O544" s="254">
        <f t="shared" si="296"/>
        <v>39.81</v>
      </c>
      <c r="P544" s="254">
        <f t="shared" ref="P544:P545" si="304">SUM(M544:O544)</f>
        <v>212.18</v>
      </c>
      <c r="Q544" s="87" t="b">
        <f t="shared" si="290"/>
        <v>0</v>
      </c>
      <c r="R544" s="87" t="b">
        <f t="shared" si="291"/>
        <v>0</v>
      </c>
    </row>
    <row r="545" spans="1:18">
      <c r="A545" s="5">
        <v>535</v>
      </c>
      <c r="B545" s="11"/>
      <c r="C545" s="20" t="s">
        <v>556</v>
      </c>
      <c r="D545" s="11" t="s">
        <v>101</v>
      </c>
      <c r="E545" s="251">
        <v>9.1999999999999998E-2</v>
      </c>
      <c r="F545" s="254">
        <v>34.79</v>
      </c>
      <c r="G545" s="254">
        <v>18</v>
      </c>
      <c r="H545" s="254">
        <f t="shared" si="289"/>
        <v>626.22</v>
      </c>
      <c r="I545" s="254">
        <v>863.09</v>
      </c>
      <c r="J545" s="254">
        <v>20.14</v>
      </c>
      <c r="K545" s="254">
        <f>SUM(H545:J545)</f>
        <v>1509.45</v>
      </c>
      <c r="L545" s="254">
        <f t="shared" si="293"/>
        <v>3.2</v>
      </c>
      <c r="M545" s="254">
        <f t="shared" si="294"/>
        <v>57.61</v>
      </c>
      <c r="N545" s="254">
        <f t="shared" si="295"/>
        <v>79.400000000000006</v>
      </c>
      <c r="O545" s="254">
        <f t="shared" si="296"/>
        <v>1.85</v>
      </c>
      <c r="P545" s="254">
        <f t="shared" si="304"/>
        <v>138.85999999999999</v>
      </c>
      <c r="Q545" s="87" t="b">
        <f t="shared" si="290"/>
        <v>0</v>
      </c>
      <c r="R545" s="87" t="b">
        <f t="shared" si="291"/>
        <v>0</v>
      </c>
    </row>
    <row r="546" spans="1:18">
      <c r="A546" s="5">
        <v>536</v>
      </c>
      <c r="B546" s="11"/>
      <c r="C546" s="81" t="s">
        <v>692</v>
      </c>
      <c r="D546" s="11" t="s">
        <v>101</v>
      </c>
      <c r="E546" s="251">
        <v>0.42799999999999999</v>
      </c>
      <c r="F546" s="254">
        <v>34.79</v>
      </c>
      <c r="G546" s="254">
        <v>18</v>
      </c>
      <c r="H546" s="254">
        <f t="shared" si="289"/>
        <v>626.22</v>
      </c>
      <c r="I546" s="254">
        <v>863.09</v>
      </c>
      <c r="J546" s="254">
        <v>20.14</v>
      </c>
      <c r="K546" s="254">
        <f>SUM(H546:J546)</f>
        <v>1509.45</v>
      </c>
      <c r="L546" s="254">
        <f t="shared" si="293"/>
        <v>14.89</v>
      </c>
      <c r="M546" s="254">
        <f t="shared" si="294"/>
        <v>268.02</v>
      </c>
      <c r="N546" s="254">
        <f t="shared" si="295"/>
        <v>369.4</v>
      </c>
      <c r="O546" s="254">
        <f t="shared" si="296"/>
        <v>8.6199999999999992</v>
      </c>
      <c r="P546" s="254">
        <f t="shared" ref="P546:P549" si="305">SUM(M546:O546)</f>
        <v>646.04</v>
      </c>
      <c r="Q546" s="87" t="b">
        <f t="shared" si="290"/>
        <v>0</v>
      </c>
      <c r="R546" s="87" t="b">
        <f t="shared" si="291"/>
        <v>0</v>
      </c>
    </row>
    <row r="547" spans="1:18" ht="25">
      <c r="A547" s="5">
        <v>537</v>
      </c>
      <c r="B547" s="11"/>
      <c r="C547" s="134" t="s">
        <v>105</v>
      </c>
      <c r="D547" s="50" t="s">
        <v>106</v>
      </c>
      <c r="E547" s="253">
        <v>1.1599999999999999</v>
      </c>
      <c r="F547" s="254">
        <v>0.84</v>
      </c>
      <c r="G547" s="254">
        <v>18</v>
      </c>
      <c r="H547" s="254">
        <f t="shared" si="289"/>
        <v>15.12</v>
      </c>
      <c r="I547" s="254">
        <v>5.54</v>
      </c>
      <c r="J547" s="254">
        <v>0.54</v>
      </c>
      <c r="K547" s="254">
        <f>SUM(H547:J547)</f>
        <v>21.2</v>
      </c>
      <c r="L547" s="254">
        <f t="shared" si="293"/>
        <v>0.97</v>
      </c>
      <c r="M547" s="254">
        <f t="shared" si="294"/>
        <v>17.54</v>
      </c>
      <c r="N547" s="254">
        <f t="shared" si="295"/>
        <v>6.43</v>
      </c>
      <c r="O547" s="254">
        <f t="shared" si="296"/>
        <v>0.63</v>
      </c>
      <c r="P547" s="254">
        <f t="shared" si="305"/>
        <v>24.599999999999998</v>
      </c>
      <c r="Q547" s="87" t="b">
        <f t="shared" si="290"/>
        <v>0</v>
      </c>
      <c r="R547" s="87" t="b">
        <f t="shared" si="291"/>
        <v>0</v>
      </c>
    </row>
    <row r="548" spans="1:18" ht="13">
      <c r="A548" s="5">
        <v>538</v>
      </c>
      <c r="B548" s="6" t="s">
        <v>127</v>
      </c>
      <c r="C548" s="211" t="s">
        <v>693</v>
      </c>
      <c r="D548" s="215"/>
      <c r="E548" s="262"/>
      <c r="F548" s="262"/>
      <c r="G548" s="262"/>
      <c r="H548" s="262"/>
      <c r="I548" s="262"/>
      <c r="J548" s="262"/>
      <c r="K548" s="262"/>
      <c r="L548" s="262"/>
      <c r="M548" s="262"/>
      <c r="N548" s="262"/>
      <c r="O548" s="262"/>
      <c r="P548" s="263"/>
      <c r="Q548" s="87" t="b">
        <f t="shared" si="290"/>
        <v>0</v>
      </c>
      <c r="R548" s="87" t="b">
        <f t="shared" si="291"/>
        <v>0</v>
      </c>
    </row>
    <row r="549" spans="1:18">
      <c r="A549" s="5">
        <v>539</v>
      </c>
      <c r="B549" s="11"/>
      <c r="C549" s="46" t="s">
        <v>694</v>
      </c>
      <c r="D549" s="11" t="s">
        <v>101</v>
      </c>
      <c r="E549" s="251">
        <v>1.8560000000000001</v>
      </c>
      <c r="F549" s="254">
        <v>7.79</v>
      </c>
      <c r="G549" s="254">
        <v>18</v>
      </c>
      <c r="H549" s="254">
        <f t="shared" si="289"/>
        <v>140.22</v>
      </c>
      <c r="I549" s="254">
        <v>1617.97</v>
      </c>
      <c r="J549" s="254">
        <v>172.2</v>
      </c>
      <c r="K549" s="254">
        <f t="shared" ref="K549" si="306">SUM(H549:J549)</f>
        <v>1930.39</v>
      </c>
      <c r="L549" s="254">
        <f t="shared" si="293"/>
        <v>14.46</v>
      </c>
      <c r="M549" s="254">
        <f t="shared" si="294"/>
        <v>260.25</v>
      </c>
      <c r="N549" s="254">
        <f t="shared" si="295"/>
        <v>3002.95</v>
      </c>
      <c r="O549" s="254">
        <f t="shared" si="296"/>
        <v>319.60000000000002</v>
      </c>
      <c r="P549" s="254">
        <f t="shared" si="305"/>
        <v>3582.7999999999997</v>
      </c>
      <c r="Q549" s="87" t="b">
        <f t="shared" si="290"/>
        <v>0</v>
      </c>
      <c r="R549" s="87" t="b">
        <f t="shared" si="291"/>
        <v>0</v>
      </c>
    </row>
    <row r="550" spans="1:18">
      <c r="A550" s="5">
        <v>540</v>
      </c>
      <c r="B550" s="11"/>
      <c r="C550" s="46" t="s">
        <v>695</v>
      </c>
      <c r="D550" s="11" t="s">
        <v>101</v>
      </c>
      <c r="E550" s="251">
        <v>0.77700000000000002</v>
      </c>
      <c r="F550" s="254">
        <v>7.79</v>
      </c>
      <c r="G550" s="254">
        <v>18</v>
      </c>
      <c r="H550" s="254">
        <f t="shared" si="289"/>
        <v>140.22</v>
      </c>
      <c r="I550" s="254">
        <v>1617.97</v>
      </c>
      <c r="J550" s="254">
        <v>172.2</v>
      </c>
      <c r="K550" s="254">
        <f t="shared" ref="K550" si="307">SUM(H550:J550)</f>
        <v>1930.39</v>
      </c>
      <c r="L550" s="254">
        <f t="shared" si="293"/>
        <v>6.05</v>
      </c>
      <c r="M550" s="254">
        <f t="shared" si="294"/>
        <v>108.95</v>
      </c>
      <c r="N550" s="254">
        <f t="shared" si="295"/>
        <v>1257.1600000000001</v>
      </c>
      <c r="O550" s="254">
        <f t="shared" si="296"/>
        <v>133.80000000000001</v>
      </c>
      <c r="P550" s="254">
        <f t="shared" ref="P550" si="308">SUM(M550:O550)</f>
        <v>1499.91</v>
      </c>
      <c r="Q550" s="87" t="b">
        <f t="shared" si="290"/>
        <v>0</v>
      </c>
      <c r="R550" s="87" t="b">
        <f t="shared" si="291"/>
        <v>0</v>
      </c>
    </row>
    <row r="551" spans="1:18">
      <c r="A551" s="5">
        <v>541</v>
      </c>
      <c r="B551" s="11"/>
      <c r="C551" s="46" t="s">
        <v>696</v>
      </c>
      <c r="D551" s="11" t="s">
        <v>101</v>
      </c>
      <c r="E551" s="251">
        <v>1.0469999999999999</v>
      </c>
      <c r="F551" s="254">
        <v>7.79</v>
      </c>
      <c r="G551" s="254">
        <v>18</v>
      </c>
      <c r="H551" s="254">
        <f t="shared" si="289"/>
        <v>140.22</v>
      </c>
      <c r="I551" s="254">
        <v>1617.97</v>
      </c>
      <c r="J551" s="254">
        <v>172.2</v>
      </c>
      <c r="K551" s="254">
        <f t="shared" ref="K551" si="309">SUM(H551:J551)</f>
        <v>1930.39</v>
      </c>
      <c r="L551" s="254">
        <f t="shared" si="293"/>
        <v>8.16</v>
      </c>
      <c r="M551" s="254">
        <f t="shared" si="294"/>
        <v>146.81</v>
      </c>
      <c r="N551" s="254">
        <f t="shared" si="295"/>
        <v>1694.01</v>
      </c>
      <c r="O551" s="254">
        <f t="shared" si="296"/>
        <v>180.29</v>
      </c>
      <c r="P551" s="254">
        <f t="shared" ref="P551:P560" si="310">SUM(M551:O551)</f>
        <v>2021.11</v>
      </c>
      <c r="Q551" s="87" t="b">
        <f t="shared" si="290"/>
        <v>0</v>
      </c>
      <c r="R551" s="87" t="b">
        <f t="shared" si="291"/>
        <v>0</v>
      </c>
    </row>
    <row r="552" spans="1:18">
      <c r="A552" s="5">
        <v>542</v>
      </c>
      <c r="B552" s="11"/>
      <c r="C552" s="46" t="s">
        <v>115</v>
      </c>
      <c r="D552" s="11" t="s">
        <v>116</v>
      </c>
      <c r="E552" s="251">
        <v>1</v>
      </c>
      <c r="F552" s="254">
        <v>7.4</v>
      </c>
      <c r="G552" s="254">
        <v>18</v>
      </c>
      <c r="H552" s="254">
        <f t="shared" si="289"/>
        <v>133.19999999999999</v>
      </c>
      <c r="I552" s="254">
        <v>8</v>
      </c>
      <c r="J552" s="254">
        <v>0.1</v>
      </c>
      <c r="K552" s="254">
        <f>SUM(H552:J552)</f>
        <v>141.29999999999998</v>
      </c>
      <c r="L552" s="254">
        <f t="shared" si="293"/>
        <v>7.4</v>
      </c>
      <c r="M552" s="254">
        <f t="shared" si="294"/>
        <v>133.19999999999999</v>
      </c>
      <c r="N552" s="254">
        <f t="shared" si="295"/>
        <v>8</v>
      </c>
      <c r="O552" s="254">
        <f t="shared" si="296"/>
        <v>0.1</v>
      </c>
      <c r="P552" s="254">
        <f t="shared" si="310"/>
        <v>141.29999999999998</v>
      </c>
      <c r="Q552" s="87" t="b">
        <f t="shared" si="290"/>
        <v>0</v>
      </c>
      <c r="R552" s="87" t="b">
        <f t="shared" si="291"/>
        <v>0</v>
      </c>
    </row>
    <row r="553" spans="1:18" ht="13.15" customHeight="1">
      <c r="A553" s="5">
        <v>543</v>
      </c>
      <c r="B553" s="6" t="s">
        <v>32</v>
      </c>
      <c r="C553" s="211" t="s">
        <v>697</v>
      </c>
      <c r="D553" s="215"/>
      <c r="E553" s="262"/>
      <c r="F553" s="262"/>
      <c r="G553" s="262"/>
      <c r="H553" s="262"/>
      <c r="I553" s="262"/>
      <c r="J553" s="262"/>
      <c r="K553" s="262"/>
      <c r="L553" s="262"/>
      <c r="M553" s="262"/>
      <c r="N553" s="262"/>
      <c r="O553" s="262"/>
      <c r="P553" s="262"/>
      <c r="Q553" s="87" t="b">
        <f t="shared" si="290"/>
        <v>0</v>
      </c>
      <c r="R553" s="87" t="b">
        <f t="shared" si="291"/>
        <v>0</v>
      </c>
    </row>
    <row r="554" spans="1:18" ht="13">
      <c r="A554" s="5">
        <v>544</v>
      </c>
      <c r="B554" s="6" t="s">
        <v>32</v>
      </c>
      <c r="C554" s="211" t="s">
        <v>698</v>
      </c>
      <c r="D554" s="215"/>
      <c r="E554" s="262"/>
      <c r="F554" s="262"/>
      <c r="G554" s="262"/>
      <c r="H554" s="262"/>
      <c r="I554" s="262"/>
      <c r="J554" s="262"/>
      <c r="K554" s="262"/>
      <c r="L554" s="262"/>
      <c r="M554" s="262"/>
      <c r="N554" s="262"/>
      <c r="O554" s="262"/>
      <c r="P554" s="262"/>
      <c r="Q554" s="87" t="b">
        <f t="shared" si="290"/>
        <v>0</v>
      </c>
      <c r="R554" s="87" t="b">
        <f t="shared" si="291"/>
        <v>0</v>
      </c>
    </row>
    <row r="555" spans="1:18">
      <c r="A555" s="5">
        <v>545</v>
      </c>
      <c r="B555" s="11"/>
      <c r="C555" s="14" t="s">
        <v>541</v>
      </c>
      <c r="D555" s="11" t="s">
        <v>71</v>
      </c>
      <c r="E555" s="251">
        <v>12.03</v>
      </c>
      <c r="F555" s="254">
        <v>5.61</v>
      </c>
      <c r="G555" s="254">
        <v>18</v>
      </c>
      <c r="H555" s="254">
        <f t="shared" si="289"/>
        <v>100.98</v>
      </c>
      <c r="I555" s="254">
        <v>78.569999999999993</v>
      </c>
      <c r="J555" s="254">
        <v>41.47</v>
      </c>
      <c r="K555" s="254">
        <f t="shared" ref="K555" si="311">SUM(H555:J555)</f>
        <v>221.02</v>
      </c>
      <c r="L555" s="254">
        <f t="shared" si="293"/>
        <v>67.489999999999995</v>
      </c>
      <c r="M555" s="254">
        <f t="shared" si="294"/>
        <v>1214.79</v>
      </c>
      <c r="N555" s="254">
        <f t="shared" si="295"/>
        <v>945.2</v>
      </c>
      <c r="O555" s="254">
        <f t="shared" si="296"/>
        <v>498.88</v>
      </c>
      <c r="P555" s="254">
        <f t="shared" si="310"/>
        <v>2658.87</v>
      </c>
      <c r="Q555" s="87" t="b">
        <f t="shared" si="290"/>
        <v>0</v>
      </c>
      <c r="R555" s="87" t="b">
        <f t="shared" si="291"/>
        <v>0</v>
      </c>
    </row>
    <row r="556" spans="1:18">
      <c r="A556" s="5">
        <v>546</v>
      </c>
      <c r="B556" s="11"/>
      <c r="C556" s="20" t="s">
        <v>556</v>
      </c>
      <c r="D556" s="11" t="s">
        <v>101</v>
      </c>
      <c r="E556" s="251">
        <v>1.6850000000000001</v>
      </c>
      <c r="F556" s="254">
        <v>34.79</v>
      </c>
      <c r="G556" s="254">
        <v>18</v>
      </c>
      <c r="H556" s="254">
        <f t="shared" si="289"/>
        <v>626.22</v>
      </c>
      <c r="I556" s="254">
        <v>863.09</v>
      </c>
      <c r="J556" s="254">
        <v>20.14</v>
      </c>
      <c r="K556" s="254">
        <f>SUM(H556:J556)</f>
        <v>1509.45</v>
      </c>
      <c r="L556" s="254">
        <f t="shared" si="293"/>
        <v>58.62</v>
      </c>
      <c r="M556" s="254">
        <f t="shared" si="294"/>
        <v>1055.18</v>
      </c>
      <c r="N556" s="254">
        <f t="shared" si="295"/>
        <v>1454.31</v>
      </c>
      <c r="O556" s="254">
        <f t="shared" si="296"/>
        <v>33.94</v>
      </c>
      <c r="P556" s="254">
        <f t="shared" si="310"/>
        <v>2543.4299999999998</v>
      </c>
      <c r="Q556" s="87" t="b">
        <f t="shared" si="290"/>
        <v>0</v>
      </c>
      <c r="R556" s="87" t="b">
        <f t="shared" si="291"/>
        <v>0</v>
      </c>
    </row>
    <row r="557" spans="1:18" ht="25">
      <c r="A557" s="5">
        <v>547</v>
      </c>
      <c r="B557" s="11"/>
      <c r="C557" s="134" t="s">
        <v>105</v>
      </c>
      <c r="D557" s="50" t="s">
        <v>106</v>
      </c>
      <c r="E557" s="253">
        <v>14.45</v>
      </c>
      <c r="F557" s="254">
        <v>0.84</v>
      </c>
      <c r="G557" s="254">
        <v>18</v>
      </c>
      <c r="H557" s="254">
        <f t="shared" si="289"/>
        <v>15.12</v>
      </c>
      <c r="I557" s="254">
        <v>5.54</v>
      </c>
      <c r="J557" s="254">
        <v>0.54</v>
      </c>
      <c r="K557" s="254">
        <f>SUM(H557:J557)</f>
        <v>21.2</v>
      </c>
      <c r="L557" s="254">
        <f t="shared" si="293"/>
        <v>12.14</v>
      </c>
      <c r="M557" s="254">
        <f t="shared" si="294"/>
        <v>218.48</v>
      </c>
      <c r="N557" s="254">
        <f t="shared" si="295"/>
        <v>80.05</v>
      </c>
      <c r="O557" s="254">
        <f t="shared" si="296"/>
        <v>7.8</v>
      </c>
      <c r="P557" s="254">
        <f t="shared" si="310"/>
        <v>306.33</v>
      </c>
      <c r="Q557" s="87" t="b">
        <f t="shared" si="290"/>
        <v>0</v>
      </c>
      <c r="R557" s="87" t="b">
        <f t="shared" si="291"/>
        <v>0</v>
      </c>
    </row>
    <row r="558" spans="1:18" ht="13">
      <c r="A558" s="5">
        <v>548</v>
      </c>
      <c r="B558" s="6" t="s">
        <v>32</v>
      </c>
      <c r="C558" s="211" t="s">
        <v>699</v>
      </c>
      <c r="D558" s="215"/>
      <c r="E558" s="262"/>
      <c r="F558" s="262"/>
      <c r="G558" s="262"/>
      <c r="H558" s="262"/>
      <c r="I558" s="262"/>
      <c r="J558" s="262"/>
      <c r="K558" s="262"/>
      <c r="L558" s="262"/>
      <c r="M558" s="262"/>
      <c r="N558" s="262"/>
      <c r="O558" s="262"/>
      <c r="P558" s="262"/>
      <c r="Q558" s="87" t="b">
        <f t="shared" si="290"/>
        <v>0</v>
      </c>
      <c r="R558" s="87" t="b">
        <f t="shared" si="291"/>
        <v>0</v>
      </c>
    </row>
    <row r="559" spans="1:18">
      <c r="A559" s="5">
        <v>549</v>
      </c>
      <c r="B559" s="11"/>
      <c r="C559" s="14" t="s">
        <v>541</v>
      </c>
      <c r="D559" s="11" t="s">
        <v>71</v>
      </c>
      <c r="E559" s="251">
        <v>0.36</v>
      </c>
      <c r="F559" s="254">
        <v>5.61</v>
      </c>
      <c r="G559" s="254">
        <v>18</v>
      </c>
      <c r="H559" s="254">
        <f t="shared" si="289"/>
        <v>100.98</v>
      </c>
      <c r="I559" s="254">
        <v>78.569999999999993</v>
      </c>
      <c r="J559" s="254">
        <v>41.47</v>
      </c>
      <c r="K559" s="254">
        <f t="shared" ref="K559" si="312">SUM(H559:J559)</f>
        <v>221.02</v>
      </c>
      <c r="L559" s="254">
        <f t="shared" si="293"/>
        <v>2.02</v>
      </c>
      <c r="M559" s="254">
        <f t="shared" si="294"/>
        <v>36.35</v>
      </c>
      <c r="N559" s="254">
        <f t="shared" si="295"/>
        <v>28.29</v>
      </c>
      <c r="O559" s="254">
        <f t="shared" si="296"/>
        <v>14.93</v>
      </c>
      <c r="P559" s="254">
        <f t="shared" si="310"/>
        <v>79.569999999999993</v>
      </c>
      <c r="Q559" s="87" t="b">
        <f t="shared" si="290"/>
        <v>0</v>
      </c>
      <c r="R559" s="87" t="b">
        <f t="shared" si="291"/>
        <v>0</v>
      </c>
    </row>
    <row r="560" spans="1:18">
      <c r="A560" s="5">
        <v>550</v>
      </c>
      <c r="B560" s="11"/>
      <c r="C560" s="20" t="s">
        <v>556</v>
      </c>
      <c r="D560" s="11" t="s">
        <v>101</v>
      </c>
      <c r="E560" s="251">
        <v>4.2000000000000003E-2</v>
      </c>
      <c r="F560" s="254">
        <v>34.79</v>
      </c>
      <c r="G560" s="254">
        <v>18</v>
      </c>
      <c r="H560" s="254">
        <f t="shared" si="289"/>
        <v>626.22</v>
      </c>
      <c r="I560" s="254">
        <v>863.09</v>
      </c>
      <c r="J560" s="254">
        <v>20.14</v>
      </c>
      <c r="K560" s="254">
        <f>SUM(H560:J560)</f>
        <v>1509.45</v>
      </c>
      <c r="L560" s="254">
        <f t="shared" si="293"/>
        <v>1.46</v>
      </c>
      <c r="M560" s="254">
        <f t="shared" si="294"/>
        <v>26.3</v>
      </c>
      <c r="N560" s="254">
        <f t="shared" si="295"/>
        <v>36.25</v>
      </c>
      <c r="O560" s="254">
        <f t="shared" si="296"/>
        <v>0.85</v>
      </c>
      <c r="P560" s="254">
        <f t="shared" si="310"/>
        <v>63.4</v>
      </c>
      <c r="Q560" s="87" t="b">
        <f t="shared" si="290"/>
        <v>0</v>
      </c>
      <c r="R560" s="87" t="b">
        <f t="shared" si="291"/>
        <v>0</v>
      </c>
    </row>
    <row r="561" spans="1:18" ht="25">
      <c r="A561" s="5">
        <v>551</v>
      </c>
      <c r="B561" s="11"/>
      <c r="C561" s="134" t="s">
        <v>105</v>
      </c>
      <c r="D561" s="50" t="s">
        <v>106</v>
      </c>
      <c r="E561" s="253">
        <v>0.43</v>
      </c>
      <c r="F561" s="254">
        <v>0.84</v>
      </c>
      <c r="G561" s="254">
        <v>18</v>
      </c>
      <c r="H561" s="254">
        <f t="shared" si="289"/>
        <v>15.12</v>
      </c>
      <c r="I561" s="254">
        <v>5.54</v>
      </c>
      <c r="J561" s="254">
        <v>0.54</v>
      </c>
      <c r="K561" s="254">
        <f>SUM(H561:J561)</f>
        <v>21.2</v>
      </c>
      <c r="L561" s="254">
        <f t="shared" si="293"/>
        <v>0.36</v>
      </c>
      <c r="M561" s="254">
        <f t="shared" si="294"/>
        <v>6.5</v>
      </c>
      <c r="N561" s="254">
        <f t="shared" si="295"/>
        <v>2.38</v>
      </c>
      <c r="O561" s="254">
        <f t="shared" si="296"/>
        <v>0.23</v>
      </c>
      <c r="P561" s="254">
        <f t="shared" ref="P561" si="313">SUM(M561:O561)</f>
        <v>9.11</v>
      </c>
      <c r="Q561" s="87" t="b">
        <f t="shared" si="290"/>
        <v>0</v>
      </c>
      <c r="R561" s="87" t="b">
        <f t="shared" si="291"/>
        <v>0</v>
      </c>
    </row>
    <row r="562" spans="1:18" ht="13">
      <c r="A562" s="5">
        <v>552</v>
      </c>
      <c r="B562" s="6" t="s">
        <v>32</v>
      </c>
      <c r="C562" s="211" t="s">
        <v>700</v>
      </c>
      <c r="D562" s="215"/>
      <c r="E562" s="262"/>
      <c r="F562" s="262"/>
      <c r="G562" s="262"/>
      <c r="H562" s="262"/>
      <c r="I562" s="262"/>
      <c r="J562" s="262"/>
      <c r="K562" s="262"/>
      <c r="L562" s="262"/>
      <c r="M562" s="262"/>
      <c r="N562" s="262"/>
      <c r="O562" s="262"/>
      <c r="P562" s="263"/>
      <c r="Q562" s="87" t="b">
        <f t="shared" si="290"/>
        <v>0</v>
      </c>
      <c r="R562" s="87" t="b">
        <f t="shared" si="291"/>
        <v>0</v>
      </c>
    </row>
    <row r="563" spans="1:18">
      <c r="A563" s="5">
        <v>553</v>
      </c>
      <c r="B563" s="11"/>
      <c r="C563" s="14" t="s">
        <v>541</v>
      </c>
      <c r="D563" s="11" t="s">
        <v>71</v>
      </c>
      <c r="E563" s="251">
        <v>0.83</v>
      </c>
      <c r="F563" s="254">
        <v>5.61</v>
      </c>
      <c r="G563" s="254">
        <v>18</v>
      </c>
      <c r="H563" s="254">
        <f t="shared" si="289"/>
        <v>100.98</v>
      </c>
      <c r="I563" s="254">
        <v>78.569999999999993</v>
      </c>
      <c r="J563" s="254">
        <v>41.47</v>
      </c>
      <c r="K563" s="254">
        <f t="shared" ref="K563" si="314">SUM(H563:J563)</f>
        <v>221.02</v>
      </c>
      <c r="L563" s="254">
        <f t="shared" si="293"/>
        <v>4.66</v>
      </c>
      <c r="M563" s="254">
        <f t="shared" si="294"/>
        <v>83.81</v>
      </c>
      <c r="N563" s="254">
        <f t="shared" si="295"/>
        <v>65.209999999999994</v>
      </c>
      <c r="O563" s="254">
        <f t="shared" si="296"/>
        <v>34.42</v>
      </c>
      <c r="P563" s="254">
        <f t="shared" ref="P563:P565" si="315">SUM(M563:O563)</f>
        <v>183.44</v>
      </c>
      <c r="Q563" s="87" t="b">
        <f t="shared" si="290"/>
        <v>0</v>
      </c>
      <c r="R563" s="87" t="b">
        <f t="shared" si="291"/>
        <v>0</v>
      </c>
    </row>
    <row r="564" spans="1:18">
      <c r="A564" s="5">
        <v>554</v>
      </c>
      <c r="B564" s="11"/>
      <c r="C564" s="20" t="s">
        <v>556</v>
      </c>
      <c r="D564" s="11" t="s">
        <v>101</v>
      </c>
      <c r="E564" s="251">
        <v>0.434</v>
      </c>
      <c r="F564" s="254">
        <v>34.79</v>
      </c>
      <c r="G564" s="254">
        <v>18</v>
      </c>
      <c r="H564" s="254">
        <f t="shared" si="289"/>
        <v>626.22</v>
      </c>
      <c r="I564" s="254">
        <v>863.09</v>
      </c>
      <c r="J564" s="254">
        <v>20.14</v>
      </c>
      <c r="K564" s="254">
        <f>SUM(H564:J564)</f>
        <v>1509.45</v>
      </c>
      <c r="L564" s="254">
        <f t="shared" si="293"/>
        <v>15.1</v>
      </c>
      <c r="M564" s="254">
        <f t="shared" si="294"/>
        <v>271.77999999999997</v>
      </c>
      <c r="N564" s="254">
        <f t="shared" si="295"/>
        <v>374.58</v>
      </c>
      <c r="O564" s="254">
        <f t="shared" si="296"/>
        <v>8.74</v>
      </c>
      <c r="P564" s="254">
        <f t="shared" si="315"/>
        <v>655.09999999999991</v>
      </c>
      <c r="Q564" s="87" t="b">
        <f t="shared" si="290"/>
        <v>0</v>
      </c>
      <c r="R564" s="87" t="b">
        <f t="shared" si="291"/>
        <v>0</v>
      </c>
    </row>
    <row r="565" spans="1:18" ht="25">
      <c r="A565" s="5">
        <v>555</v>
      </c>
      <c r="B565" s="11"/>
      <c r="C565" s="134" t="s">
        <v>105</v>
      </c>
      <c r="D565" s="50" t="s">
        <v>106</v>
      </c>
      <c r="E565" s="253">
        <v>1</v>
      </c>
      <c r="F565" s="254">
        <v>0.84</v>
      </c>
      <c r="G565" s="254">
        <v>18</v>
      </c>
      <c r="H565" s="254">
        <f t="shared" si="289"/>
        <v>15.12</v>
      </c>
      <c r="I565" s="254">
        <v>5.54</v>
      </c>
      <c r="J565" s="254">
        <v>0.54</v>
      </c>
      <c r="K565" s="254">
        <f>SUM(H565:J565)</f>
        <v>21.2</v>
      </c>
      <c r="L565" s="254">
        <f t="shared" si="293"/>
        <v>0.84</v>
      </c>
      <c r="M565" s="254">
        <f t="shared" si="294"/>
        <v>15.12</v>
      </c>
      <c r="N565" s="254">
        <f t="shared" si="295"/>
        <v>5.54</v>
      </c>
      <c r="O565" s="254">
        <f t="shared" si="296"/>
        <v>0.54</v>
      </c>
      <c r="P565" s="254">
        <f t="shared" si="315"/>
        <v>21.2</v>
      </c>
      <c r="Q565" s="87" t="b">
        <f t="shared" si="290"/>
        <v>0</v>
      </c>
      <c r="R565" s="87" t="b">
        <f t="shared" si="291"/>
        <v>0</v>
      </c>
    </row>
    <row r="566" spans="1:18" ht="13">
      <c r="A566" s="5">
        <v>556</v>
      </c>
      <c r="B566" s="6" t="s">
        <v>127</v>
      </c>
      <c r="C566" s="211" t="s">
        <v>701</v>
      </c>
      <c r="D566" s="215"/>
      <c r="E566" s="262"/>
      <c r="F566" s="262"/>
      <c r="G566" s="262"/>
      <c r="H566" s="262"/>
      <c r="I566" s="262"/>
      <c r="J566" s="262"/>
      <c r="K566" s="262"/>
      <c r="L566" s="262"/>
      <c r="M566" s="262"/>
      <c r="N566" s="262"/>
      <c r="O566" s="262"/>
      <c r="P566" s="263"/>
      <c r="Q566" s="87" t="b">
        <f t="shared" si="290"/>
        <v>0</v>
      </c>
      <c r="R566" s="87" t="b">
        <f t="shared" si="291"/>
        <v>0</v>
      </c>
    </row>
    <row r="567" spans="1:18">
      <c r="A567" s="5">
        <v>557</v>
      </c>
      <c r="B567" s="11"/>
      <c r="C567" s="46" t="s">
        <v>696</v>
      </c>
      <c r="D567" s="11" t="s">
        <v>101</v>
      </c>
      <c r="E567" s="251">
        <v>0.94899999999999995</v>
      </c>
      <c r="F567" s="254">
        <v>7.79</v>
      </c>
      <c r="G567" s="254">
        <v>18</v>
      </c>
      <c r="H567" s="254">
        <f t="shared" si="289"/>
        <v>140.22</v>
      </c>
      <c r="I567" s="254">
        <v>1617.97</v>
      </c>
      <c r="J567" s="254">
        <v>172.2</v>
      </c>
      <c r="K567" s="254">
        <f>SUM(H567:J567)</f>
        <v>1930.39</v>
      </c>
      <c r="L567" s="254">
        <f t="shared" si="293"/>
        <v>7.39</v>
      </c>
      <c r="M567" s="254">
        <f t="shared" si="294"/>
        <v>133.07</v>
      </c>
      <c r="N567" s="254">
        <f t="shared" si="295"/>
        <v>1535.45</v>
      </c>
      <c r="O567" s="254">
        <f t="shared" si="296"/>
        <v>163.41999999999999</v>
      </c>
      <c r="P567" s="254">
        <f>SUM(M567:O567)</f>
        <v>1831.94</v>
      </c>
      <c r="Q567" s="87" t="b">
        <f t="shared" si="290"/>
        <v>0</v>
      </c>
      <c r="R567" s="87" t="b">
        <f t="shared" si="291"/>
        <v>0</v>
      </c>
    </row>
    <row r="568" spans="1:18">
      <c r="A568" s="5">
        <v>558</v>
      </c>
      <c r="B568" s="11"/>
      <c r="C568" s="46" t="s">
        <v>702</v>
      </c>
      <c r="D568" s="11" t="s">
        <v>101</v>
      </c>
      <c r="E568" s="251">
        <v>1.6339999999999999</v>
      </c>
      <c r="F568" s="254">
        <v>7.79</v>
      </c>
      <c r="G568" s="254">
        <v>18</v>
      </c>
      <c r="H568" s="254">
        <f t="shared" si="289"/>
        <v>140.22</v>
      </c>
      <c r="I568" s="254">
        <v>1617.97</v>
      </c>
      <c r="J568" s="254">
        <v>172.2</v>
      </c>
      <c r="K568" s="254">
        <f>SUM(H568:J568)</f>
        <v>1930.39</v>
      </c>
      <c r="L568" s="254">
        <f t="shared" si="293"/>
        <v>12.73</v>
      </c>
      <c r="M568" s="254">
        <f t="shared" si="294"/>
        <v>229.12</v>
      </c>
      <c r="N568" s="254">
        <f t="shared" si="295"/>
        <v>2643.76</v>
      </c>
      <c r="O568" s="254">
        <f t="shared" si="296"/>
        <v>281.37</v>
      </c>
      <c r="P568" s="254">
        <f>SUM(M568:O568)</f>
        <v>3154.25</v>
      </c>
      <c r="Q568" s="87" t="b">
        <f t="shared" si="290"/>
        <v>0</v>
      </c>
      <c r="R568" s="87" t="b">
        <f t="shared" si="291"/>
        <v>0</v>
      </c>
    </row>
    <row r="569" spans="1:18">
      <c r="A569" s="5">
        <v>559</v>
      </c>
      <c r="B569" s="11"/>
      <c r="C569" s="46" t="s">
        <v>115</v>
      </c>
      <c r="D569" s="11" t="s">
        <v>116</v>
      </c>
      <c r="E569" s="251">
        <v>1</v>
      </c>
      <c r="F569" s="254">
        <v>5.4</v>
      </c>
      <c r="G569" s="254">
        <v>18</v>
      </c>
      <c r="H569" s="254">
        <f t="shared" si="289"/>
        <v>97.2</v>
      </c>
      <c r="I569" s="254">
        <v>1.5</v>
      </c>
      <c r="J569" s="254">
        <v>0.48</v>
      </c>
      <c r="K569" s="254">
        <f>SUM(H569:J569)</f>
        <v>99.18</v>
      </c>
      <c r="L569" s="254">
        <f t="shared" si="293"/>
        <v>5.4</v>
      </c>
      <c r="M569" s="254">
        <f t="shared" si="294"/>
        <v>97.2</v>
      </c>
      <c r="N569" s="254">
        <f t="shared" si="295"/>
        <v>1.5</v>
      </c>
      <c r="O569" s="254">
        <f t="shared" si="296"/>
        <v>0.48</v>
      </c>
      <c r="P569" s="254">
        <f t="shared" ref="P569" si="316">SUM(M569:O569)</f>
        <v>99.18</v>
      </c>
      <c r="Q569" s="87" t="b">
        <f t="shared" si="290"/>
        <v>0</v>
      </c>
      <c r="R569" s="87" t="b">
        <f t="shared" si="291"/>
        <v>0</v>
      </c>
    </row>
    <row r="570" spans="1:18" ht="13">
      <c r="A570" s="5">
        <v>560</v>
      </c>
      <c r="B570" s="6" t="s">
        <v>127</v>
      </c>
      <c r="C570" s="211" t="s">
        <v>703</v>
      </c>
      <c r="D570" s="215"/>
      <c r="E570" s="262"/>
      <c r="F570" s="262"/>
      <c r="G570" s="262"/>
      <c r="H570" s="262"/>
      <c r="I570" s="262"/>
      <c r="J570" s="262"/>
      <c r="K570" s="262"/>
      <c r="L570" s="262"/>
      <c r="M570" s="262"/>
      <c r="N570" s="262"/>
      <c r="O570" s="262"/>
      <c r="P570" s="263"/>
      <c r="Q570" s="87" t="b">
        <f t="shared" si="290"/>
        <v>0</v>
      </c>
      <c r="R570" s="87" t="b">
        <f t="shared" si="291"/>
        <v>0</v>
      </c>
    </row>
    <row r="571" spans="1:18">
      <c r="A571" s="5">
        <v>561</v>
      </c>
      <c r="B571" s="11"/>
      <c r="C571" s="46" t="s">
        <v>704</v>
      </c>
      <c r="D571" s="11" t="s">
        <v>101</v>
      </c>
      <c r="E571" s="251">
        <v>1.3759999999999999</v>
      </c>
      <c r="F571" s="254">
        <v>7.79</v>
      </c>
      <c r="G571" s="254">
        <v>18</v>
      </c>
      <c r="H571" s="254">
        <f t="shared" si="289"/>
        <v>140.22</v>
      </c>
      <c r="I571" s="254">
        <v>1617.97</v>
      </c>
      <c r="J571" s="254">
        <v>172.2</v>
      </c>
      <c r="K571" s="254">
        <f t="shared" ref="K571:K581" si="317">SUM(H571:J571)</f>
        <v>1930.39</v>
      </c>
      <c r="L571" s="254">
        <f t="shared" si="293"/>
        <v>10.72</v>
      </c>
      <c r="M571" s="254">
        <f t="shared" si="294"/>
        <v>192.94</v>
      </c>
      <c r="N571" s="254">
        <f t="shared" si="295"/>
        <v>2226.33</v>
      </c>
      <c r="O571" s="254">
        <f t="shared" si="296"/>
        <v>236.95</v>
      </c>
      <c r="P571" s="254">
        <f t="shared" ref="P571:P582" si="318">SUM(M571:O571)</f>
        <v>2656.22</v>
      </c>
      <c r="Q571" s="87" t="b">
        <f t="shared" si="290"/>
        <v>0</v>
      </c>
      <c r="R571" s="87" t="b">
        <f t="shared" si="291"/>
        <v>0</v>
      </c>
    </row>
    <row r="572" spans="1:18">
      <c r="A572" s="5">
        <v>562</v>
      </c>
      <c r="B572" s="11"/>
      <c r="C572" s="46" t="s">
        <v>705</v>
      </c>
      <c r="D572" s="11" t="s">
        <v>101</v>
      </c>
      <c r="E572" s="251">
        <v>10.002000000000001</v>
      </c>
      <c r="F572" s="254">
        <v>7.79</v>
      </c>
      <c r="G572" s="254">
        <v>18</v>
      </c>
      <c r="H572" s="254">
        <f t="shared" si="289"/>
        <v>140.22</v>
      </c>
      <c r="I572" s="254">
        <v>1617.97</v>
      </c>
      <c r="J572" s="254">
        <v>172.2</v>
      </c>
      <c r="K572" s="254">
        <f t="shared" si="317"/>
        <v>1930.39</v>
      </c>
      <c r="L572" s="254">
        <f t="shared" si="293"/>
        <v>77.92</v>
      </c>
      <c r="M572" s="254">
        <f t="shared" si="294"/>
        <v>1402.48</v>
      </c>
      <c r="N572" s="254">
        <f t="shared" si="295"/>
        <v>16182.94</v>
      </c>
      <c r="O572" s="254">
        <f t="shared" si="296"/>
        <v>1722.34</v>
      </c>
      <c r="P572" s="254">
        <f t="shared" si="318"/>
        <v>19307.760000000002</v>
      </c>
      <c r="Q572" s="87" t="b">
        <f t="shared" si="290"/>
        <v>0</v>
      </c>
      <c r="R572" s="87" t="b">
        <f t="shared" si="291"/>
        <v>0</v>
      </c>
    </row>
    <row r="573" spans="1:18" ht="25">
      <c r="A573" s="5">
        <v>563</v>
      </c>
      <c r="B573" s="11"/>
      <c r="C573" s="18" t="s">
        <v>706</v>
      </c>
      <c r="D573" s="11" t="s">
        <v>101</v>
      </c>
      <c r="E573" s="251">
        <v>1.69</v>
      </c>
      <c r="F573" s="254">
        <v>7.79</v>
      </c>
      <c r="G573" s="254">
        <v>18</v>
      </c>
      <c r="H573" s="254">
        <f t="shared" si="289"/>
        <v>140.22</v>
      </c>
      <c r="I573" s="254">
        <v>1617.97</v>
      </c>
      <c r="J573" s="254">
        <v>172.2</v>
      </c>
      <c r="K573" s="254">
        <f t="shared" si="317"/>
        <v>1930.39</v>
      </c>
      <c r="L573" s="254">
        <f t="shared" si="293"/>
        <v>13.17</v>
      </c>
      <c r="M573" s="254">
        <f t="shared" si="294"/>
        <v>236.97</v>
      </c>
      <c r="N573" s="254">
        <f t="shared" si="295"/>
        <v>2734.37</v>
      </c>
      <c r="O573" s="254">
        <f t="shared" si="296"/>
        <v>291.02</v>
      </c>
      <c r="P573" s="254">
        <f t="shared" si="318"/>
        <v>3262.3599999999997</v>
      </c>
      <c r="Q573" s="87" t="b">
        <f t="shared" si="290"/>
        <v>0</v>
      </c>
      <c r="R573" s="87" t="b">
        <f t="shared" si="291"/>
        <v>0</v>
      </c>
    </row>
    <row r="574" spans="1:18" ht="25">
      <c r="A574" s="5">
        <v>564</v>
      </c>
      <c r="B574" s="11"/>
      <c r="C574" s="18" t="s">
        <v>707</v>
      </c>
      <c r="D574" s="11" t="s">
        <v>101</v>
      </c>
      <c r="E574" s="251">
        <v>0.74299999999999999</v>
      </c>
      <c r="F574" s="254">
        <v>7.79</v>
      </c>
      <c r="G574" s="254">
        <v>18</v>
      </c>
      <c r="H574" s="254">
        <f t="shared" si="289"/>
        <v>140.22</v>
      </c>
      <c r="I574" s="254">
        <v>1617.97</v>
      </c>
      <c r="J574" s="254">
        <v>172.2</v>
      </c>
      <c r="K574" s="254">
        <f t="shared" si="317"/>
        <v>1930.39</v>
      </c>
      <c r="L574" s="254">
        <f t="shared" si="293"/>
        <v>5.79</v>
      </c>
      <c r="M574" s="254">
        <f t="shared" si="294"/>
        <v>104.18</v>
      </c>
      <c r="N574" s="254">
        <f t="shared" si="295"/>
        <v>1202.1500000000001</v>
      </c>
      <c r="O574" s="254">
        <f t="shared" si="296"/>
        <v>127.94</v>
      </c>
      <c r="P574" s="254">
        <f t="shared" si="318"/>
        <v>1434.2700000000002</v>
      </c>
      <c r="Q574" s="87" t="b">
        <f t="shared" si="290"/>
        <v>0</v>
      </c>
      <c r="R574" s="87" t="b">
        <f t="shared" si="291"/>
        <v>0</v>
      </c>
    </row>
    <row r="575" spans="1:18" ht="25">
      <c r="A575" s="5">
        <v>565</v>
      </c>
      <c r="B575" s="11"/>
      <c r="C575" s="18" t="s">
        <v>708</v>
      </c>
      <c r="D575" s="11" t="s">
        <v>101</v>
      </c>
      <c r="E575" s="251">
        <v>0.26300000000000001</v>
      </c>
      <c r="F575" s="254">
        <v>7.79</v>
      </c>
      <c r="G575" s="254">
        <v>18</v>
      </c>
      <c r="H575" s="254">
        <f t="shared" si="289"/>
        <v>140.22</v>
      </c>
      <c r="I575" s="254">
        <v>1617.97</v>
      </c>
      <c r="J575" s="254">
        <v>172.2</v>
      </c>
      <c r="K575" s="254">
        <f t="shared" si="317"/>
        <v>1930.39</v>
      </c>
      <c r="L575" s="254">
        <f t="shared" si="293"/>
        <v>2.0499999999999998</v>
      </c>
      <c r="M575" s="254">
        <f t="shared" si="294"/>
        <v>36.880000000000003</v>
      </c>
      <c r="N575" s="254">
        <f t="shared" si="295"/>
        <v>425.53</v>
      </c>
      <c r="O575" s="254">
        <f t="shared" si="296"/>
        <v>45.29</v>
      </c>
      <c r="P575" s="254">
        <f t="shared" si="318"/>
        <v>507.7</v>
      </c>
      <c r="Q575" s="87" t="b">
        <f t="shared" si="290"/>
        <v>0</v>
      </c>
      <c r="R575" s="87" t="b">
        <f t="shared" si="291"/>
        <v>0</v>
      </c>
    </row>
    <row r="576" spans="1:18" ht="25">
      <c r="A576" s="5">
        <v>566</v>
      </c>
      <c r="B576" s="11"/>
      <c r="C576" s="18" t="s">
        <v>709</v>
      </c>
      <c r="D576" s="11" t="s">
        <v>101</v>
      </c>
      <c r="E576" s="251">
        <v>3.972</v>
      </c>
      <c r="F576" s="254">
        <v>7.79</v>
      </c>
      <c r="G576" s="254">
        <v>18</v>
      </c>
      <c r="H576" s="254">
        <f t="shared" si="289"/>
        <v>140.22</v>
      </c>
      <c r="I576" s="254">
        <v>1617.97</v>
      </c>
      <c r="J576" s="254">
        <v>172.2</v>
      </c>
      <c r="K576" s="254">
        <f t="shared" si="317"/>
        <v>1930.39</v>
      </c>
      <c r="L576" s="254">
        <f t="shared" si="293"/>
        <v>30.94</v>
      </c>
      <c r="M576" s="254">
        <f t="shared" si="294"/>
        <v>556.95000000000005</v>
      </c>
      <c r="N576" s="254">
        <f t="shared" si="295"/>
        <v>6426.58</v>
      </c>
      <c r="O576" s="254">
        <f t="shared" si="296"/>
        <v>683.98</v>
      </c>
      <c r="P576" s="254">
        <f t="shared" si="318"/>
        <v>7667.51</v>
      </c>
      <c r="Q576" s="87" t="b">
        <f t="shared" si="290"/>
        <v>0</v>
      </c>
      <c r="R576" s="87" t="b">
        <f t="shared" si="291"/>
        <v>0</v>
      </c>
    </row>
    <row r="577" spans="1:18" ht="25">
      <c r="A577" s="5">
        <v>567</v>
      </c>
      <c r="B577" s="11"/>
      <c r="C577" s="18" t="s">
        <v>710</v>
      </c>
      <c r="D577" s="11" t="s">
        <v>101</v>
      </c>
      <c r="E577" s="251">
        <v>0.84599999999999997</v>
      </c>
      <c r="F577" s="254">
        <v>7.79</v>
      </c>
      <c r="G577" s="254">
        <v>18</v>
      </c>
      <c r="H577" s="254">
        <f t="shared" si="289"/>
        <v>140.22</v>
      </c>
      <c r="I577" s="254">
        <v>1617.97</v>
      </c>
      <c r="J577" s="254">
        <v>172.2</v>
      </c>
      <c r="K577" s="254">
        <f t="shared" si="317"/>
        <v>1930.39</v>
      </c>
      <c r="L577" s="254">
        <f t="shared" si="293"/>
        <v>6.59</v>
      </c>
      <c r="M577" s="254">
        <f t="shared" si="294"/>
        <v>118.63</v>
      </c>
      <c r="N577" s="254">
        <f t="shared" si="295"/>
        <v>1368.8</v>
      </c>
      <c r="O577" s="254">
        <f t="shared" si="296"/>
        <v>145.68</v>
      </c>
      <c r="P577" s="254">
        <f t="shared" si="318"/>
        <v>1633.11</v>
      </c>
      <c r="Q577" s="87" t="b">
        <f t="shared" si="290"/>
        <v>0</v>
      </c>
      <c r="R577" s="87" t="b">
        <f t="shared" si="291"/>
        <v>0</v>
      </c>
    </row>
    <row r="578" spans="1:18" ht="25">
      <c r="A578" s="5">
        <v>568</v>
      </c>
      <c r="B578" s="11"/>
      <c r="C578" s="18" t="s">
        <v>711</v>
      </c>
      <c r="D578" s="11" t="s">
        <v>101</v>
      </c>
      <c r="E578" s="251">
        <v>1.3360000000000001</v>
      </c>
      <c r="F578" s="254">
        <v>7.79</v>
      </c>
      <c r="G578" s="254">
        <v>18</v>
      </c>
      <c r="H578" s="254">
        <f t="shared" si="289"/>
        <v>140.22</v>
      </c>
      <c r="I578" s="254">
        <v>1617.97</v>
      </c>
      <c r="J578" s="254">
        <v>172.2</v>
      </c>
      <c r="K578" s="254">
        <f t="shared" si="317"/>
        <v>1930.39</v>
      </c>
      <c r="L578" s="254">
        <f t="shared" si="293"/>
        <v>10.41</v>
      </c>
      <c r="M578" s="254">
        <f t="shared" si="294"/>
        <v>187.33</v>
      </c>
      <c r="N578" s="254">
        <f t="shared" si="295"/>
        <v>2161.61</v>
      </c>
      <c r="O578" s="254">
        <f t="shared" si="296"/>
        <v>230.06</v>
      </c>
      <c r="P578" s="254">
        <f t="shared" si="318"/>
        <v>2579</v>
      </c>
      <c r="Q578" s="87" t="b">
        <f t="shared" si="290"/>
        <v>0</v>
      </c>
      <c r="R578" s="87" t="b">
        <f t="shared" si="291"/>
        <v>0</v>
      </c>
    </row>
    <row r="579" spans="1:18" ht="25">
      <c r="A579" s="5">
        <v>569</v>
      </c>
      <c r="B579" s="11"/>
      <c r="C579" s="18" t="s">
        <v>712</v>
      </c>
      <c r="D579" s="11" t="s">
        <v>101</v>
      </c>
      <c r="E579" s="251">
        <v>0.92</v>
      </c>
      <c r="F579" s="254">
        <v>7.79</v>
      </c>
      <c r="G579" s="254">
        <v>18</v>
      </c>
      <c r="H579" s="254">
        <f t="shared" si="289"/>
        <v>140.22</v>
      </c>
      <c r="I579" s="254">
        <v>1617.97</v>
      </c>
      <c r="J579" s="254">
        <v>172.2</v>
      </c>
      <c r="K579" s="254">
        <f t="shared" si="317"/>
        <v>1930.39</v>
      </c>
      <c r="L579" s="254">
        <f t="shared" si="293"/>
        <v>7.17</v>
      </c>
      <c r="M579" s="254">
        <f t="shared" si="294"/>
        <v>129</v>
      </c>
      <c r="N579" s="254">
        <f t="shared" si="295"/>
        <v>1488.53</v>
      </c>
      <c r="O579" s="254">
        <f t="shared" si="296"/>
        <v>158.41999999999999</v>
      </c>
      <c r="P579" s="254">
        <f t="shared" si="318"/>
        <v>1775.95</v>
      </c>
      <c r="Q579" s="87" t="b">
        <f t="shared" si="290"/>
        <v>0</v>
      </c>
      <c r="R579" s="87" t="b">
        <f t="shared" si="291"/>
        <v>0</v>
      </c>
    </row>
    <row r="580" spans="1:18">
      <c r="A580" s="5">
        <v>570</v>
      </c>
      <c r="B580" s="11"/>
      <c r="C580" s="46" t="s">
        <v>713</v>
      </c>
      <c r="D580" s="11" t="s">
        <v>101</v>
      </c>
      <c r="E580" s="251">
        <v>4.2999999999999997E-2</v>
      </c>
      <c r="F580" s="254">
        <v>7.79</v>
      </c>
      <c r="G580" s="254">
        <v>18</v>
      </c>
      <c r="H580" s="254">
        <f t="shared" si="289"/>
        <v>140.22</v>
      </c>
      <c r="I580" s="254">
        <v>1617.97</v>
      </c>
      <c r="J580" s="254">
        <v>172.2</v>
      </c>
      <c r="K580" s="254">
        <f t="shared" si="317"/>
        <v>1930.39</v>
      </c>
      <c r="L580" s="254">
        <f t="shared" si="293"/>
        <v>0.33</v>
      </c>
      <c r="M580" s="254">
        <f t="shared" si="294"/>
        <v>6.03</v>
      </c>
      <c r="N580" s="254">
        <f t="shared" si="295"/>
        <v>69.569999999999993</v>
      </c>
      <c r="O580" s="254">
        <f t="shared" si="296"/>
        <v>7.4</v>
      </c>
      <c r="P580" s="254">
        <f t="shared" si="318"/>
        <v>83</v>
      </c>
      <c r="Q580" s="87" t="b">
        <f t="shared" si="290"/>
        <v>0</v>
      </c>
      <c r="R580" s="87" t="b">
        <f t="shared" si="291"/>
        <v>0</v>
      </c>
    </row>
    <row r="581" spans="1:18">
      <c r="A581" s="5">
        <v>571</v>
      </c>
      <c r="B581" s="11"/>
      <c r="C581" s="46" t="s">
        <v>714</v>
      </c>
      <c r="D581" s="11" t="s">
        <v>101</v>
      </c>
      <c r="E581" s="251">
        <v>2.5430000000000001</v>
      </c>
      <c r="F581" s="254">
        <v>7.79</v>
      </c>
      <c r="G581" s="254">
        <v>18</v>
      </c>
      <c r="H581" s="254">
        <f t="shared" si="289"/>
        <v>140.22</v>
      </c>
      <c r="I581" s="254">
        <v>1617.97</v>
      </c>
      <c r="J581" s="254">
        <v>172.2</v>
      </c>
      <c r="K581" s="254">
        <f t="shared" si="317"/>
        <v>1930.39</v>
      </c>
      <c r="L581" s="254">
        <f t="shared" si="293"/>
        <v>19.809999999999999</v>
      </c>
      <c r="M581" s="254">
        <f t="shared" si="294"/>
        <v>356.58</v>
      </c>
      <c r="N581" s="254">
        <f t="shared" si="295"/>
        <v>4114.5</v>
      </c>
      <c r="O581" s="254">
        <f t="shared" si="296"/>
        <v>437.9</v>
      </c>
      <c r="P581" s="254">
        <f t="shared" si="318"/>
        <v>4908.9799999999996</v>
      </c>
      <c r="Q581" s="87" t="b">
        <f t="shared" si="290"/>
        <v>0</v>
      </c>
      <c r="R581" s="87" t="b">
        <f t="shared" si="291"/>
        <v>0</v>
      </c>
    </row>
    <row r="582" spans="1:18">
      <c r="A582" s="5">
        <v>572</v>
      </c>
      <c r="B582" s="11"/>
      <c r="C582" s="46" t="s">
        <v>115</v>
      </c>
      <c r="D582" s="11" t="s">
        <v>116</v>
      </c>
      <c r="E582" s="251">
        <v>1</v>
      </c>
      <c r="F582" s="254">
        <v>50</v>
      </c>
      <c r="G582" s="254">
        <v>18</v>
      </c>
      <c r="H582" s="254">
        <f t="shared" si="289"/>
        <v>900</v>
      </c>
      <c r="I582" s="254">
        <v>11</v>
      </c>
      <c r="J582" s="254">
        <v>0.52</v>
      </c>
      <c r="K582" s="254">
        <f>SUM(H582:J582)</f>
        <v>911.52</v>
      </c>
      <c r="L582" s="254">
        <f t="shared" si="293"/>
        <v>50</v>
      </c>
      <c r="M582" s="254">
        <f t="shared" si="294"/>
        <v>900</v>
      </c>
      <c r="N582" s="254">
        <f t="shared" si="295"/>
        <v>11</v>
      </c>
      <c r="O582" s="254">
        <f t="shared" si="296"/>
        <v>0.52</v>
      </c>
      <c r="P582" s="254">
        <f t="shared" si="318"/>
        <v>911.52</v>
      </c>
      <c r="Q582" s="87" t="b">
        <f t="shared" si="290"/>
        <v>0</v>
      </c>
      <c r="R582" s="87" t="b">
        <f t="shared" si="291"/>
        <v>0</v>
      </c>
    </row>
    <row r="583" spans="1:18" ht="13.15" customHeight="1">
      <c r="A583" s="5">
        <v>573</v>
      </c>
      <c r="B583" s="6" t="s">
        <v>127</v>
      </c>
      <c r="C583" s="211" t="s">
        <v>715</v>
      </c>
      <c r="D583" s="215"/>
      <c r="E583" s="262"/>
      <c r="F583" s="262"/>
      <c r="G583" s="262"/>
      <c r="H583" s="262"/>
      <c r="I583" s="262"/>
      <c r="J583" s="262"/>
      <c r="K583" s="262"/>
      <c r="L583" s="262"/>
      <c r="M583" s="262"/>
      <c r="N583" s="262"/>
      <c r="O583" s="262"/>
      <c r="P583" s="263"/>
      <c r="Q583" s="87" t="b">
        <f t="shared" si="290"/>
        <v>0</v>
      </c>
      <c r="R583" s="87" t="b">
        <f t="shared" si="291"/>
        <v>0</v>
      </c>
    </row>
    <row r="584" spans="1:18">
      <c r="A584" s="5">
        <v>574</v>
      </c>
      <c r="B584" s="11"/>
      <c r="C584" s="46" t="s">
        <v>716</v>
      </c>
      <c r="D584" s="11" t="s">
        <v>101</v>
      </c>
      <c r="E584" s="251">
        <v>3.9249999999999998</v>
      </c>
      <c r="F584" s="254">
        <v>7.79</v>
      </c>
      <c r="G584" s="254">
        <v>18</v>
      </c>
      <c r="H584" s="254">
        <f t="shared" si="289"/>
        <v>140.22</v>
      </c>
      <c r="I584" s="254">
        <v>1617.97</v>
      </c>
      <c r="J584" s="254">
        <v>172.2</v>
      </c>
      <c r="K584" s="254">
        <f t="shared" ref="K584:K590" si="319">SUM(H584:J584)</f>
        <v>1930.39</v>
      </c>
      <c r="L584" s="254">
        <f t="shared" si="293"/>
        <v>30.58</v>
      </c>
      <c r="M584" s="254">
        <f t="shared" si="294"/>
        <v>550.36</v>
      </c>
      <c r="N584" s="254">
        <f t="shared" si="295"/>
        <v>6350.53</v>
      </c>
      <c r="O584" s="254">
        <f t="shared" si="296"/>
        <v>675.89</v>
      </c>
      <c r="P584" s="254">
        <f t="shared" ref="P584:P591" si="320">SUM(M584:O584)</f>
        <v>7576.78</v>
      </c>
      <c r="Q584" s="87" t="b">
        <f t="shared" si="290"/>
        <v>0</v>
      </c>
      <c r="R584" s="87" t="b">
        <f t="shared" si="291"/>
        <v>0</v>
      </c>
    </row>
    <row r="585" spans="1:18">
      <c r="A585" s="5">
        <v>575</v>
      </c>
      <c r="B585" s="11"/>
      <c r="C585" s="46" t="s">
        <v>717</v>
      </c>
      <c r="D585" s="11" t="s">
        <v>101</v>
      </c>
      <c r="E585" s="251">
        <v>2.327</v>
      </c>
      <c r="F585" s="254">
        <v>7.79</v>
      </c>
      <c r="G585" s="254">
        <v>18</v>
      </c>
      <c r="H585" s="254">
        <f t="shared" si="289"/>
        <v>140.22</v>
      </c>
      <c r="I585" s="254">
        <v>1617.97</v>
      </c>
      <c r="J585" s="254">
        <v>172.2</v>
      </c>
      <c r="K585" s="254">
        <f t="shared" si="319"/>
        <v>1930.39</v>
      </c>
      <c r="L585" s="254">
        <f t="shared" si="293"/>
        <v>18.13</v>
      </c>
      <c r="M585" s="254">
        <f t="shared" si="294"/>
        <v>326.29000000000002</v>
      </c>
      <c r="N585" s="254">
        <f t="shared" si="295"/>
        <v>3765.02</v>
      </c>
      <c r="O585" s="254">
        <f t="shared" si="296"/>
        <v>400.71</v>
      </c>
      <c r="P585" s="254">
        <f t="shared" si="320"/>
        <v>4492.0199999999995</v>
      </c>
      <c r="Q585" s="87" t="b">
        <f t="shared" si="290"/>
        <v>0</v>
      </c>
      <c r="R585" s="87" t="b">
        <f t="shared" si="291"/>
        <v>0</v>
      </c>
    </row>
    <row r="586" spans="1:18">
      <c r="A586" s="5">
        <v>576</v>
      </c>
      <c r="B586" s="11"/>
      <c r="C586" s="46" t="s">
        <v>718</v>
      </c>
      <c r="D586" s="11" t="s">
        <v>101</v>
      </c>
      <c r="E586" s="251">
        <v>0.27400000000000002</v>
      </c>
      <c r="F586" s="254">
        <v>7.79</v>
      </c>
      <c r="G586" s="254">
        <v>18</v>
      </c>
      <c r="H586" s="254">
        <f t="shared" si="289"/>
        <v>140.22</v>
      </c>
      <c r="I586" s="254">
        <v>1617.97</v>
      </c>
      <c r="J586" s="254">
        <v>172.2</v>
      </c>
      <c r="K586" s="254">
        <f t="shared" si="319"/>
        <v>1930.39</v>
      </c>
      <c r="L586" s="254">
        <f t="shared" si="293"/>
        <v>2.13</v>
      </c>
      <c r="M586" s="254">
        <f t="shared" si="294"/>
        <v>38.42</v>
      </c>
      <c r="N586" s="254">
        <f t="shared" si="295"/>
        <v>443.32</v>
      </c>
      <c r="O586" s="254">
        <f t="shared" si="296"/>
        <v>47.18</v>
      </c>
      <c r="P586" s="254">
        <f t="shared" si="320"/>
        <v>528.91999999999996</v>
      </c>
      <c r="Q586" s="87" t="b">
        <f t="shared" si="290"/>
        <v>0</v>
      </c>
      <c r="R586" s="87" t="b">
        <f t="shared" si="291"/>
        <v>0</v>
      </c>
    </row>
    <row r="587" spans="1:18">
      <c r="A587" s="5">
        <v>577</v>
      </c>
      <c r="B587" s="11"/>
      <c r="C587" s="46" t="s">
        <v>719</v>
      </c>
      <c r="D587" s="11" t="s">
        <v>101</v>
      </c>
      <c r="E587" s="251">
        <v>9.8000000000000004E-2</v>
      </c>
      <c r="F587" s="254">
        <v>7.79</v>
      </c>
      <c r="G587" s="254">
        <v>18</v>
      </c>
      <c r="H587" s="254">
        <f t="shared" si="289"/>
        <v>140.22</v>
      </c>
      <c r="I587" s="254">
        <v>1617.97</v>
      </c>
      <c r="J587" s="254">
        <v>172.2</v>
      </c>
      <c r="K587" s="254">
        <f t="shared" si="319"/>
        <v>1930.39</v>
      </c>
      <c r="L587" s="254">
        <f t="shared" si="293"/>
        <v>0.76</v>
      </c>
      <c r="M587" s="254">
        <f t="shared" si="294"/>
        <v>13.74</v>
      </c>
      <c r="N587" s="254">
        <f t="shared" si="295"/>
        <v>158.56</v>
      </c>
      <c r="O587" s="254">
        <f t="shared" si="296"/>
        <v>16.88</v>
      </c>
      <c r="P587" s="254">
        <f t="shared" si="320"/>
        <v>189.18</v>
      </c>
      <c r="Q587" s="87" t="b">
        <f t="shared" si="290"/>
        <v>0</v>
      </c>
      <c r="R587" s="87" t="b">
        <f t="shared" si="291"/>
        <v>0</v>
      </c>
    </row>
    <row r="588" spans="1:18">
      <c r="A588" s="5">
        <v>578</v>
      </c>
      <c r="B588" s="11"/>
      <c r="C588" s="46" t="s">
        <v>720</v>
      </c>
      <c r="D588" s="11" t="s">
        <v>101</v>
      </c>
      <c r="E588" s="251">
        <v>0.35299999999999998</v>
      </c>
      <c r="F588" s="254">
        <v>7.79</v>
      </c>
      <c r="G588" s="254">
        <v>18</v>
      </c>
      <c r="H588" s="254">
        <f t="shared" si="289"/>
        <v>140.22</v>
      </c>
      <c r="I588" s="254">
        <v>1617.97</v>
      </c>
      <c r="J588" s="254">
        <v>172.2</v>
      </c>
      <c r="K588" s="254">
        <f t="shared" si="319"/>
        <v>1930.39</v>
      </c>
      <c r="L588" s="254">
        <f t="shared" si="293"/>
        <v>2.75</v>
      </c>
      <c r="M588" s="254">
        <f t="shared" si="294"/>
        <v>49.5</v>
      </c>
      <c r="N588" s="254">
        <f t="shared" si="295"/>
        <v>571.14</v>
      </c>
      <c r="O588" s="254">
        <f t="shared" si="296"/>
        <v>60.79</v>
      </c>
      <c r="P588" s="254">
        <f t="shared" si="320"/>
        <v>681.43</v>
      </c>
      <c r="Q588" s="87" t="b">
        <f t="shared" si="290"/>
        <v>0</v>
      </c>
      <c r="R588" s="87" t="b">
        <f t="shared" si="291"/>
        <v>0</v>
      </c>
    </row>
    <row r="589" spans="1:18">
      <c r="A589" s="5">
        <v>579</v>
      </c>
      <c r="B589" s="11"/>
      <c r="C589" s="46" t="s">
        <v>721</v>
      </c>
      <c r="D589" s="11" t="s">
        <v>101</v>
      </c>
      <c r="E589" s="251">
        <v>0.254</v>
      </c>
      <c r="F589" s="254">
        <v>7.79</v>
      </c>
      <c r="G589" s="254">
        <v>18</v>
      </c>
      <c r="H589" s="254">
        <f t="shared" si="289"/>
        <v>140.22</v>
      </c>
      <c r="I589" s="254">
        <v>1617.97</v>
      </c>
      <c r="J589" s="254">
        <v>172.2</v>
      </c>
      <c r="K589" s="254">
        <f t="shared" si="319"/>
        <v>1930.39</v>
      </c>
      <c r="L589" s="254">
        <f t="shared" si="293"/>
        <v>1.98</v>
      </c>
      <c r="M589" s="254">
        <f t="shared" si="294"/>
        <v>35.619999999999997</v>
      </c>
      <c r="N589" s="254">
        <f t="shared" si="295"/>
        <v>410.96</v>
      </c>
      <c r="O589" s="254">
        <f t="shared" si="296"/>
        <v>43.74</v>
      </c>
      <c r="P589" s="254">
        <f t="shared" si="320"/>
        <v>490.32</v>
      </c>
      <c r="Q589" s="87" t="b">
        <f t="shared" si="290"/>
        <v>0</v>
      </c>
      <c r="R589" s="87" t="b">
        <f t="shared" si="291"/>
        <v>0</v>
      </c>
    </row>
    <row r="590" spans="1:18">
      <c r="A590" s="5">
        <v>580</v>
      </c>
      <c r="B590" s="11"/>
      <c r="C590" s="46" t="s">
        <v>714</v>
      </c>
      <c r="D590" s="11" t="s">
        <v>101</v>
      </c>
      <c r="E590" s="251">
        <v>0.86799999999999999</v>
      </c>
      <c r="F590" s="254">
        <v>7.79</v>
      </c>
      <c r="G590" s="254">
        <v>18</v>
      </c>
      <c r="H590" s="254">
        <f t="shared" si="289"/>
        <v>140.22</v>
      </c>
      <c r="I590" s="254">
        <v>1617.97</v>
      </c>
      <c r="J590" s="254">
        <v>172.2</v>
      </c>
      <c r="K590" s="254">
        <f t="shared" si="319"/>
        <v>1930.39</v>
      </c>
      <c r="L590" s="254">
        <f t="shared" si="293"/>
        <v>6.76</v>
      </c>
      <c r="M590" s="254">
        <f t="shared" si="294"/>
        <v>121.71</v>
      </c>
      <c r="N590" s="254">
        <f t="shared" si="295"/>
        <v>1404.4</v>
      </c>
      <c r="O590" s="254">
        <f t="shared" si="296"/>
        <v>149.47</v>
      </c>
      <c r="P590" s="254">
        <f t="shared" si="320"/>
        <v>1675.5800000000002</v>
      </c>
      <c r="Q590" s="87" t="b">
        <f t="shared" si="290"/>
        <v>0</v>
      </c>
      <c r="R590" s="87" t="b">
        <f t="shared" si="291"/>
        <v>0</v>
      </c>
    </row>
    <row r="591" spans="1:18">
      <c r="A591" s="5">
        <v>581</v>
      </c>
      <c r="B591" s="11"/>
      <c r="C591" s="46" t="s">
        <v>115</v>
      </c>
      <c r="D591" s="11" t="s">
        <v>116</v>
      </c>
      <c r="E591" s="251">
        <v>1</v>
      </c>
      <c r="F591" s="254">
        <v>17</v>
      </c>
      <c r="G591" s="254">
        <v>18</v>
      </c>
      <c r="H591" s="254">
        <f t="shared" si="289"/>
        <v>306</v>
      </c>
      <c r="I591" s="254">
        <v>5</v>
      </c>
      <c r="J591" s="254">
        <v>0.04</v>
      </c>
      <c r="K591" s="254">
        <f>SUM(H591:J591)</f>
        <v>311.04000000000002</v>
      </c>
      <c r="L591" s="254">
        <f t="shared" si="293"/>
        <v>17</v>
      </c>
      <c r="M591" s="254">
        <f t="shared" si="294"/>
        <v>306</v>
      </c>
      <c r="N591" s="254">
        <f t="shared" si="295"/>
        <v>5</v>
      </c>
      <c r="O591" s="254">
        <f t="shared" si="296"/>
        <v>0.04</v>
      </c>
      <c r="P591" s="254">
        <f t="shared" si="320"/>
        <v>311.04000000000002</v>
      </c>
      <c r="Q591" s="87" t="b">
        <f t="shared" si="290"/>
        <v>0</v>
      </c>
      <c r="R591" s="87" t="b">
        <f t="shared" si="291"/>
        <v>0</v>
      </c>
    </row>
    <row r="592" spans="1:18" ht="13.15" customHeight="1">
      <c r="A592" s="5">
        <v>582</v>
      </c>
      <c r="B592" s="6" t="s">
        <v>127</v>
      </c>
      <c r="C592" s="211" t="s">
        <v>722</v>
      </c>
      <c r="D592" s="212"/>
      <c r="E592" s="246"/>
      <c r="F592" s="246"/>
      <c r="G592" s="246"/>
      <c r="H592" s="246"/>
      <c r="I592" s="246"/>
      <c r="J592" s="246"/>
      <c r="K592" s="246"/>
      <c r="L592" s="246"/>
      <c r="M592" s="246"/>
      <c r="N592" s="246"/>
      <c r="O592" s="246"/>
      <c r="P592" s="263"/>
      <c r="Q592" s="87" t="b">
        <f t="shared" ref="Q592:Q655" si="321">IF(C592="Det.A Šuvju detaļa",E592,IF(C592="Det.A Šuvju detaļa",E592))</f>
        <v>0</v>
      </c>
      <c r="R592" s="87" t="b">
        <f t="shared" ref="R592:R655" si="322">IF(C592="Det.B Šuvju detaļa",E592,IF(C592="Det.B Šuvju detaļa",E592))</f>
        <v>0</v>
      </c>
    </row>
    <row r="593" spans="1:18">
      <c r="A593" s="5">
        <v>583</v>
      </c>
      <c r="B593" s="11"/>
      <c r="C593" s="46" t="s">
        <v>716</v>
      </c>
      <c r="D593" s="11" t="s">
        <v>101</v>
      </c>
      <c r="E593" s="251">
        <v>1.3089999999999999</v>
      </c>
      <c r="F593" s="254">
        <v>7.79</v>
      </c>
      <c r="G593" s="254">
        <v>18</v>
      </c>
      <c r="H593" s="254">
        <f t="shared" ref="H593:H655" si="323">ROUND(F593*G593,2)</f>
        <v>140.22</v>
      </c>
      <c r="I593" s="254">
        <v>1617.97</v>
      </c>
      <c r="J593" s="254">
        <v>172.2</v>
      </c>
      <c r="K593" s="254">
        <f t="shared" ref="K593:K599" si="324">SUM(H593:J593)</f>
        <v>1930.39</v>
      </c>
      <c r="L593" s="254">
        <f t="shared" si="293"/>
        <v>10.199999999999999</v>
      </c>
      <c r="M593" s="254">
        <f t="shared" si="294"/>
        <v>183.55</v>
      </c>
      <c r="N593" s="254">
        <f t="shared" si="295"/>
        <v>2117.92</v>
      </c>
      <c r="O593" s="254">
        <f t="shared" si="296"/>
        <v>225.41</v>
      </c>
      <c r="P593" s="254">
        <f t="shared" ref="P593:P600" si="325">SUM(M593:O593)</f>
        <v>2526.88</v>
      </c>
      <c r="Q593" s="87" t="b">
        <f t="shared" si="321"/>
        <v>0</v>
      </c>
      <c r="R593" s="87" t="b">
        <f t="shared" si="322"/>
        <v>0</v>
      </c>
    </row>
    <row r="594" spans="1:18">
      <c r="A594" s="5">
        <v>584</v>
      </c>
      <c r="B594" s="11"/>
      <c r="C594" s="46" t="s">
        <v>717</v>
      </c>
      <c r="D594" s="11" t="s">
        <v>101</v>
      </c>
      <c r="E594" s="251">
        <v>0.77600000000000002</v>
      </c>
      <c r="F594" s="254">
        <v>7.79</v>
      </c>
      <c r="G594" s="254">
        <v>18</v>
      </c>
      <c r="H594" s="254">
        <f t="shared" si="323"/>
        <v>140.22</v>
      </c>
      <c r="I594" s="254">
        <v>1617.97</v>
      </c>
      <c r="J594" s="254">
        <v>172.2</v>
      </c>
      <c r="K594" s="254">
        <f t="shared" si="324"/>
        <v>1930.39</v>
      </c>
      <c r="L594" s="254">
        <f t="shared" ref="L594:L657" si="326">ROUND(E594*F594,2)</f>
        <v>6.05</v>
      </c>
      <c r="M594" s="254">
        <f t="shared" ref="M594:M657" si="327">ROUND(E594*H594,2)</f>
        <v>108.81</v>
      </c>
      <c r="N594" s="254">
        <f t="shared" ref="N594:N657" si="328">ROUND(E594*I594,2)</f>
        <v>1255.54</v>
      </c>
      <c r="O594" s="254">
        <f t="shared" ref="O594:O657" si="329">ROUND(E594*J594,2)</f>
        <v>133.63</v>
      </c>
      <c r="P594" s="254">
        <f t="shared" si="325"/>
        <v>1497.98</v>
      </c>
      <c r="Q594" s="87" t="b">
        <f t="shared" si="321"/>
        <v>0</v>
      </c>
      <c r="R594" s="87" t="b">
        <f t="shared" si="322"/>
        <v>0</v>
      </c>
    </row>
    <row r="595" spans="1:18">
      <c r="A595" s="5">
        <v>585</v>
      </c>
      <c r="B595" s="11"/>
      <c r="C595" s="46" t="s">
        <v>718</v>
      </c>
      <c r="D595" s="11" t="s">
        <v>101</v>
      </c>
      <c r="E595" s="251">
        <v>9.1999999999999998E-2</v>
      </c>
      <c r="F595" s="254">
        <v>7.79</v>
      </c>
      <c r="G595" s="254">
        <v>18</v>
      </c>
      <c r="H595" s="254">
        <f t="shared" si="323"/>
        <v>140.22</v>
      </c>
      <c r="I595" s="254">
        <v>1617.97</v>
      </c>
      <c r="J595" s="254">
        <v>172.2</v>
      </c>
      <c r="K595" s="254">
        <f t="shared" si="324"/>
        <v>1930.39</v>
      </c>
      <c r="L595" s="254">
        <f t="shared" si="326"/>
        <v>0.72</v>
      </c>
      <c r="M595" s="254">
        <f t="shared" si="327"/>
        <v>12.9</v>
      </c>
      <c r="N595" s="254">
        <f t="shared" si="328"/>
        <v>148.85</v>
      </c>
      <c r="O595" s="254">
        <f t="shared" si="329"/>
        <v>15.84</v>
      </c>
      <c r="P595" s="254">
        <f t="shared" si="325"/>
        <v>177.59</v>
      </c>
      <c r="Q595" s="87" t="b">
        <f t="shared" si="321"/>
        <v>0</v>
      </c>
      <c r="R595" s="87" t="b">
        <f t="shared" si="322"/>
        <v>0</v>
      </c>
    </row>
    <row r="596" spans="1:18">
      <c r="A596" s="5">
        <v>586</v>
      </c>
      <c r="B596" s="11"/>
      <c r="C596" s="46" t="s">
        <v>719</v>
      </c>
      <c r="D596" s="11" t="s">
        <v>101</v>
      </c>
      <c r="E596" s="251">
        <v>3.3000000000000002E-2</v>
      </c>
      <c r="F596" s="254">
        <v>7.79</v>
      </c>
      <c r="G596" s="254">
        <v>18</v>
      </c>
      <c r="H596" s="254">
        <f t="shared" si="323"/>
        <v>140.22</v>
      </c>
      <c r="I596" s="254">
        <v>1617.97</v>
      </c>
      <c r="J596" s="254">
        <v>172.2</v>
      </c>
      <c r="K596" s="254">
        <f t="shared" si="324"/>
        <v>1930.39</v>
      </c>
      <c r="L596" s="254">
        <f t="shared" si="326"/>
        <v>0.26</v>
      </c>
      <c r="M596" s="254">
        <f t="shared" si="327"/>
        <v>4.63</v>
      </c>
      <c r="N596" s="254">
        <f t="shared" si="328"/>
        <v>53.39</v>
      </c>
      <c r="O596" s="254">
        <f t="shared" si="329"/>
        <v>5.68</v>
      </c>
      <c r="P596" s="254">
        <f t="shared" si="325"/>
        <v>63.7</v>
      </c>
      <c r="Q596" s="87" t="b">
        <f t="shared" si="321"/>
        <v>0</v>
      </c>
      <c r="R596" s="87" t="b">
        <f t="shared" si="322"/>
        <v>0</v>
      </c>
    </row>
    <row r="597" spans="1:18">
      <c r="A597" s="5">
        <v>587</v>
      </c>
      <c r="B597" s="11"/>
      <c r="C597" s="46" t="s">
        <v>720</v>
      </c>
      <c r="D597" s="11" t="s">
        <v>101</v>
      </c>
      <c r="E597" s="251">
        <v>0.11799999999999999</v>
      </c>
      <c r="F597" s="254">
        <v>7.79</v>
      </c>
      <c r="G597" s="254">
        <v>18</v>
      </c>
      <c r="H597" s="254">
        <f t="shared" si="323"/>
        <v>140.22</v>
      </c>
      <c r="I597" s="254">
        <v>1617.97</v>
      </c>
      <c r="J597" s="254">
        <v>172.2</v>
      </c>
      <c r="K597" s="254">
        <f t="shared" si="324"/>
        <v>1930.39</v>
      </c>
      <c r="L597" s="254">
        <f t="shared" si="326"/>
        <v>0.92</v>
      </c>
      <c r="M597" s="254">
        <f t="shared" si="327"/>
        <v>16.55</v>
      </c>
      <c r="N597" s="254">
        <f t="shared" si="328"/>
        <v>190.92</v>
      </c>
      <c r="O597" s="254">
        <f t="shared" si="329"/>
        <v>20.32</v>
      </c>
      <c r="P597" s="254">
        <f t="shared" si="325"/>
        <v>227.79</v>
      </c>
      <c r="Q597" s="87" t="b">
        <f t="shared" si="321"/>
        <v>0</v>
      </c>
      <c r="R597" s="87" t="b">
        <f t="shared" si="322"/>
        <v>0</v>
      </c>
    </row>
    <row r="598" spans="1:18">
      <c r="A598" s="5">
        <v>588</v>
      </c>
      <c r="B598" s="11"/>
      <c r="C598" s="46" t="s">
        <v>721</v>
      </c>
      <c r="D598" s="11" t="s">
        <v>101</v>
      </c>
      <c r="E598" s="251">
        <v>8.5000000000000006E-2</v>
      </c>
      <c r="F598" s="254">
        <v>7.79</v>
      </c>
      <c r="G598" s="254">
        <v>18</v>
      </c>
      <c r="H598" s="254">
        <f t="shared" si="323"/>
        <v>140.22</v>
      </c>
      <c r="I598" s="254">
        <v>1617.97</v>
      </c>
      <c r="J598" s="254">
        <v>172.2</v>
      </c>
      <c r="K598" s="254">
        <f t="shared" si="324"/>
        <v>1930.39</v>
      </c>
      <c r="L598" s="254">
        <f t="shared" si="326"/>
        <v>0.66</v>
      </c>
      <c r="M598" s="254">
        <f t="shared" si="327"/>
        <v>11.92</v>
      </c>
      <c r="N598" s="254">
        <f t="shared" si="328"/>
        <v>137.53</v>
      </c>
      <c r="O598" s="254">
        <f t="shared" si="329"/>
        <v>14.64</v>
      </c>
      <c r="P598" s="254">
        <f t="shared" si="325"/>
        <v>164.08999999999997</v>
      </c>
      <c r="Q598" s="87" t="b">
        <f t="shared" si="321"/>
        <v>0</v>
      </c>
      <c r="R598" s="87" t="b">
        <f t="shared" si="322"/>
        <v>0</v>
      </c>
    </row>
    <row r="599" spans="1:18">
      <c r="A599" s="5">
        <v>589</v>
      </c>
      <c r="B599" s="11"/>
      <c r="C599" s="46" t="s">
        <v>714</v>
      </c>
      <c r="D599" s="11" t="s">
        <v>101</v>
      </c>
      <c r="E599" s="251">
        <v>0.28999999999999998</v>
      </c>
      <c r="F599" s="254">
        <v>7.79</v>
      </c>
      <c r="G599" s="254">
        <v>18</v>
      </c>
      <c r="H599" s="254">
        <f t="shared" si="323"/>
        <v>140.22</v>
      </c>
      <c r="I599" s="254">
        <v>1617.97</v>
      </c>
      <c r="J599" s="254">
        <v>172.2</v>
      </c>
      <c r="K599" s="254">
        <f t="shared" si="324"/>
        <v>1930.39</v>
      </c>
      <c r="L599" s="254">
        <f t="shared" si="326"/>
        <v>2.2599999999999998</v>
      </c>
      <c r="M599" s="254">
        <f t="shared" si="327"/>
        <v>40.659999999999997</v>
      </c>
      <c r="N599" s="254">
        <f t="shared" si="328"/>
        <v>469.21</v>
      </c>
      <c r="O599" s="254">
        <f t="shared" si="329"/>
        <v>49.94</v>
      </c>
      <c r="P599" s="254">
        <f t="shared" si="325"/>
        <v>559.80999999999995</v>
      </c>
      <c r="Q599" s="87" t="b">
        <f t="shared" si="321"/>
        <v>0</v>
      </c>
      <c r="R599" s="87" t="b">
        <f t="shared" si="322"/>
        <v>0</v>
      </c>
    </row>
    <row r="600" spans="1:18">
      <c r="A600" s="5">
        <v>590</v>
      </c>
      <c r="B600" s="11"/>
      <c r="C600" s="46" t="s">
        <v>115</v>
      </c>
      <c r="D600" s="11" t="s">
        <v>116</v>
      </c>
      <c r="E600" s="251">
        <v>1</v>
      </c>
      <c r="F600" s="254">
        <v>5.5</v>
      </c>
      <c r="G600" s="254">
        <v>18</v>
      </c>
      <c r="H600" s="254">
        <f t="shared" si="323"/>
        <v>99</v>
      </c>
      <c r="I600" s="254">
        <v>4</v>
      </c>
      <c r="J600" s="254">
        <v>0.86</v>
      </c>
      <c r="K600" s="254">
        <f>SUM(H600:J600)</f>
        <v>103.86</v>
      </c>
      <c r="L600" s="254">
        <f t="shared" si="326"/>
        <v>5.5</v>
      </c>
      <c r="M600" s="254">
        <f t="shared" si="327"/>
        <v>99</v>
      </c>
      <c r="N600" s="254">
        <f t="shared" si="328"/>
        <v>4</v>
      </c>
      <c r="O600" s="254">
        <f t="shared" si="329"/>
        <v>0.86</v>
      </c>
      <c r="P600" s="254">
        <f t="shared" si="325"/>
        <v>103.86</v>
      </c>
      <c r="Q600" s="87" t="b">
        <f t="shared" si="321"/>
        <v>0</v>
      </c>
      <c r="R600" s="87" t="b">
        <f t="shared" si="322"/>
        <v>0</v>
      </c>
    </row>
    <row r="601" spans="1:18" ht="13.15" customHeight="1">
      <c r="A601" s="5">
        <v>591</v>
      </c>
      <c r="B601" s="6" t="s">
        <v>127</v>
      </c>
      <c r="C601" s="211" t="s">
        <v>723</v>
      </c>
      <c r="D601" s="212"/>
      <c r="E601" s="246"/>
      <c r="F601" s="246"/>
      <c r="G601" s="246"/>
      <c r="H601" s="246"/>
      <c r="I601" s="246"/>
      <c r="J601" s="246"/>
      <c r="K601" s="246"/>
      <c r="L601" s="246"/>
      <c r="M601" s="246"/>
      <c r="N601" s="246"/>
      <c r="O601" s="246"/>
      <c r="P601" s="263"/>
      <c r="Q601" s="87" t="b">
        <f t="shared" si="321"/>
        <v>0</v>
      </c>
      <c r="R601" s="87" t="b">
        <f t="shared" si="322"/>
        <v>0</v>
      </c>
    </row>
    <row r="602" spans="1:18">
      <c r="A602" s="5">
        <v>592</v>
      </c>
      <c r="B602" s="11"/>
      <c r="C602" s="46" t="s">
        <v>716</v>
      </c>
      <c r="D602" s="11" t="s">
        <v>101</v>
      </c>
      <c r="E602" s="251">
        <v>1.3089999999999999</v>
      </c>
      <c r="F602" s="254">
        <v>7.79</v>
      </c>
      <c r="G602" s="254">
        <v>18</v>
      </c>
      <c r="H602" s="254">
        <f t="shared" si="323"/>
        <v>140.22</v>
      </c>
      <c r="I602" s="254">
        <v>1617.97</v>
      </c>
      <c r="J602" s="254">
        <v>172.2</v>
      </c>
      <c r="K602" s="254">
        <f t="shared" ref="K602:K608" si="330">SUM(H602:J602)</f>
        <v>1930.39</v>
      </c>
      <c r="L602" s="254">
        <f t="shared" si="326"/>
        <v>10.199999999999999</v>
      </c>
      <c r="M602" s="254">
        <f t="shared" si="327"/>
        <v>183.55</v>
      </c>
      <c r="N602" s="254">
        <f t="shared" si="328"/>
        <v>2117.92</v>
      </c>
      <c r="O602" s="254">
        <f t="shared" si="329"/>
        <v>225.41</v>
      </c>
      <c r="P602" s="254">
        <f t="shared" ref="P602:P609" si="331">SUM(M602:O602)</f>
        <v>2526.88</v>
      </c>
      <c r="Q602" s="87" t="b">
        <f t="shared" si="321"/>
        <v>0</v>
      </c>
      <c r="R602" s="87" t="b">
        <f t="shared" si="322"/>
        <v>0</v>
      </c>
    </row>
    <row r="603" spans="1:18">
      <c r="A603" s="5">
        <v>593</v>
      </c>
      <c r="B603" s="11"/>
      <c r="C603" s="46" t="s">
        <v>717</v>
      </c>
      <c r="D603" s="11" t="s">
        <v>101</v>
      </c>
      <c r="E603" s="251">
        <v>0.77600000000000002</v>
      </c>
      <c r="F603" s="254">
        <v>7.79</v>
      </c>
      <c r="G603" s="254">
        <v>18</v>
      </c>
      <c r="H603" s="254">
        <f t="shared" si="323"/>
        <v>140.22</v>
      </c>
      <c r="I603" s="254">
        <v>1617.97</v>
      </c>
      <c r="J603" s="254">
        <v>172.2</v>
      </c>
      <c r="K603" s="254">
        <f t="shared" si="330"/>
        <v>1930.39</v>
      </c>
      <c r="L603" s="254">
        <f t="shared" si="326"/>
        <v>6.05</v>
      </c>
      <c r="M603" s="254">
        <f t="shared" si="327"/>
        <v>108.81</v>
      </c>
      <c r="N603" s="254">
        <f t="shared" si="328"/>
        <v>1255.54</v>
      </c>
      <c r="O603" s="254">
        <f t="shared" si="329"/>
        <v>133.63</v>
      </c>
      <c r="P603" s="254">
        <f t="shared" si="331"/>
        <v>1497.98</v>
      </c>
      <c r="Q603" s="87" t="b">
        <f t="shared" si="321"/>
        <v>0</v>
      </c>
      <c r="R603" s="87" t="b">
        <f t="shared" si="322"/>
        <v>0</v>
      </c>
    </row>
    <row r="604" spans="1:18">
      <c r="A604" s="5">
        <v>594</v>
      </c>
      <c r="B604" s="11"/>
      <c r="C604" s="46" t="s">
        <v>718</v>
      </c>
      <c r="D604" s="11" t="s">
        <v>101</v>
      </c>
      <c r="E604" s="251">
        <v>9.1999999999999998E-2</v>
      </c>
      <c r="F604" s="254">
        <v>7.79</v>
      </c>
      <c r="G604" s="254">
        <v>18</v>
      </c>
      <c r="H604" s="254">
        <f t="shared" si="323"/>
        <v>140.22</v>
      </c>
      <c r="I604" s="254">
        <v>1617.97</v>
      </c>
      <c r="J604" s="254">
        <v>172.2</v>
      </c>
      <c r="K604" s="254">
        <f t="shared" si="330"/>
        <v>1930.39</v>
      </c>
      <c r="L604" s="254">
        <f t="shared" si="326"/>
        <v>0.72</v>
      </c>
      <c r="M604" s="254">
        <f t="shared" si="327"/>
        <v>12.9</v>
      </c>
      <c r="N604" s="254">
        <f t="shared" si="328"/>
        <v>148.85</v>
      </c>
      <c r="O604" s="254">
        <f t="shared" si="329"/>
        <v>15.84</v>
      </c>
      <c r="P604" s="254">
        <f t="shared" si="331"/>
        <v>177.59</v>
      </c>
      <c r="Q604" s="87" t="b">
        <f t="shared" si="321"/>
        <v>0</v>
      </c>
      <c r="R604" s="87" t="b">
        <f t="shared" si="322"/>
        <v>0</v>
      </c>
    </row>
    <row r="605" spans="1:18">
      <c r="A605" s="5">
        <v>595</v>
      </c>
      <c r="B605" s="11"/>
      <c r="C605" s="46" t="s">
        <v>719</v>
      </c>
      <c r="D605" s="11" t="s">
        <v>101</v>
      </c>
      <c r="E605" s="251">
        <v>3.3000000000000002E-2</v>
      </c>
      <c r="F605" s="254">
        <v>7.79</v>
      </c>
      <c r="G605" s="254">
        <v>18</v>
      </c>
      <c r="H605" s="254">
        <f t="shared" si="323"/>
        <v>140.22</v>
      </c>
      <c r="I605" s="254">
        <v>1617.97</v>
      </c>
      <c r="J605" s="254">
        <v>172.2</v>
      </c>
      <c r="K605" s="254">
        <f t="shared" si="330"/>
        <v>1930.39</v>
      </c>
      <c r="L605" s="254">
        <f t="shared" si="326"/>
        <v>0.26</v>
      </c>
      <c r="M605" s="254">
        <f t="shared" si="327"/>
        <v>4.63</v>
      </c>
      <c r="N605" s="254">
        <f t="shared" si="328"/>
        <v>53.39</v>
      </c>
      <c r="O605" s="254">
        <f t="shared" si="329"/>
        <v>5.68</v>
      </c>
      <c r="P605" s="254">
        <f t="shared" si="331"/>
        <v>63.7</v>
      </c>
      <c r="Q605" s="87" t="b">
        <f t="shared" si="321"/>
        <v>0</v>
      </c>
      <c r="R605" s="87" t="b">
        <f t="shared" si="322"/>
        <v>0</v>
      </c>
    </row>
    <row r="606" spans="1:18">
      <c r="A606" s="5">
        <v>596</v>
      </c>
      <c r="B606" s="11"/>
      <c r="C606" s="46" t="s">
        <v>720</v>
      </c>
      <c r="D606" s="11" t="s">
        <v>101</v>
      </c>
      <c r="E606" s="251">
        <v>0.11799999999999999</v>
      </c>
      <c r="F606" s="254">
        <v>7.79</v>
      </c>
      <c r="G606" s="254">
        <v>18</v>
      </c>
      <c r="H606" s="254">
        <f t="shared" si="323"/>
        <v>140.22</v>
      </c>
      <c r="I606" s="254">
        <v>1617.97</v>
      </c>
      <c r="J606" s="254">
        <v>172.2</v>
      </c>
      <c r="K606" s="254">
        <f t="shared" si="330"/>
        <v>1930.39</v>
      </c>
      <c r="L606" s="254">
        <f t="shared" si="326"/>
        <v>0.92</v>
      </c>
      <c r="M606" s="254">
        <f t="shared" si="327"/>
        <v>16.55</v>
      </c>
      <c r="N606" s="254">
        <f t="shared" si="328"/>
        <v>190.92</v>
      </c>
      <c r="O606" s="254">
        <f t="shared" si="329"/>
        <v>20.32</v>
      </c>
      <c r="P606" s="254">
        <f t="shared" si="331"/>
        <v>227.79</v>
      </c>
      <c r="Q606" s="87" t="b">
        <f t="shared" si="321"/>
        <v>0</v>
      </c>
      <c r="R606" s="87" t="b">
        <f t="shared" si="322"/>
        <v>0</v>
      </c>
    </row>
    <row r="607" spans="1:18">
      <c r="A607" s="5">
        <v>597</v>
      </c>
      <c r="B607" s="11"/>
      <c r="C607" s="46" t="s">
        <v>721</v>
      </c>
      <c r="D607" s="11" t="s">
        <v>101</v>
      </c>
      <c r="E607" s="251">
        <v>8.5000000000000006E-2</v>
      </c>
      <c r="F607" s="254">
        <v>7.79</v>
      </c>
      <c r="G607" s="254">
        <v>18</v>
      </c>
      <c r="H607" s="254">
        <f t="shared" si="323"/>
        <v>140.22</v>
      </c>
      <c r="I607" s="254">
        <v>1617.97</v>
      </c>
      <c r="J607" s="254">
        <v>172.2</v>
      </c>
      <c r="K607" s="254">
        <f t="shared" si="330"/>
        <v>1930.39</v>
      </c>
      <c r="L607" s="254">
        <f t="shared" si="326"/>
        <v>0.66</v>
      </c>
      <c r="M607" s="254">
        <f t="shared" si="327"/>
        <v>11.92</v>
      </c>
      <c r="N607" s="254">
        <f t="shared" si="328"/>
        <v>137.53</v>
      </c>
      <c r="O607" s="254">
        <f t="shared" si="329"/>
        <v>14.64</v>
      </c>
      <c r="P607" s="254">
        <f t="shared" si="331"/>
        <v>164.08999999999997</v>
      </c>
      <c r="Q607" s="87" t="b">
        <f t="shared" si="321"/>
        <v>0</v>
      </c>
      <c r="R607" s="87" t="b">
        <f t="shared" si="322"/>
        <v>0</v>
      </c>
    </row>
    <row r="608" spans="1:18">
      <c r="A608" s="5">
        <v>598</v>
      </c>
      <c r="B608" s="11"/>
      <c r="C608" s="46" t="s">
        <v>714</v>
      </c>
      <c r="D608" s="11" t="s">
        <v>101</v>
      </c>
      <c r="E608" s="251">
        <v>0.28999999999999998</v>
      </c>
      <c r="F608" s="254">
        <v>7.79</v>
      </c>
      <c r="G608" s="254">
        <v>18</v>
      </c>
      <c r="H608" s="254">
        <f t="shared" si="323"/>
        <v>140.22</v>
      </c>
      <c r="I608" s="254">
        <v>1617.97</v>
      </c>
      <c r="J608" s="254">
        <v>172.2</v>
      </c>
      <c r="K608" s="254">
        <f t="shared" si="330"/>
        <v>1930.39</v>
      </c>
      <c r="L608" s="254">
        <f t="shared" si="326"/>
        <v>2.2599999999999998</v>
      </c>
      <c r="M608" s="254">
        <f t="shared" si="327"/>
        <v>40.659999999999997</v>
      </c>
      <c r="N608" s="254">
        <f t="shared" si="328"/>
        <v>469.21</v>
      </c>
      <c r="O608" s="254">
        <f t="shared" si="329"/>
        <v>49.94</v>
      </c>
      <c r="P608" s="254">
        <f t="shared" si="331"/>
        <v>559.80999999999995</v>
      </c>
      <c r="Q608" s="87" t="b">
        <f t="shared" si="321"/>
        <v>0</v>
      </c>
      <c r="R608" s="87" t="b">
        <f t="shared" si="322"/>
        <v>0</v>
      </c>
    </row>
    <row r="609" spans="1:18">
      <c r="A609" s="5">
        <v>599</v>
      </c>
      <c r="B609" s="11"/>
      <c r="C609" s="46" t="s">
        <v>115</v>
      </c>
      <c r="D609" s="11" t="s">
        <v>116</v>
      </c>
      <c r="E609" s="251">
        <v>1</v>
      </c>
      <c r="F609" s="254">
        <v>5.5</v>
      </c>
      <c r="G609" s="254">
        <v>18</v>
      </c>
      <c r="H609" s="254">
        <f t="shared" si="323"/>
        <v>99</v>
      </c>
      <c r="I609" s="254">
        <v>4</v>
      </c>
      <c r="J609" s="254">
        <v>0.86</v>
      </c>
      <c r="K609" s="254">
        <f>SUM(H609:J609)</f>
        <v>103.86</v>
      </c>
      <c r="L609" s="254">
        <f t="shared" si="326"/>
        <v>5.5</v>
      </c>
      <c r="M609" s="254">
        <f t="shared" si="327"/>
        <v>99</v>
      </c>
      <c r="N609" s="254">
        <f t="shared" si="328"/>
        <v>4</v>
      </c>
      <c r="O609" s="254">
        <f t="shared" si="329"/>
        <v>0.86</v>
      </c>
      <c r="P609" s="254">
        <f t="shared" si="331"/>
        <v>103.86</v>
      </c>
      <c r="Q609" s="87" t="b">
        <f t="shared" si="321"/>
        <v>0</v>
      </c>
      <c r="R609" s="87" t="b">
        <f t="shared" si="322"/>
        <v>0</v>
      </c>
    </row>
    <row r="610" spans="1:18" ht="13.15" customHeight="1">
      <c r="A610" s="5">
        <v>600</v>
      </c>
      <c r="B610" s="6" t="s">
        <v>127</v>
      </c>
      <c r="C610" s="211" t="s">
        <v>724</v>
      </c>
      <c r="D610" s="212"/>
      <c r="E610" s="246"/>
      <c r="F610" s="246"/>
      <c r="G610" s="246"/>
      <c r="H610" s="246"/>
      <c r="I610" s="246"/>
      <c r="J610" s="246"/>
      <c r="K610" s="246"/>
      <c r="L610" s="246"/>
      <c r="M610" s="246"/>
      <c r="N610" s="246"/>
      <c r="O610" s="246"/>
      <c r="P610" s="263"/>
      <c r="Q610" s="87" t="b">
        <f t="shared" si="321"/>
        <v>0</v>
      </c>
      <c r="R610" s="87" t="b">
        <f t="shared" si="322"/>
        <v>0</v>
      </c>
    </row>
    <row r="611" spans="1:18">
      <c r="A611" s="5">
        <v>601</v>
      </c>
      <c r="B611" s="11"/>
      <c r="C611" s="46" t="s">
        <v>725</v>
      </c>
      <c r="D611" s="11" t="s">
        <v>101</v>
      </c>
      <c r="E611" s="251">
        <v>5.0609999999999999</v>
      </c>
      <c r="F611" s="254">
        <v>7.79</v>
      </c>
      <c r="G611" s="254">
        <v>18</v>
      </c>
      <c r="H611" s="254">
        <f t="shared" si="323"/>
        <v>140.22</v>
      </c>
      <c r="I611" s="254">
        <v>1617.97</v>
      </c>
      <c r="J611" s="254">
        <v>172.2</v>
      </c>
      <c r="K611" s="254">
        <f t="shared" ref="K611:K618" si="332">SUM(H611:J611)</f>
        <v>1930.39</v>
      </c>
      <c r="L611" s="254">
        <f t="shared" si="326"/>
        <v>39.43</v>
      </c>
      <c r="M611" s="254">
        <f t="shared" si="327"/>
        <v>709.65</v>
      </c>
      <c r="N611" s="254">
        <f t="shared" si="328"/>
        <v>8188.55</v>
      </c>
      <c r="O611" s="254">
        <f t="shared" si="329"/>
        <v>871.5</v>
      </c>
      <c r="P611" s="254">
        <f t="shared" ref="P611:P619" si="333">SUM(M611:O611)</f>
        <v>9769.7000000000007</v>
      </c>
      <c r="Q611" s="87" t="b">
        <f t="shared" si="321"/>
        <v>0</v>
      </c>
      <c r="R611" s="87" t="b">
        <f t="shared" si="322"/>
        <v>0</v>
      </c>
    </row>
    <row r="612" spans="1:18">
      <c r="A612" s="5">
        <v>602</v>
      </c>
      <c r="B612" s="11"/>
      <c r="C612" s="46" t="s">
        <v>716</v>
      </c>
      <c r="D612" s="11" t="s">
        <v>101</v>
      </c>
      <c r="E612" s="251">
        <v>3.8769999999999998</v>
      </c>
      <c r="F612" s="254">
        <v>7.79</v>
      </c>
      <c r="G612" s="254">
        <v>18</v>
      </c>
      <c r="H612" s="254">
        <f t="shared" si="323"/>
        <v>140.22</v>
      </c>
      <c r="I612" s="254">
        <v>1617.97</v>
      </c>
      <c r="J612" s="254">
        <v>172.2</v>
      </c>
      <c r="K612" s="254">
        <f t="shared" si="332"/>
        <v>1930.39</v>
      </c>
      <c r="L612" s="254">
        <f t="shared" si="326"/>
        <v>30.2</v>
      </c>
      <c r="M612" s="254">
        <f t="shared" si="327"/>
        <v>543.63</v>
      </c>
      <c r="N612" s="254">
        <f t="shared" si="328"/>
        <v>6272.87</v>
      </c>
      <c r="O612" s="254">
        <f t="shared" si="329"/>
        <v>667.62</v>
      </c>
      <c r="P612" s="254">
        <f t="shared" si="333"/>
        <v>7484.12</v>
      </c>
      <c r="Q612" s="87" t="b">
        <f t="shared" si="321"/>
        <v>0</v>
      </c>
      <c r="R612" s="87" t="b">
        <f t="shared" si="322"/>
        <v>0</v>
      </c>
    </row>
    <row r="613" spans="1:18">
      <c r="A613" s="5">
        <v>603</v>
      </c>
      <c r="B613" s="11"/>
      <c r="C613" s="46" t="s">
        <v>726</v>
      </c>
      <c r="D613" s="11" t="s">
        <v>101</v>
      </c>
      <c r="E613" s="251">
        <v>0.54100000000000004</v>
      </c>
      <c r="F613" s="254">
        <v>7.79</v>
      </c>
      <c r="G613" s="254">
        <v>18</v>
      </c>
      <c r="H613" s="254">
        <f t="shared" si="323"/>
        <v>140.22</v>
      </c>
      <c r="I613" s="254">
        <v>1617.97</v>
      </c>
      <c r="J613" s="254">
        <v>172.2</v>
      </c>
      <c r="K613" s="254">
        <f t="shared" si="332"/>
        <v>1930.39</v>
      </c>
      <c r="L613" s="254">
        <f t="shared" si="326"/>
        <v>4.21</v>
      </c>
      <c r="M613" s="254">
        <f t="shared" si="327"/>
        <v>75.86</v>
      </c>
      <c r="N613" s="254">
        <f t="shared" si="328"/>
        <v>875.32</v>
      </c>
      <c r="O613" s="254">
        <f t="shared" si="329"/>
        <v>93.16</v>
      </c>
      <c r="P613" s="254">
        <f t="shared" si="333"/>
        <v>1044.3400000000001</v>
      </c>
      <c r="Q613" s="87" t="b">
        <f t="shared" si="321"/>
        <v>0</v>
      </c>
      <c r="R613" s="87" t="b">
        <f t="shared" si="322"/>
        <v>0</v>
      </c>
    </row>
    <row r="614" spans="1:18">
      <c r="A614" s="5">
        <v>604</v>
      </c>
      <c r="B614" s="11"/>
      <c r="C614" s="46" t="s">
        <v>727</v>
      </c>
      <c r="D614" s="11" t="s">
        <v>101</v>
      </c>
      <c r="E614" s="251">
        <v>0.315</v>
      </c>
      <c r="F614" s="254">
        <v>7.79</v>
      </c>
      <c r="G614" s="254">
        <v>18</v>
      </c>
      <c r="H614" s="254">
        <f t="shared" si="323"/>
        <v>140.22</v>
      </c>
      <c r="I614" s="254">
        <v>1617.97</v>
      </c>
      <c r="J614" s="254">
        <v>172.2</v>
      </c>
      <c r="K614" s="254">
        <f t="shared" si="332"/>
        <v>1930.39</v>
      </c>
      <c r="L614" s="254">
        <f t="shared" si="326"/>
        <v>2.4500000000000002</v>
      </c>
      <c r="M614" s="254">
        <f t="shared" si="327"/>
        <v>44.17</v>
      </c>
      <c r="N614" s="254">
        <f t="shared" si="328"/>
        <v>509.66</v>
      </c>
      <c r="O614" s="254">
        <f t="shared" si="329"/>
        <v>54.24</v>
      </c>
      <c r="P614" s="254">
        <f t="shared" si="333"/>
        <v>608.07000000000005</v>
      </c>
      <c r="Q614" s="87" t="b">
        <f t="shared" si="321"/>
        <v>0</v>
      </c>
      <c r="R614" s="87" t="b">
        <f t="shared" si="322"/>
        <v>0</v>
      </c>
    </row>
    <row r="615" spans="1:18">
      <c r="A615" s="5">
        <v>605</v>
      </c>
      <c r="B615" s="11"/>
      <c r="C615" s="46" t="s">
        <v>728</v>
      </c>
      <c r="D615" s="11" t="s">
        <v>101</v>
      </c>
      <c r="E615" s="251">
        <v>0.49399999999999999</v>
      </c>
      <c r="F615" s="254">
        <v>7.79</v>
      </c>
      <c r="G615" s="254">
        <v>18</v>
      </c>
      <c r="H615" s="254">
        <f t="shared" si="323"/>
        <v>140.22</v>
      </c>
      <c r="I615" s="254">
        <v>1617.97</v>
      </c>
      <c r="J615" s="254">
        <v>172.2</v>
      </c>
      <c r="K615" s="254">
        <f t="shared" si="332"/>
        <v>1930.39</v>
      </c>
      <c r="L615" s="254">
        <f t="shared" si="326"/>
        <v>3.85</v>
      </c>
      <c r="M615" s="254">
        <f t="shared" si="327"/>
        <v>69.27</v>
      </c>
      <c r="N615" s="254">
        <f t="shared" si="328"/>
        <v>799.28</v>
      </c>
      <c r="O615" s="254">
        <f t="shared" si="329"/>
        <v>85.07</v>
      </c>
      <c r="P615" s="254">
        <f t="shared" si="333"/>
        <v>953.61999999999989</v>
      </c>
      <c r="Q615" s="87" t="b">
        <f t="shared" si="321"/>
        <v>0</v>
      </c>
      <c r="R615" s="87" t="b">
        <f t="shared" si="322"/>
        <v>0</v>
      </c>
    </row>
    <row r="616" spans="1:18">
      <c r="A616" s="5">
        <v>606</v>
      </c>
      <c r="B616" s="11"/>
      <c r="C616" s="46" t="s">
        <v>720</v>
      </c>
      <c r="D616" s="11" t="s">
        <v>101</v>
      </c>
      <c r="E616" s="251">
        <v>0.36599999999999999</v>
      </c>
      <c r="F616" s="254">
        <v>7.79</v>
      </c>
      <c r="G616" s="254">
        <v>18</v>
      </c>
      <c r="H616" s="254">
        <f t="shared" si="323"/>
        <v>140.22</v>
      </c>
      <c r="I616" s="254">
        <v>1617.97</v>
      </c>
      <c r="J616" s="254">
        <v>172.2</v>
      </c>
      <c r="K616" s="254">
        <f t="shared" si="332"/>
        <v>1930.39</v>
      </c>
      <c r="L616" s="254">
        <f t="shared" si="326"/>
        <v>2.85</v>
      </c>
      <c r="M616" s="254">
        <f t="shared" si="327"/>
        <v>51.32</v>
      </c>
      <c r="N616" s="254">
        <f t="shared" si="328"/>
        <v>592.17999999999995</v>
      </c>
      <c r="O616" s="254">
        <f t="shared" si="329"/>
        <v>63.03</v>
      </c>
      <c r="P616" s="254">
        <f t="shared" si="333"/>
        <v>706.53</v>
      </c>
      <c r="Q616" s="87" t="b">
        <f t="shared" si="321"/>
        <v>0</v>
      </c>
      <c r="R616" s="87" t="b">
        <f t="shared" si="322"/>
        <v>0</v>
      </c>
    </row>
    <row r="617" spans="1:18">
      <c r="A617" s="5">
        <v>607</v>
      </c>
      <c r="B617" s="11"/>
      <c r="C617" s="46" t="s">
        <v>729</v>
      </c>
      <c r="D617" s="11" t="s">
        <v>101</v>
      </c>
      <c r="E617" s="251">
        <v>0.36799999999999999</v>
      </c>
      <c r="F617" s="254">
        <v>7.79</v>
      </c>
      <c r="G617" s="254">
        <v>18</v>
      </c>
      <c r="H617" s="254">
        <f t="shared" si="323"/>
        <v>140.22</v>
      </c>
      <c r="I617" s="254">
        <v>1617.97</v>
      </c>
      <c r="J617" s="254">
        <v>172.2</v>
      </c>
      <c r="K617" s="254">
        <f t="shared" si="332"/>
        <v>1930.39</v>
      </c>
      <c r="L617" s="254">
        <f t="shared" si="326"/>
        <v>2.87</v>
      </c>
      <c r="M617" s="254">
        <f t="shared" si="327"/>
        <v>51.6</v>
      </c>
      <c r="N617" s="254">
        <f t="shared" si="328"/>
        <v>595.41</v>
      </c>
      <c r="O617" s="254">
        <f t="shared" si="329"/>
        <v>63.37</v>
      </c>
      <c r="P617" s="254">
        <f t="shared" si="333"/>
        <v>710.38</v>
      </c>
      <c r="Q617" s="87" t="b">
        <f t="shared" si="321"/>
        <v>0</v>
      </c>
      <c r="R617" s="87" t="b">
        <f t="shared" si="322"/>
        <v>0</v>
      </c>
    </row>
    <row r="618" spans="1:18">
      <c r="A618" s="5">
        <v>608</v>
      </c>
      <c r="B618" s="11"/>
      <c r="C618" s="46" t="s">
        <v>714</v>
      </c>
      <c r="D618" s="11" t="s">
        <v>101</v>
      </c>
      <c r="E618" s="251">
        <v>1.3220000000000001</v>
      </c>
      <c r="F618" s="254">
        <v>7.79</v>
      </c>
      <c r="G618" s="254">
        <v>18</v>
      </c>
      <c r="H618" s="254">
        <f t="shared" si="323"/>
        <v>140.22</v>
      </c>
      <c r="I618" s="254">
        <v>1617.97</v>
      </c>
      <c r="J618" s="254">
        <v>172.2</v>
      </c>
      <c r="K618" s="254">
        <f t="shared" si="332"/>
        <v>1930.39</v>
      </c>
      <c r="L618" s="254">
        <f t="shared" si="326"/>
        <v>10.3</v>
      </c>
      <c r="M618" s="254">
        <f t="shared" si="327"/>
        <v>185.37</v>
      </c>
      <c r="N618" s="254">
        <f t="shared" si="328"/>
        <v>2138.96</v>
      </c>
      <c r="O618" s="254">
        <f t="shared" si="329"/>
        <v>227.65</v>
      </c>
      <c r="P618" s="254">
        <f t="shared" si="333"/>
        <v>2551.98</v>
      </c>
      <c r="Q618" s="87" t="b">
        <f t="shared" si="321"/>
        <v>0</v>
      </c>
      <c r="R618" s="87" t="b">
        <f t="shared" si="322"/>
        <v>0</v>
      </c>
    </row>
    <row r="619" spans="1:18">
      <c r="A619" s="5">
        <v>609</v>
      </c>
      <c r="B619" s="11"/>
      <c r="C619" s="46" t="s">
        <v>115</v>
      </c>
      <c r="D619" s="11" t="s">
        <v>116</v>
      </c>
      <c r="E619" s="251">
        <v>1</v>
      </c>
      <c r="F619" s="254">
        <v>26</v>
      </c>
      <c r="G619" s="254">
        <v>18</v>
      </c>
      <c r="H619" s="254">
        <f t="shared" si="323"/>
        <v>468</v>
      </c>
      <c r="I619" s="254">
        <v>6</v>
      </c>
      <c r="J619" s="254">
        <v>0.12</v>
      </c>
      <c r="K619" s="254">
        <f>SUM(H619:J619)</f>
        <v>474.12</v>
      </c>
      <c r="L619" s="254">
        <f t="shared" si="326"/>
        <v>26</v>
      </c>
      <c r="M619" s="254">
        <f t="shared" si="327"/>
        <v>468</v>
      </c>
      <c r="N619" s="254">
        <f t="shared" si="328"/>
        <v>6</v>
      </c>
      <c r="O619" s="254">
        <f t="shared" si="329"/>
        <v>0.12</v>
      </c>
      <c r="P619" s="254">
        <f t="shared" si="333"/>
        <v>474.12</v>
      </c>
      <c r="Q619" s="87" t="b">
        <f t="shared" si="321"/>
        <v>0</v>
      </c>
      <c r="R619" s="87" t="b">
        <f t="shared" si="322"/>
        <v>0</v>
      </c>
    </row>
    <row r="620" spans="1:18" ht="13.15" customHeight="1">
      <c r="A620" s="5">
        <v>610</v>
      </c>
      <c r="B620" s="6" t="s">
        <v>127</v>
      </c>
      <c r="C620" s="211" t="s">
        <v>730</v>
      </c>
      <c r="D620" s="212"/>
      <c r="E620" s="246"/>
      <c r="F620" s="246"/>
      <c r="G620" s="246"/>
      <c r="H620" s="246"/>
      <c r="I620" s="246"/>
      <c r="J620" s="246"/>
      <c r="K620" s="246"/>
      <c r="L620" s="246"/>
      <c r="M620" s="246"/>
      <c r="N620" s="246"/>
      <c r="O620" s="246"/>
      <c r="P620" s="263"/>
      <c r="Q620" s="87" t="b">
        <f t="shared" si="321"/>
        <v>0</v>
      </c>
      <c r="R620" s="87" t="b">
        <f t="shared" si="322"/>
        <v>0</v>
      </c>
    </row>
    <row r="621" spans="1:18">
      <c r="A621" s="5">
        <v>611</v>
      </c>
      <c r="B621" s="11"/>
      <c r="C621" s="46" t="s">
        <v>731</v>
      </c>
      <c r="D621" s="11" t="s">
        <v>101</v>
      </c>
      <c r="E621" s="251">
        <v>4.4459999999999997</v>
      </c>
      <c r="F621" s="254">
        <v>7.79</v>
      </c>
      <c r="G621" s="254">
        <v>18</v>
      </c>
      <c r="H621" s="254">
        <f t="shared" si="323"/>
        <v>140.22</v>
      </c>
      <c r="I621" s="254">
        <v>1617.97</v>
      </c>
      <c r="J621" s="254">
        <v>172.2</v>
      </c>
      <c r="K621" s="254">
        <f t="shared" ref="K621:K626" si="334">SUM(H621:J621)</f>
        <v>1930.39</v>
      </c>
      <c r="L621" s="254">
        <f t="shared" si="326"/>
        <v>34.630000000000003</v>
      </c>
      <c r="M621" s="254">
        <f t="shared" si="327"/>
        <v>623.41999999999996</v>
      </c>
      <c r="N621" s="254">
        <f t="shared" si="328"/>
        <v>7193.49</v>
      </c>
      <c r="O621" s="254">
        <f t="shared" si="329"/>
        <v>765.6</v>
      </c>
      <c r="P621" s="254">
        <f t="shared" ref="P621:P627" si="335">SUM(M621:O621)</f>
        <v>8582.51</v>
      </c>
      <c r="Q621" s="87" t="b">
        <f t="shared" si="321"/>
        <v>0</v>
      </c>
      <c r="R621" s="87" t="b">
        <f t="shared" si="322"/>
        <v>0</v>
      </c>
    </row>
    <row r="622" spans="1:18">
      <c r="A622" s="5">
        <v>612</v>
      </c>
      <c r="B622" s="11"/>
      <c r="C622" s="46" t="s">
        <v>732</v>
      </c>
      <c r="D622" s="11" t="s">
        <v>101</v>
      </c>
      <c r="E622" s="251">
        <v>1.8919999999999999</v>
      </c>
      <c r="F622" s="254">
        <v>7.79</v>
      </c>
      <c r="G622" s="254">
        <v>18</v>
      </c>
      <c r="H622" s="254">
        <f t="shared" si="323"/>
        <v>140.22</v>
      </c>
      <c r="I622" s="254">
        <v>1617.97</v>
      </c>
      <c r="J622" s="254">
        <v>172.2</v>
      </c>
      <c r="K622" s="254">
        <f t="shared" si="334"/>
        <v>1930.39</v>
      </c>
      <c r="L622" s="254">
        <f t="shared" si="326"/>
        <v>14.74</v>
      </c>
      <c r="M622" s="254">
        <f t="shared" si="327"/>
        <v>265.3</v>
      </c>
      <c r="N622" s="254">
        <f t="shared" si="328"/>
        <v>3061.2</v>
      </c>
      <c r="O622" s="254">
        <f t="shared" si="329"/>
        <v>325.8</v>
      </c>
      <c r="P622" s="254">
        <f t="shared" si="335"/>
        <v>3652.3</v>
      </c>
      <c r="Q622" s="87" t="b">
        <f t="shared" si="321"/>
        <v>0</v>
      </c>
      <c r="R622" s="87" t="b">
        <f t="shared" si="322"/>
        <v>0</v>
      </c>
    </row>
    <row r="623" spans="1:18">
      <c r="A623" s="5">
        <v>613</v>
      </c>
      <c r="B623" s="11"/>
      <c r="C623" s="46" t="s">
        <v>725</v>
      </c>
      <c r="D623" s="11" t="s">
        <v>101</v>
      </c>
      <c r="E623" s="251">
        <v>2.7810000000000001</v>
      </c>
      <c r="F623" s="254">
        <v>7.79</v>
      </c>
      <c r="G623" s="254">
        <v>18</v>
      </c>
      <c r="H623" s="254">
        <f t="shared" si="323"/>
        <v>140.22</v>
      </c>
      <c r="I623" s="254">
        <v>1617.97</v>
      </c>
      <c r="J623" s="254">
        <v>172.2</v>
      </c>
      <c r="K623" s="254">
        <f t="shared" si="334"/>
        <v>1930.39</v>
      </c>
      <c r="L623" s="254">
        <f t="shared" si="326"/>
        <v>21.66</v>
      </c>
      <c r="M623" s="254">
        <f t="shared" si="327"/>
        <v>389.95</v>
      </c>
      <c r="N623" s="254">
        <f t="shared" si="328"/>
        <v>4499.57</v>
      </c>
      <c r="O623" s="254">
        <f t="shared" si="329"/>
        <v>478.89</v>
      </c>
      <c r="P623" s="254">
        <f t="shared" si="335"/>
        <v>5368.41</v>
      </c>
      <c r="Q623" s="87" t="b">
        <f t="shared" si="321"/>
        <v>0</v>
      </c>
      <c r="R623" s="87" t="b">
        <f t="shared" si="322"/>
        <v>0</v>
      </c>
    </row>
    <row r="624" spans="1:18">
      <c r="A624" s="5">
        <v>614</v>
      </c>
      <c r="B624" s="11"/>
      <c r="C624" s="46" t="s">
        <v>716</v>
      </c>
      <c r="D624" s="11" t="s">
        <v>101</v>
      </c>
      <c r="E624" s="251">
        <v>0.26800000000000002</v>
      </c>
      <c r="F624" s="254">
        <v>7.79</v>
      </c>
      <c r="G624" s="254">
        <v>18</v>
      </c>
      <c r="H624" s="254">
        <f t="shared" si="323"/>
        <v>140.22</v>
      </c>
      <c r="I624" s="254">
        <v>1617.97</v>
      </c>
      <c r="J624" s="254">
        <v>172.2</v>
      </c>
      <c r="K624" s="254">
        <f t="shared" si="334"/>
        <v>1930.39</v>
      </c>
      <c r="L624" s="254">
        <f t="shared" si="326"/>
        <v>2.09</v>
      </c>
      <c r="M624" s="254">
        <f t="shared" si="327"/>
        <v>37.58</v>
      </c>
      <c r="N624" s="254">
        <f t="shared" si="328"/>
        <v>433.62</v>
      </c>
      <c r="O624" s="254">
        <f t="shared" si="329"/>
        <v>46.15</v>
      </c>
      <c r="P624" s="254">
        <f t="shared" si="335"/>
        <v>517.35</v>
      </c>
      <c r="Q624" s="87" t="b">
        <f t="shared" si="321"/>
        <v>0</v>
      </c>
      <c r="R624" s="87" t="b">
        <f t="shared" si="322"/>
        <v>0</v>
      </c>
    </row>
    <row r="625" spans="1:21">
      <c r="A625" s="5">
        <v>615</v>
      </c>
      <c r="B625" s="11"/>
      <c r="C625" s="46" t="s">
        <v>733</v>
      </c>
      <c r="D625" s="11" t="s">
        <v>101</v>
      </c>
      <c r="E625" s="251">
        <v>3.1E-2</v>
      </c>
      <c r="F625" s="254">
        <v>7.79</v>
      </c>
      <c r="G625" s="254">
        <v>18</v>
      </c>
      <c r="H625" s="254">
        <f t="shared" si="323"/>
        <v>140.22</v>
      </c>
      <c r="I625" s="254">
        <v>1617.97</v>
      </c>
      <c r="J625" s="254">
        <v>172.2</v>
      </c>
      <c r="K625" s="254">
        <f t="shared" si="334"/>
        <v>1930.39</v>
      </c>
      <c r="L625" s="254">
        <f t="shared" si="326"/>
        <v>0.24</v>
      </c>
      <c r="M625" s="254">
        <f t="shared" si="327"/>
        <v>4.3499999999999996</v>
      </c>
      <c r="N625" s="254">
        <f t="shared" si="328"/>
        <v>50.16</v>
      </c>
      <c r="O625" s="254">
        <f t="shared" si="329"/>
        <v>5.34</v>
      </c>
      <c r="P625" s="254">
        <f t="shared" si="335"/>
        <v>59.849999999999994</v>
      </c>
      <c r="Q625" s="87" t="b">
        <f t="shared" si="321"/>
        <v>0</v>
      </c>
      <c r="R625" s="87" t="b">
        <f t="shared" si="322"/>
        <v>0</v>
      </c>
    </row>
    <row r="626" spans="1:21">
      <c r="A626" s="5">
        <v>616</v>
      </c>
      <c r="B626" s="11"/>
      <c r="C626" s="46" t="s">
        <v>714</v>
      </c>
      <c r="D626" s="11" t="s">
        <v>101</v>
      </c>
      <c r="E626" s="251">
        <v>1.413</v>
      </c>
      <c r="F626" s="254">
        <v>7.79</v>
      </c>
      <c r="G626" s="254">
        <v>18</v>
      </c>
      <c r="H626" s="254">
        <f t="shared" si="323"/>
        <v>140.22</v>
      </c>
      <c r="I626" s="254">
        <v>1617.97</v>
      </c>
      <c r="J626" s="254">
        <v>172.2</v>
      </c>
      <c r="K626" s="254">
        <f t="shared" si="334"/>
        <v>1930.39</v>
      </c>
      <c r="L626" s="254">
        <f t="shared" si="326"/>
        <v>11.01</v>
      </c>
      <c r="M626" s="254">
        <f t="shared" si="327"/>
        <v>198.13</v>
      </c>
      <c r="N626" s="254">
        <f t="shared" si="328"/>
        <v>2286.19</v>
      </c>
      <c r="O626" s="254">
        <f t="shared" si="329"/>
        <v>243.32</v>
      </c>
      <c r="P626" s="254">
        <f t="shared" si="335"/>
        <v>2727.6400000000003</v>
      </c>
      <c r="Q626" s="87" t="b">
        <f t="shared" si="321"/>
        <v>0</v>
      </c>
      <c r="R626" s="87" t="b">
        <f t="shared" si="322"/>
        <v>0</v>
      </c>
    </row>
    <row r="627" spans="1:21">
      <c r="A627" s="5">
        <v>617</v>
      </c>
      <c r="B627" s="11"/>
      <c r="C627" s="46" t="s">
        <v>115</v>
      </c>
      <c r="D627" s="11" t="s">
        <v>116</v>
      </c>
      <c r="E627" s="251">
        <v>1</v>
      </c>
      <c r="F627" s="254">
        <v>23</v>
      </c>
      <c r="G627" s="254">
        <v>18</v>
      </c>
      <c r="H627" s="254">
        <f t="shared" si="323"/>
        <v>414</v>
      </c>
      <c r="I627" s="254">
        <v>1.58</v>
      </c>
      <c r="J627" s="254">
        <v>0.4</v>
      </c>
      <c r="K627" s="254">
        <f>SUM(H627:J627)</f>
        <v>415.97999999999996</v>
      </c>
      <c r="L627" s="254">
        <f t="shared" si="326"/>
        <v>23</v>
      </c>
      <c r="M627" s="254">
        <f t="shared" si="327"/>
        <v>414</v>
      </c>
      <c r="N627" s="254">
        <f t="shared" si="328"/>
        <v>1.58</v>
      </c>
      <c r="O627" s="254">
        <f t="shared" si="329"/>
        <v>0.4</v>
      </c>
      <c r="P627" s="254">
        <f t="shared" si="335"/>
        <v>415.97999999999996</v>
      </c>
      <c r="Q627" s="87" t="b">
        <f t="shared" si="321"/>
        <v>0</v>
      </c>
      <c r="R627" s="87" t="b">
        <f t="shared" si="322"/>
        <v>0</v>
      </c>
    </row>
    <row r="628" spans="1:21" ht="13.15" customHeight="1">
      <c r="A628" s="5">
        <v>618</v>
      </c>
      <c r="B628" s="6" t="s">
        <v>127</v>
      </c>
      <c r="C628" s="211" t="s">
        <v>734</v>
      </c>
      <c r="D628" s="212"/>
      <c r="E628" s="246"/>
      <c r="F628" s="246"/>
      <c r="G628" s="246"/>
      <c r="H628" s="246"/>
      <c r="I628" s="246"/>
      <c r="J628" s="246"/>
      <c r="K628" s="246"/>
      <c r="L628" s="246"/>
      <c r="M628" s="246"/>
      <c r="N628" s="246"/>
      <c r="O628" s="246"/>
      <c r="P628" s="263"/>
      <c r="Q628" s="87" t="b">
        <f t="shared" si="321"/>
        <v>0</v>
      </c>
      <c r="R628" s="87" t="b">
        <f t="shared" si="322"/>
        <v>0</v>
      </c>
    </row>
    <row r="629" spans="1:21">
      <c r="A629" s="5">
        <v>619</v>
      </c>
      <c r="B629" s="11"/>
      <c r="C629" s="46" t="s">
        <v>735</v>
      </c>
      <c r="D629" s="11" t="s">
        <v>101</v>
      </c>
      <c r="E629" s="251">
        <v>8.6980000000000004</v>
      </c>
      <c r="F629" s="254">
        <v>7.79</v>
      </c>
      <c r="G629" s="254">
        <v>18</v>
      </c>
      <c r="H629" s="254">
        <f t="shared" si="323"/>
        <v>140.22</v>
      </c>
      <c r="I629" s="254">
        <v>1617.97</v>
      </c>
      <c r="J629" s="254">
        <v>172.2</v>
      </c>
      <c r="K629" s="254">
        <f t="shared" ref="K629:K637" si="336">SUM(H629:J629)</f>
        <v>1930.39</v>
      </c>
      <c r="L629" s="254">
        <f t="shared" si="326"/>
        <v>67.760000000000005</v>
      </c>
      <c r="M629" s="254">
        <f t="shared" si="327"/>
        <v>1219.6300000000001</v>
      </c>
      <c r="N629" s="254">
        <f t="shared" si="328"/>
        <v>14073.1</v>
      </c>
      <c r="O629" s="254">
        <f t="shared" si="329"/>
        <v>1497.8</v>
      </c>
      <c r="P629" s="254">
        <f t="shared" ref="P629:P638" si="337">SUM(M629:O629)</f>
        <v>16790.53</v>
      </c>
      <c r="Q629" s="87" t="b">
        <f t="shared" si="321"/>
        <v>0</v>
      </c>
      <c r="R629" s="87" t="b">
        <f t="shared" si="322"/>
        <v>0</v>
      </c>
    </row>
    <row r="630" spans="1:21">
      <c r="A630" s="5">
        <v>620</v>
      </c>
      <c r="B630" s="11"/>
      <c r="C630" s="46" t="s">
        <v>736</v>
      </c>
      <c r="D630" s="11" t="s">
        <v>101</v>
      </c>
      <c r="E630" s="251">
        <v>7.3630000000000004</v>
      </c>
      <c r="F630" s="254">
        <v>7.79</v>
      </c>
      <c r="G630" s="254">
        <v>18</v>
      </c>
      <c r="H630" s="254">
        <f t="shared" si="323"/>
        <v>140.22</v>
      </c>
      <c r="I630" s="254">
        <v>1617.97</v>
      </c>
      <c r="J630" s="254">
        <v>172.2</v>
      </c>
      <c r="K630" s="254">
        <f t="shared" si="336"/>
        <v>1930.39</v>
      </c>
      <c r="L630" s="254">
        <f t="shared" si="326"/>
        <v>57.36</v>
      </c>
      <c r="M630" s="254">
        <f t="shared" si="327"/>
        <v>1032.44</v>
      </c>
      <c r="N630" s="254">
        <f t="shared" si="328"/>
        <v>11913.11</v>
      </c>
      <c r="O630" s="254">
        <f t="shared" si="329"/>
        <v>1267.9100000000001</v>
      </c>
      <c r="P630" s="254">
        <f t="shared" si="337"/>
        <v>14213.460000000001</v>
      </c>
      <c r="Q630" s="87" t="b">
        <f t="shared" si="321"/>
        <v>0</v>
      </c>
      <c r="R630" s="87" t="b">
        <f t="shared" si="322"/>
        <v>0</v>
      </c>
    </row>
    <row r="631" spans="1:21">
      <c r="A631" s="5">
        <v>621</v>
      </c>
      <c r="B631" s="11"/>
      <c r="C631" s="46" t="s">
        <v>737</v>
      </c>
      <c r="D631" s="11" t="s">
        <v>101</v>
      </c>
      <c r="E631" s="251">
        <v>2.1989999999999998</v>
      </c>
      <c r="F631" s="254">
        <v>7.79</v>
      </c>
      <c r="G631" s="254">
        <v>18</v>
      </c>
      <c r="H631" s="254">
        <f t="shared" si="323"/>
        <v>140.22</v>
      </c>
      <c r="I631" s="254">
        <v>1617.97</v>
      </c>
      <c r="J631" s="254">
        <v>172.2</v>
      </c>
      <c r="K631" s="254">
        <f t="shared" si="336"/>
        <v>1930.39</v>
      </c>
      <c r="L631" s="254">
        <f t="shared" si="326"/>
        <v>17.13</v>
      </c>
      <c r="M631" s="254">
        <f t="shared" si="327"/>
        <v>308.33999999999997</v>
      </c>
      <c r="N631" s="254">
        <f t="shared" si="328"/>
        <v>3557.92</v>
      </c>
      <c r="O631" s="254">
        <f t="shared" si="329"/>
        <v>378.67</v>
      </c>
      <c r="P631" s="254">
        <f t="shared" si="337"/>
        <v>4244.93</v>
      </c>
      <c r="Q631" s="87" t="b">
        <f t="shared" si="321"/>
        <v>0</v>
      </c>
      <c r="R631" s="87" t="b">
        <f t="shared" si="322"/>
        <v>0</v>
      </c>
    </row>
    <row r="632" spans="1:21">
      <c r="A632" s="5">
        <v>622</v>
      </c>
      <c r="B632" s="11"/>
      <c r="C632" s="46" t="s">
        <v>738</v>
      </c>
      <c r="D632" s="11" t="s">
        <v>101</v>
      </c>
      <c r="E632" s="251">
        <v>2</v>
      </c>
      <c r="F632" s="254">
        <v>7.79</v>
      </c>
      <c r="G632" s="254">
        <v>18</v>
      </c>
      <c r="H632" s="254">
        <f t="shared" si="323"/>
        <v>140.22</v>
      </c>
      <c r="I632" s="254">
        <v>1617.97</v>
      </c>
      <c r="J632" s="254">
        <v>172.2</v>
      </c>
      <c r="K632" s="254">
        <f t="shared" si="336"/>
        <v>1930.39</v>
      </c>
      <c r="L632" s="254">
        <f t="shared" si="326"/>
        <v>15.58</v>
      </c>
      <c r="M632" s="254">
        <f t="shared" si="327"/>
        <v>280.44</v>
      </c>
      <c r="N632" s="254">
        <f t="shared" si="328"/>
        <v>3235.94</v>
      </c>
      <c r="O632" s="254">
        <f t="shared" si="329"/>
        <v>344.4</v>
      </c>
      <c r="P632" s="254">
        <f t="shared" si="337"/>
        <v>3860.78</v>
      </c>
      <c r="Q632" s="87" t="b">
        <f t="shared" si="321"/>
        <v>0</v>
      </c>
      <c r="R632" s="87" t="b">
        <f t="shared" si="322"/>
        <v>0</v>
      </c>
    </row>
    <row r="633" spans="1:21">
      <c r="A633" s="5">
        <v>623</v>
      </c>
      <c r="B633" s="11"/>
      <c r="C633" s="46" t="s">
        <v>739</v>
      </c>
      <c r="D633" s="11" t="s">
        <v>101</v>
      </c>
      <c r="E633" s="251">
        <v>0.20799999999999999</v>
      </c>
      <c r="F633" s="254">
        <v>7.79</v>
      </c>
      <c r="G633" s="254">
        <v>18</v>
      </c>
      <c r="H633" s="254">
        <f t="shared" si="323"/>
        <v>140.22</v>
      </c>
      <c r="I633" s="254">
        <v>1617.97</v>
      </c>
      <c r="J633" s="254">
        <v>172.2</v>
      </c>
      <c r="K633" s="254">
        <f t="shared" si="336"/>
        <v>1930.39</v>
      </c>
      <c r="L633" s="254">
        <f t="shared" si="326"/>
        <v>1.62</v>
      </c>
      <c r="M633" s="254">
        <f t="shared" si="327"/>
        <v>29.17</v>
      </c>
      <c r="N633" s="254">
        <f t="shared" si="328"/>
        <v>336.54</v>
      </c>
      <c r="O633" s="254">
        <f t="shared" si="329"/>
        <v>35.82</v>
      </c>
      <c r="P633" s="254">
        <f t="shared" si="337"/>
        <v>401.53000000000003</v>
      </c>
      <c r="Q633" s="87" t="b">
        <f t="shared" si="321"/>
        <v>0</v>
      </c>
      <c r="R633" s="87" t="b">
        <f t="shared" si="322"/>
        <v>0</v>
      </c>
    </row>
    <row r="634" spans="1:21">
      <c r="A634" s="5">
        <v>624</v>
      </c>
      <c r="B634" s="11"/>
      <c r="C634" s="46" t="s">
        <v>740</v>
      </c>
      <c r="D634" s="11" t="s">
        <v>101</v>
      </c>
      <c r="E634" s="251">
        <v>1.768</v>
      </c>
      <c r="F634" s="254">
        <v>7.79</v>
      </c>
      <c r="G634" s="254">
        <v>18</v>
      </c>
      <c r="H634" s="254">
        <f t="shared" si="323"/>
        <v>140.22</v>
      </c>
      <c r="I634" s="254">
        <v>1617.97</v>
      </c>
      <c r="J634" s="254">
        <v>172.2</v>
      </c>
      <c r="K634" s="254">
        <f t="shared" si="336"/>
        <v>1930.39</v>
      </c>
      <c r="L634" s="254">
        <f t="shared" si="326"/>
        <v>13.77</v>
      </c>
      <c r="M634" s="254">
        <f t="shared" si="327"/>
        <v>247.91</v>
      </c>
      <c r="N634" s="254">
        <f t="shared" si="328"/>
        <v>2860.57</v>
      </c>
      <c r="O634" s="254">
        <f t="shared" si="329"/>
        <v>304.45</v>
      </c>
      <c r="P634" s="254">
        <f t="shared" si="337"/>
        <v>3412.93</v>
      </c>
      <c r="Q634" s="87" t="b">
        <f t="shared" si="321"/>
        <v>0</v>
      </c>
      <c r="R634" s="87" t="b">
        <f t="shared" si="322"/>
        <v>0</v>
      </c>
    </row>
    <row r="635" spans="1:21" ht="25">
      <c r="A635" s="5">
        <v>625</v>
      </c>
      <c r="B635" s="11"/>
      <c r="C635" s="18" t="s">
        <v>741</v>
      </c>
      <c r="D635" s="11" t="s">
        <v>101</v>
      </c>
      <c r="E635" s="251">
        <v>1.5669999999999999</v>
      </c>
      <c r="F635" s="254">
        <v>7.79</v>
      </c>
      <c r="G635" s="254">
        <v>18</v>
      </c>
      <c r="H635" s="254">
        <f t="shared" si="323"/>
        <v>140.22</v>
      </c>
      <c r="I635" s="254">
        <v>1617.97</v>
      </c>
      <c r="J635" s="254">
        <v>172.2</v>
      </c>
      <c r="K635" s="254">
        <f t="shared" si="336"/>
        <v>1930.39</v>
      </c>
      <c r="L635" s="254">
        <f t="shared" si="326"/>
        <v>12.21</v>
      </c>
      <c r="M635" s="254">
        <f t="shared" si="327"/>
        <v>219.72</v>
      </c>
      <c r="N635" s="254">
        <f t="shared" si="328"/>
        <v>2535.36</v>
      </c>
      <c r="O635" s="254">
        <f t="shared" si="329"/>
        <v>269.83999999999997</v>
      </c>
      <c r="P635" s="254">
        <f t="shared" si="337"/>
        <v>3024.92</v>
      </c>
      <c r="Q635" s="87" t="b">
        <f t="shared" si="321"/>
        <v>0</v>
      </c>
      <c r="R635" s="87" t="b">
        <f t="shared" si="322"/>
        <v>0</v>
      </c>
    </row>
    <row r="636" spans="1:21" ht="25">
      <c r="A636" s="5">
        <v>626</v>
      </c>
      <c r="B636" s="11"/>
      <c r="C636" s="18" t="s">
        <v>742</v>
      </c>
      <c r="D636" s="11" t="s">
        <v>101</v>
      </c>
      <c r="E636" s="251">
        <v>0.67200000000000004</v>
      </c>
      <c r="F636" s="254">
        <v>7.79</v>
      </c>
      <c r="G636" s="254">
        <v>18</v>
      </c>
      <c r="H636" s="254">
        <f t="shared" si="323"/>
        <v>140.22</v>
      </c>
      <c r="I636" s="254">
        <v>1617.97</v>
      </c>
      <c r="J636" s="254">
        <v>172.2</v>
      </c>
      <c r="K636" s="254">
        <f t="shared" si="336"/>
        <v>1930.39</v>
      </c>
      <c r="L636" s="254">
        <f t="shared" si="326"/>
        <v>5.23</v>
      </c>
      <c r="M636" s="254">
        <f t="shared" si="327"/>
        <v>94.23</v>
      </c>
      <c r="N636" s="254">
        <f t="shared" si="328"/>
        <v>1087.28</v>
      </c>
      <c r="O636" s="254">
        <f t="shared" si="329"/>
        <v>115.72</v>
      </c>
      <c r="P636" s="254">
        <f t="shared" si="337"/>
        <v>1297.23</v>
      </c>
      <c r="Q636" s="87" t="b">
        <f t="shared" si="321"/>
        <v>0</v>
      </c>
      <c r="R636" s="87" t="b">
        <f t="shared" si="322"/>
        <v>0</v>
      </c>
    </row>
    <row r="637" spans="1:21">
      <c r="A637" s="5">
        <v>627</v>
      </c>
      <c r="B637" s="11"/>
      <c r="C637" s="46" t="s">
        <v>714</v>
      </c>
      <c r="D637" s="11" t="s">
        <v>101</v>
      </c>
      <c r="E637" s="251">
        <v>2.9369999999999998</v>
      </c>
      <c r="F637" s="254">
        <v>7.79</v>
      </c>
      <c r="G637" s="254">
        <v>18</v>
      </c>
      <c r="H637" s="254">
        <f t="shared" si="323"/>
        <v>140.22</v>
      </c>
      <c r="I637" s="254">
        <v>1617.97</v>
      </c>
      <c r="J637" s="254">
        <v>172.2</v>
      </c>
      <c r="K637" s="254">
        <f t="shared" si="336"/>
        <v>1930.39</v>
      </c>
      <c r="L637" s="254">
        <f t="shared" si="326"/>
        <v>22.88</v>
      </c>
      <c r="M637" s="254">
        <f t="shared" si="327"/>
        <v>411.83</v>
      </c>
      <c r="N637" s="254">
        <f t="shared" si="328"/>
        <v>4751.9799999999996</v>
      </c>
      <c r="O637" s="254">
        <f t="shared" si="329"/>
        <v>505.75</v>
      </c>
      <c r="P637" s="254">
        <f t="shared" si="337"/>
        <v>5669.5599999999995</v>
      </c>
      <c r="Q637" s="87" t="b">
        <f t="shared" si="321"/>
        <v>0</v>
      </c>
      <c r="R637" s="87" t="b">
        <f t="shared" si="322"/>
        <v>0</v>
      </c>
    </row>
    <row r="638" spans="1:21">
      <c r="A638" s="5">
        <v>628</v>
      </c>
      <c r="B638" s="11"/>
      <c r="C638" s="46" t="s">
        <v>115</v>
      </c>
      <c r="D638" s="11" t="s">
        <v>116</v>
      </c>
      <c r="E638" s="251">
        <v>1</v>
      </c>
      <c r="F638" s="254">
        <v>58</v>
      </c>
      <c r="G638" s="254">
        <v>18</v>
      </c>
      <c r="H638" s="254">
        <f t="shared" si="323"/>
        <v>1044</v>
      </c>
      <c r="I638" s="254">
        <v>8</v>
      </c>
      <c r="J638" s="254">
        <v>0.82</v>
      </c>
      <c r="K638" s="254">
        <f>SUM(H638:J638)</f>
        <v>1052.82</v>
      </c>
      <c r="L638" s="254">
        <f t="shared" si="326"/>
        <v>58</v>
      </c>
      <c r="M638" s="254">
        <f t="shared" si="327"/>
        <v>1044</v>
      </c>
      <c r="N638" s="254">
        <f t="shared" si="328"/>
        <v>8</v>
      </c>
      <c r="O638" s="254">
        <f t="shared" si="329"/>
        <v>0.82</v>
      </c>
      <c r="P638" s="254">
        <f t="shared" si="337"/>
        <v>1052.82</v>
      </c>
      <c r="Q638" s="87" t="b">
        <f t="shared" si="321"/>
        <v>0</v>
      </c>
      <c r="R638" s="87" t="b">
        <f t="shared" si="322"/>
        <v>0</v>
      </c>
    </row>
    <row r="639" spans="1:21" s="82" customFormat="1" ht="13.15" customHeight="1">
      <c r="A639" s="5">
        <v>629</v>
      </c>
      <c r="B639" s="83" t="s">
        <v>127</v>
      </c>
      <c r="C639" s="211" t="s">
        <v>743</v>
      </c>
      <c r="D639" s="212"/>
      <c r="E639" s="246"/>
      <c r="F639" s="246"/>
      <c r="G639" s="246"/>
      <c r="H639" s="246"/>
      <c r="I639" s="246"/>
      <c r="J639" s="246"/>
      <c r="K639" s="246"/>
      <c r="L639" s="246"/>
      <c r="M639" s="246"/>
      <c r="N639" s="246"/>
      <c r="O639" s="246"/>
      <c r="P639" s="263"/>
      <c r="Q639" s="87" t="b">
        <f t="shared" si="321"/>
        <v>0</v>
      </c>
      <c r="R639" s="87" t="b">
        <f t="shared" si="322"/>
        <v>0</v>
      </c>
      <c r="S639" s="87"/>
      <c r="T639" s="87"/>
      <c r="U639" s="87"/>
    </row>
    <row r="640" spans="1:21" s="82" customFormat="1" ht="13">
      <c r="A640" s="5">
        <v>630</v>
      </c>
      <c r="B640" s="83" t="s">
        <v>127</v>
      </c>
      <c r="C640" s="211" t="s">
        <v>744</v>
      </c>
      <c r="D640" s="212"/>
      <c r="E640" s="246"/>
      <c r="F640" s="246"/>
      <c r="G640" s="246"/>
      <c r="H640" s="246"/>
      <c r="I640" s="246"/>
      <c r="J640" s="246"/>
      <c r="K640" s="246"/>
      <c r="L640" s="246"/>
      <c r="M640" s="246"/>
      <c r="N640" s="246"/>
      <c r="O640" s="246"/>
      <c r="P640" s="263"/>
      <c r="Q640" s="87" t="b">
        <f t="shared" si="321"/>
        <v>0</v>
      </c>
      <c r="R640" s="87" t="b">
        <f t="shared" si="322"/>
        <v>0</v>
      </c>
      <c r="S640" s="87"/>
      <c r="T640" s="87"/>
      <c r="U640" s="87"/>
    </row>
    <row r="641" spans="1:21">
      <c r="A641" s="5">
        <v>631</v>
      </c>
      <c r="B641" s="11"/>
      <c r="C641" s="18" t="s">
        <v>745</v>
      </c>
      <c r="D641" s="11" t="s">
        <v>101</v>
      </c>
      <c r="E641" s="251">
        <v>0.28999999999999998</v>
      </c>
      <c r="F641" s="254">
        <v>7.79</v>
      </c>
      <c r="G641" s="254">
        <v>18</v>
      </c>
      <c r="H641" s="254">
        <f t="shared" si="323"/>
        <v>140.22</v>
      </c>
      <c r="I641" s="254">
        <v>1617.97</v>
      </c>
      <c r="J641" s="254">
        <v>172.2</v>
      </c>
      <c r="K641" s="254">
        <f>SUM(H641:J641)</f>
        <v>1930.39</v>
      </c>
      <c r="L641" s="254">
        <f t="shared" si="326"/>
        <v>2.2599999999999998</v>
      </c>
      <c r="M641" s="254">
        <f t="shared" si="327"/>
        <v>40.659999999999997</v>
      </c>
      <c r="N641" s="254">
        <f t="shared" si="328"/>
        <v>469.21</v>
      </c>
      <c r="O641" s="254">
        <f t="shared" si="329"/>
        <v>49.94</v>
      </c>
      <c r="P641" s="254">
        <f>SUM(M641:O641)</f>
        <v>559.80999999999995</v>
      </c>
      <c r="Q641" s="87" t="b">
        <f t="shared" si="321"/>
        <v>0</v>
      </c>
      <c r="R641" s="87" t="b">
        <f t="shared" si="322"/>
        <v>0</v>
      </c>
    </row>
    <row r="642" spans="1:21">
      <c r="A642" s="5">
        <v>632</v>
      </c>
      <c r="B642" s="11"/>
      <c r="C642" s="18" t="s">
        <v>746</v>
      </c>
      <c r="D642" s="11" t="s">
        <v>101</v>
      </c>
      <c r="E642" s="251">
        <v>0.17100000000000001</v>
      </c>
      <c r="F642" s="254">
        <v>7.79</v>
      </c>
      <c r="G642" s="254">
        <v>18</v>
      </c>
      <c r="H642" s="254">
        <f t="shared" si="323"/>
        <v>140.22</v>
      </c>
      <c r="I642" s="254">
        <v>1617.97</v>
      </c>
      <c r="J642" s="254">
        <v>172.2</v>
      </c>
      <c r="K642" s="254">
        <f>SUM(H642:J642)</f>
        <v>1930.39</v>
      </c>
      <c r="L642" s="254">
        <f t="shared" si="326"/>
        <v>1.33</v>
      </c>
      <c r="M642" s="254">
        <f t="shared" si="327"/>
        <v>23.98</v>
      </c>
      <c r="N642" s="254">
        <f t="shared" si="328"/>
        <v>276.67</v>
      </c>
      <c r="O642" s="254">
        <f t="shared" si="329"/>
        <v>29.45</v>
      </c>
      <c r="P642" s="254">
        <f>SUM(M642:O642)</f>
        <v>330.1</v>
      </c>
      <c r="Q642" s="87" t="b">
        <f t="shared" si="321"/>
        <v>0</v>
      </c>
      <c r="R642" s="87" t="b">
        <f t="shared" si="322"/>
        <v>0</v>
      </c>
    </row>
    <row r="643" spans="1:21">
      <c r="A643" s="5">
        <v>633</v>
      </c>
      <c r="B643" s="11"/>
      <c r="C643" s="46" t="s">
        <v>714</v>
      </c>
      <c r="D643" s="11" t="s">
        <v>101</v>
      </c>
      <c r="E643" s="251">
        <v>5.6000000000000001E-2</v>
      </c>
      <c r="F643" s="254">
        <v>7.79</v>
      </c>
      <c r="G643" s="254">
        <v>18</v>
      </c>
      <c r="H643" s="254">
        <f t="shared" si="323"/>
        <v>140.22</v>
      </c>
      <c r="I643" s="254">
        <v>1617.97</v>
      </c>
      <c r="J643" s="254">
        <v>172.2</v>
      </c>
      <c r="K643" s="254">
        <f>SUM(H643:J643)</f>
        <v>1930.39</v>
      </c>
      <c r="L643" s="254">
        <f t="shared" si="326"/>
        <v>0.44</v>
      </c>
      <c r="M643" s="254">
        <f t="shared" si="327"/>
        <v>7.85</v>
      </c>
      <c r="N643" s="254">
        <f t="shared" si="328"/>
        <v>90.61</v>
      </c>
      <c r="O643" s="254">
        <f t="shared" si="329"/>
        <v>9.64</v>
      </c>
      <c r="P643" s="254">
        <f>SUM(M643:O643)</f>
        <v>108.1</v>
      </c>
      <c r="Q643" s="87" t="b">
        <f t="shared" si="321"/>
        <v>0</v>
      </c>
      <c r="R643" s="87" t="b">
        <f t="shared" si="322"/>
        <v>0</v>
      </c>
    </row>
    <row r="644" spans="1:21">
      <c r="A644" s="5">
        <v>634</v>
      </c>
      <c r="B644" s="11"/>
      <c r="C644" s="46" t="s">
        <v>115</v>
      </c>
      <c r="D644" s="11" t="s">
        <v>116</v>
      </c>
      <c r="E644" s="251">
        <v>1</v>
      </c>
      <c r="F644" s="254">
        <v>1</v>
      </c>
      <c r="G644" s="254">
        <v>18</v>
      </c>
      <c r="H644" s="254">
        <f t="shared" si="323"/>
        <v>18</v>
      </c>
      <c r="I644" s="254">
        <v>1.4</v>
      </c>
      <c r="J644" s="254">
        <v>0.4</v>
      </c>
      <c r="K644" s="254">
        <f>SUM(H644:J644)</f>
        <v>19.799999999999997</v>
      </c>
      <c r="L644" s="254">
        <f t="shared" si="326"/>
        <v>1</v>
      </c>
      <c r="M644" s="254">
        <f t="shared" si="327"/>
        <v>18</v>
      </c>
      <c r="N644" s="254">
        <f t="shared" si="328"/>
        <v>1.4</v>
      </c>
      <c r="O644" s="254">
        <f t="shared" si="329"/>
        <v>0.4</v>
      </c>
      <c r="P644" s="254">
        <f t="shared" ref="P644" si="338">SUM(M644:O644)</f>
        <v>19.799999999999997</v>
      </c>
      <c r="Q644" s="87" t="b">
        <f t="shared" si="321"/>
        <v>0</v>
      </c>
      <c r="R644" s="87" t="b">
        <f t="shared" si="322"/>
        <v>0</v>
      </c>
    </row>
    <row r="645" spans="1:21" s="82" customFormat="1" ht="13">
      <c r="A645" s="5">
        <v>635</v>
      </c>
      <c r="B645" s="83" t="s">
        <v>127</v>
      </c>
      <c r="C645" s="211" t="s">
        <v>747</v>
      </c>
      <c r="D645" s="212"/>
      <c r="E645" s="246"/>
      <c r="F645" s="246"/>
      <c r="G645" s="246"/>
      <c r="H645" s="246"/>
      <c r="I645" s="246"/>
      <c r="J645" s="246"/>
      <c r="K645" s="246"/>
      <c r="L645" s="246"/>
      <c r="M645" s="246"/>
      <c r="N645" s="246"/>
      <c r="O645" s="246"/>
      <c r="P645" s="263"/>
      <c r="Q645" s="87" t="b">
        <f t="shared" si="321"/>
        <v>0</v>
      </c>
      <c r="R645" s="87" t="b">
        <f t="shared" si="322"/>
        <v>0</v>
      </c>
      <c r="S645" s="87"/>
      <c r="T645" s="87"/>
      <c r="U645" s="87"/>
    </row>
    <row r="646" spans="1:21">
      <c r="A646" s="5">
        <v>636</v>
      </c>
      <c r="B646" s="11"/>
      <c r="C646" s="18" t="s">
        <v>745</v>
      </c>
      <c r="D646" s="11" t="s">
        <v>101</v>
      </c>
      <c r="E646" s="251">
        <v>0.28799999999999998</v>
      </c>
      <c r="F646" s="254">
        <v>7.79</v>
      </c>
      <c r="G646" s="254">
        <v>18</v>
      </c>
      <c r="H646" s="254">
        <f t="shared" si="323"/>
        <v>140.22</v>
      </c>
      <c r="I646" s="254">
        <v>1617.97</v>
      </c>
      <c r="J646" s="254">
        <v>172.2</v>
      </c>
      <c r="K646" s="254">
        <f>SUM(H646:J646)</f>
        <v>1930.39</v>
      </c>
      <c r="L646" s="254">
        <f t="shared" si="326"/>
        <v>2.2400000000000002</v>
      </c>
      <c r="M646" s="254">
        <f t="shared" si="327"/>
        <v>40.380000000000003</v>
      </c>
      <c r="N646" s="254">
        <f t="shared" si="328"/>
        <v>465.98</v>
      </c>
      <c r="O646" s="254">
        <f t="shared" si="329"/>
        <v>49.59</v>
      </c>
      <c r="P646" s="254">
        <f>SUM(M646:O646)</f>
        <v>555.95000000000005</v>
      </c>
      <c r="Q646" s="87" t="b">
        <f t="shared" si="321"/>
        <v>0</v>
      </c>
      <c r="R646" s="87" t="b">
        <f t="shared" si="322"/>
        <v>0</v>
      </c>
    </row>
    <row r="647" spans="1:21">
      <c r="A647" s="5">
        <v>637</v>
      </c>
      <c r="B647" s="11"/>
      <c r="C647" s="18" t="s">
        <v>746</v>
      </c>
      <c r="D647" s="11" t="s">
        <v>101</v>
      </c>
      <c r="E647" s="251">
        <v>0.17799999999999999</v>
      </c>
      <c r="F647" s="254">
        <v>7.79</v>
      </c>
      <c r="G647" s="254">
        <v>18</v>
      </c>
      <c r="H647" s="254">
        <f t="shared" si="323"/>
        <v>140.22</v>
      </c>
      <c r="I647" s="254">
        <v>1617.97</v>
      </c>
      <c r="J647" s="254">
        <v>172.2</v>
      </c>
      <c r="K647" s="254">
        <f>SUM(H647:J647)</f>
        <v>1930.39</v>
      </c>
      <c r="L647" s="254">
        <f t="shared" si="326"/>
        <v>1.39</v>
      </c>
      <c r="M647" s="254">
        <f t="shared" si="327"/>
        <v>24.96</v>
      </c>
      <c r="N647" s="254">
        <f t="shared" si="328"/>
        <v>288</v>
      </c>
      <c r="O647" s="254">
        <f t="shared" si="329"/>
        <v>30.65</v>
      </c>
      <c r="P647" s="254">
        <f>SUM(M647:O647)</f>
        <v>343.60999999999996</v>
      </c>
      <c r="Q647" s="87" t="b">
        <f t="shared" si="321"/>
        <v>0</v>
      </c>
      <c r="R647" s="87" t="b">
        <f t="shared" si="322"/>
        <v>0</v>
      </c>
    </row>
    <row r="648" spans="1:21">
      <c r="A648" s="5">
        <v>638</v>
      </c>
      <c r="B648" s="11"/>
      <c r="C648" s="46" t="s">
        <v>714</v>
      </c>
      <c r="D648" s="11" t="s">
        <v>101</v>
      </c>
      <c r="E648" s="251">
        <v>5.6000000000000001E-2</v>
      </c>
      <c r="F648" s="254">
        <v>7.79</v>
      </c>
      <c r="G648" s="254">
        <v>18</v>
      </c>
      <c r="H648" s="254">
        <f t="shared" si="323"/>
        <v>140.22</v>
      </c>
      <c r="I648" s="254">
        <v>1617.97</v>
      </c>
      <c r="J648" s="254">
        <v>172.2</v>
      </c>
      <c r="K648" s="254">
        <f>SUM(H648:J648)</f>
        <v>1930.39</v>
      </c>
      <c r="L648" s="254">
        <f t="shared" si="326"/>
        <v>0.44</v>
      </c>
      <c r="M648" s="254">
        <f t="shared" si="327"/>
        <v>7.85</v>
      </c>
      <c r="N648" s="254">
        <f t="shared" si="328"/>
        <v>90.61</v>
      </c>
      <c r="O648" s="254">
        <f t="shared" si="329"/>
        <v>9.64</v>
      </c>
      <c r="P648" s="254">
        <f>SUM(M648:O648)</f>
        <v>108.1</v>
      </c>
      <c r="Q648" s="87" t="b">
        <f t="shared" si="321"/>
        <v>0</v>
      </c>
      <c r="R648" s="87" t="b">
        <f t="shared" si="322"/>
        <v>0</v>
      </c>
    </row>
    <row r="649" spans="1:21">
      <c r="A649" s="5">
        <v>639</v>
      </c>
      <c r="B649" s="11"/>
      <c r="C649" s="46" t="s">
        <v>115</v>
      </c>
      <c r="D649" s="11" t="s">
        <v>116</v>
      </c>
      <c r="E649" s="251">
        <v>1</v>
      </c>
      <c r="F649" s="254">
        <v>1</v>
      </c>
      <c r="G649" s="254">
        <v>18</v>
      </c>
      <c r="H649" s="254">
        <f t="shared" si="323"/>
        <v>18</v>
      </c>
      <c r="I649" s="254">
        <v>1.5</v>
      </c>
      <c r="J649" s="254">
        <v>0.48</v>
      </c>
      <c r="K649" s="254">
        <f>SUM(H649:J649)</f>
        <v>19.98</v>
      </c>
      <c r="L649" s="254">
        <f t="shared" si="326"/>
        <v>1</v>
      </c>
      <c r="M649" s="254">
        <f t="shared" si="327"/>
        <v>18</v>
      </c>
      <c r="N649" s="254">
        <f t="shared" si="328"/>
        <v>1.5</v>
      </c>
      <c r="O649" s="254">
        <f t="shared" si="329"/>
        <v>0.48</v>
      </c>
      <c r="P649" s="254">
        <f t="shared" ref="P649" si="339">SUM(M649:O649)</f>
        <v>19.98</v>
      </c>
      <c r="Q649" s="87" t="b">
        <f t="shared" si="321"/>
        <v>0</v>
      </c>
      <c r="R649" s="87" t="b">
        <f t="shared" si="322"/>
        <v>0</v>
      </c>
    </row>
    <row r="650" spans="1:21" s="82" customFormat="1" ht="13">
      <c r="A650" s="5">
        <v>640</v>
      </c>
      <c r="B650" s="83" t="s">
        <v>127</v>
      </c>
      <c r="C650" s="211" t="s">
        <v>748</v>
      </c>
      <c r="D650" s="212"/>
      <c r="E650" s="246"/>
      <c r="F650" s="246"/>
      <c r="G650" s="246"/>
      <c r="H650" s="246"/>
      <c r="I650" s="246"/>
      <c r="J650" s="246"/>
      <c r="K650" s="246"/>
      <c r="L650" s="246"/>
      <c r="M650" s="246"/>
      <c r="N650" s="246"/>
      <c r="O650" s="246"/>
      <c r="P650" s="263"/>
      <c r="Q650" s="87" t="b">
        <f t="shared" si="321"/>
        <v>0</v>
      </c>
      <c r="R650" s="87" t="b">
        <f t="shared" si="322"/>
        <v>0</v>
      </c>
      <c r="S650" s="87"/>
      <c r="T650" s="87"/>
      <c r="U650" s="87"/>
    </row>
    <row r="651" spans="1:21">
      <c r="A651" s="5">
        <v>641</v>
      </c>
      <c r="B651" s="11"/>
      <c r="C651" s="46" t="s">
        <v>739</v>
      </c>
      <c r="D651" s="11" t="s">
        <v>101</v>
      </c>
      <c r="E651" s="251">
        <v>0.191</v>
      </c>
      <c r="F651" s="254">
        <v>7.79</v>
      </c>
      <c r="G651" s="254">
        <v>18</v>
      </c>
      <c r="H651" s="254">
        <f t="shared" si="323"/>
        <v>140.22</v>
      </c>
      <c r="I651" s="254">
        <v>1617.97</v>
      </c>
      <c r="J651" s="254">
        <v>172.2</v>
      </c>
      <c r="K651" s="254">
        <f>SUM(H651:J651)</f>
        <v>1930.39</v>
      </c>
      <c r="L651" s="254">
        <f t="shared" si="326"/>
        <v>1.49</v>
      </c>
      <c r="M651" s="254">
        <f t="shared" si="327"/>
        <v>26.78</v>
      </c>
      <c r="N651" s="254">
        <f t="shared" si="328"/>
        <v>309.02999999999997</v>
      </c>
      <c r="O651" s="254">
        <f t="shared" si="329"/>
        <v>32.89</v>
      </c>
      <c r="P651" s="254">
        <f>SUM(M651:O651)</f>
        <v>368.69999999999993</v>
      </c>
      <c r="Q651" s="87" t="b">
        <f t="shared" si="321"/>
        <v>0</v>
      </c>
      <c r="R651" s="87" t="b">
        <f t="shared" si="322"/>
        <v>0</v>
      </c>
    </row>
    <row r="652" spans="1:21">
      <c r="A652" s="5">
        <v>642</v>
      </c>
      <c r="B652" s="11"/>
      <c r="C652" s="18" t="s">
        <v>745</v>
      </c>
      <c r="D652" s="11" t="s">
        <v>101</v>
      </c>
      <c r="E652" s="251">
        <v>9.1999999999999998E-2</v>
      </c>
      <c r="F652" s="254">
        <v>7.79</v>
      </c>
      <c r="G652" s="254">
        <v>18</v>
      </c>
      <c r="H652" s="254">
        <f t="shared" si="323"/>
        <v>140.22</v>
      </c>
      <c r="I652" s="254">
        <v>1617.97</v>
      </c>
      <c r="J652" s="254">
        <v>172.2</v>
      </c>
      <c r="K652" s="254">
        <f>SUM(H652:J652)</f>
        <v>1930.39</v>
      </c>
      <c r="L652" s="254">
        <f t="shared" si="326"/>
        <v>0.72</v>
      </c>
      <c r="M652" s="254">
        <f t="shared" si="327"/>
        <v>12.9</v>
      </c>
      <c r="N652" s="254">
        <f t="shared" si="328"/>
        <v>148.85</v>
      </c>
      <c r="O652" s="254">
        <f t="shared" si="329"/>
        <v>15.84</v>
      </c>
      <c r="P652" s="254">
        <f>SUM(M652:O652)</f>
        <v>177.59</v>
      </c>
      <c r="Q652" s="87" t="b">
        <f t="shared" si="321"/>
        <v>0</v>
      </c>
      <c r="R652" s="87" t="b">
        <f t="shared" si="322"/>
        <v>0</v>
      </c>
    </row>
    <row r="653" spans="1:21">
      <c r="A653" s="5">
        <v>643</v>
      </c>
      <c r="B653" s="11"/>
      <c r="C653" s="18" t="s">
        <v>746</v>
      </c>
      <c r="D653" s="11" t="s">
        <v>101</v>
      </c>
      <c r="E653" s="251">
        <v>9.9000000000000005E-2</v>
      </c>
      <c r="F653" s="254">
        <v>7.79</v>
      </c>
      <c r="G653" s="254">
        <v>18</v>
      </c>
      <c r="H653" s="254">
        <f t="shared" si="323"/>
        <v>140.22</v>
      </c>
      <c r="I653" s="254">
        <v>1617.97</v>
      </c>
      <c r="J653" s="254">
        <v>172.2</v>
      </c>
      <c r="K653" s="254">
        <f>SUM(H653:J653)</f>
        <v>1930.39</v>
      </c>
      <c r="L653" s="254">
        <f t="shared" si="326"/>
        <v>0.77</v>
      </c>
      <c r="M653" s="254">
        <f t="shared" si="327"/>
        <v>13.88</v>
      </c>
      <c r="N653" s="254">
        <f t="shared" si="328"/>
        <v>160.18</v>
      </c>
      <c r="O653" s="254">
        <f t="shared" si="329"/>
        <v>17.05</v>
      </c>
      <c r="P653" s="254">
        <f>SUM(M653:O653)</f>
        <v>191.11</v>
      </c>
      <c r="Q653" s="87" t="b">
        <f t="shared" si="321"/>
        <v>0</v>
      </c>
      <c r="R653" s="87" t="b">
        <f t="shared" si="322"/>
        <v>0</v>
      </c>
    </row>
    <row r="654" spans="1:21">
      <c r="A654" s="5">
        <v>644</v>
      </c>
      <c r="B654" s="11"/>
      <c r="C654" s="46" t="s">
        <v>714</v>
      </c>
      <c r="D654" s="11" t="s">
        <v>101</v>
      </c>
      <c r="E654" s="251">
        <v>3.7999999999999999E-2</v>
      </c>
      <c r="F654" s="254">
        <v>7.79</v>
      </c>
      <c r="G654" s="254">
        <v>18</v>
      </c>
      <c r="H654" s="254">
        <f t="shared" si="323"/>
        <v>140.22</v>
      </c>
      <c r="I654" s="254">
        <v>1617.97</v>
      </c>
      <c r="J654" s="254">
        <v>172.2</v>
      </c>
      <c r="K654" s="254">
        <f>SUM(H654:J654)</f>
        <v>1930.39</v>
      </c>
      <c r="L654" s="254">
        <f t="shared" si="326"/>
        <v>0.3</v>
      </c>
      <c r="M654" s="254">
        <f t="shared" si="327"/>
        <v>5.33</v>
      </c>
      <c r="N654" s="254">
        <f t="shared" si="328"/>
        <v>61.48</v>
      </c>
      <c r="O654" s="254">
        <f t="shared" si="329"/>
        <v>6.54</v>
      </c>
      <c r="P654" s="254">
        <f>SUM(M654:O654)</f>
        <v>73.350000000000009</v>
      </c>
      <c r="Q654" s="87" t="b">
        <f t="shared" si="321"/>
        <v>0</v>
      </c>
      <c r="R654" s="87" t="b">
        <f t="shared" si="322"/>
        <v>0</v>
      </c>
    </row>
    <row r="655" spans="1:21">
      <c r="A655" s="5">
        <v>645</v>
      </c>
      <c r="B655" s="11"/>
      <c r="C655" s="46" t="s">
        <v>115</v>
      </c>
      <c r="D655" s="11" t="s">
        <v>116</v>
      </c>
      <c r="E655" s="251">
        <v>1</v>
      </c>
      <c r="F655" s="254">
        <v>0.8</v>
      </c>
      <c r="G655" s="254">
        <v>18</v>
      </c>
      <c r="H655" s="254">
        <f t="shared" si="323"/>
        <v>14.4</v>
      </c>
      <c r="I655" s="254">
        <v>1</v>
      </c>
      <c r="J655" s="254">
        <v>0.8</v>
      </c>
      <c r="K655" s="254">
        <f>SUM(H655:J655)</f>
        <v>16.2</v>
      </c>
      <c r="L655" s="254">
        <f t="shared" si="326"/>
        <v>0.8</v>
      </c>
      <c r="M655" s="254">
        <f t="shared" si="327"/>
        <v>14.4</v>
      </c>
      <c r="N655" s="254">
        <f t="shared" si="328"/>
        <v>1</v>
      </c>
      <c r="O655" s="254">
        <f t="shared" si="329"/>
        <v>0.8</v>
      </c>
      <c r="P655" s="254">
        <f t="shared" ref="P655" si="340">SUM(M655:O655)</f>
        <v>16.2</v>
      </c>
      <c r="Q655" s="87" t="b">
        <f t="shared" si="321"/>
        <v>0</v>
      </c>
      <c r="R655" s="87" t="b">
        <f t="shared" si="322"/>
        <v>0</v>
      </c>
    </row>
    <row r="656" spans="1:21" s="82" customFormat="1" ht="13">
      <c r="A656" s="5">
        <v>646</v>
      </c>
      <c r="B656" s="83" t="s">
        <v>127</v>
      </c>
      <c r="C656" s="211" t="s">
        <v>749</v>
      </c>
      <c r="D656" s="212"/>
      <c r="E656" s="246"/>
      <c r="F656" s="246"/>
      <c r="G656" s="246"/>
      <c r="H656" s="246"/>
      <c r="I656" s="246"/>
      <c r="J656" s="246"/>
      <c r="K656" s="246"/>
      <c r="L656" s="246"/>
      <c r="M656" s="246"/>
      <c r="N656" s="246"/>
      <c r="O656" s="246"/>
      <c r="P656" s="263"/>
      <c r="Q656" s="87" t="b">
        <f t="shared" ref="Q656:Q719" si="341">IF(C656="Det.A Šuvju detaļa",E656,IF(C656="Det.A Šuvju detaļa",E656))</f>
        <v>0</v>
      </c>
      <c r="R656" s="87" t="b">
        <f t="shared" ref="R656:R719" si="342">IF(C656="Det.B Šuvju detaļa",E656,IF(C656="Det.B Šuvju detaļa",E656))</f>
        <v>0</v>
      </c>
      <c r="S656" s="87"/>
      <c r="T656" s="87"/>
      <c r="U656" s="87"/>
    </row>
    <row r="657" spans="1:21">
      <c r="A657" s="5">
        <v>647</v>
      </c>
      <c r="B657" s="11"/>
      <c r="C657" s="46" t="s">
        <v>739</v>
      </c>
      <c r="D657" s="11" t="s">
        <v>101</v>
      </c>
      <c r="E657" s="251">
        <v>0.19</v>
      </c>
      <c r="F657" s="254">
        <v>7.79</v>
      </c>
      <c r="G657" s="254">
        <v>18</v>
      </c>
      <c r="H657" s="254">
        <f t="shared" ref="H657:H719" si="343">ROUND(F657*G657,2)</f>
        <v>140.22</v>
      </c>
      <c r="I657" s="254">
        <v>1617.97</v>
      </c>
      <c r="J657" s="254">
        <v>172.2</v>
      </c>
      <c r="K657" s="254">
        <f>SUM(H657:J657)</f>
        <v>1930.39</v>
      </c>
      <c r="L657" s="254">
        <f t="shared" si="326"/>
        <v>1.48</v>
      </c>
      <c r="M657" s="254">
        <f t="shared" si="327"/>
        <v>26.64</v>
      </c>
      <c r="N657" s="254">
        <f t="shared" si="328"/>
        <v>307.41000000000003</v>
      </c>
      <c r="O657" s="254">
        <f t="shared" si="329"/>
        <v>32.72</v>
      </c>
      <c r="P657" s="254">
        <f>SUM(M657:O657)</f>
        <v>366.77</v>
      </c>
      <c r="Q657" s="87" t="b">
        <f t="shared" si="341"/>
        <v>0</v>
      </c>
      <c r="R657" s="87" t="b">
        <f t="shared" si="342"/>
        <v>0</v>
      </c>
    </row>
    <row r="658" spans="1:21">
      <c r="A658" s="5">
        <v>648</v>
      </c>
      <c r="B658" s="11"/>
      <c r="C658" s="18" t="s">
        <v>745</v>
      </c>
      <c r="D658" s="11" t="s">
        <v>101</v>
      </c>
      <c r="E658" s="251">
        <v>9.1999999999999998E-2</v>
      </c>
      <c r="F658" s="254">
        <v>7.79</v>
      </c>
      <c r="G658" s="254">
        <v>18</v>
      </c>
      <c r="H658" s="254">
        <f t="shared" si="343"/>
        <v>140.22</v>
      </c>
      <c r="I658" s="254">
        <v>1617.97</v>
      </c>
      <c r="J658" s="254">
        <v>172.2</v>
      </c>
      <c r="K658" s="254">
        <f>SUM(H658:J658)</f>
        <v>1930.39</v>
      </c>
      <c r="L658" s="254">
        <f t="shared" ref="L658:L721" si="344">ROUND(E658*F658,2)</f>
        <v>0.72</v>
      </c>
      <c r="M658" s="254">
        <f t="shared" ref="M658:M721" si="345">ROUND(E658*H658,2)</f>
        <v>12.9</v>
      </c>
      <c r="N658" s="254">
        <f t="shared" ref="N658:N721" si="346">ROUND(E658*I658,2)</f>
        <v>148.85</v>
      </c>
      <c r="O658" s="254">
        <f t="shared" ref="O658:O721" si="347">ROUND(E658*J658,2)</f>
        <v>15.84</v>
      </c>
      <c r="P658" s="254">
        <f>SUM(M658:O658)</f>
        <v>177.59</v>
      </c>
      <c r="Q658" s="87" t="b">
        <f t="shared" si="341"/>
        <v>0</v>
      </c>
      <c r="R658" s="87" t="b">
        <f t="shared" si="342"/>
        <v>0</v>
      </c>
    </row>
    <row r="659" spans="1:21">
      <c r="A659" s="5">
        <v>649</v>
      </c>
      <c r="B659" s="11"/>
      <c r="C659" s="18" t="s">
        <v>746</v>
      </c>
      <c r="D659" s="11" t="s">
        <v>101</v>
      </c>
      <c r="E659" s="251">
        <v>9.9000000000000005E-2</v>
      </c>
      <c r="F659" s="254">
        <v>7.79</v>
      </c>
      <c r="G659" s="254">
        <v>18</v>
      </c>
      <c r="H659" s="254">
        <f t="shared" si="343"/>
        <v>140.22</v>
      </c>
      <c r="I659" s="254">
        <v>1617.97</v>
      </c>
      <c r="J659" s="254">
        <v>172.2</v>
      </c>
      <c r="K659" s="254">
        <f>SUM(H659:J659)</f>
        <v>1930.39</v>
      </c>
      <c r="L659" s="254">
        <f t="shared" si="344"/>
        <v>0.77</v>
      </c>
      <c r="M659" s="254">
        <f t="shared" si="345"/>
        <v>13.88</v>
      </c>
      <c r="N659" s="254">
        <f t="shared" si="346"/>
        <v>160.18</v>
      </c>
      <c r="O659" s="254">
        <f t="shared" si="347"/>
        <v>17.05</v>
      </c>
      <c r="P659" s="254">
        <f>SUM(M659:O659)</f>
        <v>191.11</v>
      </c>
      <c r="Q659" s="87" t="b">
        <f t="shared" si="341"/>
        <v>0</v>
      </c>
      <c r="R659" s="87" t="b">
        <f t="shared" si="342"/>
        <v>0</v>
      </c>
    </row>
    <row r="660" spans="1:21">
      <c r="A660" s="5">
        <v>650</v>
      </c>
      <c r="B660" s="11"/>
      <c r="C660" s="46" t="s">
        <v>714</v>
      </c>
      <c r="D660" s="11" t="s">
        <v>101</v>
      </c>
      <c r="E660" s="251">
        <v>4.5999999999999999E-2</v>
      </c>
      <c r="F660" s="254">
        <v>7.79</v>
      </c>
      <c r="G660" s="254">
        <v>18</v>
      </c>
      <c r="H660" s="254">
        <f t="shared" si="343"/>
        <v>140.22</v>
      </c>
      <c r="I660" s="254">
        <v>1617.97</v>
      </c>
      <c r="J660" s="254">
        <v>172.2</v>
      </c>
      <c r="K660" s="254">
        <f>SUM(H660:J660)</f>
        <v>1930.39</v>
      </c>
      <c r="L660" s="254">
        <f t="shared" si="344"/>
        <v>0.36</v>
      </c>
      <c r="M660" s="254">
        <f t="shared" si="345"/>
        <v>6.45</v>
      </c>
      <c r="N660" s="254">
        <f t="shared" si="346"/>
        <v>74.430000000000007</v>
      </c>
      <c r="O660" s="254">
        <f t="shared" si="347"/>
        <v>7.92</v>
      </c>
      <c r="P660" s="254">
        <f>SUM(M660:O660)</f>
        <v>88.800000000000011</v>
      </c>
      <c r="Q660" s="87" t="b">
        <f t="shared" si="341"/>
        <v>0</v>
      </c>
      <c r="R660" s="87" t="b">
        <f t="shared" si="342"/>
        <v>0</v>
      </c>
    </row>
    <row r="661" spans="1:21">
      <c r="A661" s="5">
        <v>651</v>
      </c>
      <c r="B661" s="11"/>
      <c r="C661" s="46" t="s">
        <v>115</v>
      </c>
      <c r="D661" s="11" t="s">
        <v>116</v>
      </c>
      <c r="E661" s="251">
        <v>1</v>
      </c>
      <c r="F661" s="254">
        <v>0.8</v>
      </c>
      <c r="G661" s="254">
        <v>18</v>
      </c>
      <c r="H661" s="254">
        <f t="shared" si="343"/>
        <v>14.4</v>
      </c>
      <c r="I661" s="254">
        <v>1.2</v>
      </c>
      <c r="J661" s="254">
        <v>0.78</v>
      </c>
      <c r="K661" s="254">
        <f>SUM(H661:J661)</f>
        <v>16.38</v>
      </c>
      <c r="L661" s="254">
        <f t="shared" si="344"/>
        <v>0.8</v>
      </c>
      <c r="M661" s="254">
        <f t="shared" si="345"/>
        <v>14.4</v>
      </c>
      <c r="N661" s="254">
        <f t="shared" si="346"/>
        <v>1.2</v>
      </c>
      <c r="O661" s="254">
        <f t="shared" si="347"/>
        <v>0.78</v>
      </c>
      <c r="P661" s="254">
        <f t="shared" ref="P661" si="348">SUM(M661:O661)</f>
        <v>16.38</v>
      </c>
      <c r="Q661" s="87" t="b">
        <f t="shared" si="341"/>
        <v>0</v>
      </c>
      <c r="R661" s="87" t="b">
        <f t="shared" si="342"/>
        <v>0</v>
      </c>
    </row>
    <row r="662" spans="1:21" s="82" customFormat="1" ht="13">
      <c r="A662" s="5">
        <v>652</v>
      </c>
      <c r="B662" s="83" t="s">
        <v>127</v>
      </c>
      <c r="C662" s="211" t="s">
        <v>750</v>
      </c>
      <c r="D662" s="212"/>
      <c r="E662" s="246"/>
      <c r="F662" s="246"/>
      <c r="G662" s="246"/>
      <c r="H662" s="246"/>
      <c r="I662" s="246"/>
      <c r="J662" s="246"/>
      <c r="K662" s="246"/>
      <c r="L662" s="246"/>
      <c r="M662" s="246"/>
      <c r="N662" s="246"/>
      <c r="O662" s="246"/>
      <c r="P662" s="263"/>
      <c r="Q662" s="87" t="b">
        <f t="shared" si="341"/>
        <v>0</v>
      </c>
      <c r="R662" s="87" t="b">
        <f t="shared" si="342"/>
        <v>0</v>
      </c>
      <c r="S662" s="87"/>
      <c r="T662" s="87"/>
      <c r="U662" s="87"/>
    </row>
    <row r="663" spans="1:21">
      <c r="A663" s="5">
        <v>653</v>
      </c>
      <c r="B663" s="11"/>
      <c r="C663" s="46" t="s">
        <v>739</v>
      </c>
      <c r="D663" s="11" t="s">
        <v>101</v>
      </c>
      <c r="E663" s="251">
        <v>0.14799999999999999</v>
      </c>
      <c r="F663" s="254">
        <v>7.79</v>
      </c>
      <c r="G663" s="254">
        <v>18</v>
      </c>
      <c r="H663" s="254">
        <f t="shared" si="343"/>
        <v>140.22</v>
      </c>
      <c r="I663" s="254">
        <v>1617.97</v>
      </c>
      <c r="J663" s="254">
        <v>172.2</v>
      </c>
      <c r="K663" s="254">
        <f>SUM(H663:J663)</f>
        <v>1930.39</v>
      </c>
      <c r="L663" s="254">
        <f t="shared" si="344"/>
        <v>1.1499999999999999</v>
      </c>
      <c r="M663" s="254">
        <f t="shared" si="345"/>
        <v>20.75</v>
      </c>
      <c r="N663" s="254">
        <f t="shared" si="346"/>
        <v>239.46</v>
      </c>
      <c r="O663" s="254">
        <f t="shared" si="347"/>
        <v>25.49</v>
      </c>
      <c r="P663" s="254">
        <f>SUM(M663:O663)</f>
        <v>285.70000000000005</v>
      </c>
      <c r="Q663" s="87" t="b">
        <f t="shared" si="341"/>
        <v>0</v>
      </c>
      <c r="R663" s="87" t="b">
        <f t="shared" si="342"/>
        <v>0</v>
      </c>
    </row>
    <row r="664" spans="1:21">
      <c r="A664" s="5">
        <v>654</v>
      </c>
      <c r="B664" s="11"/>
      <c r="C664" s="18" t="s">
        <v>745</v>
      </c>
      <c r="D664" s="11" t="s">
        <v>101</v>
      </c>
      <c r="E664" s="251">
        <v>7.0999999999999994E-2</v>
      </c>
      <c r="F664" s="254">
        <v>7.79</v>
      </c>
      <c r="G664" s="254">
        <v>18</v>
      </c>
      <c r="H664" s="254">
        <f t="shared" si="343"/>
        <v>140.22</v>
      </c>
      <c r="I664" s="254">
        <v>1617.97</v>
      </c>
      <c r="J664" s="254">
        <v>172.2</v>
      </c>
      <c r="K664" s="254">
        <f>SUM(H664:J664)</f>
        <v>1930.39</v>
      </c>
      <c r="L664" s="254">
        <f t="shared" si="344"/>
        <v>0.55000000000000004</v>
      </c>
      <c r="M664" s="254">
        <f t="shared" si="345"/>
        <v>9.9600000000000009</v>
      </c>
      <c r="N664" s="254">
        <f t="shared" si="346"/>
        <v>114.88</v>
      </c>
      <c r="O664" s="254">
        <f t="shared" si="347"/>
        <v>12.23</v>
      </c>
      <c r="P664" s="254">
        <f>SUM(M664:O664)</f>
        <v>137.07</v>
      </c>
      <c r="Q664" s="87" t="b">
        <f t="shared" si="341"/>
        <v>0</v>
      </c>
      <c r="R664" s="87" t="b">
        <f t="shared" si="342"/>
        <v>0</v>
      </c>
    </row>
    <row r="665" spans="1:21">
      <c r="A665" s="5">
        <v>655</v>
      </c>
      <c r="B665" s="11"/>
      <c r="C665" s="18" t="s">
        <v>746</v>
      </c>
      <c r="D665" s="11" t="s">
        <v>101</v>
      </c>
      <c r="E665" s="251">
        <v>8.3000000000000004E-2</v>
      </c>
      <c r="F665" s="254">
        <v>7.79</v>
      </c>
      <c r="G665" s="254">
        <v>18</v>
      </c>
      <c r="H665" s="254">
        <f t="shared" si="343"/>
        <v>140.22</v>
      </c>
      <c r="I665" s="254">
        <v>1617.97</v>
      </c>
      <c r="J665" s="254">
        <v>172.2</v>
      </c>
      <c r="K665" s="254">
        <f>SUM(H665:J665)</f>
        <v>1930.39</v>
      </c>
      <c r="L665" s="254">
        <f t="shared" si="344"/>
        <v>0.65</v>
      </c>
      <c r="M665" s="254">
        <f t="shared" si="345"/>
        <v>11.64</v>
      </c>
      <c r="N665" s="254">
        <f t="shared" si="346"/>
        <v>134.29</v>
      </c>
      <c r="O665" s="254">
        <f t="shared" si="347"/>
        <v>14.29</v>
      </c>
      <c r="P665" s="254">
        <f>SUM(M665:O665)</f>
        <v>160.22</v>
      </c>
      <c r="Q665" s="87" t="b">
        <f t="shared" si="341"/>
        <v>0</v>
      </c>
      <c r="R665" s="87" t="b">
        <f t="shared" si="342"/>
        <v>0</v>
      </c>
    </row>
    <row r="666" spans="1:21">
      <c r="A666" s="5">
        <v>656</v>
      </c>
      <c r="B666" s="11"/>
      <c r="C666" s="46" t="s">
        <v>714</v>
      </c>
      <c r="D666" s="11" t="s">
        <v>101</v>
      </c>
      <c r="E666" s="251">
        <v>3.5999999999999997E-2</v>
      </c>
      <c r="F666" s="254">
        <v>7.79</v>
      </c>
      <c r="G666" s="254">
        <v>18</v>
      </c>
      <c r="H666" s="254">
        <f t="shared" si="343"/>
        <v>140.22</v>
      </c>
      <c r="I666" s="254">
        <v>1617.97</v>
      </c>
      <c r="J666" s="254">
        <v>172.2</v>
      </c>
      <c r="K666" s="254">
        <f>SUM(H666:J666)</f>
        <v>1930.39</v>
      </c>
      <c r="L666" s="254">
        <f t="shared" si="344"/>
        <v>0.28000000000000003</v>
      </c>
      <c r="M666" s="254">
        <f t="shared" si="345"/>
        <v>5.05</v>
      </c>
      <c r="N666" s="254">
        <f t="shared" si="346"/>
        <v>58.25</v>
      </c>
      <c r="O666" s="254">
        <f t="shared" si="347"/>
        <v>6.2</v>
      </c>
      <c r="P666" s="254">
        <f>SUM(M666:O666)</f>
        <v>69.5</v>
      </c>
      <c r="Q666" s="87" t="b">
        <f t="shared" si="341"/>
        <v>0</v>
      </c>
      <c r="R666" s="87" t="b">
        <f t="shared" si="342"/>
        <v>0</v>
      </c>
    </row>
    <row r="667" spans="1:21">
      <c r="A667" s="5">
        <v>657</v>
      </c>
      <c r="B667" s="11"/>
      <c r="C667" s="46" t="s">
        <v>115</v>
      </c>
      <c r="D667" s="11" t="s">
        <v>116</v>
      </c>
      <c r="E667" s="251">
        <v>1</v>
      </c>
      <c r="F667" s="254">
        <v>0.7</v>
      </c>
      <c r="G667" s="254">
        <v>18</v>
      </c>
      <c r="H667" s="254">
        <f t="shared" si="343"/>
        <v>12.6</v>
      </c>
      <c r="I667" s="254">
        <v>0.3</v>
      </c>
      <c r="J667" s="254">
        <v>0.06</v>
      </c>
      <c r="K667" s="254">
        <f>SUM(H667:J667)</f>
        <v>12.96</v>
      </c>
      <c r="L667" s="254">
        <f t="shared" si="344"/>
        <v>0.7</v>
      </c>
      <c r="M667" s="254">
        <f t="shared" si="345"/>
        <v>12.6</v>
      </c>
      <c r="N667" s="254">
        <f t="shared" si="346"/>
        <v>0.3</v>
      </c>
      <c r="O667" s="254">
        <f t="shared" si="347"/>
        <v>0.06</v>
      </c>
      <c r="P667" s="254">
        <f t="shared" ref="P667" si="349">SUM(M667:O667)</f>
        <v>12.96</v>
      </c>
      <c r="Q667" s="87" t="b">
        <f t="shared" si="341"/>
        <v>0</v>
      </c>
      <c r="R667" s="87" t="b">
        <f t="shared" si="342"/>
        <v>0</v>
      </c>
    </row>
    <row r="668" spans="1:21" s="82" customFormat="1" ht="13">
      <c r="A668" s="5">
        <v>658</v>
      </c>
      <c r="B668" s="83" t="s">
        <v>127</v>
      </c>
      <c r="C668" s="211" t="s">
        <v>751</v>
      </c>
      <c r="D668" s="212"/>
      <c r="E668" s="246"/>
      <c r="F668" s="246"/>
      <c r="G668" s="246"/>
      <c r="H668" s="246"/>
      <c r="I668" s="246"/>
      <c r="J668" s="246"/>
      <c r="K668" s="246"/>
      <c r="L668" s="246"/>
      <c r="M668" s="246"/>
      <c r="N668" s="246"/>
      <c r="O668" s="246"/>
      <c r="P668" s="263"/>
      <c r="Q668" s="87" t="b">
        <f t="shared" si="341"/>
        <v>0</v>
      </c>
      <c r="R668" s="87" t="b">
        <f t="shared" si="342"/>
        <v>0</v>
      </c>
      <c r="S668" s="87"/>
      <c r="T668" s="87"/>
      <c r="U668" s="87"/>
    </row>
    <row r="669" spans="1:21">
      <c r="A669" s="5">
        <v>659</v>
      </c>
      <c r="B669" s="11"/>
      <c r="C669" s="46" t="s">
        <v>739</v>
      </c>
      <c r="D669" s="11" t="s">
        <v>101</v>
      </c>
      <c r="E669" s="251">
        <v>0.14699999999999999</v>
      </c>
      <c r="F669" s="254">
        <v>7.79</v>
      </c>
      <c r="G669" s="254">
        <v>18</v>
      </c>
      <c r="H669" s="254">
        <f t="shared" si="343"/>
        <v>140.22</v>
      </c>
      <c r="I669" s="254">
        <v>1617.97</v>
      </c>
      <c r="J669" s="254">
        <v>172.2</v>
      </c>
      <c r="K669" s="254">
        <f>SUM(H669:J669)</f>
        <v>1930.39</v>
      </c>
      <c r="L669" s="254">
        <f t="shared" si="344"/>
        <v>1.1499999999999999</v>
      </c>
      <c r="M669" s="254">
        <f t="shared" si="345"/>
        <v>20.61</v>
      </c>
      <c r="N669" s="254">
        <f t="shared" si="346"/>
        <v>237.84</v>
      </c>
      <c r="O669" s="254">
        <f t="shared" si="347"/>
        <v>25.31</v>
      </c>
      <c r="P669" s="254">
        <f>SUM(M669:O669)</f>
        <v>283.76</v>
      </c>
      <c r="Q669" s="87" t="b">
        <f t="shared" si="341"/>
        <v>0</v>
      </c>
      <c r="R669" s="87" t="b">
        <f t="shared" si="342"/>
        <v>0</v>
      </c>
    </row>
    <row r="670" spans="1:21">
      <c r="A670" s="5">
        <v>660</v>
      </c>
      <c r="B670" s="11"/>
      <c r="C670" s="18" t="s">
        <v>745</v>
      </c>
      <c r="D670" s="11" t="s">
        <v>101</v>
      </c>
      <c r="E670" s="251">
        <v>7.0999999999999994E-2</v>
      </c>
      <c r="F670" s="254">
        <v>7.79</v>
      </c>
      <c r="G670" s="254">
        <v>18</v>
      </c>
      <c r="H670" s="254">
        <f t="shared" si="343"/>
        <v>140.22</v>
      </c>
      <c r="I670" s="254">
        <v>1617.97</v>
      </c>
      <c r="J670" s="254">
        <v>172.2</v>
      </c>
      <c r="K670" s="254">
        <f>SUM(H670:J670)</f>
        <v>1930.39</v>
      </c>
      <c r="L670" s="254">
        <f t="shared" si="344"/>
        <v>0.55000000000000004</v>
      </c>
      <c r="M670" s="254">
        <f t="shared" si="345"/>
        <v>9.9600000000000009</v>
      </c>
      <c r="N670" s="254">
        <f t="shared" si="346"/>
        <v>114.88</v>
      </c>
      <c r="O670" s="254">
        <f t="shared" si="347"/>
        <v>12.23</v>
      </c>
      <c r="P670" s="254">
        <f>SUM(M670:O670)</f>
        <v>137.07</v>
      </c>
      <c r="Q670" s="87" t="b">
        <f t="shared" si="341"/>
        <v>0</v>
      </c>
      <c r="R670" s="87" t="b">
        <f t="shared" si="342"/>
        <v>0</v>
      </c>
    </row>
    <row r="671" spans="1:21">
      <c r="A671" s="5">
        <v>661</v>
      </c>
      <c r="B671" s="11"/>
      <c r="C671" s="18" t="s">
        <v>746</v>
      </c>
      <c r="D671" s="11" t="s">
        <v>101</v>
      </c>
      <c r="E671" s="251">
        <v>8.3000000000000004E-2</v>
      </c>
      <c r="F671" s="254">
        <v>7.79</v>
      </c>
      <c r="G671" s="254">
        <v>18</v>
      </c>
      <c r="H671" s="254">
        <f t="shared" si="343"/>
        <v>140.22</v>
      </c>
      <c r="I671" s="254">
        <v>1617.97</v>
      </c>
      <c r="J671" s="254">
        <v>172.2</v>
      </c>
      <c r="K671" s="254">
        <f>SUM(H671:J671)</f>
        <v>1930.39</v>
      </c>
      <c r="L671" s="254">
        <f t="shared" si="344"/>
        <v>0.65</v>
      </c>
      <c r="M671" s="254">
        <f t="shared" si="345"/>
        <v>11.64</v>
      </c>
      <c r="N671" s="254">
        <f t="shared" si="346"/>
        <v>134.29</v>
      </c>
      <c r="O671" s="254">
        <f t="shared" si="347"/>
        <v>14.29</v>
      </c>
      <c r="P671" s="254">
        <f>SUM(M671:O671)</f>
        <v>160.22</v>
      </c>
      <c r="Q671" s="87" t="b">
        <f t="shared" si="341"/>
        <v>0</v>
      </c>
      <c r="R671" s="87" t="b">
        <f t="shared" si="342"/>
        <v>0</v>
      </c>
    </row>
    <row r="672" spans="1:21">
      <c r="A672" s="5">
        <v>662</v>
      </c>
      <c r="B672" s="11"/>
      <c r="C672" s="46" t="s">
        <v>714</v>
      </c>
      <c r="D672" s="11" t="s">
        <v>101</v>
      </c>
      <c r="E672" s="251">
        <v>3.5999999999999997E-2</v>
      </c>
      <c r="F672" s="254">
        <v>7.79</v>
      </c>
      <c r="G672" s="254">
        <v>18</v>
      </c>
      <c r="H672" s="254">
        <f t="shared" si="343"/>
        <v>140.22</v>
      </c>
      <c r="I672" s="254">
        <v>1617.97</v>
      </c>
      <c r="J672" s="254">
        <v>172.2</v>
      </c>
      <c r="K672" s="254">
        <f>SUM(H672:J672)</f>
        <v>1930.39</v>
      </c>
      <c r="L672" s="254">
        <f t="shared" si="344"/>
        <v>0.28000000000000003</v>
      </c>
      <c r="M672" s="254">
        <f t="shared" si="345"/>
        <v>5.05</v>
      </c>
      <c r="N672" s="254">
        <f t="shared" si="346"/>
        <v>58.25</v>
      </c>
      <c r="O672" s="254">
        <f t="shared" si="347"/>
        <v>6.2</v>
      </c>
      <c r="P672" s="254">
        <f>SUM(M672:O672)</f>
        <v>69.5</v>
      </c>
      <c r="Q672" s="87" t="b">
        <f t="shared" si="341"/>
        <v>0</v>
      </c>
      <c r="R672" s="87" t="b">
        <f t="shared" si="342"/>
        <v>0</v>
      </c>
    </row>
    <row r="673" spans="1:21">
      <c r="A673" s="5">
        <v>663</v>
      </c>
      <c r="B673" s="11"/>
      <c r="C673" s="46" t="s">
        <v>115</v>
      </c>
      <c r="D673" s="11" t="s">
        <v>116</v>
      </c>
      <c r="E673" s="251">
        <v>1</v>
      </c>
      <c r="F673" s="254">
        <v>0.7</v>
      </c>
      <c r="G673" s="254">
        <v>18</v>
      </c>
      <c r="H673" s="254">
        <f t="shared" si="343"/>
        <v>12.6</v>
      </c>
      <c r="I673" s="254">
        <v>0.3</v>
      </c>
      <c r="J673" s="254">
        <v>0.06</v>
      </c>
      <c r="K673" s="254">
        <f>SUM(H673:J673)</f>
        <v>12.96</v>
      </c>
      <c r="L673" s="254">
        <f t="shared" si="344"/>
        <v>0.7</v>
      </c>
      <c r="M673" s="254">
        <f t="shared" si="345"/>
        <v>12.6</v>
      </c>
      <c r="N673" s="254">
        <f t="shared" si="346"/>
        <v>0.3</v>
      </c>
      <c r="O673" s="254">
        <f t="shared" si="347"/>
        <v>0.06</v>
      </c>
      <c r="P673" s="254">
        <f t="shared" ref="P673" si="350">SUM(M673:O673)</f>
        <v>12.96</v>
      </c>
      <c r="Q673" s="87" t="b">
        <f t="shared" si="341"/>
        <v>0</v>
      </c>
      <c r="R673" s="87" t="b">
        <f t="shared" si="342"/>
        <v>0</v>
      </c>
    </row>
    <row r="674" spans="1:21" s="82" customFormat="1" ht="13">
      <c r="A674" s="5">
        <v>664</v>
      </c>
      <c r="B674" s="83" t="s">
        <v>127</v>
      </c>
      <c r="C674" s="211" t="s">
        <v>752</v>
      </c>
      <c r="D674" s="212"/>
      <c r="E674" s="246"/>
      <c r="F674" s="246"/>
      <c r="G674" s="246"/>
      <c r="H674" s="246"/>
      <c r="I674" s="246"/>
      <c r="J674" s="246"/>
      <c r="K674" s="246"/>
      <c r="L674" s="246"/>
      <c r="M674" s="246"/>
      <c r="N674" s="246"/>
      <c r="O674" s="246"/>
      <c r="P674" s="263"/>
      <c r="Q674" s="87" t="b">
        <f t="shared" si="341"/>
        <v>0</v>
      </c>
      <c r="R674" s="87" t="b">
        <f t="shared" si="342"/>
        <v>0</v>
      </c>
      <c r="S674" s="87"/>
      <c r="T674" s="87"/>
      <c r="U674" s="87"/>
    </row>
    <row r="675" spans="1:21">
      <c r="A675" s="5">
        <v>665</v>
      </c>
      <c r="B675" s="11"/>
      <c r="C675" s="18" t="s">
        <v>745</v>
      </c>
      <c r="D675" s="11" t="s">
        <v>101</v>
      </c>
      <c r="E675" s="251">
        <v>0.27600000000000002</v>
      </c>
      <c r="F675" s="254">
        <v>7.79</v>
      </c>
      <c r="G675" s="254">
        <v>18</v>
      </c>
      <c r="H675" s="254">
        <f t="shared" si="343"/>
        <v>140.22</v>
      </c>
      <c r="I675" s="254">
        <v>1617.97</v>
      </c>
      <c r="J675" s="254">
        <v>172.2</v>
      </c>
      <c r="K675" s="254">
        <f>SUM(H675:J675)</f>
        <v>1930.39</v>
      </c>
      <c r="L675" s="254">
        <f t="shared" si="344"/>
        <v>2.15</v>
      </c>
      <c r="M675" s="254">
        <f t="shared" si="345"/>
        <v>38.700000000000003</v>
      </c>
      <c r="N675" s="254">
        <f t="shared" si="346"/>
        <v>446.56</v>
      </c>
      <c r="O675" s="254">
        <f t="shared" si="347"/>
        <v>47.53</v>
      </c>
      <c r="P675" s="254">
        <f>SUM(M675:O675)</f>
        <v>532.79</v>
      </c>
      <c r="Q675" s="87" t="b">
        <f t="shared" si="341"/>
        <v>0</v>
      </c>
      <c r="R675" s="87" t="b">
        <f t="shared" si="342"/>
        <v>0</v>
      </c>
    </row>
    <row r="676" spans="1:21">
      <c r="A676" s="5">
        <v>666</v>
      </c>
      <c r="B676" s="11"/>
      <c r="C676" s="18" t="s">
        <v>746</v>
      </c>
      <c r="D676" s="11" t="s">
        <v>101</v>
      </c>
      <c r="E676" s="251">
        <v>0.16300000000000001</v>
      </c>
      <c r="F676" s="254">
        <v>7.79</v>
      </c>
      <c r="G676" s="254">
        <v>18</v>
      </c>
      <c r="H676" s="254">
        <f t="shared" si="343"/>
        <v>140.22</v>
      </c>
      <c r="I676" s="254">
        <v>1617.97</v>
      </c>
      <c r="J676" s="254">
        <v>172.2</v>
      </c>
      <c r="K676" s="254">
        <f>SUM(H676:J676)</f>
        <v>1930.39</v>
      </c>
      <c r="L676" s="254">
        <f t="shared" si="344"/>
        <v>1.27</v>
      </c>
      <c r="M676" s="254">
        <f t="shared" si="345"/>
        <v>22.86</v>
      </c>
      <c r="N676" s="254">
        <f t="shared" si="346"/>
        <v>263.73</v>
      </c>
      <c r="O676" s="254">
        <f t="shared" si="347"/>
        <v>28.07</v>
      </c>
      <c r="P676" s="254">
        <f>SUM(M676:O676)</f>
        <v>314.66000000000003</v>
      </c>
      <c r="Q676" s="87" t="b">
        <f t="shared" si="341"/>
        <v>0</v>
      </c>
      <c r="R676" s="87" t="b">
        <f t="shared" si="342"/>
        <v>0</v>
      </c>
    </row>
    <row r="677" spans="1:21">
      <c r="A677" s="5">
        <v>667</v>
      </c>
      <c r="B677" s="11"/>
      <c r="C677" s="46" t="s">
        <v>714</v>
      </c>
      <c r="D677" s="11" t="s">
        <v>101</v>
      </c>
      <c r="E677" s="251">
        <v>5.2999999999999999E-2</v>
      </c>
      <c r="F677" s="254">
        <v>7.79</v>
      </c>
      <c r="G677" s="254">
        <v>18</v>
      </c>
      <c r="H677" s="254">
        <f t="shared" si="343"/>
        <v>140.22</v>
      </c>
      <c r="I677" s="254">
        <v>1617.97</v>
      </c>
      <c r="J677" s="254">
        <v>172.2</v>
      </c>
      <c r="K677" s="254">
        <f>SUM(H677:J677)</f>
        <v>1930.39</v>
      </c>
      <c r="L677" s="254">
        <f t="shared" si="344"/>
        <v>0.41</v>
      </c>
      <c r="M677" s="254">
        <f t="shared" si="345"/>
        <v>7.43</v>
      </c>
      <c r="N677" s="254">
        <f t="shared" si="346"/>
        <v>85.75</v>
      </c>
      <c r="O677" s="254">
        <f t="shared" si="347"/>
        <v>9.1300000000000008</v>
      </c>
      <c r="P677" s="254">
        <f>SUM(M677:O677)</f>
        <v>102.31</v>
      </c>
      <c r="Q677" s="87" t="b">
        <f t="shared" si="341"/>
        <v>0</v>
      </c>
      <c r="R677" s="87" t="b">
        <f t="shared" si="342"/>
        <v>0</v>
      </c>
    </row>
    <row r="678" spans="1:21">
      <c r="A678" s="5">
        <v>668</v>
      </c>
      <c r="B678" s="11"/>
      <c r="C678" s="46" t="s">
        <v>115</v>
      </c>
      <c r="D678" s="11" t="s">
        <v>116</v>
      </c>
      <c r="E678" s="251">
        <v>1</v>
      </c>
      <c r="F678" s="254">
        <v>1</v>
      </c>
      <c r="G678" s="254">
        <v>18</v>
      </c>
      <c r="H678" s="254">
        <f t="shared" si="343"/>
        <v>18</v>
      </c>
      <c r="I678" s="254">
        <v>0.8</v>
      </c>
      <c r="J678" s="254">
        <v>0.1</v>
      </c>
      <c r="K678" s="254">
        <f>SUM(H678:J678)</f>
        <v>18.900000000000002</v>
      </c>
      <c r="L678" s="254">
        <f t="shared" si="344"/>
        <v>1</v>
      </c>
      <c r="M678" s="254">
        <f t="shared" si="345"/>
        <v>18</v>
      </c>
      <c r="N678" s="254">
        <f t="shared" si="346"/>
        <v>0.8</v>
      </c>
      <c r="O678" s="254">
        <f t="shared" si="347"/>
        <v>0.1</v>
      </c>
      <c r="P678" s="254">
        <f t="shared" ref="P678" si="351">SUM(M678:O678)</f>
        <v>18.900000000000002</v>
      </c>
      <c r="Q678" s="87" t="b">
        <f t="shared" si="341"/>
        <v>0</v>
      </c>
      <c r="R678" s="87" t="b">
        <f t="shared" si="342"/>
        <v>0</v>
      </c>
    </row>
    <row r="679" spans="1:21" s="82" customFormat="1" ht="13.15" customHeight="1">
      <c r="A679" s="5">
        <v>669</v>
      </c>
      <c r="B679" s="83" t="s">
        <v>127</v>
      </c>
      <c r="C679" s="211" t="s">
        <v>753</v>
      </c>
      <c r="D679" s="212"/>
      <c r="E679" s="246"/>
      <c r="F679" s="246"/>
      <c r="G679" s="246"/>
      <c r="H679" s="246"/>
      <c r="I679" s="246"/>
      <c r="J679" s="246"/>
      <c r="K679" s="246"/>
      <c r="L679" s="246"/>
      <c r="M679" s="246"/>
      <c r="N679" s="246"/>
      <c r="O679" s="246"/>
      <c r="P679" s="263"/>
      <c r="Q679" s="87" t="b">
        <f t="shared" si="341"/>
        <v>0</v>
      </c>
      <c r="R679" s="87" t="b">
        <f t="shared" si="342"/>
        <v>0</v>
      </c>
      <c r="S679" s="87"/>
      <c r="T679" s="87"/>
      <c r="U679" s="87"/>
    </row>
    <row r="680" spans="1:21">
      <c r="A680" s="5">
        <v>670</v>
      </c>
      <c r="B680" s="11"/>
      <c r="C680" s="18" t="s">
        <v>745</v>
      </c>
      <c r="D680" s="11" t="s">
        <v>101</v>
      </c>
      <c r="E680" s="251">
        <v>0.27800000000000002</v>
      </c>
      <c r="F680" s="254">
        <v>7.79</v>
      </c>
      <c r="G680" s="254">
        <v>18</v>
      </c>
      <c r="H680" s="254">
        <f t="shared" si="343"/>
        <v>140.22</v>
      </c>
      <c r="I680" s="254">
        <v>1617.97</v>
      </c>
      <c r="J680" s="254">
        <v>172.2</v>
      </c>
      <c r="K680" s="254">
        <f>SUM(H680:J680)</f>
        <v>1930.39</v>
      </c>
      <c r="L680" s="254">
        <f t="shared" si="344"/>
        <v>2.17</v>
      </c>
      <c r="M680" s="254">
        <f t="shared" si="345"/>
        <v>38.979999999999997</v>
      </c>
      <c r="N680" s="254">
        <f t="shared" si="346"/>
        <v>449.8</v>
      </c>
      <c r="O680" s="254">
        <f t="shared" si="347"/>
        <v>47.87</v>
      </c>
      <c r="P680" s="254">
        <f>SUM(M680:O680)</f>
        <v>536.65</v>
      </c>
      <c r="Q680" s="87" t="b">
        <f t="shared" si="341"/>
        <v>0</v>
      </c>
      <c r="R680" s="87" t="b">
        <f t="shared" si="342"/>
        <v>0</v>
      </c>
    </row>
    <row r="681" spans="1:21">
      <c r="A681" s="5">
        <v>671</v>
      </c>
      <c r="B681" s="11"/>
      <c r="C681" s="18" t="s">
        <v>746</v>
      </c>
      <c r="D681" s="11" t="s">
        <v>101</v>
      </c>
      <c r="E681" s="251">
        <v>0.16300000000000001</v>
      </c>
      <c r="F681" s="254">
        <v>7.79</v>
      </c>
      <c r="G681" s="254">
        <v>18</v>
      </c>
      <c r="H681" s="254">
        <f t="shared" si="343"/>
        <v>140.22</v>
      </c>
      <c r="I681" s="254">
        <v>1617.97</v>
      </c>
      <c r="J681" s="254">
        <v>172.2</v>
      </c>
      <c r="K681" s="254">
        <f>SUM(H681:J681)</f>
        <v>1930.39</v>
      </c>
      <c r="L681" s="254">
        <f t="shared" si="344"/>
        <v>1.27</v>
      </c>
      <c r="M681" s="254">
        <f t="shared" si="345"/>
        <v>22.86</v>
      </c>
      <c r="N681" s="254">
        <f t="shared" si="346"/>
        <v>263.73</v>
      </c>
      <c r="O681" s="254">
        <f t="shared" si="347"/>
        <v>28.07</v>
      </c>
      <c r="P681" s="254">
        <f>SUM(M681:O681)</f>
        <v>314.66000000000003</v>
      </c>
      <c r="Q681" s="87" t="b">
        <f t="shared" si="341"/>
        <v>0</v>
      </c>
      <c r="R681" s="87" t="b">
        <f t="shared" si="342"/>
        <v>0</v>
      </c>
    </row>
    <row r="682" spans="1:21">
      <c r="A682" s="5">
        <v>672</v>
      </c>
      <c r="B682" s="11"/>
      <c r="C682" s="46" t="s">
        <v>714</v>
      </c>
      <c r="D682" s="11" t="s">
        <v>101</v>
      </c>
      <c r="E682" s="251">
        <v>5.2999999999999999E-2</v>
      </c>
      <c r="F682" s="254">
        <v>7.79</v>
      </c>
      <c r="G682" s="254">
        <v>18</v>
      </c>
      <c r="H682" s="254">
        <f t="shared" si="343"/>
        <v>140.22</v>
      </c>
      <c r="I682" s="254">
        <v>1617.97</v>
      </c>
      <c r="J682" s="254">
        <v>172.2</v>
      </c>
      <c r="K682" s="254">
        <f>SUM(H682:J682)</f>
        <v>1930.39</v>
      </c>
      <c r="L682" s="254">
        <f t="shared" si="344"/>
        <v>0.41</v>
      </c>
      <c r="M682" s="254">
        <f t="shared" si="345"/>
        <v>7.43</v>
      </c>
      <c r="N682" s="254">
        <f t="shared" si="346"/>
        <v>85.75</v>
      </c>
      <c r="O682" s="254">
        <f t="shared" si="347"/>
        <v>9.1300000000000008</v>
      </c>
      <c r="P682" s="254">
        <f>SUM(M682:O682)</f>
        <v>102.31</v>
      </c>
      <c r="Q682" s="87" t="b">
        <f t="shared" si="341"/>
        <v>0</v>
      </c>
      <c r="R682" s="87" t="b">
        <f t="shared" si="342"/>
        <v>0</v>
      </c>
    </row>
    <row r="683" spans="1:21">
      <c r="A683" s="5">
        <v>673</v>
      </c>
      <c r="B683" s="11"/>
      <c r="C683" s="46" t="s">
        <v>115</v>
      </c>
      <c r="D683" s="11" t="s">
        <v>116</v>
      </c>
      <c r="E683" s="251">
        <v>1</v>
      </c>
      <c r="F683" s="254">
        <v>1</v>
      </c>
      <c r="G683" s="254">
        <v>18</v>
      </c>
      <c r="H683" s="254">
        <f t="shared" si="343"/>
        <v>18</v>
      </c>
      <c r="I683" s="254">
        <v>0.8</v>
      </c>
      <c r="J683" s="254">
        <v>0.1</v>
      </c>
      <c r="K683" s="254">
        <f>SUM(H683:J683)</f>
        <v>18.900000000000002</v>
      </c>
      <c r="L683" s="254">
        <f t="shared" si="344"/>
        <v>1</v>
      </c>
      <c r="M683" s="254">
        <f t="shared" si="345"/>
        <v>18</v>
      </c>
      <c r="N683" s="254">
        <f t="shared" si="346"/>
        <v>0.8</v>
      </c>
      <c r="O683" s="254">
        <f t="shared" si="347"/>
        <v>0.1</v>
      </c>
      <c r="P683" s="254">
        <f t="shared" ref="P683" si="352">SUM(M683:O683)</f>
        <v>18.900000000000002</v>
      </c>
      <c r="Q683" s="87" t="b">
        <f t="shared" si="341"/>
        <v>0</v>
      </c>
      <c r="R683" s="87" t="b">
        <f t="shared" si="342"/>
        <v>0</v>
      </c>
    </row>
    <row r="684" spans="1:21" s="82" customFormat="1" ht="13.15" customHeight="1">
      <c r="A684" s="5">
        <v>674</v>
      </c>
      <c r="B684" s="83" t="s">
        <v>127</v>
      </c>
      <c r="C684" s="211" t="s">
        <v>743</v>
      </c>
      <c r="D684" s="212"/>
      <c r="E684" s="246"/>
      <c r="F684" s="246"/>
      <c r="G684" s="246"/>
      <c r="H684" s="246"/>
      <c r="I684" s="246"/>
      <c r="J684" s="246"/>
      <c r="K684" s="246"/>
      <c r="L684" s="246"/>
      <c r="M684" s="246"/>
      <c r="N684" s="246"/>
      <c r="O684" s="246"/>
      <c r="P684" s="263"/>
      <c r="Q684" s="87" t="b">
        <f t="shared" si="341"/>
        <v>0</v>
      </c>
      <c r="R684" s="87" t="b">
        <f t="shared" si="342"/>
        <v>0</v>
      </c>
      <c r="S684" s="87"/>
      <c r="T684" s="87"/>
      <c r="U684" s="87"/>
    </row>
    <row r="685" spans="1:21">
      <c r="A685" s="5">
        <v>675</v>
      </c>
      <c r="B685" s="11"/>
      <c r="C685" s="46" t="s">
        <v>738</v>
      </c>
      <c r="D685" s="11" t="s">
        <v>101</v>
      </c>
      <c r="E685" s="251">
        <v>3.0510000000000002</v>
      </c>
      <c r="F685" s="254">
        <v>7.79</v>
      </c>
      <c r="G685" s="254">
        <v>18</v>
      </c>
      <c r="H685" s="254">
        <f t="shared" si="343"/>
        <v>140.22</v>
      </c>
      <c r="I685" s="254">
        <v>1617.97</v>
      </c>
      <c r="J685" s="254">
        <v>172.2</v>
      </c>
      <c r="K685" s="254">
        <f t="shared" ref="K685:K690" si="353">SUM(H685:J685)</f>
        <v>1930.39</v>
      </c>
      <c r="L685" s="254">
        <f t="shared" si="344"/>
        <v>23.77</v>
      </c>
      <c r="M685" s="254">
        <f t="shared" si="345"/>
        <v>427.81</v>
      </c>
      <c r="N685" s="254">
        <f t="shared" si="346"/>
        <v>4936.43</v>
      </c>
      <c r="O685" s="254">
        <f t="shared" si="347"/>
        <v>525.38</v>
      </c>
      <c r="P685" s="254">
        <f t="shared" ref="P685:P691" si="354">SUM(M685:O685)</f>
        <v>5889.6200000000008</v>
      </c>
      <c r="Q685" s="87" t="b">
        <f t="shared" si="341"/>
        <v>0</v>
      </c>
      <c r="R685" s="87" t="b">
        <f t="shared" si="342"/>
        <v>0</v>
      </c>
    </row>
    <row r="686" spans="1:21" ht="25">
      <c r="A686" s="5">
        <v>676</v>
      </c>
      <c r="B686" s="11"/>
      <c r="C686" s="18" t="s">
        <v>754</v>
      </c>
      <c r="D686" s="11" t="s">
        <v>101</v>
      </c>
      <c r="E686" s="251">
        <v>0.13</v>
      </c>
      <c r="F686" s="254">
        <v>7.79</v>
      </c>
      <c r="G686" s="254">
        <v>18</v>
      </c>
      <c r="H686" s="254">
        <f t="shared" si="343"/>
        <v>140.22</v>
      </c>
      <c r="I686" s="254">
        <v>1617.97</v>
      </c>
      <c r="J686" s="254">
        <v>172.2</v>
      </c>
      <c r="K686" s="254">
        <f t="shared" si="353"/>
        <v>1930.39</v>
      </c>
      <c r="L686" s="254">
        <f t="shared" si="344"/>
        <v>1.01</v>
      </c>
      <c r="M686" s="254">
        <f t="shared" si="345"/>
        <v>18.23</v>
      </c>
      <c r="N686" s="254">
        <f t="shared" si="346"/>
        <v>210.34</v>
      </c>
      <c r="O686" s="254">
        <f t="shared" si="347"/>
        <v>22.39</v>
      </c>
      <c r="P686" s="254">
        <f t="shared" si="354"/>
        <v>250.95999999999998</v>
      </c>
      <c r="Q686" s="87" t="b">
        <f t="shared" si="341"/>
        <v>0</v>
      </c>
      <c r="R686" s="87" t="b">
        <f t="shared" si="342"/>
        <v>0</v>
      </c>
    </row>
    <row r="687" spans="1:21">
      <c r="A687" s="5">
        <v>677</v>
      </c>
      <c r="B687" s="11"/>
      <c r="C687" s="18" t="s">
        <v>745</v>
      </c>
      <c r="D687" s="11" t="s">
        <v>101</v>
      </c>
      <c r="E687" s="251">
        <v>3.79</v>
      </c>
      <c r="F687" s="254">
        <v>7.79</v>
      </c>
      <c r="G687" s="254">
        <v>18</v>
      </c>
      <c r="H687" s="254">
        <f t="shared" si="343"/>
        <v>140.22</v>
      </c>
      <c r="I687" s="254">
        <v>1617.97</v>
      </c>
      <c r="J687" s="254">
        <v>172.2</v>
      </c>
      <c r="K687" s="254">
        <f t="shared" si="353"/>
        <v>1930.39</v>
      </c>
      <c r="L687" s="254">
        <f t="shared" si="344"/>
        <v>29.52</v>
      </c>
      <c r="M687" s="254">
        <f t="shared" si="345"/>
        <v>531.42999999999995</v>
      </c>
      <c r="N687" s="254">
        <f t="shared" si="346"/>
        <v>6132.11</v>
      </c>
      <c r="O687" s="254">
        <f t="shared" si="347"/>
        <v>652.64</v>
      </c>
      <c r="P687" s="254">
        <f t="shared" si="354"/>
        <v>7316.18</v>
      </c>
      <c r="Q687" s="87" t="b">
        <f t="shared" si="341"/>
        <v>0</v>
      </c>
      <c r="R687" s="87" t="b">
        <f t="shared" si="342"/>
        <v>0</v>
      </c>
    </row>
    <row r="688" spans="1:21" ht="25">
      <c r="A688" s="5">
        <v>678</v>
      </c>
      <c r="B688" s="11"/>
      <c r="C688" s="18" t="s">
        <v>755</v>
      </c>
      <c r="D688" s="11" t="s">
        <v>101</v>
      </c>
      <c r="E688" s="251">
        <v>2.5609999999999999</v>
      </c>
      <c r="F688" s="254">
        <v>7.79</v>
      </c>
      <c r="G688" s="254">
        <v>18</v>
      </c>
      <c r="H688" s="254">
        <f t="shared" si="343"/>
        <v>140.22</v>
      </c>
      <c r="I688" s="254">
        <v>1617.97</v>
      </c>
      <c r="J688" s="254">
        <v>172.2</v>
      </c>
      <c r="K688" s="254">
        <f t="shared" si="353"/>
        <v>1930.39</v>
      </c>
      <c r="L688" s="254">
        <f t="shared" si="344"/>
        <v>19.95</v>
      </c>
      <c r="M688" s="254">
        <f t="shared" si="345"/>
        <v>359.1</v>
      </c>
      <c r="N688" s="254">
        <f t="shared" si="346"/>
        <v>4143.62</v>
      </c>
      <c r="O688" s="254">
        <f t="shared" si="347"/>
        <v>441</v>
      </c>
      <c r="P688" s="254">
        <f t="shared" si="354"/>
        <v>4943.72</v>
      </c>
      <c r="Q688" s="87" t="b">
        <f t="shared" si="341"/>
        <v>0</v>
      </c>
      <c r="R688" s="87" t="b">
        <f t="shared" si="342"/>
        <v>0</v>
      </c>
    </row>
    <row r="689" spans="1:21" ht="25">
      <c r="A689" s="5">
        <v>679</v>
      </c>
      <c r="B689" s="11"/>
      <c r="C689" s="18" t="s">
        <v>756</v>
      </c>
      <c r="D689" s="11" t="s">
        <v>101</v>
      </c>
      <c r="E689" s="251">
        <v>1.208</v>
      </c>
      <c r="F689" s="254">
        <v>7.79</v>
      </c>
      <c r="G689" s="254">
        <v>18</v>
      </c>
      <c r="H689" s="254">
        <f t="shared" si="343"/>
        <v>140.22</v>
      </c>
      <c r="I689" s="254">
        <v>1617.97</v>
      </c>
      <c r="J689" s="254">
        <v>172.2</v>
      </c>
      <c r="K689" s="254">
        <f t="shared" si="353"/>
        <v>1930.39</v>
      </c>
      <c r="L689" s="254">
        <f t="shared" si="344"/>
        <v>9.41</v>
      </c>
      <c r="M689" s="254">
        <f t="shared" si="345"/>
        <v>169.39</v>
      </c>
      <c r="N689" s="254">
        <f t="shared" si="346"/>
        <v>1954.51</v>
      </c>
      <c r="O689" s="254">
        <f t="shared" si="347"/>
        <v>208.02</v>
      </c>
      <c r="P689" s="254">
        <f t="shared" si="354"/>
        <v>2331.92</v>
      </c>
      <c r="Q689" s="87" t="b">
        <f t="shared" si="341"/>
        <v>0</v>
      </c>
      <c r="R689" s="87" t="b">
        <f t="shared" si="342"/>
        <v>0</v>
      </c>
    </row>
    <row r="690" spans="1:21">
      <c r="A690" s="5">
        <v>680</v>
      </c>
      <c r="B690" s="11"/>
      <c r="C690" s="46" t="s">
        <v>714</v>
      </c>
      <c r="D690" s="11" t="s">
        <v>101</v>
      </c>
      <c r="E690" s="251">
        <v>1.2889999999999999</v>
      </c>
      <c r="F690" s="254">
        <v>7.79</v>
      </c>
      <c r="G690" s="254">
        <v>18</v>
      </c>
      <c r="H690" s="254">
        <f t="shared" si="343"/>
        <v>140.22</v>
      </c>
      <c r="I690" s="254">
        <v>1617.97</v>
      </c>
      <c r="J690" s="254">
        <v>172.2</v>
      </c>
      <c r="K690" s="254">
        <f t="shared" si="353"/>
        <v>1930.39</v>
      </c>
      <c r="L690" s="254">
        <f t="shared" si="344"/>
        <v>10.039999999999999</v>
      </c>
      <c r="M690" s="254">
        <f t="shared" si="345"/>
        <v>180.74</v>
      </c>
      <c r="N690" s="254">
        <f t="shared" si="346"/>
        <v>2085.56</v>
      </c>
      <c r="O690" s="254">
        <f t="shared" si="347"/>
        <v>221.97</v>
      </c>
      <c r="P690" s="254">
        <f t="shared" si="354"/>
        <v>2488.27</v>
      </c>
      <c r="Q690" s="87" t="b">
        <f t="shared" si="341"/>
        <v>0</v>
      </c>
      <c r="R690" s="87" t="b">
        <f t="shared" si="342"/>
        <v>0</v>
      </c>
    </row>
    <row r="691" spans="1:21">
      <c r="A691" s="5">
        <v>681</v>
      </c>
      <c r="B691" s="11"/>
      <c r="C691" s="46" t="s">
        <v>115</v>
      </c>
      <c r="D691" s="11" t="s">
        <v>116</v>
      </c>
      <c r="E691" s="251">
        <v>1</v>
      </c>
      <c r="F691" s="254">
        <v>25</v>
      </c>
      <c r="G691" s="254">
        <v>18</v>
      </c>
      <c r="H691" s="254">
        <f t="shared" si="343"/>
        <v>450</v>
      </c>
      <c r="I691" s="254">
        <v>11</v>
      </c>
      <c r="J691" s="254">
        <v>0.88</v>
      </c>
      <c r="K691" s="254">
        <f>SUM(H691:J691)</f>
        <v>461.88</v>
      </c>
      <c r="L691" s="254">
        <f t="shared" si="344"/>
        <v>25</v>
      </c>
      <c r="M691" s="254">
        <f t="shared" si="345"/>
        <v>450</v>
      </c>
      <c r="N691" s="254">
        <f t="shared" si="346"/>
        <v>11</v>
      </c>
      <c r="O691" s="254">
        <f t="shared" si="347"/>
        <v>0.88</v>
      </c>
      <c r="P691" s="254">
        <f t="shared" si="354"/>
        <v>461.88</v>
      </c>
      <c r="Q691" s="87" t="b">
        <f t="shared" si="341"/>
        <v>0</v>
      </c>
      <c r="R691" s="87" t="b">
        <f t="shared" si="342"/>
        <v>0</v>
      </c>
    </row>
    <row r="692" spans="1:21" s="82" customFormat="1" ht="13.15" customHeight="1">
      <c r="A692" s="5">
        <v>682</v>
      </c>
      <c r="B692" s="83" t="s">
        <v>127</v>
      </c>
      <c r="C692" s="211" t="s">
        <v>757</v>
      </c>
      <c r="D692" s="212"/>
      <c r="E692" s="246"/>
      <c r="F692" s="246"/>
      <c r="G692" s="246"/>
      <c r="H692" s="246"/>
      <c r="I692" s="246"/>
      <c r="J692" s="246"/>
      <c r="K692" s="246"/>
      <c r="L692" s="246"/>
      <c r="M692" s="246"/>
      <c r="N692" s="246"/>
      <c r="O692" s="246"/>
      <c r="P692" s="263"/>
      <c r="Q692" s="87" t="b">
        <f t="shared" si="341"/>
        <v>0</v>
      </c>
      <c r="R692" s="87" t="b">
        <f t="shared" si="342"/>
        <v>0</v>
      </c>
      <c r="S692" s="87"/>
      <c r="T692" s="87"/>
      <c r="U692" s="87"/>
    </row>
    <row r="693" spans="1:21" ht="37.5">
      <c r="A693" s="5">
        <v>683</v>
      </c>
      <c r="B693" s="11"/>
      <c r="C693" s="18" t="s">
        <v>758</v>
      </c>
      <c r="D693" s="5" t="s">
        <v>106</v>
      </c>
      <c r="E693" s="251">
        <v>181.7</v>
      </c>
      <c r="F693" s="254">
        <v>0.19</v>
      </c>
      <c r="G693" s="254">
        <v>18</v>
      </c>
      <c r="H693" s="254">
        <f t="shared" si="343"/>
        <v>3.42</v>
      </c>
      <c r="I693" s="254">
        <v>9.76</v>
      </c>
      <c r="J693" s="254">
        <v>3.36</v>
      </c>
      <c r="K693" s="254">
        <f t="shared" ref="K693" si="355">SUM(H693:J693)</f>
        <v>16.54</v>
      </c>
      <c r="L693" s="254">
        <f t="shared" si="344"/>
        <v>34.520000000000003</v>
      </c>
      <c r="M693" s="254">
        <f t="shared" si="345"/>
        <v>621.41</v>
      </c>
      <c r="N693" s="254">
        <f t="shared" si="346"/>
        <v>1773.39</v>
      </c>
      <c r="O693" s="254">
        <f t="shared" si="347"/>
        <v>610.51</v>
      </c>
      <c r="P693" s="254">
        <f t="shared" ref="P693" si="356">SUM(M693:O693)</f>
        <v>3005.3100000000004</v>
      </c>
      <c r="Q693" s="87" t="b">
        <f t="shared" si="341"/>
        <v>0</v>
      </c>
      <c r="R693" s="87" t="b">
        <f t="shared" si="342"/>
        <v>0</v>
      </c>
    </row>
    <row r="694" spans="1:21" ht="37.5">
      <c r="A694" s="5">
        <v>684</v>
      </c>
      <c r="B694" s="11"/>
      <c r="C694" s="18" t="s">
        <v>759</v>
      </c>
      <c r="D694" s="5" t="s">
        <v>106</v>
      </c>
      <c r="E694" s="251">
        <v>1673.1</v>
      </c>
      <c r="F694" s="254">
        <v>0.19</v>
      </c>
      <c r="G694" s="254">
        <v>18</v>
      </c>
      <c r="H694" s="254">
        <f t="shared" si="343"/>
        <v>3.42</v>
      </c>
      <c r="I694" s="254">
        <v>21.48</v>
      </c>
      <c r="J694" s="254">
        <v>3.36</v>
      </c>
      <c r="K694" s="254">
        <f t="shared" ref="K694" si="357">SUM(H694:J694)</f>
        <v>28.259999999999998</v>
      </c>
      <c r="L694" s="254">
        <f t="shared" si="344"/>
        <v>317.89</v>
      </c>
      <c r="M694" s="254">
        <f t="shared" si="345"/>
        <v>5722</v>
      </c>
      <c r="N694" s="254">
        <f t="shared" si="346"/>
        <v>35938.19</v>
      </c>
      <c r="O694" s="254">
        <f t="shared" si="347"/>
        <v>5621.62</v>
      </c>
      <c r="P694" s="254">
        <f t="shared" ref="P694:P698" si="358">SUM(M694:O694)</f>
        <v>47281.810000000005</v>
      </c>
      <c r="Q694" s="87" t="b">
        <f t="shared" si="341"/>
        <v>0</v>
      </c>
      <c r="R694" s="87" t="b">
        <f t="shared" si="342"/>
        <v>0</v>
      </c>
    </row>
    <row r="695" spans="1:21" ht="13.15" customHeight="1">
      <c r="A695" s="5">
        <v>685</v>
      </c>
      <c r="B695" s="6" t="s">
        <v>32</v>
      </c>
      <c r="C695" s="211" t="s">
        <v>760</v>
      </c>
      <c r="D695" s="215"/>
      <c r="E695" s="262"/>
      <c r="F695" s="262"/>
      <c r="G695" s="262"/>
      <c r="H695" s="262"/>
      <c r="I695" s="262"/>
      <c r="J695" s="262"/>
      <c r="K695" s="262"/>
      <c r="L695" s="262"/>
      <c r="M695" s="262"/>
      <c r="N695" s="262"/>
      <c r="O695" s="262"/>
      <c r="P695" s="263"/>
      <c r="Q695" s="87" t="b">
        <f t="shared" si="341"/>
        <v>0</v>
      </c>
      <c r="R695" s="87" t="b">
        <f t="shared" si="342"/>
        <v>0</v>
      </c>
    </row>
    <row r="696" spans="1:21">
      <c r="A696" s="5">
        <v>686</v>
      </c>
      <c r="B696" s="11"/>
      <c r="C696" s="80" t="s">
        <v>761</v>
      </c>
      <c r="D696" s="11" t="s">
        <v>106</v>
      </c>
      <c r="E696" s="251">
        <v>27.5</v>
      </c>
      <c r="F696" s="254">
        <v>1.35</v>
      </c>
      <c r="G696" s="254">
        <v>18</v>
      </c>
      <c r="H696" s="254">
        <f t="shared" si="343"/>
        <v>24.3</v>
      </c>
      <c r="I696" s="254">
        <v>31.59</v>
      </c>
      <c r="J696" s="254">
        <v>1.48</v>
      </c>
      <c r="K696" s="254">
        <f t="shared" ref="K696:K697" si="359">SUM(H696:J696)</f>
        <v>57.37</v>
      </c>
      <c r="L696" s="254">
        <f t="shared" si="344"/>
        <v>37.130000000000003</v>
      </c>
      <c r="M696" s="254">
        <f t="shared" si="345"/>
        <v>668.25</v>
      </c>
      <c r="N696" s="254">
        <f t="shared" si="346"/>
        <v>868.73</v>
      </c>
      <c r="O696" s="254">
        <f t="shared" si="347"/>
        <v>40.700000000000003</v>
      </c>
      <c r="P696" s="254">
        <f t="shared" si="358"/>
        <v>1577.68</v>
      </c>
      <c r="Q696" s="87" t="b">
        <f t="shared" si="341"/>
        <v>0</v>
      </c>
      <c r="R696" s="87" t="b">
        <f t="shared" si="342"/>
        <v>0</v>
      </c>
    </row>
    <row r="697" spans="1:21">
      <c r="A697" s="5">
        <v>687</v>
      </c>
      <c r="B697" s="11"/>
      <c r="C697" s="81" t="s">
        <v>762</v>
      </c>
      <c r="D697" s="11" t="s">
        <v>73</v>
      </c>
      <c r="E697" s="251">
        <v>12</v>
      </c>
      <c r="F697" s="254">
        <v>0.01</v>
      </c>
      <c r="G697" s="254">
        <v>18</v>
      </c>
      <c r="H697" s="254">
        <f t="shared" si="343"/>
        <v>0.18</v>
      </c>
      <c r="I697" s="254">
        <v>1.93</v>
      </c>
      <c r="J697" s="254">
        <v>0.03</v>
      </c>
      <c r="K697" s="254">
        <f t="shared" si="359"/>
        <v>2.1399999999999997</v>
      </c>
      <c r="L697" s="254">
        <f t="shared" si="344"/>
        <v>0.12</v>
      </c>
      <c r="M697" s="254">
        <f t="shared" si="345"/>
        <v>2.16</v>
      </c>
      <c r="N697" s="254">
        <f t="shared" si="346"/>
        <v>23.16</v>
      </c>
      <c r="O697" s="254">
        <f t="shared" si="347"/>
        <v>0.36</v>
      </c>
      <c r="P697" s="254">
        <f t="shared" si="358"/>
        <v>25.68</v>
      </c>
      <c r="Q697" s="87" t="b">
        <f t="shared" si="341"/>
        <v>0</v>
      </c>
      <c r="R697" s="87" t="b">
        <f t="shared" si="342"/>
        <v>0</v>
      </c>
    </row>
    <row r="698" spans="1:21">
      <c r="A698" s="5">
        <v>688</v>
      </c>
      <c r="B698" s="11"/>
      <c r="C698" s="46" t="s">
        <v>115</v>
      </c>
      <c r="D698" s="11" t="s">
        <v>116</v>
      </c>
      <c r="E698" s="251">
        <v>1</v>
      </c>
      <c r="F698" s="254">
        <v>0.7</v>
      </c>
      <c r="G698" s="254">
        <v>18</v>
      </c>
      <c r="H698" s="254">
        <f t="shared" si="343"/>
        <v>12.6</v>
      </c>
      <c r="I698" s="254">
        <v>1</v>
      </c>
      <c r="J698" s="254">
        <v>0.8</v>
      </c>
      <c r="K698" s="254">
        <f>SUM(H698:J698)</f>
        <v>14.4</v>
      </c>
      <c r="L698" s="254">
        <f t="shared" si="344"/>
        <v>0.7</v>
      </c>
      <c r="M698" s="254">
        <f t="shared" si="345"/>
        <v>12.6</v>
      </c>
      <c r="N698" s="254">
        <f t="shared" si="346"/>
        <v>1</v>
      </c>
      <c r="O698" s="254">
        <f t="shared" si="347"/>
        <v>0.8</v>
      </c>
      <c r="P698" s="254">
        <f t="shared" si="358"/>
        <v>14.4</v>
      </c>
      <c r="Q698" s="87" t="b">
        <f t="shared" si="341"/>
        <v>0</v>
      </c>
      <c r="R698" s="87" t="b">
        <f t="shared" si="342"/>
        <v>0</v>
      </c>
    </row>
    <row r="699" spans="1:21" ht="13.15" customHeight="1">
      <c r="A699" s="5">
        <v>689</v>
      </c>
      <c r="B699" s="6" t="s">
        <v>32</v>
      </c>
      <c r="C699" s="211" t="s">
        <v>763</v>
      </c>
      <c r="D699" s="215"/>
      <c r="E699" s="262"/>
      <c r="F699" s="262"/>
      <c r="G699" s="262"/>
      <c r="H699" s="262"/>
      <c r="I699" s="262"/>
      <c r="J699" s="262"/>
      <c r="K699" s="262"/>
      <c r="L699" s="262"/>
      <c r="M699" s="262"/>
      <c r="N699" s="262"/>
      <c r="O699" s="262"/>
      <c r="P699" s="263"/>
      <c r="Q699" s="87" t="b">
        <f t="shared" si="341"/>
        <v>0</v>
      </c>
      <c r="R699" s="87" t="b">
        <f t="shared" si="342"/>
        <v>0</v>
      </c>
    </row>
    <row r="700" spans="1:21">
      <c r="A700" s="5">
        <v>690</v>
      </c>
      <c r="B700" s="11"/>
      <c r="C700" s="80" t="s">
        <v>761</v>
      </c>
      <c r="D700" s="11" t="s">
        <v>106</v>
      </c>
      <c r="E700" s="251">
        <v>9.49</v>
      </c>
      <c r="F700" s="254">
        <v>1.35</v>
      </c>
      <c r="G700" s="254">
        <v>18</v>
      </c>
      <c r="H700" s="254">
        <f t="shared" si="343"/>
        <v>24.3</v>
      </c>
      <c r="I700" s="254">
        <v>31.59</v>
      </c>
      <c r="J700" s="254">
        <v>1.48</v>
      </c>
      <c r="K700" s="254">
        <f t="shared" ref="K700:K701" si="360">SUM(H700:J700)</f>
        <v>57.37</v>
      </c>
      <c r="L700" s="254">
        <f t="shared" si="344"/>
        <v>12.81</v>
      </c>
      <c r="M700" s="254">
        <f t="shared" si="345"/>
        <v>230.61</v>
      </c>
      <c r="N700" s="254">
        <f t="shared" si="346"/>
        <v>299.79000000000002</v>
      </c>
      <c r="O700" s="254">
        <f t="shared" si="347"/>
        <v>14.05</v>
      </c>
      <c r="P700" s="254">
        <f t="shared" ref="P700:P702" si="361">SUM(M700:O700)</f>
        <v>544.45000000000005</v>
      </c>
      <c r="Q700" s="87" t="b">
        <f t="shared" si="341"/>
        <v>0</v>
      </c>
      <c r="R700" s="87" t="b">
        <f t="shared" si="342"/>
        <v>0</v>
      </c>
    </row>
    <row r="701" spans="1:21">
      <c r="A701" s="5">
        <v>691</v>
      </c>
      <c r="B701" s="11"/>
      <c r="C701" s="81" t="s">
        <v>762</v>
      </c>
      <c r="D701" s="11" t="s">
        <v>73</v>
      </c>
      <c r="E701" s="251">
        <v>4</v>
      </c>
      <c r="F701" s="254">
        <v>0.01</v>
      </c>
      <c r="G701" s="254">
        <v>18</v>
      </c>
      <c r="H701" s="254">
        <f t="shared" si="343"/>
        <v>0.18</v>
      </c>
      <c r="I701" s="254">
        <v>1.93</v>
      </c>
      <c r="J701" s="254">
        <v>0.03</v>
      </c>
      <c r="K701" s="254">
        <f t="shared" si="360"/>
        <v>2.1399999999999997</v>
      </c>
      <c r="L701" s="254">
        <f t="shared" si="344"/>
        <v>0.04</v>
      </c>
      <c r="M701" s="254">
        <f t="shared" si="345"/>
        <v>0.72</v>
      </c>
      <c r="N701" s="254">
        <f t="shared" si="346"/>
        <v>7.72</v>
      </c>
      <c r="O701" s="254">
        <f t="shared" si="347"/>
        <v>0.12</v>
      </c>
      <c r="P701" s="254">
        <f t="shared" si="361"/>
        <v>8.5599999999999987</v>
      </c>
      <c r="Q701" s="87" t="b">
        <f t="shared" si="341"/>
        <v>0</v>
      </c>
      <c r="R701" s="87" t="b">
        <f t="shared" si="342"/>
        <v>0</v>
      </c>
    </row>
    <row r="702" spans="1:21">
      <c r="A702" s="5">
        <v>692</v>
      </c>
      <c r="B702" s="11"/>
      <c r="C702" s="46" t="s">
        <v>115</v>
      </c>
      <c r="D702" s="11" t="s">
        <v>116</v>
      </c>
      <c r="E702" s="251">
        <v>1</v>
      </c>
      <c r="F702" s="254">
        <v>0.7</v>
      </c>
      <c r="G702" s="254">
        <v>18</v>
      </c>
      <c r="H702" s="254">
        <f t="shared" si="343"/>
        <v>12.6</v>
      </c>
      <c r="I702" s="254">
        <v>1</v>
      </c>
      <c r="J702" s="254">
        <v>0.8</v>
      </c>
      <c r="K702" s="254">
        <f>SUM(H702:J702)</f>
        <v>14.4</v>
      </c>
      <c r="L702" s="254">
        <f t="shared" si="344"/>
        <v>0.7</v>
      </c>
      <c r="M702" s="254">
        <f t="shared" si="345"/>
        <v>12.6</v>
      </c>
      <c r="N702" s="254">
        <f t="shared" si="346"/>
        <v>1</v>
      </c>
      <c r="O702" s="254">
        <f t="shared" si="347"/>
        <v>0.8</v>
      </c>
      <c r="P702" s="254">
        <f t="shared" si="361"/>
        <v>14.4</v>
      </c>
      <c r="Q702" s="87" t="b">
        <f t="shared" si="341"/>
        <v>0</v>
      </c>
      <c r="R702" s="87" t="b">
        <f t="shared" si="342"/>
        <v>0</v>
      </c>
    </row>
    <row r="703" spans="1:21" ht="13.15" customHeight="1">
      <c r="A703" s="5">
        <v>693</v>
      </c>
      <c r="B703" s="6" t="s">
        <v>32</v>
      </c>
      <c r="C703" s="211" t="s">
        <v>764</v>
      </c>
      <c r="D703" s="215"/>
      <c r="E703" s="262"/>
      <c r="F703" s="262"/>
      <c r="G703" s="262"/>
      <c r="H703" s="262"/>
      <c r="I703" s="262"/>
      <c r="J703" s="262"/>
      <c r="K703" s="262"/>
      <c r="L703" s="262"/>
      <c r="M703" s="262"/>
      <c r="N703" s="262"/>
      <c r="O703" s="262"/>
      <c r="P703" s="263"/>
      <c r="Q703" s="87" t="b">
        <f t="shared" si="341"/>
        <v>0</v>
      </c>
      <c r="R703" s="87" t="b">
        <f t="shared" si="342"/>
        <v>0</v>
      </c>
    </row>
    <row r="704" spans="1:21">
      <c r="A704" s="5">
        <v>694</v>
      </c>
      <c r="B704" s="11"/>
      <c r="C704" s="80" t="s">
        <v>761</v>
      </c>
      <c r="D704" s="11" t="s">
        <v>106</v>
      </c>
      <c r="E704" s="251">
        <v>9.44</v>
      </c>
      <c r="F704" s="254">
        <v>1.35</v>
      </c>
      <c r="G704" s="254">
        <v>18</v>
      </c>
      <c r="H704" s="254">
        <f t="shared" si="343"/>
        <v>24.3</v>
      </c>
      <c r="I704" s="254">
        <v>31.59</v>
      </c>
      <c r="J704" s="254">
        <v>1.48</v>
      </c>
      <c r="K704" s="254">
        <f t="shared" ref="K704:K705" si="362">SUM(H704:J704)</f>
        <v>57.37</v>
      </c>
      <c r="L704" s="254">
        <f t="shared" si="344"/>
        <v>12.74</v>
      </c>
      <c r="M704" s="254">
        <f t="shared" si="345"/>
        <v>229.39</v>
      </c>
      <c r="N704" s="254">
        <f t="shared" si="346"/>
        <v>298.20999999999998</v>
      </c>
      <c r="O704" s="254">
        <f t="shared" si="347"/>
        <v>13.97</v>
      </c>
      <c r="P704" s="254">
        <f t="shared" ref="P704:P710" si="363">SUM(M704:O704)</f>
        <v>541.56999999999994</v>
      </c>
      <c r="Q704" s="87" t="b">
        <f t="shared" si="341"/>
        <v>0</v>
      </c>
      <c r="R704" s="87" t="b">
        <f t="shared" si="342"/>
        <v>0</v>
      </c>
    </row>
    <row r="705" spans="1:21">
      <c r="A705" s="5">
        <v>695</v>
      </c>
      <c r="B705" s="11"/>
      <c r="C705" s="81" t="s">
        <v>762</v>
      </c>
      <c r="D705" s="11" t="s">
        <v>73</v>
      </c>
      <c r="E705" s="251">
        <v>4</v>
      </c>
      <c r="F705" s="254">
        <v>0.01</v>
      </c>
      <c r="G705" s="254">
        <v>18</v>
      </c>
      <c r="H705" s="254">
        <f t="shared" si="343"/>
        <v>0.18</v>
      </c>
      <c r="I705" s="254">
        <v>1.93</v>
      </c>
      <c r="J705" s="254">
        <v>0.03</v>
      </c>
      <c r="K705" s="254">
        <f t="shared" si="362"/>
        <v>2.1399999999999997</v>
      </c>
      <c r="L705" s="254">
        <f t="shared" si="344"/>
        <v>0.04</v>
      </c>
      <c r="M705" s="254">
        <f t="shared" si="345"/>
        <v>0.72</v>
      </c>
      <c r="N705" s="254">
        <f t="shared" si="346"/>
        <v>7.72</v>
      </c>
      <c r="O705" s="254">
        <f t="shared" si="347"/>
        <v>0.12</v>
      </c>
      <c r="P705" s="254">
        <f t="shared" si="363"/>
        <v>8.5599999999999987</v>
      </c>
      <c r="Q705" s="87" t="b">
        <f t="shared" si="341"/>
        <v>0</v>
      </c>
      <c r="R705" s="87" t="b">
        <f t="shared" si="342"/>
        <v>0</v>
      </c>
    </row>
    <row r="706" spans="1:21">
      <c r="A706" s="5">
        <v>696</v>
      </c>
      <c r="B706" s="11"/>
      <c r="C706" s="18" t="s">
        <v>765</v>
      </c>
      <c r="D706" s="11" t="s">
        <v>101</v>
      </c>
      <c r="E706" s="251">
        <v>2.1999999999999999E-2</v>
      </c>
      <c r="F706" s="254">
        <v>7.79</v>
      </c>
      <c r="G706" s="254">
        <v>18</v>
      </c>
      <c r="H706" s="254">
        <f t="shared" si="343"/>
        <v>140.22</v>
      </c>
      <c r="I706" s="254">
        <v>1617.97</v>
      </c>
      <c r="J706" s="254">
        <v>172.2</v>
      </c>
      <c r="K706" s="254">
        <f>SUM(H706:J706)</f>
        <v>1930.39</v>
      </c>
      <c r="L706" s="254">
        <f t="shared" si="344"/>
        <v>0.17</v>
      </c>
      <c r="M706" s="254">
        <f t="shared" si="345"/>
        <v>3.08</v>
      </c>
      <c r="N706" s="254">
        <f t="shared" si="346"/>
        <v>35.6</v>
      </c>
      <c r="O706" s="254">
        <f t="shared" si="347"/>
        <v>3.79</v>
      </c>
      <c r="P706" s="254">
        <f>SUM(M706:O706)</f>
        <v>42.47</v>
      </c>
      <c r="Q706" s="87" t="b">
        <f t="shared" si="341"/>
        <v>0</v>
      </c>
      <c r="R706" s="87" t="b">
        <f t="shared" si="342"/>
        <v>0</v>
      </c>
    </row>
    <row r="707" spans="1:21" ht="25">
      <c r="A707" s="5">
        <v>697</v>
      </c>
      <c r="B707" s="11"/>
      <c r="C707" s="18" t="s">
        <v>670</v>
      </c>
      <c r="D707" s="11" t="s">
        <v>116</v>
      </c>
      <c r="E707" s="251">
        <v>2</v>
      </c>
      <c r="F707" s="254">
        <v>0.21</v>
      </c>
      <c r="G707" s="254">
        <v>18</v>
      </c>
      <c r="H707" s="254">
        <f t="shared" si="343"/>
        <v>3.78</v>
      </c>
      <c r="I707" s="254">
        <v>33.770000000000003</v>
      </c>
      <c r="J707" s="254">
        <v>0.1</v>
      </c>
      <c r="K707" s="254">
        <f t="shared" ref="K707" si="364">SUM(H707:J707)</f>
        <v>37.650000000000006</v>
      </c>
      <c r="L707" s="254">
        <f t="shared" si="344"/>
        <v>0.42</v>
      </c>
      <c r="M707" s="254">
        <f t="shared" si="345"/>
        <v>7.56</v>
      </c>
      <c r="N707" s="254">
        <f t="shared" si="346"/>
        <v>67.540000000000006</v>
      </c>
      <c r="O707" s="254">
        <f t="shared" si="347"/>
        <v>0.2</v>
      </c>
      <c r="P707" s="254">
        <f t="shared" ref="P707:P708" si="365">SUM(M707:O707)</f>
        <v>75.300000000000011</v>
      </c>
      <c r="Q707" s="87" t="b">
        <f t="shared" si="341"/>
        <v>0</v>
      </c>
      <c r="R707" s="87" t="b">
        <f t="shared" si="342"/>
        <v>0</v>
      </c>
    </row>
    <row r="708" spans="1:21">
      <c r="A708" s="5">
        <v>698</v>
      </c>
      <c r="B708" s="11"/>
      <c r="C708" s="46" t="s">
        <v>115</v>
      </c>
      <c r="D708" s="11" t="s">
        <v>116</v>
      </c>
      <c r="E708" s="251">
        <v>1</v>
      </c>
      <c r="F708" s="254">
        <v>0.7</v>
      </c>
      <c r="G708" s="254">
        <v>18</v>
      </c>
      <c r="H708" s="254">
        <f t="shared" si="343"/>
        <v>12.6</v>
      </c>
      <c r="I708" s="254">
        <v>1</v>
      </c>
      <c r="J708" s="254">
        <v>0.8</v>
      </c>
      <c r="K708" s="254">
        <f>SUM(H708:J708)</f>
        <v>14.4</v>
      </c>
      <c r="L708" s="254">
        <f t="shared" si="344"/>
        <v>0.7</v>
      </c>
      <c r="M708" s="254">
        <f t="shared" si="345"/>
        <v>12.6</v>
      </c>
      <c r="N708" s="254">
        <f t="shared" si="346"/>
        <v>1</v>
      </c>
      <c r="O708" s="254">
        <f t="shared" si="347"/>
        <v>0.8</v>
      </c>
      <c r="P708" s="254">
        <f t="shared" si="365"/>
        <v>14.4</v>
      </c>
      <c r="Q708" s="87" t="b">
        <f t="shared" si="341"/>
        <v>0</v>
      </c>
      <c r="R708" s="87" t="b">
        <f t="shared" si="342"/>
        <v>0</v>
      </c>
    </row>
    <row r="709" spans="1:21" s="82" customFormat="1" ht="13">
      <c r="A709" s="5">
        <v>699</v>
      </c>
      <c r="B709" s="83" t="s">
        <v>127</v>
      </c>
      <c r="C709" s="211" t="s">
        <v>766</v>
      </c>
      <c r="D709" s="212"/>
      <c r="E709" s="246"/>
      <c r="F709" s="246"/>
      <c r="G709" s="246"/>
      <c r="H709" s="246"/>
      <c r="I709" s="246"/>
      <c r="J709" s="246"/>
      <c r="K709" s="246"/>
      <c r="L709" s="246"/>
      <c r="M709" s="246"/>
      <c r="N709" s="246"/>
      <c r="O709" s="246"/>
      <c r="P709" s="263"/>
      <c r="Q709" s="87" t="b">
        <f t="shared" si="341"/>
        <v>0</v>
      </c>
      <c r="R709" s="87" t="b">
        <f t="shared" si="342"/>
        <v>0</v>
      </c>
      <c r="S709" s="87"/>
      <c r="T709" s="87"/>
      <c r="U709" s="87"/>
    </row>
    <row r="710" spans="1:21" ht="25">
      <c r="A710" s="5">
        <v>700</v>
      </c>
      <c r="B710" s="11"/>
      <c r="C710" s="14" t="s">
        <v>767</v>
      </c>
      <c r="D710" s="11" t="s">
        <v>71</v>
      </c>
      <c r="E710" s="251">
        <v>2.75</v>
      </c>
      <c r="F710" s="254">
        <v>10.67</v>
      </c>
      <c r="G710" s="254">
        <v>18</v>
      </c>
      <c r="H710" s="254">
        <f t="shared" si="343"/>
        <v>192.06</v>
      </c>
      <c r="I710" s="254">
        <v>241.2</v>
      </c>
      <c r="J710" s="254">
        <v>28.81</v>
      </c>
      <c r="K710" s="254">
        <f t="shared" ref="K710" si="366">SUM(H710:J710)</f>
        <v>462.07</v>
      </c>
      <c r="L710" s="254">
        <f t="shared" si="344"/>
        <v>29.34</v>
      </c>
      <c r="M710" s="254">
        <f t="shared" si="345"/>
        <v>528.16999999999996</v>
      </c>
      <c r="N710" s="254">
        <f t="shared" si="346"/>
        <v>663.3</v>
      </c>
      <c r="O710" s="254">
        <f t="shared" si="347"/>
        <v>79.23</v>
      </c>
      <c r="P710" s="254">
        <f t="shared" si="363"/>
        <v>1270.6999999999998</v>
      </c>
      <c r="Q710" s="87" t="b">
        <f t="shared" si="341"/>
        <v>0</v>
      </c>
      <c r="R710" s="87" t="b">
        <f t="shared" si="342"/>
        <v>0</v>
      </c>
    </row>
    <row r="711" spans="1:21">
      <c r="A711" s="5">
        <v>701</v>
      </c>
      <c r="B711" s="11"/>
      <c r="C711" s="14" t="s">
        <v>768</v>
      </c>
      <c r="D711" s="11" t="s">
        <v>71</v>
      </c>
      <c r="E711" s="251">
        <v>0.47</v>
      </c>
      <c r="F711" s="254">
        <v>10.67</v>
      </c>
      <c r="G711" s="254">
        <v>18</v>
      </c>
      <c r="H711" s="254">
        <f t="shared" si="343"/>
        <v>192.06</v>
      </c>
      <c r="I711" s="254">
        <v>241.2</v>
      </c>
      <c r="J711" s="254">
        <v>28.81</v>
      </c>
      <c r="K711" s="254">
        <f t="shared" ref="K711" si="367">SUM(H711:J711)</f>
        <v>462.07</v>
      </c>
      <c r="L711" s="254">
        <f t="shared" si="344"/>
        <v>5.01</v>
      </c>
      <c r="M711" s="254">
        <f t="shared" si="345"/>
        <v>90.27</v>
      </c>
      <c r="N711" s="254">
        <f t="shared" si="346"/>
        <v>113.36</v>
      </c>
      <c r="O711" s="254">
        <f t="shared" si="347"/>
        <v>13.54</v>
      </c>
      <c r="P711" s="254">
        <f t="shared" ref="P711" si="368">SUM(M711:O711)</f>
        <v>217.17</v>
      </c>
      <c r="Q711" s="87" t="b">
        <f t="shared" si="341"/>
        <v>0</v>
      </c>
      <c r="R711" s="87" t="b">
        <f t="shared" si="342"/>
        <v>0</v>
      </c>
    </row>
    <row r="712" spans="1:21">
      <c r="A712" s="5">
        <v>702</v>
      </c>
      <c r="B712" s="11"/>
      <c r="C712" s="14" t="s">
        <v>769</v>
      </c>
      <c r="D712" s="11" t="s">
        <v>71</v>
      </c>
      <c r="E712" s="251">
        <v>0.31</v>
      </c>
      <c r="F712" s="254">
        <v>10.67</v>
      </c>
      <c r="G712" s="254">
        <v>18</v>
      </c>
      <c r="H712" s="254">
        <f t="shared" si="343"/>
        <v>192.06</v>
      </c>
      <c r="I712" s="254">
        <v>241.2</v>
      </c>
      <c r="J712" s="254">
        <v>28.81</v>
      </c>
      <c r="K712" s="254">
        <f t="shared" ref="K712" si="369">SUM(H712:J712)</f>
        <v>462.07</v>
      </c>
      <c r="L712" s="254">
        <f t="shared" si="344"/>
        <v>3.31</v>
      </c>
      <c r="M712" s="254">
        <f t="shared" si="345"/>
        <v>59.54</v>
      </c>
      <c r="N712" s="254">
        <f t="shared" si="346"/>
        <v>74.77</v>
      </c>
      <c r="O712" s="254">
        <f t="shared" si="347"/>
        <v>8.93</v>
      </c>
      <c r="P712" s="254">
        <f t="shared" ref="P712" si="370">SUM(M712:O712)</f>
        <v>143.24</v>
      </c>
      <c r="Q712" s="87" t="b">
        <f t="shared" si="341"/>
        <v>0</v>
      </c>
      <c r="R712" s="87" t="b">
        <f t="shared" si="342"/>
        <v>0</v>
      </c>
    </row>
    <row r="713" spans="1:21">
      <c r="A713" s="5">
        <v>703</v>
      </c>
      <c r="B713" s="11"/>
      <c r="C713" s="14" t="s">
        <v>770</v>
      </c>
      <c r="D713" s="11" t="s">
        <v>71</v>
      </c>
      <c r="E713" s="251">
        <v>1.17</v>
      </c>
      <c r="F713" s="254">
        <v>10.67</v>
      </c>
      <c r="G713" s="254">
        <v>18</v>
      </c>
      <c r="H713" s="254">
        <f t="shared" si="343"/>
        <v>192.06</v>
      </c>
      <c r="I713" s="254">
        <v>241.2</v>
      </c>
      <c r="J713" s="254">
        <v>28.81</v>
      </c>
      <c r="K713" s="254">
        <f t="shared" ref="K713" si="371">SUM(H713:J713)</f>
        <v>462.07</v>
      </c>
      <c r="L713" s="254">
        <f t="shared" si="344"/>
        <v>12.48</v>
      </c>
      <c r="M713" s="254">
        <f t="shared" si="345"/>
        <v>224.71</v>
      </c>
      <c r="N713" s="254">
        <f t="shared" si="346"/>
        <v>282.2</v>
      </c>
      <c r="O713" s="254">
        <f t="shared" si="347"/>
        <v>33.71</v>
      </c>
      <c r="P713" s="254">
        <f t="shared" ref="P713" si="372">SUM(M713:O713)</f>
        <v>540.62</v>
      </c>
      <c r="Q713" s="87" t="b">
        <f t="shared" si="341"/>
        <v>0</v>
      </c>
      <c r="R713" s="87" t="b">
        <f t="shared" si="342"/>
        <v>0</v>
      </c>
    </row>
    <row r="714" spans="1:21" ht="25">
      <c r="A714" s="5">
        <v>704</v>
      </c>
      <c r="B714" s="11"/>
      <c r="C714" s="14" t="s">
        <v>771</v>
      </c>
      <c r="D714" s="11" t="s">
        <v>106</v>
      </c>
      <c r="E714" s="251">
        <v>128.69999999999999</v>
      </c>
      <c r="F714" s="254">
        <v>0.26</v>
      </c>
      <c r="G714" s="254">
        <v>18</v>
      </c>
      <c r="H714" s="254">
        <f t="shared" si="343"/>
        <v>4.68</v>
      </c>
      <c r="I714" s="254">
        <v>20.5</v>
      </c>
      <c r="J714" s="254">
        <v>1.1299999999999999</v>
      </c>
      <c r="K714" s="254">
        <f t="shared" ref="K714" si="373">SUM(H714:J714)</f>
        <v>26.31</v>
      </c>
      <c r="L714" s="254">
        <f t="shared" si="344"/>
        <v>33.46</v>
      </c>
      <c r="M714" s="254">
        <f t="shared" si="345"/>
        <v>602.32000000000005</v>
      </c>
      <c r="N714" s="254">
        <f t="shared" si="346"/>
        <v>2638.35</v>
      </c>
      <c r="O714" s="254">
        <f t="shared" si="347"/>
        <v>145.43</v>
      </c>
      <c r="P714" s="254">
        <f t="shared" ref="P714:P716" si="374">SUM(M714:O714)</f>
        <v>3386.1</v>
      </c>
      <c r="Q714" s="87" t="b">
        <f t="shared" si="341"/>
        <v>0</v>
      </c>
      <c r="R714" s="87" t="b">
        <f t="shared" si="342"/>
        <v>0</v>
      </c>
    </row>
    <row r="715" spans="1:21" ht="13.15" customHeight="1">
      <c r="A715" s="5">
        <v>705</v>
      </c>
      <c r="B715" s="6" t="s">
        <v>32</v>
      </c>
      <c r="C715" s="211" t="s">
        <v>772</v>
      </c>
      <c r="D715" s="215"/>
      <c r="E715" s="262"/>
      <c r="F715" s="262"/>
      <c r="G715" s="262"/>
      <c r="H715" s="262"/>
      <c r="I715" s="262"/>
      <c r="J715" s="262"/>
      <c r="K715" s="262"/>
      <c r="L715" s="262"/>
      <c r="M715" s="262"/>
      <c r="N715" s="262"/>
      <c r="O715" s="262"/>
      <c r="P715" s="263"/>
      <c r="Q715" s="87" t="b">
        <f t="shared" si="341"/>
        <v>0</v>
      </c>
      <c r="R715" s="87" t="b">
        <f t="shared" si="342"/>
        <v>0</v>
      </c>
    </row>
    <row r="716" spans="1:21">
      <c r="A716" s="5">
        <v>706</v>
      </c>
      <c r="B716" s="11"/>
      <c r="C716" s="18" t="s">
        <v>604</v>
      </c>
      <c r="D716" s="11" t="s">
        <v>116</v>
      </c>
      <c r="E716" s="251">
        <v>10</v>
      </c>
      <c r="F716" s="254">
        <v>0.27</v>
      </c>
      <c r="G716" s="254">
        <v>18</v>
      </c>
      <c r="H716" s="254">
        <f t="shared" si="343"/>
        <v>4.8600000000000003</v>
      </c>
      <c r="I716" s="254">
        <v>33.770000000000003</v>
      </c>
      <c r="J716" s="254">
        <v>0.19</v>
      </c>
      <c r="K716" s="254">
        <f>SUM(H716:J716)</f>
        <v>38.82</v>
      </c>
      <c r="L716" s="254">
        <f t="shared" si="344"/>
        <v>2.7</v>
      </c>
      <c r="M716" s="254">
        <f t="shared" si="345"/>
        <v>48.6</v>
      </c>
      <c r="N716" s="254">
        <f t="shared" si="346"/>
        <v>337.7</v>
      </c>
      <c r="O716" s="254">
        <f t="shared" si="347"/>
        <v>1.9</v>
      </c>
      <c r="P716" s="254">
        <f t="shared" si="374"/>
        <v>388.2</v>
      </c>
      <c r="Q716" s="87" t="b">
        <f t="shared" si="341"/>
        <v>0</v>
      </c>
      <c r="R716" s="87" t="b">
        <f t="shared" si="342"/>
        <v>0</v>
      </c>
    </row>
    <row r="717" spans="1:21" s="51" customFormat="1" ht="13.15" customHeight="1">
      <c r="A717" s="5">
        <v>707</v>
      </c>
      <c r="B717" s="1" t="s">
        <v>32</v>
      </c>
      <c r="C717" s="211" t="s">
        <v>773</v>
      </c>
      <c r="D717" s="212"/>
      <c r="E717" s="246"/>
      <c r="F717" s="246"/>
      <c r="G717" s="246"/>
      <c r="H717" s="246"/>
      <c r="I717" s="246"/>
      <c r="J717" s="246"/>
      <c r="K717" s="246"/>
      <c r="L717" s="246"/>
      <c r="M717" s="246"/>
      <c r="N717" s="246"/>
      <c r="O717" s="246"/>
      <c r="P717" s="248"/>
      <c r="Q717" s="87" t="b">
        <f t="shared" si="341"/>
        <v>0</v>
      </c>
      <c r="R717" s="87" t="b">
        <f t="shared" si="342"/>
        <v>0</v>
      </c>
      <c r="S717" s="87"/>
      <c r="T717" s="87"/>
      <c r="U717" s="87"/>
    </row>
    <row r="718" spans="1:21" s="51" customFormat="1">
      <c r="A718" s="5">
        <v>708</v>
      </c>
      <c r="B718" s="2"/>
      <c r="C718" s="84" t="s">
        <v>774</v>
      </c>
      <c r="D718" s="2" t="s">
        <v>71</v>
      </c>
      <c r="E718" s="251">
        <v>1.79</v>
      </c>
      <c r="F718" s="254">
        <v>5.61</v>
      </c>
      <c r="G718" s="254">
        <v>18</v>
      </c>
      <c r="H718" s="254">
        <f t="shared" si="343"/>
        <v>100.98</v>
      </c>
      <c r="I718" s="254">
        <v>515.41</v>
      </c>
      <c r="J718" s="254">
        <v>8.8800000000000008</v>
      </c>
      <c r="K718" s="254">
        <f t="shared" ref="K718" si="375">SUM(H718:J718)</f>
        <v>625.27</v>
      </c>
      <c r="L718" s="254">
        <f t="shared" si="344"/>
        <v>10.039999999999999</v>
      </c>
      <c r="M718" s="254">
        <f t="shared" si="345"/>
        <v>180.75</v>
      </c>
      <c r="N718" s="254">
        <f t="shared" si="346"/>
        <v>922.58</v>
      </c>
      <c r="O718" s="254">
        <f t="shared" si="347"/>
        <v>15.9</v>
      </c>
      <c r="P718" s="254">
        <f t="shared" ref="P718" si="376">SUM(M718:O718)</f>
        <v>1119.23</v>
      </c>
      <c r="Q718" s="87" t="b">
        <f t="shared" si="341"/>
        <v>0</v>
      </c>
      <c r="R718" s="87" t="b">
        <f t="shared" si="342"/>
        <v>0</v>
      </c>
      <c r="S718" s="87"/>
      <c r="T718" s="87"/>
      <c r="U718" s="87"/>
    </row>
    <row r="719" spans="1:21" s="51" customFormat="1">
      <c r="A719" s="5">
        <v>709</v>
      </c>
      <c r="B719" s="2"/>
      <c r="C719" s="84" t="s">
        <v>775</v>
      </c>
      <c r="D719" s="2" t="s">
        <v>71</v>
      </c>
      <c r="E719" s="251">
        <v>1.9</v>
      </c>
      <c r="F719" s="254">
        <v>5.61</v>
      </c>
      <c r="G719" s="254">
        <v>18</v>
      </c>
      <c r="H719" s="254">
        <f t="shared" si="343"/>
        <v>100.98</v>
      </c>
      <c r="I719" s="254">
        <v>515.41</v>
      </c>
      <c r="J719" s="254">
        <v>8.8800000000000008</v>
      </c>
      <c r="K719" s="254">
        <f t="shared" ref="K719" si="377">SUM(H719:J719)</f>
        <v>625.27</v>
      </c>
      <c r="L719" s="254">
        <f t="shared" si="344"/>
        <v>10.66</v>
      </c>
      <c r="M719" s="254">
        <f t="shared" si="345"/>
        <v>191.86</v>
      </c>
      <c r="N719" s="254">
        <f t="shared" si="346"/>
        <v>979.28</v>
      </c>
      <c r="O719" s="254">
        <f t="shared" si="347"/>
        <v>16.87</v>
      </c>
      <c r="P719" s="254">
        <f t="shared" ref="P719" si="378">SUM(M719:O719)</f>
        <v>1188.0099999999998</v>
      </c>
      <c r="Q719" s="87" t="b">
        <f t="shared" si="341"/>
        <v>0</v>
      </c>
      <c r="R719" s="87" t="b">
        <f t="shared" si="342"/>
        <v>0</v>
      </c>
      <c r="S719" s="87"/>
      <c r="T719" s="87"/>
      <c r="U719" s="87"/>
    </row>
    <row r="720" spans="1:21" s="51" customFormat="1">
      <c r="A720" s="5">
        <v>710</v>
      </c>
      <c r="B720" s="2"/>
      <c r="C720" s="84" t="s">
        <v>776</v>
      </c>
      <c r="D720" s="2" t="s">
        <v>71</v>
      </c>
      <c r="E720" s="251">
        <v>1.22</v>
      </c>
      <c r="F720" s="254">
        <v>5.61</v>
      </c>
      <c r="G720" s="254">
        <v>18</v>
      </c>
      <c r="H720" s="254">
        <f t="shared" ref="H720:H765" si="379">ROUND(F720*G720,2)</f>
        <v>100.98</v>
      </c>
      <c r="I720" s="254">
        <v>588.29999999999995</v>
      </c>
      <c r="J720" s="254">
        <v>8.8800000000000008</v>
      </c>
      <c r="K720" s="254">
        <f t="shared" ref="K720" si="380">SUM(H720:J720)</f>
        <v>698.16</v>
      </c>
      <c r="L720" s="254">
        <f t="shared" si="344"/>
        <v>6.84</v>
      </c>
      <c r="M720" s="254">
        <f t="shared" si="345"/>
        <v>123.2</v>
      </c>
      <c r="N720" s="254">
        <f t="shared" si="346"/>
        <v>717.73</v>
      </c>
      <c r="O720" s="254">
        <f t="shared" si="347"/>
        <v>10.83</v>
      </c>
      <c r="P720" s="254">
        <f t="shared" ref="P720" si="381">SUM(M720:O720)</f>
        <v>851.7600000000001</v>
      </c>
      <c r="Q720" s="87" t="b">
        <f t="shared" ref="Q720:Q766" si="382">IF(C720="Det.A Šuvju detaļa",E720,IF(C720="Det.A Šuvju detaļa",E720))</f>
        <v>0</v>
      </c>
      <c r="R720" s="87" t="b">
        <f t="shared" ref="R720:R766" si="383">IF(C720="Det.B Šuvju detaļa",E720,IF(C720="Det.B Šuvju detaļa",E720))</f>
        <v>0</v>
      </c>
      <c r="S720" s="87"/>
      <c r="T720" s="87"/>
      <c r="U720" s="87"/>
    </row>
    <row r="721" spans="1:21" s="51" customFormat="1">
      <c r="A721" s="5">
        <v>711</v>
      </c>
      <c r="B721" s="2"/>
      <c r="C721" s="84" t="s">
        <v>777</v>
      </c>
      <c r="D721" s="2" t="s">
        <v>71</v>
      </c>
      <c r="E721" s="251">
        <v>1.3</v>
      </c>
      <c r="F721" s="254">
        <v>5.61</v>
      </c>
      <c r="G721" s="254">
        <v>18</v>
      </c>
      <c r="H721" s="254">
        <f t="shared" si="379"/>
        <v>100.98</v>
      </c>
      <c r="I721" s="254">
        <v>588.29999999999995</v>
      </c>
      <c r="J721" s="254">
        <v>8.8800000000000008</v>
      </c>
      <c r="K721" s="254">
        <f t="shared" ref="K721:K722" si="384">SUM(H721:J721)</f>
        <v>698.16</v>
      </c>
      <c r="L721" s="254">
        <f t="shared" si="344"/>
        <v>7.29</v>
      </c>
      <c r="M721" s="254">
        <f t="shared" si="345"/>
        <v>131.27000000000001</v>
      </c>
      <c r="N721" s="254">
        <f t="shared" si="346"/>
        <v>764.79</v>
      </c>
      <c r="O721" s="254">
        <f t="shared" si="347"/>
        <v>11.54</v>
      </c>
      <c r="P721" s="254">
        <f t="shared" ref="P721:P722" si="385">SUM(M721:O721)</f>
        <v>907.59999999999991</v>
      </c>
      <c r="Q721" s="87" t="b">
        <f t="shared" si="382"/>
        <v>0</v>
      </c>
      <c r="R721" s="87" t="b">
        <f t="shared" si="383"/>
        <v>0</v>
      </c>
      <c r="S721" s="87"/>
      <c r="T721" s="87"/>
      <c r="U721" s="87"/>
    </row>
    <row r="722" spans="1:21" ht="25">
      <c r="A722" s="5">
        <v>712</v>
      </c>
      <c r="B722" s="11"/>
      <c r="C722" s="14" t="s">
        <v>778</v>
      </c>
      <c r="D722" s="11" t="s">
        <v>71</v>
      </c>
      <c r="E722" s="251">
        <v>0.26</v>
      </c>
      <c r="F722" s="254">
        <v>11.22</v>
      </c>
      <c r="G722" s="254">
        <v>18</v>
      </c>
      <c r="H722" s="254">
        <f t="shared" si="379"/>
        <v>201.96</v>
      </c>
      <c r="I722" s="254">
        <v>161.9</v>
      </c>
      <c r="J722" s="254">
        <v>52.13</v>
      </c>
      <c r="K722" s="254">
        <f t="shared" si="384"/>
        <v>415.99</v>
      </c>
      <c r="L722" s="254">
        <f t="shared" ref="L722:L765" si="386">ROUND(E722*F722,2)</f>
        <v>2.92</v>
      </c>
      <c r="M722" s="254">
        <f t="shared" ref="M722:M765" si="387">ROUND(E722*H722,2)</f>
        <v>52.51</v>
      </c>
      <c r="N722" s="254">
        <f t="shared" ref="N722:N765" si="388">ROUND(E722*I722,2)</f>
        <v>42.09</v>
      </c>
      <c r="O722" s="254">
        <f t="shared" ref="O722:O765" si="389">ROUND(E722*J722,2)</f>
        <v>13.55</v>
      </c>
      <c r="P722" s="254">
        <f t="shared" si="385"/>
        <v>108.14999999999999</v>
      </c>
      <c r="Q722" s="87" t="b">
        <f t="shared" si="382"/>
        <v>0</v>
      </c>
      <c r="R722" s="87" t="b">
        <f t="shared" si="383"/>
        <v>0</v>
      </c>
    </row>
    <row r="723" spans="1:21">
      <c r="A723" s="5">
        <v>713</v>
      </c>
      <c r="B723" s="11"/>
      <c r="C723" s="14" t="s">
        <v>779</v>
      </c>
      <c r="D723" s="11" t="s">
        <v>71</v>
      </c>
      <c r="E723" s="253">
        <v>0.8</v>
      </c>
      <c r="F723" s="254">
        <v>11.22</v>
      </c>
      <c r="G723" s="254">
        <v>18</v>
      </c>
      <c r="H723" s="254">
        <f t="shared" si="379"/>
        <v>201.96</v>
      </c>
      <c r="I723" s="254">
        <v>161.9</v>
      </c>
      <c r="J723" s="254">
        <v>52.13</v>
      </c>
      <c r="K723" s="254">
        <f t="shared" ref="K723:K724" si="390">SUM(H723:J723)</f>
        <v>415.99</v>
      </c>
      <c r="L723" s="254">
        <f t="shared" si="386"/>
        <v>8.98</v>
      </c>
      <c r="M723" s="254">
        <f t="shared" si="387"/>
        <v>161.57</v>
      </c>
      <c r="N723" s="254">
        <f t="shared" si="388"/>
        <v>129.52000000000001</v>
      </c>
      <c r="O723" s="254">
        <f t="shared" si="389"/>
        <v>41.7</v>
      </c>
      <c r="P723" s="254">
        <f t="shared" ref="P723:P727" si="391">SUM(M723:O723)</f>
        <v>332.79</v>
      </c>
      <c r="Q723" s="87" t="b">
        <f t="shared" si="382"/>
        <v>0</v>
      </c>
      <c r="R723" s="87" t="b">
        <f t="shared" si="383"/>
        <v>0</v>
      </c>
    </row>
    <row r="724" spans="1:21">
      <c r="A724" s="5">
        <v>714</v>
      </c>
      <c r="B724" s="11"/>
      <c r="C724" s="18" t="s">
        <v>780</v>
      </c>
      <c r="D724" s="11" t="s">
        <v>116</v>
      </c>
      <c r="E724" s="253">
        <v>6</v>
      </c>
      <c r="F724" s="254">
        <v>0.17</v>
      </c>
      <c r="G724" s="254">
        <v>18</v>
      </c>
      <c r="H724" s="254">
        <f t="shared" si="379"/>
        <v>3.06</v>
      </c>
      <c r="I724" s="254">
        <v>7.33</v>
      </c>
      <c r="J724" s="254">
        <v>0.02</v>
      </c>
      <c r="K724" s="254">
        <f t="shared" si="390"/>
        <v>10.41</v>
      </c>
      <c r="L724" s="254">
        <f t="shared" si="386"/>
        <v>1.02</v>
      </c>
      <c r="M724" s="254">
        <f t="shared" si="387"/>
        <v>18.36</v>
      </c>
      <c r="N724" s="254">
        <f t="shared" si="388"/>
        <v>43.98</v>
      </c>
      <c r="O724" s="254">
        <f t="shared" si="389"/>
        <v>0.12</v>
      </c>
      <c r="P724" s="254">
        <f t="shared" si="391"/>
        <v>62.459999999999994</v>
      </c>
      <c r="Q724" s="87" t="b">
        <f t="shared" si="382"/>
        <v>0</v>
      </c>
      <c r="R724" s="87" t="b">
        <f t="shared" si="383"/>
        <v>0</v>
      </c>
    </row>
    <row r="725" spans="1:21">
      <c r="A725" s="5">
        <v>715</v>
      </c>
      <c r="B725" s="11"/>
      <c r="C725" s="20" t="s">
        <v>781</v>
      </c>
      <c r="D725" s="11" t="s">
        <v>101</v>
      </c>
      <c r="E725" s="253">
        <v>0.104</v>
      </c>
      <c r="F725" s="254">
        <v>28.06</v>
      </c>
      <c r="G725" s="254">
        <v>18</v>
      </c>
      <c r="H725" s="254">
        <f t="shared" si="379"/>
        <v>505.08</v>
      </c>
      <c r="I725" s="254">
        <v>863.09</v>
      </c>
      <c r="J725" s="254">
        <v>20.14</v>
      </c>
      <c r="K725" s="254">
        <f>SUM(H725:J725)</f>
        <v>1388.3100000000002</v>
      </c>
      <c r="L725" s="254">
        <f t="shared" si="386"/>
        <v>2.92</v>
      </c>
      <c r="M725" s="254">
        <f t="shared" si="387"/>
        <v>52.53</v>
      </c>
      <c r="N725" s="254">
        <f t="shared" si="388"/>
        <v>89.76</v>
      </c>
      <c r="O725" s="254">
        <f t="shared" si="389"/>
        <v>2.09</v>
      </c>
      <c r="P725" s="254">
        <f t="shared" si="391"/>
        <v>144.38000000000002</v>
      </c>
      <c r="Q725" s="87" t="b">
        <f t="shared" si="382"/>
        <v>0</v>
      </c>
      <c r="R725" s="87" t="b">
        <f t="shared" si="383"/>
        <v>0</v>
      </c>
    </row>
    <row r="726" spans="1:21" ht="25">
      <c r="A726" s="5">
        <v>716</v>
      </c>
      <c r="B726" s="11"/>
      <c r="C726" s="134" t="s">
        <v>105</v>
      </c>
      <c r="D726" s="50" t="s">
        <v>106</v>
      </c>
      <c r="E726" s="253">
        <v>1.27</v>
      </c>
      <c r="F726" s="254">
        <v>2.58</v>
      </c>
      <c r="G726" s="254">
        <v>18</v>
      </c>
      <c r="H726" s="254">
        <f t="shared" si="379"/>
        <v>46.44</v>
      </c>
      <c r="I726" s="254">
        <v>1.1299999999999999</v>
      </c>
      <c r="J726" s="254">
        <v>9.36</v>
      </c>
      <c r="K726" s="254">
        <f>SUM(H726:J726)</f>
        <v>56.93</v>
      </c>
      <c r="L726" s="254">
        <f t="shared" si="386"/>
        <v>3.28</v>
      </c>
      <c r="M726" s="254">
        <f t="shared" si="387"/>
        <v>58.98</v>
      </c>
      <c r="N726" s="254">
        <f t="shared" si="388"/>
        <v>1.44</v>
      </c>
      <c r="O726" s="254">
        <f t="shared" si="389"/>
        <v>11.89</v>
      </c>
      <c r="P726" s="254">
        <f t="shared" si="391"/>
        <v>72.31</v>
      </c>
      <c r="Q726" s="87" t="b">
        <f t="shared" si="382"/>
        <v>0</v>
      </c>
      <c r="R726" s="87" t="b">
        <f t="shared" si="383"/>
        <v>0</v>
      </c>
    </row>
    <row r="727" spans="1:21">
      <c r="A727" s="5">
        <v>717</v>
      </c>
      <c r="B727" s="11"/>
      <c r="C727" s="46" t="s">
        <v>115</v>
      </c>
      <c r="D727" s="11" t="s">
        <v>116</v>
      </c>
      <c r="E727" s="251">
        <v>1</v>
      </c>
      <c r="F727" s="254">
        <v>7</v>
      </c>
      <c r="G727" s="254">
        <v>18</v>
      </c>
      <c r="H727" s="254">
        <f t="shared" si="379"/>
        <v>126</v>
      </c>
      <c r="I727" s="254">
        <v>17</v>
      </c>
      <c r="J727" s="254">
        <v>1</v>
      </c>
      <c r="K727" s="254">
        <f>SUM(H727:J727)</f>
        <v>144</v>
      </c>
      <c r="L727" s="254">
        <f t="shared" si="386"/>
        <v>7</v>
      </c>
      <c r="M727" s="254">
        <f t="shared" si="387"/>
        <v>126</v>
      </c>
      <c r="N727" s="254">
        <f t="shared" si="388"/>
        <v>17</v>
      </c>
      <c r="O727" s="254">
        <f t="shared" si="389"/>
        <v>1</v>
      </c>
      <c r="P727" s="254">
        <f t="shared" si="391"/>
        <v>144</v>
      </c>
      <c r="Q727" s="87" t="b">
        <f t="shared" si="382"/>
        <v>0</v>
      </c>
      <c r="R727" s="87" t="b">
        <f t="shared" si="383"/>
        <v>0</v>
      </c>
    </row>
    <row r="728" spans="1:21" s="51" customFormat="1" ht="13.15" customHeight="1">
      <c r="A728" s="5">
        <v>718</v>
      </c>
      <c r="B728" s="1" t="s">
        <v>32</v>
      </c>
      <c r="C728" s="211" t="s">
        <v>782</v>
      </c>
      <c r="D728" s="212"/>
      <c r="E728" s="246"/>
      <c r="F728" s="246"/>
      <c r="G728" s="246"/>
      <c r="H728" s="246"/>
      <c r="I728" s="246"/>
      <c r="J728" s="246"/>
      <c r="K728" s="246"/>
      <c r="L728" s="246"/>
      <c r="M728" s="246"/>
      <c r="N728" s="246"/>
      <c r="O728" s="246"/>
      <c r="P728" s="248"/>
      <c r="Q728" s="87" t="b">
        <f t="shared" si="382"/>
        <v>0</v>
      </c>
      <c r="R728" s="87" t="b">
        <f t="shared" si="383"/>
        <v>0</v>
      </c>
      <c r="S728" s="87"/>
      <c r="T728" s="87"/>
      <c r="U728" s="87"/>
    </row>
    <row r="729" spans="1:21" s="51" customFormat="1">
      <c r="A729" s="5">
        <v>719</v>
      </c>
      <c r="B729" s="2"/>
      <c r="C729" s="84" t="s">
        <v>774</v>
      </c>
      <c r="D729" s="2" t="s">
        <v>71</v>
      </c>
      <c r="E729" s="253">
        <v>1.79</v>
      </c>
      <c r="F729" s="254">
        <v>5.61</v>
      </c>
      <c r="G729" s="254">
        <v>18</v>
      </c>
      <c r="H729" s="254">
        <f t="shared" si="379"/>
        <v>100.98</v>
      </c>
      <c r="I729" s="254">
        <v>515.41</v>
      </c>
      <c r="J729" s="254">
        <v>8.8800000000000008</v>
      </c>
      <c r="K729" s="254">
        <f t="shared" ref="K729:K736" si="392">SUM(H729:J729)</f>
        <v>625.27</v>
      </c>
      <c r="L729" s="254">
        <f t="shared" si="386"/>
        <v>10.039999999999999</v>
      </c>
      <c r="M729" s="254">
        <f t="shared" si="387"/>
        <v>180.75</v>
      </c>
      <c r="N729" s="254">
        <f t="shared" si="388"/>
        <v>922.58</v>
      </c>
      <c r="O729" s="254">
        <f t="shared" si="389"/>
        <v>15.9</v>
      </c>
      <c r="P729" s="254">
        <f t="shared" ref="P729:P740" si="393">SUM(M729:O729)</f>
        <v>1119.23</v>
      </c>
      <c r="Q729" s="87" t="b">
        <f t="shared" si="382"/>
        <v>0</v>
      </c>
      <c r="R729" s="87" t="b">
        <f t="shared" si="383"/>
        <v>0</v>
      </c>
      <c r="S729" s="87"/>
      <c r="T729" s="87"/>
      <c r="U729" s="87"/>
    </row>
    <row r="730" spans="1:21" s="51" customFormat="1">
      <c r="A730" s="5">
        <v>720</v>
      </c>
      <c r="B730" s="2"/>
      <c r="C730" s="84" t="s">
        <v>775</v>
      </c>
      <c r="D730" s="2" t="s">
        <v>71</v>
      </c>
      <c r="E730" s="253">
        <v>1.9</v>
      </c>
      <c r="F730" s="254">
        <v>5.61</v>
      </c>
      <c r="G730" s="254">
        <v>18</v>
      </c>
      <c r="H730" s="254">
        <f t="shared" si="379"/>
        <v>100.98</v>
      </c>
      <c r="I730" s="254">
        <v>515.41</v>
      </c>
      <c r="J730" s="254">
        <v>8.8800000000000008</v>
      </c>
      <c r="K730" s="254">
        <f t="shared" si="392"/>
        <v>625.27</v>
      </c>
      <c r="L730" s="254">
        <f t="shared" si="386"/>
        <v>10.66</v>
      </c>
      <c r="M730" s="254">
        <f t="shared" si="387"/>
        <v>191.86</v>
      </c>
      <c r="N730" s="254">
        <f t="shared" si="388"/>
        <v>979.28</v>
      </c>
      <c r="O730" s="254">
        <f t="shared" si="389"/>
        <v>16.87</v>
      </c>
      <c r="P730" s="254">
        <f t="shared" si="393"/>
        <v>1188.0099999999998</v>
      </c>
      <c r="Q730" s="87" t="b">
        <f t="shared" si="382"/>
        <v>0</v>
      </c>
      <c r="R730" s="87" t="b">
        <f t="shared" si="383"/>
        <v>0</v>
      </c>
      <c r="S730" s="87"/>
      <c r="T730" s="87"/>
      <c r="U730" s="87"/>
    </row>
    <row r="731" spans="1:21" s="51" customFormat="1">
      <c r="A731" s="5">
        <v>721</v>
      </c>
      <c r="B731" s="2"/>
      <c r="C731" s="84" t="s">
        <v>776</v>
      </c>
      <c r="D731" s="2" t="s">
        <v>71</v>
      </c>
      <c r="E731" s="253">
        <v>1.28</v>
      </c>
      <c r="F731" s="254">
        <v>5.61</v>
      </c>
      <c r="G731" s="254">
        <v>18</v>
      </c>
      <c r="H731" s="254">
        <f t="shared" si="379"/>
        <v>100.98</v>
      </c>
      <c r="I731" s="254">
        <v>588.29999999999995</v>
      </c>
      <c r="J731" s="254">
        <v>8.8800000000000008</v>
      </c>
      <c r="K731" s="254">
        <f t="shared" si="392"/>
        <v>698.16</v>
      </c>
      <c r="L731" s="254">
        <f t="shared" si="386"/>
        <v>7.18</v>
      </c>
      <c r="M731" s="254">
        <f t="shared" si="387"/>
        <v>129.25</v>
      </c>
      <c r="N731" s="254">
        <f t="shared" si="388"/>
        <v>753.02</v>
      </c>
      <c r="O731" s="254">
        <f t="shared" si="389"/>
        <v>11.37</v>
      </c>
      <c r="P731" s="254">
        <f t="shared" si="393"/>
        <v>893.64</v>
      </c>
      <c r="Q731" s="87" t="b">
        <f t="shared" si="382"/>
        <v>0</v>
      </c>
      <c r="R731" s="87" t="b">
        <f t="shared" si="383"/>
        <v>0</v>
      </c>
      <c r="S731" s="87"/>
      <c r="T731" s="87"/>
      <c r="U731" s="87"/>
    </row>
    <row r="732" spans="1:21" s="51" customFormat="1">
      <c r="A732" s="5">
        <v>722</v>
      </c>
      <c r="B732" s="2"/>
      <c r="C732" s="84" t="s">
        <v>777</v>
      </c>
      <c r="D732" s="2" t="s">
        <v>71</v>
      </c>
      <c r="E732" s="253">
        <v>1.3</v>
      </c>
      <c r="F732" s="254">
        <v>5.61</v>
      </c>
      <c r="G732" s="254">
        <v>18</v>
      </c>
      <c r="H732" s="254">
        <f t="shared" si="379"/>
        <v>100.98</v>
      </c>
      <c r="I732" s="254">
        <v>588.29999999999995</v>
      </c>
      <c r="J732" s="254">
        <v>8.8800000000000008</v>
      </c>
      <c r="K732" s="254">
        <f t="shared" si="392"/>
        <v>698.16</v>
      </c>
      <c r="L732" s="254">
        <f t="shared" si="386"/>
        <v>7.29</v>
      </c>
      <c r="M732" s="254">
        <f t="shared" si="387"/>
        <v>131.27000000000001</v>
      </c>
      <c r="N732" s="254">
        <f t="shared" si="388"/>
        <v>764.79</v>
      </c>
      <c r="O732" s="254">
        <f t="shared" si="389"/>
        <v>11.54</v>
      </c>
      <c r="P732" s="254">
        <f t="shared" si="393"/>
        <v>907.59999999999991</v>
      </c>
      <c r="Q732" s="87" t="b">
        <f t="shared" si="382"/>
        <v>0</v>
      </c>
      <c r="R732" s="87" t="b">
        <f t="shared" si="383"/>
        <v>0</v>
      </c>
      <c r="S732" s="87"/>
      <c r="T732" s="87"/>
      <c r="U732" s="87"/>
    </row>
    <row r="733" spans="1:21" ht="25">
      <c r="A733" s="5">
        <v>723</v>
      </c>
      <c r="B733" s="11"/>
      <c r="C733" s="14" t="s">
        <v>778</v>
      </c>
      <c r="D733" s="11" t="s">
        <v>71</v>
      </c>
      <c r="E733" s="253">
        <v>0.26</v>
      </c>
      <c r="F733" s="254">
        <v>11.22</v>
      </c>
      <c r="G733" s="254">
        <v>18</v>
      </c>
      <c r="H733" s="254">
        <f t="shared" si="379"/>
        <v>201.96</v>
      </c>
      <c r="I733" s="254">
        <v>161.9</v>
      </c>
      <c r="J733" s="254">
        <v>52.13</v>
      </c>
      <c r="K733" s="254">
        <f t="shared" si="392"/>
        <v>415.99</v>
      </c>
      <c r="L733" s="254">
        <f t="shared" si="386"/>
        <v>2.92</v>
      </c>
      <c r="M733" s="254">
        <f t="shared" si="387"/>
        <v>52.51</v>
      </c>
      <c r="N733" s="254">
        <f t="shared" si="388"/>
        <v>42.09</v>
      </c>
      <c r="O733" s="254">
        <f t="shared" si="389"/>
        <v>13.55</v>
      </c>
      <c r="P733" s="254">
        <f t="shared" si="393"/>
        <v>108.14999999999999</v>
      </c>
      <c r="Q733" s="87" t="b">
        <f t="shared" si="382"/>
        <v>0</v>
      </c>
      <c r="R733" s="87" t="b">
        <f t="shared" si="383"/>
        <v>0</v>
      </c>
    </row>
    <row r="734" spans="1:21">
      <c r="A734" s="5">
        <v>724</v>
      </c>
      <c r="B734" s="11"/>
      <c r="C734" s="14" t="s">
        <v>779</v>
      </c>
      <c r="D734" s="11" t="s">
        <v>71</v>
      </c>
      <c r="E734" s="253">
        <v>0.8</v>
      </c>
      <c r="F734" s="254">
        <v>11.22</v>
      </c>
      <c r="G734" s="254">
        <v>18</v>
      </c>
      <c r="H734" s="254">
        <f t="shared" si="379"/>
        <v>201.96</v>
      </c>
      <c r="I734" s="254">
        <v>161.9</v>
      </c>
      <c r="J734" s="254">
        <v>52.13</v>
      </c>
      <c r="K734" s="254">
        <f t="shared" si="392"/>
        <v>415.99</v>
      </c>
      <c r="L734" s="254">
        <f t="shared" si="386"/>
        <v>8.98</v>
      </c>
      <c r="M734" s="254">
        <f t="shared" si="387"/>
        <v>161.57</v>
      </c>
      <c r="N734" s="254">
        <f t="shared" si="388"/>
        <v>129.52000000000001</v>
      </c>
      <c r="O734" s="254">
        <f t="shared" si="389"/>
        <v>41.7</v>
      </c>
      <c r="P734" s="254">
        <f t="shared" si="393"/>
        <v>332.79</v>
      </c>
      <c r="Q734" s="87" t="b">
        <f t="shared" si="382"/>
        <v>0</v>
      </c>
      <c r="R734" s="87" t="b">
        <f t="shared" si="383"/>
        <v>0</v>
      </c>
    </row>
    <row r="735" spans="1:21">
      <c r="A735" s="5">
        <v>725</v>
      </c>
      <c r="B735" s="11"/>
      <c r="C735" s="18" t="s">
        <v>780</v>
      </c>
      <c r="D735" s="11" t="s">
        <v>116</v>
      </c>
      <c r="E735" s="253">
        <v>6</v>
      </c>
      <c r="F735" s="254">
        <v>0.17</v>
      </c>
      <c r="G735" s="254">
        <v>18</v>
      </c>
      <c r="H735" s="254">
        <f t="shared" si="379"/>
        <v>3.06</v>
      </c>
      <c r="I735" s="254">
        <v>7.33</v>
      </c>
      <c r="J735" s="254">
        <v>0.02</v>
      </c>
      <c r="K735" s="254">
        <f t="shared" si="392"/>
        <v>10.41</v>
      </c>
      <c r="L735" s="254">
        <f t="shared" si="386"/>
        <v>1.02</v>
      </c>
      <c r="M735" s="254">
        <f t="shared" si="387"/>
        <v>18.36</v>
      </c>
      <c r="N735" s="254">
        <f t="shared" si="388"/>
        <v>43.98</v>
      </c>
      <c r="O735" s="254">
        <f t="shared" si="389"/>
        <v>0.12</v>
      </c>
      <c r="P735" s="254">
        <f t="shared" si="393"/>
        <v>62.459999999999994</v>
      </c>
      <c r="Q735" s="87" t="b">
        <f t="shared" si="382"/>
        <v>0</v>
      </c>
      <c r="R735" s="87" t="b">
        <f t="shared" si="383"/>
        <v>0</v>
      </c>
    </row>
    <row r="736" spans="1:21">
      <c r="A736" s="5">
        <v>726</v>
      </c>
      <c r="B736" s="11"/>
      <c r="C736" s="81" t="s">
        <v>783</v>
      </c>
      <c r="D736" s="11" t="s">
        <v>73</v>
      </c>
      <c r="E736" s="253">
        <v>4</v>
      </c>
      <c r="F736" s="254">
        <v>0.03</v>
      </c>
      <c r="G736" s="254">
        <v>18</v>
      </c>
      <c r="H736" s="254">
        <f t="shared" si="379"/>
        <v>0.54</v>
      </c>
      <c r="I736" s="254">
        <v>2.65</v>
      </c>
      <c r="J736" s="254">
        <v>0.03</v>
      </c>
      <c r="K736" s="254">
        <f t="shared" si="392"/>
        <v>3.2199999999999998</v>
      </c>
      <c r="L736" s="254">
        <f t="shared" si="386"/>
        <v>0.12</v>
      </c>
      <c r="M736" s="254">
        <f t="shared" si="387"/>
        <v>2.16</v>
      </c>
      <c r="N736" s="254">
        <f t="shared" si="388"/>
        <v>10.6</v>
      </c>
      <c r="O736" s="254">
        <f t="shared" si="389"/>
        <v>0.12</v>
      </c>
      <c r="P736" s="254">
        <f t="shared" si="393"/>
        <v>12.879999999999999</v>
      </c>
      <c r="Q736" s="87" t="b">
        <f t="shared" si="382"/>
        <v>0</v>
      </c>
      <c r="R736" s="87" t="b">
        <f t="shared" si="383"/>
        <v>0</v>
      </c>
    </row>
    <row r="737" spans="1:21">
      <c r="A737" s="5">
        <v>727</v>
      </c>
      <c r="B737" s="11"/>
      <c r="C737" s="18" t="s">
        <v>784</v>
      </c>
      <c r="D737" s="11" t="s">
        <v>101</v>
      </c>
      <c r="E737" s="253">
        <v>5.0000000000000001E-3</v>
      </c>
      <c r="F737" s="254">
        <v>224.45</v>
      </c>
      <c r="G737" s="254">
        <v>18</v>
      </c>
      <c r="H737" s="254">
        <f t="shared" si="379"/>
        <v>4040.1</v>
      </c>
      <c r="I737" s="254">
        <v>1964.27</v>
      </c>
      <c r="J737" s="254">
        <v>313.97000000000003</v>
      </c>
      <c r="K737" s="254">
        <f>SUM(H737:J737)</f>
        <v>6318.34</v>
      </c>
      <c r="L737" s="254">
        <f t="shared" si="386"/>
        <v>1.1200000000000001</v>
      </c>
      <c r="M737" s="254">
        <f t="shared" si="387"/>
        <v>20.2</v>
      </c>
      <c r="N737" s="254">
        <f t="shared" si="388"/>
        <v>9.82</v>
      </c>
      <c r="O737" s="254">
        <f t="shared" si="389"/>
        <v>1.57</v>
      </c>
      <c r="P737" s="254">
        <f>SUM(M737:O737)</f>
        <v>31.59</v>
      </c>
      <c r="Q737" s="87" t="b">
        <f t="shared" si="382"/>
        <v>0</v>
      </c>
      <c r="R737" s="87" t="b">
        <f t="shared" si="383"/>
        <v>0</v>
      </c>
    </row>
    <row r="738" spans="1:21">
      <c r="A738" s="5">
        <v>728</v>
      </c>
      <c r="B738" s="11"/>
      <c r="C738" s="20" t="s">
        <v>781</v>
      </c>
      <c r="D738" s="11" t="s">
        <v>101</v>
      </c>
      <c r="E738" s="253">
        <v>9.9000000000000005E-2</v>
      </c>
      <c r="F738" s="254">
        <v>28.06</v>
      </c>
      <c r="G738" s="254">
        <v>18</v>
      </c>
      <c r="H738" s="254">
        <f t="shared" si="379"/>
        <v>505.08</v>
      </c>
      <c r="I738" s="254">
        <v>863.09</v>
      </c>
      <c r="J738" s="254">
        <v>20.14</v>
      </c>
      <c r="K738" s="254">
        <f>SUM(H738:J738)</f>
        <v>1388.3100000000002</v>
      </c>
      <c r="L738" s="254">
        <f t="shared" si="386"/>
        <v>2.78</v>
      </c>
      <c r="M738" s="254">
        <f t="shared" si="387"/>
        <v>50</v>
      </c>
      <c r="N738" s="254">
        <f t="shared" si="388"/>
        <v>85.45</v>
      </c>
      <c r="O738" s="254">
        <f t="shared" si="389"/>
        <v>1.99</v>
      </c>
      <c r="P738" s="254">
        <f t="shared" si="393"/>
        <v>137.44</v>
      </c>
      <c r="Q738" s="87" t="b">
        <f t="shared" si="382"/>
        <v>0</v>
      </c>
      <c r="R738" s="87" t="b">
        <f t="shared" si="383"/>
        <v>0</v>
      </c>
    </row>
    <row r="739" spans="1:21" ht="25">
      <c r="A739" s="5">
        <v>729</v>
      </c>
      <c r="B739" s="11"/>
      <c r="C739" s="134" t="s">
        <v>105</v>
      </c>
      <c r="D739" s="50" t="s">
        <v>106</v>
      </c>
      <c r="E739" s="253">
        <v>1.27</v>
      </c>
      <c r="F739" s="254">
        <v>2.58</v>
      </c>
      <c r="G739" s="254">
        <v>18</v>
      </c>
      <c r="H739" s="254">
        <f t="shared" si="379"/>
        <v>46.44</v>
      </c>
      <c r="I739" s="254">
        <v>1.1299999999999999</v>
      </c>
      <c r="J739" s="254">
        <v>9.36</v>
      </c>
      <c r="K739" s="254">
        <f>SUM(H739:J739)</f>
        <v>56.93</v>
      </c>
      <c r="L739" s="254">
        <f t="shared" si="386"/>
        <v>3.28</v>
      </c>
      <c r="M739" s="254">
        <f t="shared" si="387"/>
        <v>58.98</v>
      </c>
      <c r="N739" s="254">
        <f t="shared" si="388"/>
        <v>1.44</v>
      </c>
      <c r="O739" s="254">
        <f t="shared" si="389"/>
        <v>11.89</v>
      </c>
      <c r="P739" s="254">
        <f t="shared" si="393"/>
        <v>72.31</v>
      </c>
      <c r="Q739" s="87" t="b">
        <f t="shared" si="382"/>
        <v>0</v>
      </c>
      <c r="R739" s="87" t="b">
        <f t="shared" si="383"/>
        <v>0</v>
      </c>
    </row>
    <row r="740" spans="1:21">
      <c r="A740" s="5">
        <v>730</v>
      </c>
      <c r="B740" s="11"/>
      <c r="C740" s="46" t="s">
        <v>115</v>
      </c>
      <c r="D740" s="11" t="s">
        <v>116</v>
      </c>
      <c r="E740" s="251">
        <v>1</v>
      </c>
      <c r="F740" s="254">
        <v>7</v>
      </c>
      <c r="G740" s="254">
        <v>18</v>
      </c>
      <c r="H740" s="254">
        <f t="shared" si="379"/>
        <v>126</v>
      </c>
      <c r="I740" s="254">
        <v>17</v>
      </c>
      <c r="J740" s="254">
        <v>1</v>
      </c>
      <c r="K740" s="254">
        <f>SUM(H740:J740)</f>
        <v>144</v>
      </c>
      <c r="L740" s="254">
        <f t="shared" si="386"/>
        <v>7</v>
      </c>
      <c r="M740" s="254">
        <f t="shared" si="387"/>
        <v>126</v>
      </c>
      <c r="N740" s="254">
        <f t="shared" si="388"/>
        <v>17</v>
      </c>
      <c r="O740" s="254">
        <f t="shared" si="389"/>
        <v>1</v>
      </c>
      <c r="P740" s="254">
        <f t="shared" si="393"/>
        <v>144</v>
      </c>
      <c r="Q740" s="87" t="b">
        <f t="shared" si="382"/>
        <v>0</v>
      </c>
      <c r="R740" s="87" t="b">
        <f t="shared" si="383"/>
        <v>0</v>
      </c>
    </row>
    <row r="741" spans="1:21" s="51" customFormat="1" ht="13.15" customHeight="1">
      <c r="A741" s="5">
        <v>731</v>
      </c>
      <c r="B741" s="1" t="s">
        <v>32</v>
      </c>
      <c r="C741" s="211" t="s">
        <v>785</v>
      </c>
      <c r="D741" s="212"/>
      <c r="E741" s="246"/>
      <c r="F741" s="246"/>
      <c r="G741" s="246"/>
      <c r="H741" s="246"/>
      <c r="I741" s="246"/>
      <c r="J741" s="246"/>
      <c r="K741" s="246"/>
      <c r="L741" s="246"/>
      <c r="M741" s="246"/>
      <c r="N741" s="246"/>
      <c r="O741" s="246"/>
      <c r="P741" s="248"/>
      <c r="Q741" s="87" t="b">
        <f t="shared" si="382"/>
        <v>0</v>
      </c>
      <c r="R741" s="87" t="b">
        <f t="shared" si="383"/>
        <v>0</v>
      </c>
      <c r="S741" s="87"/>
      <c r="T741" s="87"/>
      <c r="U741" s="87"/>
    </row>
    <row r="742" spans="1:21" s="51" customFormat="1">
      <c r="A742" s="5">
        <v>732</v>
      </c>
      <c r="B742" s="2"/>
      <c r="C742" s="84" t="s">
        <v>774</v>
      </c>
      <c r="D742" s="2" t="s">
        <v>71</v>
      </c>
      <c r="E742" s="253">
        <v>1.69</v>
      </c>
      <c r="F742" s="254">
        <v>5.61</v>
      </c>
      <c r="G742" s="254">
        <v>18</v>
      </c>
      <c r="H742" s="254">
        <f t="shared" si="379"/>
        <v>100.98</v>
      </c>
      <c r="I742" s="254">
        <v>515.41</v>
      </c>
      <c r="J742" s="254">
        <v>8.8800000000000008</v>
      </c>
      <c r="K742" s="254">
        <f t="shared" ref="K742:K748" si="394">SUM(H742:J742)</f>
        <v>625.27</v>
      </c>
      <c r="L742" s="254">
        <f t="shared" si="386"/>
        <v>9.48</v>
      </c>
      <c r="M742" s="254">
        <f t="shared" si="387"/>
        <v>170.66</v>
      </c>
      <c r="N742" s="254">
        <f t="shared" si="388"/>
        <v>871.04</v>
      </c>
      <c r="O742" s="254">
        <f t="shared" si="389"/>
        <v>15.01</v>
      </c>
      <c r="P742" s="254">
        <f t="shared" ref="P742:P748" si="395">SUM(M742:O742)</f>
        <v>1056.71</v>
      </c>
      <c r="Q742" s="87" t="b">
        <f t="shared" si="382"/>
        <v>0</v>
      </c>
      <c r="R742" s="87" t="b">
        <f t="shared" si="383"/>
        <v>0</v>
      </c>
      <c r="S742" s="87"/>
      <c r="T742" s="87"/>
      <c r="U742" s="87"/>
    </row>
    <row r="743" spans="1:21" s="51" customFormat="1">
      <c r="A743" s="5">
        <v>733</v>
      </c>
      <c r="B743" s="2"/>
      <c r="C743" s="84" t="s">
        <v>775</v>
      </c>
      <c r="D743" s="2" t="s">
        <v>71</v>
      </c>
      <c r="E743" s="253">
        <v>1.0900000000000001</v>
      </c>
      <c r="F743" s="254">
        <v>5.61</v>
      </c>
      <c r="G743" s="254">
        <v>18</v>
      </c>
      <c r="H743" s="254">
        <f t="shared" si="379"/>
        <v>100.98</v>
      </c>
      <c r="I743" s="254">
        <v>515.41</v>
      </c>
      <c r="J743" s="254">
        <v>8.8800000000000008</v>
      </c>
      <c r="K743" s="254">
        <f t="shared" si="394"/>
        <v>625.27</v>
      </c>
      <c r="L743" s="254">
        <f t="shared" si="386"/>
        <v>6.11</v>
      </c>
      <c r="M743" s="254">
        <f t="shared" si="387"/>
        <v>110.07</v>
      </c>
      <c r="N743" s="254">
        <f t="shared" si="388"/>
        <v>561.79999999999995</v>
      </c>
      <c r="O743" s="254">
        <f t="shared" si="389"/>
        <v>9.68</v>
      </c>
      <c r="P743" s="254">
        <f t="shared" si="395"/>
        <v>681.54999999999984</v>
      </c>
      <c r="Q743" s="87" t="b">
        <f t="shared" si="382"/>
        <v>0</v>
      </c>
      <c r="R743" s="87" t="b">
        <f t="shared" si="383"/>
        <v>0</v>
      </c>
      <c r="S743" s="87"/>
      <c r="T743" s="87"/>
      <c r="U743" s="87"/>
    </row>
    <row r="744" spans="1:21" s="51" customFormat="1">
      <c r="A744" s="5">
        <v>734</v>
      </c>
      <c r="B744" s="2"/>
      <c r="C744" s="84" t="s">
        <v>786</v>
      </c>
      <c r="D744" s="2" t="s">
        <v>71</v>
      </c>
      <c r="E744" s="253">
        <v>1.87</v>
      </c>
      <c r="F744" s="254">
        <v>5.61</v>
      </c>
      <c r="G744" s="254">
        <v>18</v>
      </c>
      <c r="H744" s="254">
        <f t="shared" si="379"/>
        <v>100.98</v>
      </c>
      <c r="I744" s="254">
        <v>515.41</v>
      </c>
      <c r="J744" s="254">
        <v>8.8800000000000008</v>
      </c>
      <c r="K744" s="254">
        <f t="shared" ref="K744" si="396">SUM(H744:J744)</f>
        <v>625.27</v>
      </c>
      <c r="L744" s="254">
        <f t="shared" si="386"/>
        <v>10.49</v>
      </c>
      <c r="M744" s="254">
        <f t="shared" si="387"/>
        <v>188.83</v>
      </c>
      <c r="N744" s="254">
        <f t="shared" si="388"/>
        <v>963.82</v>
      </c>
      <c r="O744" s="254">
        <f t="shared" si="389"/>
        <v>16.61</v>
      </c>
      <c r="P744" s="254">
        <f t="shared" ref="P744" si="397">SUM(M744:O744)</f>
        <v>1169.26</v>
      </c>
      <c r="Q744" s="87" t="b">
        <f t="shared" si="382"/>
        <v>0</v>
      </c>
      <c r="R744" s="87" t="b">
        <f t="shared" si="383"/>
        <v>0</v>
      </c>
      <c r="S744" s="87"/>
      <c r="T744" s="87"/>
      <c r="U744" s="87"/>
    </row>
    <row r="745" spans="1:21" s="51" customFormat="1">
      <c r="A745" s="5">
        <v>735</v>
      </c>
      <c r="B745" s="2"/>
      <c r="C745" s="84" t="s">
        <v>776</v>
      </c>
      <c r="D745" s="2" t="s">
        <v>71</v>
      </c>
      <c r="E745" s="253">
        <v>3.4</v>
      </c>
      <c r="F745" s="254">
        <v>5.61</v>
      </c>
      <c r="G745" s="254">
        <v>18</v>
      </c>
      <c r="H745" s="254">
        <f t="shared" si="379"/>
        <v>100.98</v>
      </c>
      <c r="I745" s="254">
        <v>588.29999999999995</v>
      </c>
      <c r="J745" s="254">
        <v>8.8800000000000008</v>
      </c>
      <c r="K745" s="254">
        <f t="shared" si="394"/>
        <v>698.16</v>
      </c>
      <c r="L745" s="254">
        <f t="shared" si="386"/>
        <v>19.07</v>
      </c>
      <c r="M745" s="254">
        <f t="shared" si="387"/>
        <v>343.33</v>
      </c>
      <c r="N745" s="254">
        <f t="shared" si="388"/>
        <v>2000.22</v>
      </c>
      <c r="O745" s="254">
        <f t="shared" si="389"/>
        <v>30.19</v>
      </c>
      <c r="P745" s="254">
        <f t="shared" si="395"/>
        <v>2373.7400000000002</v>
      </c>
      <c r="Q745" s="87" t="b">
        <f t="shared" si="382"/>
        <v>0</v>
      </c>
      <c r="R745" s="87" t="b">
        <f t="shared" si="383"/>
        <v>0</v>
      </c>
      <c r="S745" s="87"/>
      <c r="T745" s="87"/>
      <c r="U745" s="87"/>
    </row>
    <row r="746" spans="1:21" ht="25">
      <c r="A746" s="5">
        <v>736</v>
      </c>
      <c r="B746" s="11"/>
      <c r="C746" s="14" t="s">
        <v>778</v>
      </c>
      <c r="D746" s="11" t="s">
        <v>71</v>
      </c>
      <c r="E746" s="253">
        <v>0.3</v>
      </c>
      <c r="F746" s="254">
        <v>11.22</v>
      </c>
      <c r="G746" s="254">
        <v>18</v>
      </c>
      <c r="H746" s="254">
        <f t="shared" si="379"/>
        <v>201.96</v>
      </c>
      <c r="I746" s="254">
        <v>161.9</v>
      </c>
      <c r="J746" s="254">
        <v>52.13</v>
      </c>
      <c r="K746" s="254">
        <f t="shared" si="394"/>
        <v>415.99</v>
      </c>
      <c r="L746" s="254">
        <f t="shared" si="386"/>
        <v>3.37</v>
      </c>
      <c r="M746" s="254">
        <f t="shared" si="387"/>
        <v>60.59</v>
      </c>
      <c r="N746" s="254">
        <f t="shared" si="388"/>
        <v>48.57</v>
      </c>
      <c r="O746" s="254">
        <f t="shared" si="389"/>
        <v>15.64</v>
      </c>
      <c r="P746" s="254">
        <f t="shared" si="395"/>
        <v>124.8</v>
      </c>
      <c r="Q746" s="87" t="b">
        <f t="shared" si="382"/>
        <v>0</v>
      </c>
      <c r="R746" s="87" t="b">
        <f t="shared" si="383"/>
        <v>0</v>
      </c>
    </row>
    <row r="747" spans="1:21">
      <c r="A747" s="5">
        <v>737</v>
      </c>
      <c r="B747" s="11"/>
      <c r="C747" s="14" t="s">
        <v>779</v>
      </c>
      <c r="D747" s="11" t="s">
        <v>71</v>
      </c>
      <c r="E747" s="253">
        <v>0.39</v>
      </c>
      <c r="F747" s="254">
        <v>11.22</v>
      </c>
      <c r="G747" s="254">
        <v>18</v>
      </c>
      <c r="H747" s="254">
        <f t="shared" si="379"/>
        <v>201.96</v>
      </c>
      <c r="I747" s="254">
        <v>161.9</v>
      </c>
      <c r="J747" s="254">
        <v>52.13</v>
      </c>
      <c r="K747" s="254">
        <f t="shared" si="394"/>
        <v>415.99</v>
      </c>
      <c r="L747" s="254">
        <f t="shared" si="386"/>
        <v>4.38</v>
      </c>
      <c r="M747" s="254">
        <f t="shared" si="387"/>
        <v>78.760000000000005</v>
      </c>
      <c r="N747" s="254">
        <f t="shared" si="388"/>
        <v>63.14</v>
      </c>
      <c r="O747" s="254">
        <f t="shared" si="389"/>
        <v>20.329999999999998</v>
      </c>
      <c r="P747" s="254">
        <f t="shared" si="395"/>
        <v>162.23000000000002</v>
      </c>
      <c r="Q747" s="87" t="b">
        <f t="shared" si="382"/>
        <v>0</v>
      </c>
      <c r="R747" s="87" t="b">
        <f t="shared" si="383"/>
        <v>0</v>
      </c>
    </row>
    <row r="748" spans="1:21">
      <c r="A748" s="5">
        <v>738</v>
      </c>
      <c r="B748" s="11"/>
      <c r="C748" s="18" t="s">
        <v>780</v>
      </c>
      <c r="D748" s="11" t="s">
        <v>116</v>
      </c>
      <c r="E748" s="253">
        <v>6</v>
      </c>
      <c r="F748" s="254">
        <v>0.17</v>
      </c>
      <c r="G748" s="254">
        <v>18</v>
      </c>
      <c r="H748" s="254">
        <f t="shared" si="379"/>
        <v>3.06</v>
      </c>
      <c r="I748" s="254">
        <v>7.33</v>
      </c>
      <c r="J748" s="254">
        <v>0.02</v>
      </c>
      <c r="K748" s="254">
        <f t="shared" si="394"/>
        <v>10.41</v>
      </c>
      <c r="L748" s="254">
        <f t="shared" si="386"/>
        <v>1.02</v>
      </c>
      <c r="M748" s="254">
        <f t="shared" si="387"/>
        <v>18.36</v>
      </c>
      <c r="N748" s="254">
        <f t="shared" si="388"/>
        <v>43.98</v>
      </c>
      <c r="O748" s="254">
        <f t="shared" si="389"/>
        <v>0.12</v>
      </c>
      <c r="P748" s="254">
        <f t="shared" si="395"/>
        <v>62.459999999999994</v>
      </c>
      <c r="Q748" s="87" t="b">
        <f t="shared" si="382"/>
        <v>0</v>
      </c>
      <c r="R748" s="87" t="b">
        <f t="shared" si="383"/>
        <v>0</v>
      </c>
    </row>
    <row r="749" spans="1:21">
      <c r="A749" s="5">
        <v>739</v>
      </c>
      <c r="B749" s="11"/>
      <c r="C749" s="20" t="s">
        <v>781</v>
      </c>
      <c r="D749" s="11" t="s">
        <v>101</v>
      </c>
      <c r="E749" s="253">
        <v>7.1999999999999995E-2</v>
      </c>
      <c r="F749" s="254">
        <v>28.06</v>
      </c>
      <c r="G749" s="254">
        <v>18</v>
      </c>
      <c r="H749" s="254">
        <f t="shared" si="379"/>
        <v>505.08</v>
      </c>
      <c r="I749" s="254">
        <v>863.09</v>
      </c>
      <c r="J749" s="254">
        <v>20.14</v>
      </c>
      <c r="K749" s="254">
        <f>SUM(H749:J749)</f>
        <v>1388.3100000000002</v>
      </c>
      <c r="L749" s="254">
        <f t="shared" si="386"/>
        <v>2.02</v>
      </c>
      <c r="M749" s="254">
        <f t="shared" si="387"/>
        <v>36.369999999999997</v>
      </c>
      <c r="N749" s="254">
        <f t="shared" si="388"/>
        <v>62.14</v>
      </c>
      <c r="O749" s="254">
        <f t="shared" si="389"/>
        <v>1.45</v>
      </c>
      <c r="P749" s="254">
        <f t="shared" ref="P749:P751" si="398">SUM(M749:O749)</f>
        <v>99.96</v>
      </c>
      <c r="Q749" s="87" t="b">
        <f t="shared" si="382"/>
        <v>0</v>
      </c>
      <c r="R749" s="87" t="b">
        <f t="shared" si="383"/>
        <v>0</v>
      </c>
    </row>
    <row r="750" spans="1:21" ht="25">
      <c r="A750" s="5">
        <v>740</v>
      </c>
      <c r="B750" s="11"/>
      <c r="C750" s="134" t="s">
        <v>105</v>
      </c>
      <c r="D750" s="50" t="s">
        <v>106</v>
      </c>
      <c r="E750" s="253">
        <v>0.83</v>
      </c>
      <c r="F750" s="254">
        <v>2.58</v>
      </c>
      <c r="G750" s="254">
        <v>18</v>
      </c>
      <c r="H750" s="254">
        <f t="shared" si="379"/>
        <v>46.44</v>
      </c>
      <c r="I750" s="254">
        <v>1.1299999999999999</v>
      </c>
      <c r="J750" s="254">
        <v>9.36</v>
      </c>
      <c r="K750" s="254">
        <f>SUM(H750:J750)</f>
        <v>56.93</v>
      </c>
      <c r="L750" s="254">
        <f t="shared" si="386"/>
        <v>2.14</v>
      </c>
      <c r="M750" s="254">
        <f t="shared" si="387"/>
        <v>38.549999999999997</v>
      </c>
      <c r="N750" s="254">
        <f t="shared" si="388"/>
        <v>0.94</v>
      </c>
      <c r="O750" s="254">
        <f t="shared" si="389"/>
        <v>7.77</v>
      </c>
      <c r="P750" s="254">
        <f t="shared" si="398"/>
        <v>47.259999999999991</v>
      </c>
      <c r="Q750" s="87" t="b">
        <f t="shared" si="382"/>
        <v>0</v>
      </c>
      <c r="R750" s="87" t="b">
        <f t="shared" si="383"/>
        <v>0</v>
      </c>
    </row>
    <row r="751" spans="1:21">
      <c r="A751" s="5">
        <v>741</v>
      </c>
      <c r="B751" s="11"/>
      <c r="C751" s="46" t="s">
        <v>115</v>
      </c>
      <c r="D751" s="11" t="s">
        <v>116</v>
      </c>
      <c r="E751" s="251">
        <v>1</v>
      </c>
      <c r="F751" s="254">
        <v>7</v>
      </c>
      <c r="G751" s="254">
        <v>18</v>
      </c>
      <c r="H751" s="254">
        <f t="shared" si="379"/>
        <v>126</v>
      </c>
      <c r="I751" s="254">
        <v>17</v>
      </c>
      <c r="J751" s="254">
        <v>1</v>
      </c>
      <c r="K751" s="254">
        <f>SUM(H751:J751)</f>
        <v>144</v>
      </c>
      <c r="L751" s="254">
        <f t="shared" si="386"/>
        <v>7</v>
      </c>
      <c r="M751" s="254">
        <f t="shared" si="387"/>
        <v>126</v>
      </c>
      <c r="N751" s="254">
        <f t="shared" si="388"/>
        <v>17</v>
      </c>
      <c r="O751" s="254">
        <f t="shared" si="389"/>
        <v>1</v>
      </c>
      <c r="P751" s="254">
        <f t="shared" si="398"/>
        <v>144</v>
      </c>
      <c r="Q751" s="87" t="b">
        <f t="shared" si="382"/>
        <v>0</v>
      </c>
      <c r="R751" s="87" t="b">
        <f t="shared" si="383"/>
        <v>0</v>
      </c>
    </row>
    <row r="752" spans="1:21" s="82" customFormat="1" ht="13">
      <c r="A752" s="5">
        <v>742</v>
      </c>
      <c r="B752" s="83" t="s">
        <v>127</v>
      </c>
      <c r="C752" s="211" t="s">
        <v>787</v>
      </c>
      <c r="D752" s="212"/>
      <c r="E752" s="246"/>
      <c r="F752" s="246"/>
      <c r="G752" s="246"/>
      <c r="H752" s="246"/>
      <c r="I752" s="246"/>
      <c r="J752" s="246"/>
      <c r="K752" s="246"/>
      <c r="L752" s="246"/>
      <c r="M752" s="246"/>
      <c r="N752" s="246"/>
      <c r="O752" s="246"/>
      <c r="P752" s="246"/>
      <c r="Q752" s="87" t="b">
        <f t="shared" si="382"/>
        <v>0</v>
      </c>
      <c r="R752" s="87" t="b">
        <f t="shared" si="383"/>
        <v>0</v>
      </c>
      <c r="S752" s="87"/>
      <c r="T752" s="87"/>
      <c r="U752" s="87"/>
    </row>
    <row r="753" spans="1:21">
      <c r="A753" s="5">
        <v>743</v>
      </c>
      <c r="B753" s="11"/>
      <c r="C753" s="46" t="s">
        <v>788</v>
      </c>
      <c r="D753" s="11" t="s">
        <v>101</v>
      </c>
      <c r="E753" s="253">
        <v>0.63300000000000001</v>
      </c>
      <c r="F753" s="254">
        <v>7.79</v>
      </c>
      <c r="G753" s="254">
        <v>18</v>
      </c>
      <c r="H753" s="254">
        <f t="shared" si="379"/>
        <v>140.22</v>
      </c>
      <c r="I753" s="254">
        <v>1617.97</v>
      </c>
      <c r="J753" s="254">
        <v>172.2</v>
      </c>
      <c r="K753" s="254">
        <f t="shared" ref="K753:K758" si="399">SUM(H753:J753)</f>
        <v>1930.39</v>
      </c>
      <c r="L753" s="254">
        <f t="shared" si="386"/>
        <v>4.93</v>
      </c>
      <c r="M753" s="254">
        <f t="shared" si="387"/>
        <v>88.76</v>
      </c>
      <c r="N753" s="254">
        <f t="shared" si="388"/>
        <v>1024.18</v>
      </c>
      <c r="O753" s="254">
        <f t="shared" si="389"/>
        <v>109</v>
      </c>
      <c r="P753" s="254">
        <f t="shared" ref="P753:P759" si="400">SUM(M753:O753)</f>
        <v>1221.94</v>
      </c>
      <c r="Q753" s="87" t="b">
        <f t="shared" si="382"/>
        <v>0</v>
      </c>
      <c r="R753" s="87" t="b">
        <f t="shared" si="383"/>
        <v>0</v>
      </c>
    </row>
    <row r="754" spans="1:21">
      <c r="A754" s="5">
        <v>744</v>
      </c>
      <c r="B754" s="11"/>
      <c r="C754" s="46" t="s">
        <v>789</v>
      </c>
      <c r="D754" s="11" t="s">
        <v>101</v>
      </c>
      <c r="E754" s="253">
        <v>6.6000000000000003E-2</v>
      </c>
      <c r="F754" s="254">
        <v>7.79</v>
      </c>
      <c r="G754" s="254">
        <v>18</v>
      </c>
      <c r="H754" s="254">
        <f t="shared" si="379"/>
        <v>140.22</v>
      </c>
      <c r="I754" s="254">
        <v>1617.97</v>
      </c>
      <c r="J754" s="254">
        <v>172.2</v>
      </c>
      <c r="K754" s="254">
        <f t="shared" si="399"/>
        <v>1930.39</v>
      </c>
      <c r="L754" s="254">
        <f t="shared" si="386"/>
        <v>0.51</v>
      </c>
      <c r="M754" s="254">
        <f t="shared" si="387"/>
        <v>9.25</v>
      </c>
      <c r="N754" s="254">
        <f t="shared" si="388"/>
        <v>106.79</v>
      </c>
      <c r="O754" s="254">
        <f t="shared" si="389"/>
        <v>11.37</v>
      </c>
      <c r="P754" s="254">
        <f t="shared" si="400"/>
        <v>127.41000000000001</v>
      </c>
      <c r="Q754" s="87" t="b">
        <f t="shared" si="382"/>
        <v>0</v>
      </c>
      <c r="R754" s="87" t="b">
        <f t="shared" si="383"/>
        <v>0</v>
      </c>
    </row>
    <row r="755" spans="1:21">
      <c r="A755" s="5">
        <v>745</v>
      </c>
      <c r="B755" s="11"/>
      <c r="C755" s="46" t="s">
        <v>790</v>
      </c>
      <c r="D755" s="11" t="s">
        <v>101</v>
      </c>
      <c r="E755" s="253">
        <v>9.8000000000000004E-2</v>
      </c>
      <c r="F755" s="254">
        <v>7.79</v>
      </c>
      <c r="G755" s="254">
        <v>18</v>
      </c>
      <c r="H755" s="254">
        <f t="shared" si="379"/>
        <v>140.22</v>
      </c>
      <c r="I755" s="254">
        <v>1617.97</v>
      </c>
      <c r="J755" s="254">
        <v>172.2</v>
      </c>
      <c r="K755" s="254">
        <f t="shared" si="399"/>
        <v>1930.39</v>
      </c>
      <c r="L755" s="254">
        <f t="shared" si="386"/>
        <v>0.76</v>
      </c>
      <c r="M755" s="254">
        <f t="shared" si="387"/>
        <v>13.74</v>
      </c>
      <c r="N755" s="254">
        <f t="shared" si="388"/>
        <v>158.56</v>
      </c>
      <c r="O755" s="254">
        <f t="shared" si="389"/>
        <v>16.88</v>
      </c>
      <c r="P755" s="254">
        <f t="shared" si="400"/>
        <v>189.18</v>
      </c>
      <c r="Q755" s="87" t="b">
        <f t="shared" si="382"/>
        <v>0</v>
      </c>
      <c r="R755" s="87" t="b">
        <f t="shared" si="383"/>
        <v>0</v>
      </c>
    </row>
    <row r="756" spans="1:21">
      <c r="A756" s="5">
        <v>746</v>
      </c>
      <c r="B756" s="11"/>
      <c r="C756" s="18" t="s">
        <v>791</v>
      </c>
      <c r="D756" s="11" t="s">
        <v>101</v>
      </c>
      <c r="E756" s="253">
        <v>4.0000000000000001E-3</v>
      </c>
      <c r="F756" s="254">
        <v>7.79</v>
      </c>
      <c r="G756" s="254">
        <v>18</v>
      </c>
      <c r="H756" s="254">
        <f t="shared" si="379"/>
        <v>140.22</v>
      </c>
      <c r="I756" s="254">
        <v>1617.97</v>
      </c>
      <c r="J756" s="254">
        <v>172.2</v>
      </c>
      <c r="K756" s="254">
        <f t="shared" si="399"/>
        <v>1930.39</v>
      </c>
      <c r="L756" s="254">
        <f t="shared" si="386"/>
        <v>0.03</v>
      </c>
      <c r="M756" s="254">
        <f t="shared" si="387"/>
        <v>0.56000000000000005</v>
      </c>
      <c r="N756" s="254">
        <f t="shared" si="388"/>
        <v>6.47</v>
      </c>
      <c r="O756" s="254">
        <f t="shared" si="389"/>
        <v>0.69</v>
      </c>
      <c r="P756" s="254">
        <f t="shared" si="400"/>
        <v>7.7199999999999989</v>
      </c>
      <c r="Q756" s="87" t="b">
        <f t="shared" si="382"/>
        <v>0</v>
      </c>
      <c r="R756" s="87" t="b">
        <f t="shared" si="383"/>
        <v>0</v>
      </c>
    </row>
    <row r="757" spans="1:21" ht="25">
      <c r="A757" s="5">
        <v>747</v>
      </c>
      <c r="B757" s="11"/>
      <c r="C757" s="18" t="s">
        <v>792</v>
      </c>
      <c r="D757" s="11" t="s">
        <v>101</v>
      </c>
      <c r="E757" s="253">
        <v>0.39200000000000002</v>
      </c>
      <c r="F757" s="254">
        <v>7.79</v>
      </c>
      <c r="G757" s="254">
        <v>18</v>
      </c>
      <c r="H757" s="254">
        <f t="shared" si="379"/>
        <v>140.22</v>
      </c>
      <c r="I757" s="254">
        <v>1617.97</v>
      </c>
      <c r="J757" s="254">
        <v>172.2</v>
      </c>
      <c r="K757" s="254">
        <f t="shared" si="399"/>
        <v>1930.39</v>
      </c>
      <c r="L757" s="254">
        <f t="shared" si="386"/>
        <v>3.05</v>
      </c>
      <c r="M757" s="254">
        <f t="shared" si="387"/>
        <v>54.97</v>
      </c>
      <c r="N757" s="254">
        <f t="shared" si="388"/>
        <v>634.24</v>
      </c>
      <c r="O757" s="254">
        <f t="shared" si="389"/>
        <v>67.5</v>
      </c>
      <c r="P757" s="254">
        <f t="shared" si="400"/>
        <v>756.71</v>
      </c>
      <c r="Q757" s="87" t="b">
        <f t="shared" si="382"/>
        <v>0</v>
      </c>
      <c r="R757" s="87" t="b">
        <f t="shared" si="383"/>
        <v>0</v>
      </c>
    </row>
    <row r="758" spans="1:21">
      <c r="A758" s="5">
        <v>748</v>
      </c>
      <c r="B758" s="11"/>
      <c r="C758" s="46" t="s">
        <v>793</v>
      </c>
      <c r="D758" s="11" t="s">
        <v>101</v>
      </c>
      <c r="E758" s="253">
        <v>1.7000000000000001E-2</v>
      </c>
      <c r="F758" s="254">
        <v>7.79</v>
      </c>
      <c r="G758" s="254">
        <v>18</v>
      </c>
      <c r="H758" s="254">
        <f t="shared" si="379"/>
        <v>140.22</v>
      </c>
      <c r="I758" s="254">
        <v>1617.97</v>
      </c>
      <c r="J758" s="254">
        <v>172.2</v>
      </c>
      <c r="K758" s="254">
        <f t="shared" si="399"/>
        <v>1930.39</v>
      </c>
      <c r="L758" s="254">
        <f t="shared" si="386"/>
        <v>0.13</v>
      </c>
      <c r="M758" s="254">
        <f t="shared" si="387"/>
        <v>2.38</v>
      </c>
      <c r="N758" s="254">
        <f t="shared" si="388"/>
        <v>27.51</v>
      </c>
      <c r="O758" s="254">
        <f t="shared" si="389"/>
        <v>2.93</v>
      </c>
      <c r="P758" s="254">
        <f t="shared" si="400"/>
        <v>32.82</v>
      </c>
      <c r="Q758" s="87" t="b">
        <f t="shared" si="382"/>
        <v>0</v>
      </c>
      <c r="R758" s="87" t="b">
        <f t="shared" si="383"/>
        <v>0</v>
      </c>
    </row>
    <row r="759" spans="1:21">
      <c r="A759" s="5">
        <v>749</v>
      </c>
      <c r="B759" s="11"/>
      <c r="C759" s="46" t="s">
        <v>115</v>
      </c>
      <c r="D759" s="11" t="s">
        <v>116</v>
      </c>
      <c r="E759" s="251">
        <v>1</v>
      </c>
      <c r="F759" s="254">
        <v>2</v>
      </c>
      <c r="G759" s="254">
        <v>18</v>
      </c>
      <c r="H759" s="254">
        <f t="shared" si="379"/>
        <v>36</v>
      </c>
      <c r="I759" s="254">
        <v>10</v>
      </c>
      <c r="J759" s="254">
        <v>0.44</v>
      </c>
      <c r="K759" s="254">
        <f>SUM(H759:J759)</f>
        <v>46.44</v>
      </c>
      <c r="L759" s="254">
        <f t="shared" si="386"/>
        <v>2</v>
      </c>
      <c r="M759" s="254">
        <f t="shared" si="387"/>
        <v>36</v>
      </c>
      <c r="N759" s="254">
        <f t="shared" si="388"/>
        <v>10</v>
      </c>
      <c r="O759" s="254">
        <f t="shared" si="389"/>
        <v>0.44</v>
      </c>
      <c r="P759" s="254">
        <f t="shared" si="400"/>
        <v>46.44</v>
      </c>
      <c r="Q759" s="87" t="b">
        <f t="shared" si="382"/>
        <v>0</v>
      </c>
      <c r="R759" s="87" t="b">
        <f t="shared" si="383"/>
        <v>0</v>
      </c>
    </row>
    <row r="760" spans="1:21" s="82" customFormat="1" ht="13">
      <c r="A760" s="5">
        <v>750</v>
      </c>
      <c r="B760" s="83" t="s">
        <v>127</v>
      </c>
      <c r="C760" s="211" t="s">
        <v>794</v>
      </c>
      <c r="D760" s="212"/>
      <c r="E760" s="246"/>
      <c r="F760" s="246"/>
      <c r="G760" s="246"/>
      <c r="H760" s="246"/>
      <c r="I760" s="246"/>
      <c r="J760" s="246"/>
      <c r="K760" s="246"/>
      <c r="L760" s="246"/>
      <c r="M760" s="246"/>
      <c r="N760" s="246"/>
      <c r="O760" s="246"/>
      <c r="P760" s="246"/>
      <c r="Q760" s="87" t="b">
        <f t="shared" si="382"/>
        <v>0</v>
      </c>
      <c r="R760" s="87" t="b">
        <f t="shared" si="383"/>
        <v>0</v>
      </c>
      <c r="S760" s="87"/>
      <c r="T760" s="87"/>
      <c r="U760" s="87"/>
    </row>
    <row r="761" spans="1:21" ht="25">
      <c r="A761" s="5">
        <v>751</v>
      </c>
      <c r="B761" s="11"/>
      <c r="C761" s="18" t="s">
        <v>795</v>
      </c>
      <c r="D761" s="11" t="s">
        <v>106</v>
      </c>
      <c r="E761" s="253">
        <v>1250.7</v>
      </c>
      <c r="F761" s="254">
        <v>0.22</v>
      </c>
      <c r="G761" s="254">
        <v>18</v>
      </c>
      <c r="H761" s="254">
        <f t="shared" si="379"/>
        <v>3.96</v>
      </c>
      <c r="I761" s="254">
        <v>19.649999999999999</v>
      </c>
      <c r="J761" s="254">
        <v>0.25</v>
      </c>
      <c r="K761" s="254">
        <f t="shared" ref="K761" si="401">SUM(H761:J761)</f>
        <v>23.86</v>
      </c>
      <c r="L761" s="254">
        <f t="shared" si="386"/>
        <v>275.14999999999998</v>
      </c>
      <c r="M761" s="254">
        <f t="shared" si="387"/>
        <v>4952.7700000000004</v>
      </c>
      <c r="N761" s="254">
        <f t="shared" si="388"/>
        <v>24576.26</v>
      </c>
      <c r="O761" s="254">
        <f t="shared" si="389"/>
        <v>312.68</v>
      </c>
      <c r="P761" s="254">
        <f t="shared" ref="P761" si="402">SUM(M761:O761)</f>
        <v>29841.71</v>
      </c>
      <c r="Q761" s="87" t="b">
        <f t="shared" si="382"/>
        <v>0</v>
      </c>
      <c r="R761" s="87" t="b">
        <f t="shared" si="383"/>
        <v>0</v>
      </c>
    </row>
    <row r="762" spans="1:21" ht="13">
      <c r="A762" s="5">
        <v>752</v>
      </c>
      <c r="B762" s="83" t="s">
        <v>127</v>
      </c>
      <c r="C762" s="211" t="s">
        <v>796</v>
      </c>
      <c r="D762" s="212"/>
      <c r="E762" s="246"/>
      <c r="F762" s="246"/>
      <c r="G762" s="246"/>
      <c r="H762" s="246"/>
      <c r="I762" s="246"/>
      <c r="J762" s="246"/>
      <c r="K762" s="246"/>
      <c r="L762" s="246"/>
      <c r="M762" s="246"/>
      <c r="N762" s="246"/>
      <c r="O762" s="246"/>
      <c r="P762" s="263"/>
      <c r="Q762" s="87" t="b">
        <f t="shared" si="382"/>
        <v>0</v>
      </c>
      <c r="R762" s="87" t="b">
        <f t="shared" si="383"/>
        <v>0</v>
      </c>
    </row>
    <row r="763" spans="1:21" s="87" customFormat="1">
      <c r="A763" s="49">
        <v>753</v>
      </c>
      <c r="B763" s="50"/>
      <c r="C763" s="136" t="s">
        <v>797</v>
      </c>
      <c r="D763" s="50" t="s">
        <v>101</v>
      </c>
      <c r="E763" s="253">
        <v>6</v>
      </c>
      <c r="F763" s="259">
        <v>7.79</v>
      </c>
      <c r="G763" s="259">
        <v>18</v>
      </c>
      <c r="H763" s="254">
        <f t="shared" si="379"/>
        <v>140.22</v>
      </c>
      <c r="I763" s="259">
        <v>1617.97</v>
      </c>
      <c r="J763" s="259">
        <v>172.2</v>
      </c>
      <c r="K763" s="259">
        <f t="shared" ref="K763" si="403">SUM(H763:J763)</f>
        <v>1930.39</v>
      </c>
      <c r="L763" s="254">
        <f t="shared" si="386"/>
        <v>46.74</v>
      </c>
      <c r="M763" s="254">
        <f t="shared" si="387"/>
        <v>841.32</v>
      </c>
      <c r="N763" s="254">
        <f t="shared" si="388"/>
        <v>9707.82</v>
      </c>
      <c r="O763" s="254">
        <f t="shared" si="389"/>
        <v>1033.2</v>
      </c>
      <c r="P763" s="259">
        <f t="shared" ref="P763" si="404">SUM(M763:O763)</f>
        <v>11582.34</v>
      </c>
      <c r="Q763" s="87" t="b">
        <f t="shared" si="382"/>
        <v>0</v>
      </c>
      <c r="R763" s="87" t="b">
        <f t="shared" si="383"/>
        <v>0</v>
      </c>
    </row>
    <row r="764" spans="1:21" s="87" customFormat="1">
      <c r="A764" s="49">
        <v>754</v>
      </c>
      <c r="B764" s="50"/>
      <c r="C764" s="136" t="s">
        <v>793</v>
      </c>
      <c r="D764" s="50" t="s">
        <v>101</v>
      </c>
      <c r="E764" s="253">
        <v>0.6</v>
      </c>
      <c r="F764" s="259">
        <v>7.79</v>
      </c>
      <c r="G764" s="259">
        <v>18</v>
      </c>
      <c r="H764" s="254">
        <f t="shared" si="379"/>
        <v>140.22</v>
      </c>
      <c r="I764" s="259">
        <v>1617.97</v>
      </c>
      <c r="J764" s="259">
        <v>172.2</v>
      </c>
      <c r="K764" s="259">
        <f t="shared" ref="K764:K765" si="405">SUM(H764:J764)</f>
        <v>1930.39</v>
      </c>
      <c r="L764" s="254">
        <f t="shared" si="386"/>
        <v>4.67</v>
      </c>
      <c r="M764" s="254">
        <f t="shared" si="387"/>
        <v>84.13</v>
      </c>
      <c r="N764" s="254">
        <f t="shared" si="388"/>
        <v>970.78</v>
      </c>
      <c r="O764" s="254">
        <f t="shared" si="389"/>
        <v>103.32</v>
      </c>
      <c r="P764" s="259">
        <f t="shared" ref="P764:P765" si="406">SUM(M764:O764)</f>
        <v>1158.2299999999998</v>
      </c>
      <c r="Q764" s="87" t="b">
        <f t="shared" si="382"/>
        <v>0</v>
      </c>
      <c r="R764" s="87" t="b">
        <f t="shared" si="383"/>
        <v>0</v>
      </c>
    </row>
    <row r="765" spans="1:21" s="87" customFormat="1">
      <c r="A765" s="49">
        <v>755</v>
      </c>
      <c r="B765" s="50"/>
      <c r="C765" s="136" t="s">
        <v>115</v>
      </c>
      <c r="D765" s="50" t="s">
        <v>116</v>
      </c>
      <c r="E765" s="253">
        <v>1</v>
      </c>
      <c r="F765" s="259">
        <v>10</v>
      </c>
      <c r="G765" s="259">
        <v>18</v>
      </c>
      <c r="H765" s="254">
        <f t="shared" si="379"/>
        <v>180</v>
      </c>
      <c r="I765" s="259">
        <v>53.44</v>
      </c>
      <c r="J765" s="259">
        <v>20</v>
      </c>
      <c r="K765" s="259">
        <f t="shared" si="405"/>
        <v>253.44</v>
      </c>
      <c r="L765" s="254">
        <f t="shared" si="386"/>
        <v>10</v>
      </c>
      <c r="M765" s="254">
        <f t="shared" si="387"/>
        <v>180</v>
      </c>
      <c r="N765" s="254">
        <f t="shared" si="388"/>
        <v>53.44</v>
      </c>
      <c r="O765" s="254">
        <f t="shared" si="389"/>
        <v>20</v>
      </c>
      <c r="P765" s="259">
        <f t="shared" si="406"/>
        <v>253.44</v>
      </c>
      <c r="Q765" s="87" t="b">
        <f t="shared" si="382"/>
        <v>0</v>
      </c>
      <c r="R765" s="87" t="b">
        <f t="shared" si="383"/>
        <v>0</v>
      </c>
    </row>
    <row r="766" spans="1:21" ht="12.75" customHeight="1">
      <c r="A766" s="5">
        <v>756</v>
      </c>
      <c r="B766" s="576" t="s">
        <v>82</v>
      </c>
      <c r="C766" s="577"/>
      <c r="D766" s="577"/>
      <c r="E766" s="577"/>
      <c r="F766" s="577"/>
      <c r="G766" s="577"/>
      <c r="H766" s="577"/>
      <c r="I766" s="577"/>
      <c r="J766" s="577"/>
      <c r="K766" s="578"/>
      <c r="L766" s="264">
        <f t="shared" ref="L766:O766" si="407">SUM(L15:L765)</f>
        <v>15356.800000000005</v>
      </c>
      <c r="M766" s="264">
        <f t="shared" si="407"/>
        <v>276422.12999999954</v>
      </c>
      <c r="N766" s="264">
        <f t="shared" si="407"/>
        <v>928602.04999999981</v>
      </c>
      <c r="O766" s="264">
        <f t="shared" si="407"/>
        <v>112332.48999999998</v>
      </c>
      <c r="P766" s="264">
        <f>SUM(P15:P765)</f>
        <v>1317356.6700000002</v>
      </c>
      <c r="Q766" s="87" t="b">
        <f t="shared" si="382"/>
        <v>0</v>
      </c>
      <c r="R766" s="87" t="b">
        <f t="shared" si="383"/>
        <v>0</v>
      </c>
    </row>
    <row r="767" spans="1:21" ht="27.75" customHeight="1">
      <c r="A767" s="508"/>
      <c r="B767" s="508"/>
      <c r="C767" s="508"/>
      <c r="D767" s="508"/>
      <c r="E767" s="508"/>
      <c r="F767" s="508"/>
      <c r="G767" s="508"/>
      <c r="H767" s="508"/>
      <c r="I767" s="508"/>
      <c r="J767" s="508"/>
      <c r="K767" s="508"/>
      <c r="L767" s="45"/>
      <c r="M767" s="45"/>
      <c r="N767" s="45"/>
      <c r="O767" s="45"/>
      <c r="P767" s="45"/>
      <c r="Q767" s="87">
        <f>SUM(Q15:Q766)</f>
        <v>122</v>
      </c>
      <c r="R767" s="87">
        <f>SUM(R15:R766)</f>
        <v>629</v>
      </c>
    </row>
    <row r="768" spans="1:21" s="8" customFormat="1" ht="14.25" customHeight="1">
      <c r="A768" s="502" t="s">
        <v>83</v>
      </c>
      <c r="B768" s="502"/>
      <c r="C768" s="502"/>
      <c r="D768" s="502"/>
      <c r="E768" s="502"/>
      <c r="F768" s="502"/>
      <c r="G768" s="502"/>
      <c r="H768" s="502"/>
      <c r="I768" s="502"/>
      <c r="J768" s="502"/>
      <c r="K768" s="502"/>
      <c r="L768" s="502"/>
      <c r="M768" s="502"/>
      <c r="N768" s="502"/>
      <c r="O768" s="502"/>
      <c r="P768" s="502"/>
      <c r="Q768" s="87" t="s">
        <v>2390</v>
      </c>
      <c r="R768" s="87" t="s">
        <v>2391</v>
      </c>
      <c r="S768" s="87"/>
      <c r="T768" s="87"/>
      <c r="U768" s="87"/>
    </row>
    <row r="769" spans="1:21" s="8" customFormat="1" ht="27.75" customHeight="1">
      <c r="A769" s="503" t="s">
        <v>84</v>
      </c>
      <c r="B769" s="503"/>
      <c r="C769" s="503"/>
      <c r="D769" s="503"/>
      <c r="E769" s="503"/>
      <c r="F769" s="503"/>
      <c r="G769" s="503"/>
      <c r="H769" s="503"/>
      <c r="I769" s="503"/>
      <c r="J769" s="503"/>
      <c r="K769" s="503"/>
      <c r="L769" s="503"/>
      <c r="M769" s="503"/>
      <c r="N769" s="503"/>
      <c r="O769" s="503"/>
      <c r="P769" s="503"/>
      <c r="Q769" s="87"/>
      <c r="R769" s="87"/>
      <c r="S769" s="87"/>
      <c r="T769" s="87"/>
      <c r="U769" s="87"/>
    </row>
    <row r="770" spans="1:21" s="8" customFormat="1" ht="14.25" customHeight="1">
      <c r="A770" s="573" t="s">
        <v>85</v>
      </c>
      <c r="B770" s="573"/>
      <c r="C770" s="573"/>
      <c r="D770" s="573"/>
      <c r="E770" s="573"/>
      <c r="F770" s="573"/>
      <c r="G770" s="573"/>
      <c r="H770" s="573"/>
      <c r="I770" s="573"/>
      <c r="J770" s="573"/>
      <c r="K770" s="573"/>
      <c r="L770" s="573"/>
      <c r="M770" s="573"/>
      <c r="N770" s="573"/>
      <c r="O770" s="573"/>
      <c r="P770" s="573"/>
      <c r="Q770" s="87"/>
      <c r="R770" s="87"/>
      <c r="S770" s="87"/>
      <c r="T770" s="87"/>
      <c r="U770" s="87"/>
    </row>
    <row r="771" spans="1:21" s="8" customFormat="1" ht="14.25" customHeight="1">
      <c r="A771" s="198" t="s">
        <v>86</v>
      </c>
      <c r="B771"/>
      <c r="C771"/>
      <c r="D771"/>
      <c r="E771"/>
      <c r="F771"/>
      <c r="H771" s="10"/>
      <c r="I771"/>
      <c r="J771"/>
      <c r="L771"/>
      <c r="M771"/>
      <c r="N771"/>
      <c r="O771"/>
      <c r="P771"/>
      <c r="Q771" s="87"/>
      <c r="R771" s="87"/>
      <c r="S771" s="87"/>
      <c r="T771" s="87"/>
      <c r="U771" s="87"/>
    </row>
    <row r="772" spans="1:21" s="8" customFormat="1" ht="14.25" customHeight="1">
      <c r="A772" s="198"/>
      <c r="B772"/>
      <c r="C772"/>
      <c r="D772"/>
      <c r="E772"/>
      <c r="F772"/>
      <c r="H772" s="10"/>
      <c r="I772"/>
      <c r="J772"/>
      <c r="L772"/>
      <c r="M772"/>
      <c r="N772"/>
      <c r="O772"/>
      <c r="P772"/>
      <c r="Q772" s="87"/>
      <c r="R772" s="87"/>
      <c r="S772" s="87"/>
      <c r="T772" s="87"/>
      <c r="U772" s="87"/>
    </row>
    <row r="773" spans="1:21" s="8" customFormat="1" ht="14.25" customHeight="1">
      <c r="B773" s="475"/>
      <c r="C773" s="475"/>
      <c r="D773"/>
      <c r="E773"/>
      <c r="F773"/>
      <c r="H773" s="10"/>
      <c r="I773"/>
      <c r="J773"/>
      <c r="L773"/>
      <c r="M773"/>
      <c r="N773"/>
      <c r="O773"/>
      <c r="P773"/>
      <c r="Q773" s="87"/>
      <c r="R773" s="87"/>
      <c r="S773" s="87"/>
      <c r="T773" s="87"/>
      <c r="U773" s="87"/>
    </row>
    <row r="774" spans="1:21" ht="14.25" customHeight="1">
      <c r="A774" s="8"/>
      <c r="B774" s="484"/>
      <c r="C774" s="484"/>
      <c r="G774" s="8"/>
      <c r="H774" s="10"/>
      <c r="K774" s="8"/>
    </row>
    <row r="775" spans="1:21" ht="14.25" customHeight="1">
      <c r="A775" s="8"/>
      <c r="B775" s="485"/>
      <c r="C775" s="485"/>
      <c r="G775" s="8"/>
      <c r="H775" s="10"/>
      <c r="K775" s="8"/>
    </row>
    <row r="776" spans="1:21" ht="14.25" customHeight="1">
      <c r="A776" s="8"/>
      <c r="B776" s="475"/>
      <c r="C776" s="475"/>
      <c r="G776" s="8"/>
      <c r="H776" s="10"/>
      <c r="K776" s="8"/>
    </row>
    <row r="777" spans="1:21" ht="14.25" customHeight="1">
      <c r="A777" s="8"/>
      <c r="B777" s="484"/>
      <c r="C777" s="484"/>
      <c r="G777" s="8"/>
      <c r="H777" s="10"/>
      <c r="K777" s="8"/>
    </row>
  </sheetData>
  <mergeCells count="26">
    <mergeCell ref="A769:P769"/>
    <mergeCell ref="A770:P770"/>
    <mergeCell ref="B773:C773"/>
    <mergeCell ref="B774:C774"/>
    <mergeCell ref="B775:C775"/>
    <mergeCell ref="B776:C776"/>
    <mergeCell ref="B777:C777"/>
    <mergeCell ref="A767:K767"/>
    <mergeCell ref="A768:P768"/>
    <mergeCell ref="L1:P1"/>
    <mergeCell ref="A2:P2"/>
    <mergeCell ref="A3:P3"/>
    <mergeCell ref="A4:P4"/>
    <mergeCell ref="A5:P5"/>
    <mergeCell ref="A6:P6"/>
    <mergeCell ref="A7:P7"/>
    <mergeCell ref="A9:P9"/>
    <mergeCell ref="A10:A12"/>
    <mergeCell ref="B10:B11"/>
    <mergeCell ref="C10:C11"/>
    <mergeCell ref="D10:D11"/>
    <mergeCell ref="E10:E11"/>
    <mergeCell ref="F10:K10"/>
    <mergeCell ref="L10:P10"/>
    <mergeCell ref="A8:H8"/>
    <mergeCell ref="B766:K766"/>
  </mergeCells>
  <pageMargins left="0.6" right="0.2" top="0.74803149606299213" bottom="0.74803149606299213" header="0.31496062992125984" footer="0.31496062992125984"/>
  <pageSetup scale="80" orientation="landscape" verticalDpi="300" r:id="rId1"/>
  <rowBreaks count="1" manualBreakCount="1">
    <brk id="768" max="15" man="1"/>
  </rowBreaks>
  <ignoredErrors>
    <ignoredError sqref="K131 K170 P169 K168" formula="1"/>
    <ignoredError sqref="K164" formulaRange="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tabColor rgb="FFFFFF00"/>
  </sheetPr>
  <dimension ref="A1:P54"/>
  <sheetViews>
    <sheetView zoomScaleNormal="100" zoomScaleSheetLayoutView="100" workbookViewId="0">
      <selection activeCell="S27" sqref="S27"/>
    </sheetView>
  </sheetViews>
  <sheetFormatPr defaultRowHeight="12.5"/>
  <cols>
    <col min="1" max="1" width="4" customWidth="1"/>
    <col min="2" max="2" width="12.81640625" customWidth="1"/>
    <col min="3" max="3" width="37" customWidth="1"/>
    <col min="4" max="4" width="5.54296875" customWidth="1"/>
    <col min="5" max="5" width="9.26953125" customWidth="1"/>
    <col min="6" max="6" width="6.453125" customWidth="1"/>
    <col min="7" max="7" width="9.453125" customWidth="1"/>
    <col min="8" max="8" width="6.453125" customWidth="1"/>
    <col min="9" max="9" width="9" bestFit="1" customWidth="1"/>
    <col min="10" max="10" width="9.54296875" customWidth="1"/>
    <col min="11" max="12" width="9" bestFit="1" customWidth="1"/>
    <col min="13" max="14" width="9.26953125" bestFit="1" customWidth="1"/>
    <col min="15" max="15" width="9.54296875" customWidth="1"/>
    <col min="16" max="16" width="12.81640625" customWidth="1"/>
  </cols>
  <sheetData>
    <row r="1" spans="1:16">
      <c r="A1" s="8"/>
      <c r="G1" s="8"/>
      <c r="K1" s="8"/>
      <c r="L1" s="487"/>
      <c r="M1" s="487"/>
      <c r="N1" s="487"/>
      <c r="O1" s="487"/>
      <c r="P1" s="487"/>
    </row>
    <row r="2" spans="1:16" s="8" customFormat="1" ht="15.5">
      <c r="A2" s="488" t="s">
        <v>185</v>
      </c>
      <c r="B2" s="488"/>
      <c r="C2" s="488"/>
      <c r="D2" s="488"/>
      <c r="E2" s="488"/>
      <c r="F2" s="488"/>
      <c r="G2" s="488"/>
      <c r="H2" s="488"/>
      <c r="I2" s="488"/>
      <c r="J2" s="488"/>
      <c r="K2" s="488"/>
      <c r="L2" s="488"/>
      <c r="M2" s="488"/>
      <c r="N2" s="488"/>
      <c r="O2" s="488"/>
      <c r="P2" s="488"/>
    </row>
    <row r="3" spans="1:16" ht="15.5">
      <c r="A3" s="488" t="s">
        <v>430</v>
      </c>
      <c r="B3" s="488"/>
      <c r="C3" s="488"/>
      <c r="D3" s="488"/>
      <c r="E3" s="488"/>
      <c r="F3" s="488"/>
      <c r="G3" s="488"/>
      <c r="H3" s="488"/>
      <c r="I3" s="488"/>
      <c r="J3" s="488"/>
      <c r="K3" s="488"/>
      <c r="L3" s="488"/>
      <c r="M3" s="488"/>
      <c r="N3" s="488"/>
      <c r="O3" s="488"/>
      <c r="P3" s="488"/>
    </row>
    <row r="4" spans="1:16" ht="21" customHeight="1">
      <c r="A4" s="437" t="s">
        <v>186</v>
      </c>
      <c r="B4" s="437"/>
      <c r="C4" s="437"/>
      <c r="D4" s="437"/>
      <c r="E4" s="437"/>
      <c r="F4" s="437"/>
      <c r="G4" s="437"/>
      <c r="H4" s="437"/>
      <c r="I4" s="437"/>
      <c r="J4" s="437"/>
      <c r="K4" s="437"/>
      <c r="L4" s="437"/>
      <c r="M4" s="437"/>
      <c r="N4" s="437"/>
      <c r="O4" s="437"/>
      <c r="P4" s="437"/>
    </row>
    <row r="5" spans="1:16" ht="12.75" customHeight="1">
      <c r="A5" s="486"/>
      <c r="B5" s="486"/>
      <c r="C5" s="486"/>
      <c r="D5" s="486"/>
      <c r="E5" s="486"/>
      <c r="F5" s="486"/>
      <c r="G5" s="486"/>
      <c r="H5" s="486"/>
      <c r="I5" s="486"/>
      <c r="J5" s="486"/>
      <c r="K5" s="486"/>
      <c r="L5" s="486"/>
      <c r="M5" s="486"/>
      <c r="N5" s="486"/>
      <c r="O5" s="486"/>
      <c r="P5" s="486"/>
    </row>
    <row r="6" spans="1:16" ht="12.75" customHeight="1">
      <c r="A6" s="486"/>
      <c r="B6" s="486"/>
      <c r="C6" s="486"/>
      <c r="D6" s="486"/>
      <c r="E6" s="486"/>
      <c r="F6" s="486"/>
      <c r="G6" s="486"/>
      <c r="H6" s="486"/>
      <c r="I6" s="486"/>
      <c r="J6" s="486"/>
      <c r="K6" s="486"/>
      <c r="L6" s="486"/>
      <c r="M6" s="486"/>
      <c r="N6" s="486"/>
      <c r="O6" s="486"/>
      <c r="P6" s="486"/>
    </row>
    <row r="7" spans="1:16" ht="12.75" customHeight="1">
      <c r="A7" s="486"/>
      <c r="B7" s="486"/>
      <c r="C7" s="486"/>
      <c r="D7" s="486"/>
      <c r="E7" s="486"/>
      <c r="F7" s="486"/>
      <c r="G7" s="486"/>
      <c r="H7" s="486"/>
      <c r="I7" s="486"/>
      <c r="J7" s="486"/>
      <c r="K7" s="486"/>
      <c r="L7" s="486"/>
      <c r="M7" s="486"/>
      <c r="N7" s="486"/>
      <c r="O7" s="486"/>
      <c r="P7" s="486"/>
    </row>
    <row r="8" spans="1:16" s="87" customFormat="1" ht="13">
      <c r="A8" s="579"/>
      <c r="B8" s="579"/>
      <c r="C8" s="579"/>
      <c r="D8" s="579"/>
      <c r="E8" s="579"/>
      <c r="F8" s="579"/>
      <c r="G8" s="579"/>
      <c r="H8" s="579"/>
      <c r="I8" s="233"/>
      <c r="P8" s="233"/>
    </row>
    <row r="9" spans="1:16" s="87" customFormat="1" ht="12.75" customHeight="1">
      <c r="A9" s="579"/>
      <c r="B9" s="579"/>
      <c r="C9" s="579"/>
      <c r="D9" s="579"/>
      <c r="E9" s="579"/>
      <c r="F9" s="579"/>
      <c r="G9" s="579"/>
      <c r="H9" s="579"/>
      <c r="I9" s="579"/>
      <c r="J9" s="579"/>
      <c r="K9" s="579"/>
      <c r="L9" s="579"/>
      <c r="M9" s="579"/>
      <c r="N9" s="579"/>
      <c r="O9" s="579"/>
      <c r="P9" s="579"/>
    </row>
    <row r="10" spans="1:16" s="87" customFormat="1" ht="12.75" customHeight="1">
      <c r="A10" s="490" t="s">
        <v>7</v>
      </c>
      <c r="B10" s="490" t="s">
        <v>58</v>
      </c>
      <c r="C10" s="490" t="s">
        <v>59</v>
      </c>
      <c r="D10" s="493" t="s">
        <v>60</v>
      </c>
      <c r="E10" s="493" t="s">
        <v>61</v>
      </c>
      <c r="F10" s="441" t="s">
        <v>62</v>
      </c>
      <c r="G10" s="441"/>
      <c r="H10" s="441"/>
      <c r="I10" s="441"/>
      <c r="J10" s="441"/>
      <c r="K10" s="441"/>
      <c r="L10" s="441" t="s">
        <v>63</v>
      </c>
      <c r="M10" s="441"/>
      <c r="N10" s="441"/>
      <c r="O10" s="441"/>
      <c r="P10" s="441"/>
    </row>
    <row r="11" spans="1:16" s="87" customFormat="1"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s="87" customFormat="1"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s="8" customFormat="1" ht="13.15" customHeight="1">
      <c r="A13" s="5">
        <v>1</v>
      </c>
      <c r="B13" s="6" t="s">
        <v>32</v>
      </c>
      <c r="C13" s="211" t="s">
        <v>798</v>
      </c>
      <c r="D13" s="214"/>
      <c r="E13" s="214"/>
      <c r="F13" s="214"/>
      <c r="G13" s="214"/>
      <c r="H13" s="214"/>
      <c r="I13" s="214"/>
      <c r="J13" s="214"/>
      <c r="K13" s="219"/>
      <c r="L13" s="191"/>
      <c r="M13" s="191"/>
      <c r="N13" s="191"/>
      <c r="O13" s="191"/>
      <c r="P13" s="191"/>
    </row>
    <row r="14" spans="1:16" s="8" customFormat="1" ht="25">
      <c r="A14" s="5">
        <v>2</v>
      </c>
      <c r="B14" s="11"/>
      <c r="C14" s="14" t="s">
        <v>188</v>
      </c>
      <c r="D14" s="11" t="s">
        <v>71</v>
      </c>
      <c r="E14" s="253">
        <v>104.01</v>
      </c>
      <c r="F14" s="254">
        <v>0.64</v>
      </c>
      <c r="G14" s="254">
        <v>18</v>
      </c>
      <c r="H14" s="254">
        <f>ROUND(F14*G14,2)</f>
        <v>11.52</v>
      </c>
      <c r="I14" s="254">
        <v>14.47</v>
      </c>
      <c r="J14" s="254">
        <v>5.76</v>
      </c>
      <c r="K14" s="254">
        <f t="shared" ref="K14" si="0">SUM(H14:J14)</f>
        <v>31.75</v>
      </c>
      <c r="L14" s="254">
        <f>ROUND(E14*F14,2)</f>
        <v>66.569999999999993</v>
      </c>
      <c r="M14" s="254">
        <f>ROUND(E14*H14,2)</f>
        <v>1198.2</v>
      </c>
      <c r="N14" s="254">
        <f>ROUND(E14*I14,2)</f>
        <v>1505.02</v>
      </c>
      <c r="O14" s="254">
        <f>ROUND(E14*J14,2)</f>
        <v>599.1</v>
      </c>
      <c r="P14" s="254">
        <f t="shared" ref="P14" si="1">SUM(M14:O14)</f>
        <v>3302.32</v>
      </c>
    </row>
    <row r="15" spans="1:16" s="8" customFormat="1">
      <c r="A15" s="5">
        <v>3</v>
      </c>
      <c r="B15" s="11"/>
      <c r="C15" s="80" t="s">
        <v>518</v>
      </c>
      <c r="D15" s="11" t="s">
        <v>71</v>
      </c>
      <c r="E15" s="253">
        <v>13.87</v>
      </c>
      <c r="F15" s="254">
        <v>0.28999999999999998</v>
      </c>
      <c r="G15" s="254">
        <v>18</v>
      </c>
      <c r="H15" s="254">
        <f t="shared" ref="H15:H42" si="2">ROUND(F15*G15,2)</f>
        <v>5.22</v>
      </c>
      <c r="I15" s="254">
        <v>12.74</v>
      </c>
      <c r="J15" s="254">
        <v>5.35</v>
      </c>
      <c r="K15" s="254">
        <f t="shared" ref="K15:K42" si="3">SUM(H15:J15)</f>
        <v>23.310000000000002</v>
      </c>
      <c r="L15" s="254">
        <f t="shared" ref="L15:L42" si="4">ROUND(E15*F15,2)</f>
        <v>4.0199999999999996</v>
      </c>
      <c r="M15" s="254">
        <f t="shared" ref="M15:M42" si="5">ROUND(E15*H15,2)</f>
        <v>72.400000000000006</v>
      </c>
      <c r="N15" s="254">
        <f t="shared" ref="N15:N42" si="6">ROUND(E15*I15,2)</f>
        <v>176.7</v>
      </c>
      <c r="O15" s="254">
        <f t="shared" ref="O15:O42" si="7">ROUND(E15*J15,2)</f>
        <v>74.2</v>
      </c>
      <c r="P15" s="254">
        <f t="shared" ref="P15:P42" si="8">SUM(M15:O15)</f>
        <v>323.3</v>
      </c>
    </row>
    <row r="16" spans="1:16" s="8" customFormat="1" ht="25">
      <c r="A16" s="5">
        <v>4</v>
      </c>
      <c r="B16" s="11"/>
      <c r="C16" s="48" t="s">
        <v>799</v>
      </c>
      <c r="D16" s="11" t="s">
        <v>106</v>
      </c>
      <c r="E16" s="253">
        <v>1386.8</v>
      </c>
      <c r="F16" s="254">
        <v>0.02</v>
      </c>
      <c r="G16" s="254">
        <v>18</v>
      </c>
      <c r="H16" s="254">
        <f t="shared" si="2"/>
        <v>0.36</v>
      </c>
      <c r="I16" s="254">
        <v>1.25</v>
      </c>
      <c r="J16" s="254">
        <v>0.01</v>
      </c>
      <c r="K16" s="254">
        <f t="shared" si="3"/>
        <v>1.6199999999999999</v>
      </c>
      <c r="L16" s="254">
        <f t="shared" si="4"/>
        <v>27.74</v>
      </c>
      <c r="M16" s="254">
        <f t="shared" si="5"/>
        <v>499.25</v>
      </c>
      <c r="N16" s="254">
        <f t="shared" si="6"/>
        <v>1733.5</v>
      </c>
      <c r="O16" s="254">
        <f t="shared" si="7"/>
        <v>13.87</v>
      </c>
      <c r="P16" s="254">
        <f t="shared" si="8"/>
        <v>2246.62</v>
      </c>
    </row>
    <row r="17" spans="1:16" s="8" customFormat="1" ht="50">
      <c r="A17" s="5">
        <v>5</v>
      </c>
      <c r="B17" s="11"/>
      <c r="C17" s="15" t="s">
        <v>520</v>
      </c>
      <c r="D17" s="11" t="s">
        <v>106</v>
      </c>
      <c r="E17" s="253">
        <v>693.4</v>
      </c>
      <c r="F17" s="254">
        <v>0.09</v>
      </c>
      <c r="G17" s="254">
        <v>18</v>
      </c>
      <c r="H17" s="254">
        <f t="shared" si="2"/>
        <v>1.62</v>
      </c>
      <c r="I17" s="254">
        <v>9.86</v>
      </c>
      <c r="J17" s="254">
        <v>0.03</v>
      </c>
      <c r="K17" s="254">
        <f t="shared" si="3"/>
        <v>11.51</v>
      </c>
      <c r="L17" s="254">
        <f t="shared" si="4"/>
        <v>62.41</v>
      </c>
      <c r="M17" s="254">
        <f t="shared" si="5"/>
        <v>1123.31</v>
      </c>
      <c r="N17" s="254">
        <f t="shared" si="6"/>
        <v>6836.92</v>
      </c>
      <c r="O17" s="254">
        <f t="shared" si="7"/>
        <v>20.8</v>
      </c>
      <c r="P17" s="254">
        <f t="shared" si="8"/>
        <v>7981.03</v>
      </c>
    </row>
    <row r="18" spans="1:16" s="8" customFormat="1" ht="25">
      <c r="A18" s="5">
        <v>6</v>
      </c>
      <c r="B18" s="11"/>
      <c r="C18" s="15" t="s">
        <v>800</v>
      </c>
      <c r="D18" s="11" t="s">
        <v>106</v>
      </c>
      <c r="E18" s="253">
        <v>693.4</v>
      </c>
      <c r="F18" s="254">
        <v>0.19</v>
      </c>
      <c r="G18" s="254">
        <v>18</v>
      </c>
      <c r="H18" s="254">
        <f t="shared" si="2"/>
        <v>3.42</v>
      </c>
      <c r="I18" s="254">
        <v>4.74</v>
      </c>
      <c r="J18" s="254">
        <v>1.19</v>
      </c>
      <c r="K18" s="254">
        <f t="shared" si="3"/>
        <v>9.35</v>
      </c>
      <c r="L18" s="254">
        <f t="shared" si="4"/>
        <v>131.75</v>
      </c>
      <c r="M18" s="254">
        <f t="shared" si="5"/>
        <v>2371.4299999999998</v>
      </c>
      <c r="N18" s="254">
        <f t="shared" si="6"/>
        <v>3286.72</v>
      </c>
      <c r="O18" s="254">
        <f t="shared" si="7"/>
        <v>825.15</v>
      </c>
      <c r="P18" s="254">
        <f t="shared" si="8"/>
        <v>6483.2999999999993</v>
      </c>
    </row>
    <row r="19" spans="1:16" s="8" customFormat="1" ht="13.15" customHeight="1">
      <c r="A19" s="5">
        <v>7</v>
      </c>
      <c r="B19" s="6" t="s">
        <v>32</v>
      </c>
      <c r="C19" s="211" t="s">
        <v>801</v>
      </c>
      <c r="D19" s="214"/>
      <c r="E19" s="265"/>
      <c r="F19" s="265"/>
      <c r="G19" s="265"/>
      <c r="H19" s="265"/>
      <c r="I19" s="265"/>
      <c r="J19" s="265"/>
      <c r="K19" s="265"/>
      <c r="L19" s="265"/>
      <c r="M19" s="265"/>
      <c r="N19" s="265"/>
      <c r="O19" s="265"/>
      <c r="P19" s="265"/>
    </row>
    <row r="20" spans="1:16" s="8" customFormat="1" ht="25">
      <c r="A20" s="5">
        <v>8</v>
      </c>
      <c r="B20" s="11"/>
      <c r="C20" s="14" t="s">
        <v>188</v>
      </c>
      <c r="D20" s="11" t="s">
        <v>71</v>
      </c>
      <c r="E20" s="253">
        <v>38.31</v>
      </c>
      <c r="F20" s="254">
        <v>0.64</v>
      </c>
      <c r="G20" s="254">
        <v>18</v>
      </c>
      <c r="H20" s="254">
        <f t="shared" si="2"/>
        <v>11.52</v>
      </c>
      <c r="I20" s="254">
        <v>14.47</v>
      </c>
      <c r="J20" s="254">
        <v>5.76</v>
      </c>
      <c r="K20" s="254">
        <f t="shared" si="3"/>
        <v>31.75</v>
      </c>
      <c r="L20" s="254">
        <f t="shared" si="4"/>
        <v>24.52</v>
      </c>
      <c r="M20" s="254">
        <f t="shared" si="5"/>
        <v>441.33</v>
      </c>
      <c r="N20" s="254">
        <f t="shared" si="6"/>
        <v>554.35</v>
      </c>
      <c r="O20" s="254">
        <f t="shared" si="7"/>
        <v>220.67</v>
      </c>
      <c r="P20" s="254">
        <f t="shared" si="8"/>
        <v>1216.3500000000001</v>
      </c>
    </row>
    <row r="21" spans="1:16" s="8" customFormat="1">
      <c r="A21" s="5">
        <v>9</v>
      </c>
      <c r="B21" s="11"/>
      <c r="C21" s="80" t="s">
        <v>518</v>
      </c>
      <c r="D21" s="11" t="s">
        <v>71</v>
      </c>
      <c r="E21" s="253">
        <v>5.1100000000000003</v>
      </c>
      <c r="F21" s="254">
        <v>0.28999999999999998</v>
      </c>
      <c r="G21" s="254">
        <v>18</v>
      </c>
      <c r="H21" s="254">
        <f t="shared" si="2"/>
        <v>5.22</v>
      </c>
      <c r="I21" s="254">
        <v>12.74</v>
      </c>
      <c r="J21" s="254">
        <v>5.35</v>
      </c>
      <c r="K21" s="254">
        <f t="shared" si="3"/>
        <v>23.310000000000002</v>
      </c>
      <c r="L21" s="254">
        <f t="shared" si="4"/>
        <v>1.48</v>
      </c>
      <c r="M21" s="254">
        <f t="shared" si="5"/>
        <v>26.67</v>
      </c>
      <c r="N21" s="254">
        <f t="shared" si="6"/>
        <v>65.099999999999994</v>
      </c>
      <c r="O21" s="254">
        <f t="shared" si="7"/>
        <v>27.34</v>
      </c>
      <c r="P21" s="254">
        <f t="shared" si="8"/>
        <v>119.11</v>
      </c>
    </row>
    <row r="22" spans="1:16" s="8" customFormat="1" ht="25">
      <c r="A22" s="5">
        <v>10</v>
      </c>
      <c r="B22" s="11"/>
      <c r="C22" s="48" t="s">
        <v>799</v>
      </c>
      <c r="D22" s="11" t="s">
        <v>106</v>
      </c>
      <c r="E22" s="253">
        <v>510.8</v>
      </c>
      <c r="F22" s="254">
        <v>0.02</v>
      </c>
      <c r="G22" s="254">
        <v>18</v>
      </c>
      <c r="H22" s="254">
        <f t="shared" si="2"/>
        <v>0.36</v>
      </c>
      <c r="I22" s="254">
        <v>1.25</v>
      </c>
      <c r="J22" s="254">
        <v>0.01</v>
      </c>
      <c r="K22" s="254">
        <f t="shared" si="3"/>
        <v>1.6199999999999999</v>
      </c>
      <c r="L22" s="254">
        <f t="shared" si="4"/>
        <v>10.220000000000001</v>
      </c>
      <c r="M22" s="254">
        <f t="shared" si="5"/>
        <v>183.89</v>
      </c>
      <c r="N22" s="254">
        <f t="shared" si="6"/>
        <v>638.5</v>
      </c>
      <c r="O22" s="254">
        <f t="shared" si="7"/>
        <v>5.1100000000000003</v>
      </c>
      <c r="P22" s="254">
        <f t="shared" si="8"/>
        <v>827.5</v>
      </c>
    </row>
    <row r="23" spans="1:16" s="8" customFormat="1" ht="50">
      <c r="A23" s="5">
        <v>11</v>
      </c>
      <c r="B23" s="11"/>
      <c r="C23" s="15" t="s">
        <v>520</v>
      </c>
      <c r="D23" s="11" t="s">
        <v>106</v>
      </c>
      <c r="E23" s="253">
        <v>255.4</v>
      </c>
      <c r="F23" s="254">
        <v>0.09</v>
      </c>
      <c r="G23" s="254">
        <v>18</v>
      </c>
      <c r="H23" s="254">
        <f t="shared" si="2"/>
        <v>1.62</v>
      </c>
      <c r="I23" s="254">
        <v>9.86</v>
      </c>
      <c r="J23" s="254">
        <v>0.03</v>
      </c>
      <c r="K23" s="254">
        <f t="shared" si="3"/>
        <v>11.51</v>
      </c>
      <c r="L23" s="254">
        <f t="shared" si="4"/>
        <v>22.99</v>
      </c>
      <c r="M23" s="254">
        <f t="shared" si="5"/>
        <v>413.75</v>
      </c>
      <c r="N23" s="254">
        <f t="shared" si="6"/>
        <v>2518.2399999999998</v>
      </c>
      <c r="O23" s="254">
        <f t="shared" si="7"/>
        <v>7.66</v>
      </c>
      <c r="P23" s="254">
        <f t="shared" si="8"/>
        <v>2939.6499999999996</v>
      </c>
    </row>
    <row r="24" spans="1:16" s="8" customFormat="1" ht="25">
      <c r="A24" s="5">
        <v>12</v>
      </c>
      <c r="B24" s="11"/>
      <c r="C24" s="15" t="s">
        <v>802</v>
      </c>
      <c r="D24" s="11" t="s">
        <v>106</v>
      </c>
      <c r="E24" s="253">
        <v>255.4</v>
      </c>
      <c r="F24" s="254">
        <v>0.19</v>
      </c>
      <c r="G24" s="254">
        <v>18</v>
      </c>
      <c r="H24" s="254">
        <f t="shared" si="2"/>
        <v>3.42</v>
      </c>
      <c r="I24" s="254">
        <v>4.74</v>
      </c>
      <c r="J24" s="254">
        <v>1.19</v>
      </c>
      <c r="K24" s="254">
        <f t="shared" si="3"/>
        <v>9.35</v>
      </c>
      <c r="L24" s="254">
        <f t="shared" si="4"/>
        <v>48.53</v>
      </c>
      <c r="M24" s="254">
        <f t="shared" si="5"/>
        <v>873.47</v>
      </c>
      <c r="N24" s="254">
        <f t="shared" si="6"/>
        <v>1210.5999999999999</v>
      </c>
      <c r="O24" s="254">
        <f t="shared" si="7"/>
        <v>303.93</v>
      </c>
      <c r="P24" s="254">
        <f t="shared" si="8"/>
        <v>2387.9999999999995</v>
      </c>
    </row>
    <row r="25" spans="1:16" s="8" customFormat="1" ht="13.15" customHeight="1">
      <c r="A25" s="5">
        <v>14</v>
      </c>
      <c r="B25" s="6" t="s">
        <v>32</v>
      </c>
      <c r="C25" s="211" t="s">
        <v>803</v>
      </c>
      <c r="D25" s="214"/>
      <c r="E25" s="265"/>
      <c r="F25" s="265"/>
      <c r="G25" s="265"/>
      <c r="H25" s="265"/>
      <c r="I25" s="265"/>
      <c r="J25" s="265"/>
      <c r="K25" s="265"/>
      <c r="L25" s="265"/>
      <c r="M25" s="265"/>
      <c r="N25" s="265"/>
      <c r="O25" s="265"/>
      <c r="P25" s="265"/>
    </row>
    <row r="26" spans="1:16" s="8" customFormat="1" ht="25">
      <c r="A26" s="5">
        <v>15</v>
      </c>
      <c r="B26" s="11"/>
      <c r="C26" s="14" t="s">
        <v>188</v>
      </c>
      <c r="D26" s="11" t="s">
        <v>71</v>
      </c>
      <c r="E26" s="253">
        <v>2.91</v>
      </c>
      <c r="F26" s="254">
        <v>0.64</v>
      </c>
      <c r="G26" s="254">
        <v>18</v>
      </c>
      <c r="H26" s="254">
        <f t="shared" si="2"/>
        <v>11.52</v>
      </c>
      <c r="I26" s="254">
        <v>14.47</v>
      </c>
      <c r="J26" s="254">
        <v>5.76</v>
      </c>
      <c r="K26" s="254">
        <f t="shared" si="3"/>
        <v>31.75</v>
      </c>
      <c r="L26" s="254">
        <f t="shared" si="4"/>
        <v>1.86</v>
      </c>
      <c r="M26" s="254">
        <f t="shared" si="5"/>
        <v>33.520000000000003</v>
      </c>
      <c r="N26" s="254">
        <f t="shared" si="6"/>
        <v>42.11</v>
      </c>
      <c r="O26" s="254">
        <f t="shared" si="7"/>
        <v>16.760000000000002</v>
      </c>
      <c r="P26" s="254">
        <f t="shared" si="8"/>
        <v>92.39</v>
      </c>
    </row>
    <row r="27" spans="1:16" s="8" customFormat="1">
      <c r="A27" s="5">
        <v>16</v>
      </c>
      <c r="B27" s="11"/>
      <c r="C27" s="80" t="s">
        <v>518</v>
      </c>
      <c r="D27" s="11" t="s">
        <v>71</v>
      </c>
      <c r="E27" s="253">
        <v>0.39</v>
      </c>
      <c r="F27" s="254">
        <v>0.28999999999999998</v>
      </c>
      <c r="G27" s="254">
        <v>18</v>
      </c>
      <c r="H27" s="254">
        <f t="shared" si="2"/>
        <v>5.22</v>
      </c>
      <c r="I27" s="254">
        <v>12.74</v>
      </c>
      <c r="J27" s="254">
        <v>5.35</v>
      </c>
      <c r="K27" s="254">
        <f t="shared" si="3"/>
        <v>23.310000000000002</v>
      </c>
      <c r="L27" s="254">
        <f t="shared" si="4"/>
        <v>0.11</v>
      </c>
      <c r="M27" s="254">
        <f t="shared" si="5"/>
        <v>2.04</v>
      </c>
      <c r="N27" s="254">
        <f t="shared" si="6"/>
        <v>4.97</v>
      </c>
      <c r="O27" s="254">
        <f t="shared" si="7"/>
        <v>2.09</v>
      </c>
      <c r="P27" s="254">
        <f t="shared" si="8"/>
        <v>9.1</v>
      </c>
    </row>
    <row r="28" spans="1:16" s="8" customFormat="1" ht="25">
      <c r="A28" s="5">
        <v>17</v>
      </c>
      <c r="B28" s="11"/>
      <c r="C28" s="48" t="s">
        <v>799</v>
      </c>
      <c r="D28" s="11" t="s">
        <v>106</v>
      </c>
      <c r="E28" s="253">
        <v>38.799999999999997</v>
      </c>
      <c r="F28" s="254">
        <v>0.02</v>
      </c>
      <c r="G28" s="254">
        <v>18</v>
      </c>
      <c r="H28" s="254">
        <f t="shared" si="2"/>
        <v>0.36</v>
      </c>
      <c r="I28" s="254">
        <v>1.25</v>
      </c>
      <c r="J28" s="254">
        <v>0.01</v>
      </c>
      <c r="K28" s="254">
        <f t="shared" si="3"/>
        <v>1.6199999999999999</v>
      </c>
      <c r="L28" s="254">
        <f t="shared" si="4"/>
        <v>0.78</v>
      </c>
      <c r="M28" s="254">
        <f t="shared" si="5"/>
        <v>13.97</v>
      </c>
      <c r="N28" s="254">
        <f t="shared" si="6"/>
        <v>48.5</v>
      </c>
      <c r="O28" s="254">
        <f t="shared" si="7"/>
        <v>0.39</v>
      </c>
      <c r="P28" s="254">
        <f t="shared" si="8"/>
        <v>62.86</v>
      </c>
    </row>
    <row r="29" spans="1:16" s="8" customFormat="1" ht="50">
      <c r="A29" s="5">
        <v>18</v>
      </c>
      <c r="B29" s="11"/>
      <c r="C29" s="15" t="s">
        <v>520</v>
      </c>
      <c r="D29" s="11" t="s">
        <v>106</v>
      </c>
      <c r="E29" s="253">
        <v>19.399999999999999</v>
      </c>
      <c r="F29" s="254">
        <v>0.09</v>
      </c>
      <c r="G29" s="254">
        <v>18</v>
      </c>
      <c r="H29" s="254">
        <f t="shared" si="2"/>
        <v>1.62</v>
      </c>
      <c r="I29" s="254">
        <v>9.86</v>
      </c>
      <c r="J29" s="254">
        <v>0.03</v>
      </c>
      <c r="K29" s="254">
        <f t="shared" si="3"/>
        <v>11.51</v>
      </c>
      <c r="L29" s="254">
        <f t="shared" si="4"/>
        <v>1.75</v>
      </c>
      <c r="M29" s="254">
        <f t="shared" si="5"/>
        <v>31.43</v>
      </c>
      <c r="N29" s="254">
        <f t="shared" si="6"/>
        <v>191.28</v>
      </c>
      <c r="O29" s="254">
        <f t="shared" si="7"/>
        <v>0.57999999999999996</v>
      </c>
      <c r="P29" s="254">
        <f t="shared" si="8"/>
        <v>223.29000000000002</v>
      </c>
    </row>
    <row r="30" spans="1:16" s="8" customFormat="1" ht="25">
      <c r="A30" s="5">
        <v>19</v>
      </c>
      <c r="B30" s="11"/>
      <c r="C30" s="15" t="s">
        <v>802</v>
      </c>
      <c r="D30" s="11" t="s">
        <v>106</v>
      </c>
      <c r="E30" s="253">
        <v>19.399999999999999</v>
      </c>
      <c r="F30" s="254">
        <v>0.19</v>
      </c>
      <c r="G30" s="254">
        <v>18</v>
      </c>
      <c r="H30" s="254">
        <f t="shared" si="2"/>
        <v>3.42</v>
      </c>
      <c r="I30" s="254">
        <v>4.74</v>
      </c>
      <c r="J30" s="254">
        <v>1.19</v>
      </c>
      <c r="K30" s="254">
        <f t="shared" si="3"/>
        <v>9.35</v>
      </c>
      <c r="L30" s="254">
        <f t="shared" si="4"/>
        <v>3.69</v>
      </c>
      <c r="M30" s="254">
        <f t="shared" si="5"/>
        <v>66.349999999999994</v>
      </c>
      <c r="N30" s="254">
        <f t="shared" si="6"/>
        <v>91.96</v>
      </c>
      <c r="O30" s="254">
        <f t="shared" si="7"/>
        <v>23.09</v>
      </c>
      <c r="P30" s="254">
        <f t="shared" si="8"/>
        <v>181.4</v>
      </c>
    </row>
    <row r="31" spans="1:16" s="8" customFormat="1" ht="13.15" customHeight="1">
      <c r="A31" s="5">
        <v>20</v>
      </c>
      <c r="B31" s="6" t="s">
        <v>32</v>
      </c>
      <c r="C31" s="211" t="s">
        <v>804</v>
      </c>
      <c r="D31" s="214"/>
      <c r="E31" s="265"/>
      <c r="F31" s="265"/>
      <c r="G31" s="265"/>
      <c r="H31" s="265"/>
      <c r="I31" s="265"/>
      <c r="J31" s="265"/>
      <c r="K31" s="265"/>
      <c r="L31" s="265"/>
      <c r="M31" s="265"/>
      <c r="N31" s="265"/>
      <c r="O31" s="265"/>
      <c r="P31" s="265"/>
    </row>
    <row r="32" spans="1:16" s="8" customFormat="1" ht="25">
      <c r="A32" s="5">
        <v>21</v>
      </c>
      <c r="B32" s="11"/>
      <c r="C32" s="15" t="s">
        <v>805</v>
      </c>
      <c r="D32" s="11" t="s">
        <v>106</v>
      </c>
      <c r="E32" s="253">
        <v>705.8</v>
      </c>
      <c r="F32" s="254">
        <v>7.0000000000000007E-2</v>
      </c>
      <c r="G32" s="254">
        <v>18</v>
      </c>
      <c r="H32" s="254">
        <f t="shared" si="2"/>
        <v>1.26</v>
      </c>
      <c r="I32" s="254">
        <v>5.89</v>
      </c>
      <c r="J32" s="254">
        <v>0.02</v>
      </c>
      <c r="K32" s="254">
        <f t="shared" si="3"/>
        <v>7.169999999999999</v>
      </c>
      <c r="L32" s="254">
        <f t="shared" si="4"/>
        <v>49.41</v>
      </c>
      <c r="M32" s="254">
        <f t="shared" si="5"/>
        <v>889.31</v>
      </c>
      <c r="N32" s="254">
        <f t="shared" si="6"/>
        <v>4157.16</v>
      </c>
      <c r="O32" s="254">
        <f t="shared" si="7"/>
        <v>14.12</v>
      </c>
      <c r="P32" s="254">
        <f t="shared" si="8"/>
        <v>5060.5899999999992</v>
      </c>
    </row>
    <row r="33" spans="1:16" s="8" customFormat="1" ht="25">
      <c r="A33" s="5">
        <v>22</v>
      </c>
      <c r="B33" s="11"/>
      <c r="C33" s="15" t="s">
        <v>806</v>
      </c>
      <c r="D33" s="11" t="s">
        <v>106</v>
      </c>
      <c r="E33" s="253">
        <v>705.8</v>
      </c>
      <c r="F33" s="254">
        <v>0.02</v>
      </c>
      <c r="G33" s="254">
        <v>18</v>
      </c>
      <c r="H33" s="254">
        <f t="shared" si="2"/>
        <v>0.36</v>
      </c>
      <c r="I33" s="254">
        <v>1.25</v>
      </c>
      <c r="J33" s="254">
        <v>0.01</v>
      </c>
      <c r="K33" s="254">
        <f t="shared" si="3"/>
        <v>1.6199999999999999</v>
      </c>
      <c r="L33" s="254">
        <f t="shared" si="4"/>
        <v>14.12</v>
      </c>
      <c r="M33" s="254">
        <f t="shared" si="5"/>
        <v>254.09</v>
      </c>
      <c r="N33" s="254">
        <f t="shared" si="6"/>
        <v>882.25</v>
      </c>
      <c r="O33" s="254">
        <f t="shared" si="7"/>
        <v>7.06</v>
      </c>
      <c r="P33" s="254">
        <f t="shared" si="8"/>
        <v>1143.3999999999999</v>
      </c>
    </row>
    <row r="34" spans="1:16" s="8" customFormat="1" ht="25">
      <c r="A34" s="5">
        <v>23</v>
      </c>
      <c r="B34" s="11"/>
      <c r="C34" s="15" t="s">
        <v>807</v>
      </c>
      <c r="D34" s="11" t="s">
        <v>106</v>
      </c>
      <c r="E34" s="253">
        <v>705.8</v>
      </c>
      <c r="F34" s="254">
        <v>0.19</v>
      </c>
      <c r="G34" s="254">
        <v>18</v>
      </c>
      <c r="H34" s="254">
        <f t="shared" si="2"/>
        <v>3.42</v>
      </c>
      <c r="I34" s="254">
        <v>4.74</v>
      </c>
      <c r="J34" s="254">
        <v>1.19</v>
      </c>
      <c r="K34" s="254">
        <f t="shared" si="3"/>
        <v>9.35</v>
      </c>
      <c r="L34" s="254">
        <f t="shared" si="4"/>
        <v>134.1</v>
      </c>
      <c r="M34" s="254">
        <f t="shared" si="5"/>
        <v>2413.84</v>
      </c>
      <c r="N34" s="254">
        <f t="shared" si="6"/>
        <v>3345.49</v>
      </c>
      <c r="O34" s="254">
        <f t="shared" si="7"/>
        <v>839.9</v>
      </c>
      <c r="P34" s="254">
        <f t="shared" si="8"/>
        <v>6599.23</v>
      </c>
    </row>
    <row r="35" spans="1:16" s="8" customFormat="1" ht="13.15" customHeight="1">
      <c r="A35" s="5">
        <v>24</v>
      </c>
      <c r="B35" s="6" t="s">
        <v>32</v>
      </c>
      <c r="C35" s="211" t="s">
        <v>808</v>
      </c>
      <c r="D35" s="214"/>
      <c r="E35" s="265"/>
      <c r="F35" s="265"/>
      <c r="G35" s="265"/>
      <c r="H35" s="265"/>
      <c r="I35" s="265"/>
      <c r="J35" s="265"/>
      <c r="K35" s="265"/>
      <c r="L35" s="265"/>
      <c r="M35" s="265"/>
      <c r="N35" s="265"/>
      <c r="O35" s="265"/>
      <c r="P35" s="265"/>
    </row>
    <row r="36" spans="1:16" s="8" customFormat="1" ht="25">
      <c r="A36" s="5">
        <v>25</v>
      </c>
      <c r="B36" s="11"/>
      <c r="C36" s="15" t="s">
        <v>805</v>
      </c>
      <c r="D36" s="11" t="s">
        <v>106</v>
      </c>
      <c r="E36" s="253">
        <v>152</v>
      </c>
      <c r="F36" s="254">
        <v>7.0000000000000007E-2</v>
      </c>
      <c r="G36" s="254">
        <v>18</v>
      </c>
      <c r="H36" s="254">
        <f t="shared" si="2"/>
        <v>1.26</v>
      </c>
      <c r="I36" s="254">
        <v>5.89</v>
      </c>
      <c r="J36" s="254">
        <v>0.02</v>
      </c>
      <c r="K36" s="254">
        <f t="shared" si="3"/>
        <v>7.169999999999999</v>
      </c>
      <c r="L36" s="254">
        <f t="shared" si="4"/>
        <v>10.64</v>
      </c>
      <c r="M36" s="254">
        <f t="shared" si="5"/>
        <v>191.52</v>
      </c>
      <c r="N36" s="254">
        <f t="shared" si="6"/>
        <v>895.28</v>
      </c>
      <c r="O36" s="254">
        <f t="shared" si="7"/>
        <v>3.04</v>
      </c>
      <c r="P36" s="254">
        <f t="shared" si="8"/>
        <v>1089.8399999999999</v>
      </c>
    </row>
    <row r="37" spans="1:16" s="8" customFormat="1" ht="25">
      <c r="A37" s="5">
        <v>26</v>
      </c>
      <c r="B37" s="11"/>
      <c r="C37" s="15" t="s">
        <v>806</v>
      </c>
      <c r="D37" s="11" t="s">
        <v>106</v>
      </c>
      <c r="E37" s="253">
        <v>152</v>
      </c>
      <c r="F37" s="254">
        <v>0.02</v>
      </c>
      <c r="G37" s="254">
        <v>18</v>
      </c>
      <c r="H37" s="254">
        <f t="shared" si="2"/>
        <v>0.36</v>
      </c>
      <c r="I37" s="254">
        <v>1.25</v>
      </c>
      <c r="J37" s="254">
        <v>0.01</v>
      </c>
      <c r="K37" s="254">
        <f t="shared" si="3"/>
        <v>1.6199999999999999</v>
      </c>
      <c r="L37" s="254">
        <f t="shared" si="4"/>
        <v>3.04</v>
      </c>
      <c r="M37" s="254">
        <f t="shared" si="5"/>
        <v>54.72</v>
      </c>
      <c r="N37" s="254">
        <f t="shared" si="6"/>
        <v>190</v>
      </c>
      <c r="O37" s="254">
        <f t="shared" si="7"/>
        <v>1.52</v>
      </c>
      <c r="P37" s="254">
        <f t="shared" si="8"/>
        <v>246.24</v>
      </c>
    </row>
    <row r="38" spans="1:16" s="8" customFormat="1" ht="25">
      <c r="A38" s="5">
        <v>27</v>
      </c>
      <c r="B38" s="11"/>
      <c r="C38" s="15" t="s">
        <v>809</v>
      </c>
      <c r="D38" s="11" t="s">
        <v>106</v>
      </c>
      <c r="E38" s="253">
        <v>152</v>
      </c>
      <c r="F38" s="254">
        <v>0.19</v>
      </c>
      <c r="G38" s="254">
        <v>18</v>
      </c>
      <c r="H38" s="254">
        <f t="shared" si="2"/>
        <v>3.42</v>
      </c>
      <c r="I38" s="254">
        <v>4.74</v>
      </c>
      <c r="J38" s="254">
        <v>1.19</v>
      </c>
      <c r="K38" s="254">
        <f t="shared" si="3"/>
        <v>9.35</v>
      </c>
      <c r="L38" s="254">
        <f t="shared" si="4"/>
        <v>28.88</v>
      </c>
      <c r="M38" s="254">
        <f t="shared" si="5"/>
        <v>519.84</v>
      </c>
      <c r="N38" s="254">
        <f t="shared" si="6"/>
        <v>720.48</v>
      </c>
      <c r="O38" s="254">
        <f t="shared" si="7"/>
        <v>180.88</v>
      </c>
      <c r="P38" s="254">
        <f t="shared" si="8"/>
        <v>1421.2000000000003</v>
      </c>
    </row>
    <row r="39" spans="1:16" s="8" customFormat="1" ht="13.15" customHeight="1">
      <c r="A39" s="5">
        <v>28</v>
      </c>
      <c r="B39" s="6" t="s">
        <v>32</v>
      </c>
      <c r="C39" s="211" t="s">
        <v>810</v>
      </c>
      <c r="D39" s="214"/>
      <c r="E39" s="265"/>
      <c r="F39" s="265"/>
      <c r="G39" s="265"/>
      <c r="H39" s="265"/>
      <c r="I39" s="265"/>
      <c r="J39" s="265"/>
      <c r="K39" s="265"/>
      <c r="L39" s="265"/>
      <c r="M39" s="265"/>
      <c r="N39" s="265"/>
      <c r="O39" s="265"/>
      <c r="P39" s="265"/>
    </row>
    <row r="40" spans="1:16" s="8" customFormat="1" ht="25">
      <c r="A40" s="5">
        <v>29</v>
      </c>
      <c r="B40" s="5"/>
      <c r="C40" s="14" t="s">
        <v>811</v>
      </c>
      <c r="D40" s="5" t="s">
        <v>71</v>
      </c>
      <c r="E40" s="243">
        <v>21</v>
      </c>
      <c r="F40" s="244">
        <v>8</v>
      </c>
      <c r="G40" s="254">
        <v>18</v>
      </c>
      <c r="H40" s="254">
        <f t="shared" si="2"/>
        <v>144</v>
      </c>
      <c r="I40" s="254">
        <v>241.2</v>
      </c>
      <c r="J40" s="254">
        <v>48.01</v>
      </c>
      <c r="K40" s="254">
        <f t="shared" si="3"/>
        <v>433.21</v>
      </c>
      <c r="L40" s="254">
        <f t="shared" si="4"/>
        <v>168</v>
      </c>
      <c r="M40" s="254">
        <f t="shared" si="5"/>
        <v>3024</v>
      </c>
      <c r="N40" s="254">
        <f t="shared" si="6"/>
        <v>5065.2</v>
      </c>
      <c r="O40" s="254">
        <f t="shared" si="7"/>
        <v>1008.21</v>
      </c>
      <c r="P40" s="254">
        <f t="shared" si="8"/>
        <v>9097.41</v>
      </c>
    </row>
    <row r="41" spans="1:16" s="8" customFormat="1" ht="25">
      <c r="A41" s="5">
        <v>30</v>
      </c>
      <c r="B41" s="5"/>
      <c r="C41" s="14" t="s">
        <v>771</v>
      </c>
      <c r="D41" s="5" t="s">
        <v>106</v>
      </c>
      <c r="E41" s="243">
        <v>1114.3</v>
      </c>
      <c r="F41" s="244">
        <v>0.28999999999999998</v>
      </c>
      <c r="G41" s="254">
        <v>18</v>
      </c>
      <c r="H41" s="254">
        <f t="shared" si="2"/>
        <v>5.22</v>
      </c>
      <c r="I41" s="254">
        <v>8.92</v>
      </c>
      <c r="J41" s="254">
        <v>0.48</v>
      </c>
      <c r="K41" s="254">
        <f t="shared" si="3"/>
        <v>14.620000000000001</v>
      </c>
      <c r="L41" s="254">
        <f t="shared" si="4"/>
        <v>323.14999999999998</v>
      </c>
      <c r="M41" s="254">
        <f t="shared" si="5"/>
        <v>5816.65</v>
      </c>
      <c r="N41" s="254">
        <f t="shared" si="6"/>
        <v>9939.56</v>
      </c>
      <c r="O41" s="254">
        <f t="shared" si="7"/>
        <v>534.86</v>
      </c>
      <c r="P41" s="254">
        <f t="shared" si="8"/>
        <v>16291.07</v>
      </c>
    </row>
    <row r="42" spans="1:16" s="8" customFormat="1">
      <c r="A42" s="5">
        <v>31</v>
      </c>
      <c r="B42" s="5"/>
      <c r="C42" s="14" t="s">
        <v>812</v>
      </c>
      <c r="D42" s="5" t="s">
        <v>106</v>
      </c>
      <c r="E42" s="249">
        <v>28</v>
      </c>
      <c r="F42" s="244">
        <v>0.17</v>
      </c>
      <c r="G42" s="254">
        <v>18</v>
      </c>
      <c r="H42" s="254">
        <f t="shared" si="2"/>
        <v>3.06</v>
      </c>
      <c r="I42" s="254">
        <v>13.99</v>
      </c>
      <c r="J42" s="254">
        <v>1.63</v>
      </c>
      <c r="K42" s="254">
        <f t="shared" si="3"/>
        <v>18.68</v>
      </c>
      <c r="L42" s="254">
        <f t="shared" si="4"/>
        <v>4.76</v>
      </c>
      <c r="M42" s="254">
        <f t="shared" si="5"/>
        <v>85.68</v>
      </c>
      <c r="N42" s="254">
        <f t="shared" si="6"/>
        <v>391.72</v>
      </c>
      <c r="O42" s="254">
        <f t="shared" si="7"/>
        <v>45.64</v>
      </c>
      <c r="P42" s="254">
        <f t="shared" si="8"/>
        <v>523.04000000000008</v>
      </c>
    </row>
    <row r="43" spans="1:16" ht="12.75" customHeight="1">
      <c r="A43" s="5">
        <v>32</v>
      </c>
      <c r="B43" s="498" t="s">
        <v>82</v>
      </c>
      <c r="C43" s="498"/>
      <c r="D43" s="498"/>
      <c r="E43" s="498"/>
      <c r="F43" s="498"/>
      <c r="G43" s="498"/>
      <c r="H43" s="498"/>
      <c r="I43" s="498"/>
      <c r="J43" s="498"/>
      <c r="K43" s="498"/>
      <c r="L43" s="4">
        <f t="shared" ref="L43:O43" si="9">SUM(L14:L42)</f>
        <v>1144.52</v>
      </c>
      <c r="M43" s="4">
        <f t="shared" si="9"/>
        <v>20600.660000000003</v>
      </c>
      <c r="N43" s="4">
        <f t="shared" si="9"/>
        <v>44491.609999999993</v>
      </c>
      <c r="O43" s="4">
        <f t="shared" si="9"/>
        <v>4775.97</v>
      </c>
      <c r="P43" s="4">
        <f>SUM(P14:P42)</f>
        <v>69868.239999999976</v>
      </c>
    </row>
    <row r="44" spans="1:16" ht="15" customHeight="1">
      <c r="A44" s="12"/>
      <c r="B44" s="511"/>
      <c r="C44" s="511"/>
      <c r="D44" s="461"/>
      <c r="E44" s="511"/>
      <c r="F44" s="511"/>
      <c r="G44" s="511"/>
      <c r="H44" s="511"/>
      <c r="I44" s="511"/>
      <c r="J44" s="511"/>
      <c r="K44" s="511"/>
      <c r="L44" s="511"/>
      <c r="M44" s="511"/>
      <c r="N44" s="511"/>
      <c r="O44" s="511"/>
      <c r="P44" s="511"/>
    </row>
    <row r="45" spans="1:16" s="8" customFormat="1" ht="14.25" customHeight="1">
      <c r="A45" s="502" t="s">
        <v>83</v>
      </c>
      <c r="B45" s="502"/>
      <c r="C45" s="502"/>
      <c r="D45" s="502"/>
      <c r="E45" s="502"/>
      <c r="F45" s="502"/>
      <c r="G45" s="502"/>
      <c r="H45" s="502"/>
      <c r="I45" s="502"/>
      <c r="J45" s="502"/>
      <c r="K45" s="502"/>
      <c r="L45" s="502"/>
      <c r="M45" s="502"/>
      <c r="N45" s="502"/>
      <c r="O45" s="502"/>
      <c r="P45" s="502"/>
    </row>
    <row r="46" spans="1:16" s="8" customFormat="1" ht="27.75" customHeight="1">
      <c r="A46" s="503" t="s">
        <v>84</v>
      </c>
      <c r="B46" s="503"/>
      <c r="C46" s="503"/>
      <c r="D46" s="503"/>
      <c r="E46" s="503"/>
      <c r="F46" s="503"/>
      <c r="G46" s="503"/>
      <c r="H46" s="503"/>
      <c r="I46" s="503"/>
      <c r="J46" s="503"/>
      <c r="K46" s="503"/>
      <c r="L46" s="503"/>
      <c r="M46" s="503"/>
      <c r="N46" s="503"/>
      <c r="O46" s="503"/>
      <c r="P46" s="503"/>
    </row>
    <row r="47" spans="1:16" s="8" customFormat="1" ht="14.25" customHeight="1">
      <c r="A47" s="573" t="s">
        <v>85</v>
      </c>
      <c r="B47" s="573"/>
      <c r="C47" s="573"/>
      <c r="D47" s="573"/>
      <c r="E47" s="573"/>
      <c r="F47" s="573"/>
      <c r="G47" s="573"/>
      <c r="H47" s="573"/>
      <c r="I47" s="573"/>
      <c r="J47" s="573"/>
      <c r="K47" s="573"/>
      <c r="L47" s="573"/>
      <c r="M47" s="573"/>
      <c r="N47" s="573"/>
      <c r="O47" s="573"/>
      <c r="P47" s="573"/>
    </row>
    <row r="48" spans="1:16" s="8" customFormat="1" ht="14.25" customHeight="1">
      <c r="A48" s="198" t="s">
        <v>86</v>
      </c>
      <c r="B48"/>
      <c r="C48"/>
      <c r="D48"/>
      <c r="E48"/>
      <c r="F48"/>
      <c r="H48" s="10"/>
      <c r="I48"/>
      <c r="J48"/>
      <c r="L48"/>
      <c r="M48"/>
      <c r="N48"/>
      <c r="O48"/>
      <c r="P48"/>
    </row>
    <row r="49" spans="1:16" s="8" customFormat="1" ht="14.25" customHeight="1">
      <c r="A49" s="198"/>
      <c r="B49"/>
      <c r="C49"/>
      <c r="D49"/>
      <c r="E49"/>
      <c r="F49"/>
      <c r="H49" s="10"/>
      <c r="I49"/>
      <c r="J49"/>
      <c r="L49"/>
      <c r="M49"/>
      <c r="N49"/>
      <c r="O49"/>
      <c r="P49"/>
    </row>
    <row r="50" spans="1:16" s="8" customFormat="1" ht="14.25" customHeight="1">
      <c r="B50" s="475"/>
      <c r="C50" s="475"/>
      <c r="D50"/>
      <c r="E50"/>
      <c r="F50"/>
      <c r="H50" s="10"/>
      <c r="I50"/>
      <c r="J50"/>
      <c r="L50"/>
      <c r="M50"/>
      <c r="N50"/>
      <c r="O50"/>
      <c r="P50"/>
    </row>
    <row r="51" spans="1:16" ht="14.25" customHeight="1">
      <c r="A51" s="8"/>
      <c r="B51" s="484"/>
      <c r="C51" s="484"/>
      <c r="G51" s="8"/>
      <c r="H51" s="10"/>
      <c r="K51" s="8"/>
    </row>
    <row r="52" spans="1:16" ht="14.25" customHeight="1">
      <c r="A52" s="8"/>
      <c r="B52" s="485"/>
      <c r="C52" s="485"/>
      <c r="G52" s="8"/>
      <c r="H52" s="10"/>
      <c r="K52" s="8"/>
    </row>
    <row r="53" spans="1:16" ht="14.25" customHeight="1">
      <c r="A53" s="8"/>
      <c r="B53" s="475"/>
      <c r="C53" s="475"/>
      <c r="G53" s="8"/>
      <c r="H53" s="10"/>
      <c r="K53" s="8"/>
    </row>
    <row r="54" spans="1:16" ht="14.25" customHeight="1">
      <c r="A54" s="8"/>
      <c r="B54" s="484"/>
      <c r="C54" s="484"/>
      <c r="G54" s="8"/>
      <c r="H54" s="10"/>
      <c r="K54" s="8"/>
    </row>
  </sheetData>
  <mergeCells count="28">
    <mergeCell ref="B51:C51"/>
    <mergeCell ref="B52:C52"/>
    <mergeCell ref="B53:C53"/>
    <mergeCell ref="B54:C54"/>
    <mergeCell ref="A45:P45"/>
    <mergeCell ref="A46:P46"/>
    <mergeCell ref="A47:P47"/>
    <mergeCell ref="B50:C50"/>
    <mergeCell ref="L1:P1"/>
    <mergeCell ref="A2:P2"/>
    <mergeCell ref="A3:P3"/>
    <mergeCell ref="A4:P4"/>
    <mergeCell ref="A5:P5"/>
    <mergeCell ref="D44:L44"/>
    <mergeCell ref="M44:P44"/>
    <mergeCell ref="F10:K10"/>
    <mergeCell ref="L10:P10"/>
    <mergeCell ref="A6:P6"/>
    <mergeCell ref="A7:P7"/>
    <mergeCell ref="A9:P9"/>
    <mergeCell ref="A8:H8"/>
    <mergeCell ref="A10:A12"/>
    <mergeCell ref="E10:E11"/>
    <mergeCell ref="B10:B11"/>
    <mergeCell ref="C10:C11"/>
    <mergeCell ref="D10:D11"/>
    <mergeCell ref="B43:K43"/>
    <mergeCell ref="B44:C44"/>
  </mergeCells>
  <pageMargins left="0.2" right="0.2" top="0.74803149606299213" bottom="0.74803149606299213" header="0.31496062992125984" footer="0.31496062992125984"/>
  <pageSetup scale="80" orientation="landscape" vertic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
    <tabColor rgb="FFFFFF00"/>
  </sheetPr>
  <dimension ref="A1:P43"/>
  <sheetViews>
    <sheetView zoomScaleNormal="100" zoomScaleSheetLayoutView="100" workbookViewId="0">
      <selection activeCell="B39" sqref="B39:E54"/>
    </sheetView>
  </sheetViews>
  <sheetFormatPr defaultColWidth="9.1796875" defaultRowHeight="12.5"/>
  <cols>
    <col min="1" max="1" width="4" style="26" customWidth="1"/>
    <col min="2" max="2" width="13.81640625" style="26" customWidth="1"/>
    <col min="3" max="3" width="37" style="26" customWidth="1"/>
    <col min="4" max="4" width="6.453125" style="26" customWidth="1"/>
    <col min="5" max="5" width="7.453125" style="26" customWidth="1"/>
    <col min="6" max="6" width="6.54296875" style="26" customWidth="1"/>
    <col min="7" max="7" width="7.81640625" style="26" customWidth="1"/>
    <col min="8" max="8" width="6.54296875" style="26" customWidth="1"/>
    <col min="9" max="9" width="9.453125" style="26" customWidth="1"/>
    <col min="10" max="10" width="7.453125" style="26" customWidth="1"/>
    <col min="11" max="12" width="9.26953125" style="26" bestFit="1" customWidth="1"/>
    <col min="13" max="14" width="10.26953125" style="26" bestFit="1" customWidth="1"/>
    <col min="15" max="16" width="11.26953125" style="26" customWidth="1"/>
    <col min="17" max="16384" width="9.1796875" style="26"/>
  </cols>
  <sheetData>
    <row r="1" spans="1:16">
      <c r="A1" s="8"/>
      <c r="B1"/>
      <c r="C1"/>
      <c r="D1"/>
      <c r="E1"/>
      <c r="F1"/>
      <c r="G1" s="8"/>
      <c r="H1"/>
      <c r="I1"/>
      <c r="J1"/>
      <c r="K1" s="8"/>
      <c r="L1" s="487"/>
      <c r="M1" s="487"/>
      <c r="N1" s="487"/>
      <c r="O1" s="487"/>
      <c r="P1" s="487"/>
    </row>
    <row r="2" spans="1:16" s="25" customFormat="1" ht="15.5">
      <c r="A2" s="488" t="s">
        <v>194</v>
      </c>
      <c r="B2" s="488"/>
      <c r="C2" s="488"/>
      <c r="D2" s="488"/>
      <c r="E2" s="488"/>
      <c r="F2" s="488"/>
      <c r="G2" s="488"/>
      <c r="H2" s="488"/>
      <c r="I2" s="488"/>
      <c r="J2" s="488"/>
      <c r="K2" s="488"/>
      <c r="L2" s="488"/>
      <c r="M2" s="488"/>
      <c r="N2" s="488"/>
      <c r="O2" s="488"/>
      <c r="P2" s="488"/>
    </row>
    <row r="3" spans="1:16" ht="15.5">
      <c r="A3" s="488" t="s">
        <v>430</v>
      </c>
      <c r="B3" s="488"/>
      <c r="C3" s="488"/>
      <c r="D3" s="488"/>
      <c r="E3" s="488"/>
      <c r="F3" s="488"/>
      <c r="G3" s="488"/>
      <c r="H3" s="488"/>
      <c r="I3" s="488"/>
      <c r="J3" s="488"/>
      <c r="K3" s="488"/>
      <c r="L3" s="488"/>
      <c r="M3" s="488"/>
      <c r="N3" s="488"/>
      <c r="O3" s="488"/>
      <c r="P3" s="488"/>
    </row>
    <row r="4" spans="1:16" ht="15.5">
      <c r="A4" s="437" t="s">
        <v>813</v>
      </c>
      <c r="B4" s="437"/>
      <c r="C4" s="437"/>
      <c r="D4" s="437"/>
      <c r="E4" s="437"/>
      <c r="F4" s="437"/>
      <c r="G4" s="437"/>
      <c r="H4" s="437"/>
      <c r="I4" s="437"/>
      <c r="J4" s="437"/>
      <c r="K4" s="437"/>
      <c r="L4" s="437"/>
      <c r="M4" s="437"/>
      <c r="N4" s="437"/>
      <c r="O4" s="437"/>
      <c r="P4" s="437"/>
    </row>
    <row r="5" spans="1:16" customFormat="1" ht="12.75" customHeight="1">
      <c r="A5" s="486"/>
      <c r="B5" s="486"/>
      <c r="C5" s="486"/>
      <c r="D5" s="486"/>
      <c r="E5" s="486"/>
      <c r="F5" s="486"/>
      <c r="G5" s="486"/>
      <c r="H5" s="486"/>
      <c r="I5" s="486"/>
      <c r="J5" s="486"/>
      <c r="K5" s="486"/>
      <c r="L5" s="486"/>
      <c r="M5" s="486"/>
      <c r="N5" s="486"/>
      <c r="O5" s="486"/>
      <c r="P5" s="486"/>
    </row>
    <row r="6" spans="1:16" customFormat="1" ht="12.75" customHeight="1">
      <c r="A6" s="486"/>
      <c r="B6" s="486"/>
      <c r="C6" s="486"/>
      <c r="D6" s="486"/>
      <c r="E6" s="486"/>
      <c r="F6" s="486"/>
      <c r="G6" s="486"/>
      <c r="H6" s="486"/>
      <c r="I6" s="486"/>
      <c r="J6" s="486"/>
      <c r="K6" s="486"/>
      <c r="L6" s="486"/>
      <c r="M6" s="486"/>
      <c r="N6" s="486"/>
      <c r="O6" s="486"/>
      <c r="P6" s="486"/>
    </row>
    <row r="7" spans="1:16" customFormat="1" ht="12.75" customHeight="1">
      <c r="A7" s="486"/>
      <c r="B7" s="486"/>
      <c r="C7" s="486"/>
      <c r="D7" s="486"/>
      <c r="E7" s="486"/>
      <c r="F7" s="486"/>
      <c r="G7" s="486"/>
      <c r="H7" s="486"/>
      <c r="I7" s="486"/>
      <c r="J7" s="486"/>
      <c r="K7" s="486"/>
      <c r="L7" s="486"/>
      <c r="M7" s="486"/>
      <c r="N7" s="486"/>
      <c r="O7" s="486"/>
      <c r="P7" s="486"/>
    </row>
    <row r="8" spans="1:16" customFormat="1" ht="13">
      <c r="A8" s="486" t="s">
        <v>196</v>
      </c>
      <c r="B8" s="486"/>
      <c r="C8" s="486"/>
      <c r="D8" s="486"/>
      <c r="E8" s="486"/>
      <c r="F8" s="486"/>
      <c r="G8" s="486"/>
      <c r="H8" s="486"/>
      <c r="I8" s="9">
        <f>P32</f>
        <v>75563.209999999992</v>
      </c>
      <c r="K8" s="8"/>
      <c r="P8" s="9"/>
    </row>
    <row r="9" spans="1:16" customFormat="1" ht="12.75" customHeight="1">
      <c r="A9" s="486"/>
      <c r="B9" s="486"/>
      <c r="C9" s="486"/>
      <c r="D9" s="486"/>
      <c r="E9" s="486"/>
      <c r="F9" s="486"/>
      <c r="G9" s="486"/>
      <c r="H9" s="486"/>
      <c r="I9" s="486"/>
      <c r="J9" s="486"/>
      <c r="K9" s="486"/>
      <c r="L9" s="486"/>
      <c r="M9" s="486"/>
      <c r="N9" s="486"/>
      <c r="O9" s="486"/>
      <c r="P9" s="486"/>
    </row>
    <row r="10" spans="1:16" s="87" customFormat="1" ht="12.75" customHeight="1">
      <c r="A10" s="490" t="s">
        <v>7</v>
      </c>
      <c r="B10" s="490" t="s">
        <v>58</v>
      </c>
      <c r="C10" s="490" t="s">
        <v>59</v>
      </c>
      <c r="D10" s="493" t="s">
        <v>60</v>
      </c>
      <c r="E10" s="493" t="s">
        <v>61</v>
      </c>
      <c r="F10" s="441" t="s">
        <v>62</v>
      </c>
      <c r="G10" s="441"/>
      <c r="H10" s="441"/>
      <c r="I10" s="441"/>
      <c r="J10" s="441"/>
      <c r="K10" s="441"/>
      <c r="L10" s="441" t="s">
        <v>63</v>
      </c>
      <c r="M10" s="441"/>
      <c r="N10" s="441"/>
      <c r="O10" s="441"/>
      <c r="P10" s="441"/>
    </row>
    <row r="11" spans="1:16" s="87" customFormat="1"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s="87" customFormat="1"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s="8" customFormat="1" ht="13">
      <c r="A13" s="5">
        <v>1</v>
      </c>
      <c r="B13" s="6" t="s">
        <v>814</v>
      </c>
      <c r="C13" s="211" t="s">
        <v>815</v>
      </c>
      <c r="D13" s="214"/>
      <c r="E13" s="214"/>
      <c r="F13" s="214"/>
      <c r="G13" s="214"/>
      <c r="H13" s="214"/>
      <c r="I13" s="214"/>
      <c r="J13" s="214"/>
      <c r="K13" s="219"/>
      <c r="L13" s="191"/>
      <c r="M13" s="191"/>
      <c r="N13" s="191"/>
      <c r="O13" s="191"/>
      <c r="P13" s="191"/>
    </row>
    <row r="14" spans="1:16" s="8" customFormat="1" ht="25">
      <c r="A14" s="5">
        <v>2</v>
      </c>
      <c r="B14" s="243"/>
      <c r="C14" s="266" t="s">
        <v>816</v>
      </c>
      <c r="D14" s="243" t="s">
        <v>71</v>
      </c>
      <c r="E14" s="249">
        <v>93.3</v>
      </c>
      <c r="F14" s="244">
        <v>4.04</v>
      </c>
      <c r="G14" s="244">
        <v>18</v>
      </c>
      <c r="H14" s="244">
        <f>ROUND(F14*G14,2)</f>
        <v>72.72</v>
      </c>
      <c r="I14" s="244">
        <v>115.71</v>
      </c>
      <c r="J14" s="244">
        <v>22.51</v>
      </c>
      <c r="K14" s="244">
        <f t="shared" ref="K14" si="0">SUM(H14:J14)</f>
        <v>210.94</v>
      </c>
      <c r="L14" s="254">
        <f>ROUND(E14*F14,2)</f>
        <v>376.93</v>
      </c>
      <c r="M14" s="254">
        <f>ROUND(E14*H14,2)</f>
        <v>6784.78</v>
      </c>
      <c r="N14" s="254">
        <f>ROUND(E14*I14,2)</f>
        <v>10795.74</v>
      </c>
      <c r="O14" s="254">
        <f>ROUND(E14*J14,2)</f>
        <v>2100.1799999999998</v>
      </c>
      <c r="P14" s="254">
        <f t="shared" ref="P14:P28" si="1">SUM(M14:O14)</f>
        <v>19680.7</v>
      </c>
    </row>
    <row r="15" spans="1:16" s="8" customFormat="1" ht="13">
      <c r="A15" s="5">
        <v>3</v>
      </c>
      <c r="B15" s="241" t="s">
        <v>817</v>
      </c>
      <c r="C15" s="245" t="s">
        <v>818</v>
      </c>
      <c r="D15" s="265"/>
      <c r="E15" s="265"/>
      <c r="F15" s="265"/>
      <c r="G15" s="265"/>
      <c r="H15" s="265"/>
      <c r="I15" s="265"/>
      <c r="J15" s="265"/>
      <c r="K15" s="265"/>
      <c r="L15" s="265"/>
      <c r="M15" s="265"/>
      <c r="N15" s="265"/>
      <c r="O15" s="265"/>
      <c r="P15" s="265"/>
    </row>
    <row r="16" spans="1:16" s="8" customFormat="1" ht="37.5">
      <c r="A16" s="5">
        <v>4</v>
      </c>
      <c r="B16" s="243"/>
      <c r="C16" s="266" t="s">
        <v>819</v>
      </c>
      <c r="D16" s="243" t="s">
        <v>106</v>
      </c>
      <c r="E16" s="249">
        <v>376.1</v>
      </c>
      <c r="F16" s="244">
        <v>0.19</v>
      </c>
      <c r="G16" s="244">
        <v>18</v>
      </c>
      <c r="H16" s="244">
        <f t="shared" ref="H16:H31" si="2">ROUND(F16*G16,2)</f>
        <v>3.42</v>
      </c>
      <c r="I16" s="244">
        <v>7.79</v>
      </c>
      <c r="J16" s="244">
        <v>1.1000000000000001</v>
      </c>
      <c r="K16" s="244">
        <f t="shared" ref="K16:K18" si="3">SUM(H16:J16)</f>
        <v>12.31</v>
      </c>
      <c r="L16" s="254">
        <f t="shared" ref="L16:L31" si="4">ROUND(E16*F16,2)</f>
        <v>71.459999999999994</v>
      </c>
      <c r="M16" s="254">
        <f t="shared" ref="M16:M31" si="5">ROUND(E16*H16,2)</f>
        <v>1286.26</v>
      </c>
      <c r="N16" s="254">
        <f t="shared" ref="N16:N31" si="6">ROUND(E16*I16,2)</f>
        <v>2929.82</v>
      </c>
      <c r="O16" s="254">
        <f t="shared" ref="O16:O31" si="7">ROUND(E16*J16,2)</f>
        <v>413.71</v>
      </c>
      <c r="P16" s="254">
        <f t="shared" si="1"/>
        <v>4629.79</v>
      </c>
    </row>
    <row r="17" spans="1:16" s="8" customFormat="1" ht="37.5">
      <c r="A17" s="5"/>
      <c r="B17" s="243"/>
      <c r="C17" s="252" t="s">
        <v>820</v>
      </c>
      <c r="D17" s="249" t="s">
        <v>106</v>
      </c>
      <c r="E17" s="249">
        <v>752.2</v>
      </c>
      <c r="F17" s="244">
        <v>0.24</v>
      </c>
      <c r="G17" s="244">
        <v>18</v>
      </c>
      <c r="H17" s="244">
        <f t="shared" si="2"/>
        <v>4.32</v>
      </c>
      <c r="I17" s="244">
        <v>3.48</v>
      </c>
      <c r="J17" s="244">
        <v>1.3</v>
      </c>
      <c r="K17" s="244">
        <f t="shared" si="3"/>
        <v>9.1000000000000014</v>
      </c>
      <c r="L17" s="254">
        <f t="shared" si="4"/>
        <v>180.53</v>
      </c>
      <c r="M17" s="254">
        <f t="shared" si="5"/>
        <v>3249.5</v>
      </c>
      <c r="N17" s="254">
        <f t="shared" si="6"/>
        <v>2617.66</v>
      </c>
      <c r="O17" s="254">
        <f t="shared" si="7"/>
        <v>977.86</v>
      </c>
      <c r="P17" s="244">
        <f t="shared" si="1"/>
        <v>6845.0199999999995</v>
      </c>
    </row>
    <row r="18" spans="1:16" s="8" customFormat="1" ht="37.5">
      <c r="A18" s="5">
        <v>5</v>
      </c>
      <c r="B18" s="243"/>
      <c r="C18" s="252" t="s">
        <v>821</v>
      </c>
      <c r="D18" s="249" t="s">
        <v>106</v>
      </c>
      <c r="E18" s="249">
        <v>752.2</v>
      </c>
      <c r="F18" s="244">
        <v>0.24</v>
      </c>
      <c r="G18" s="244">
        <v>18</v>
      </c>
      <c r="H18" s="244">
        <f t="shared" si="2"/>
        <v>4.32</v>
      </c>
      <c r="I18" s="244">
        <v>3.48</v>
      </c>
      <c r="J18" s="244">
        <v>1.3</v>
      </c>
      <c r="K18" s="244">
        <f t="shared" si="3"/>
        <v>9.1000000000000014</v>
      </c>
      <c r="L18" s="254">
        <f t="shared" si="4"/>
        <v>180.53</v>
      </c>
      <c r="M18" s="254">
        <f t="shared" si="5"/>
        <v>3249.5</v>
      </c>
      <c r="N18" s="254">
        <f t="shared" si="6"/>
        <v>2617.66</v>
      </c>
      <c r="O18" s="254">
        <f t="shared" si="7"/>
        <v>977.86</v>
      </c>
      <c r="P18" s="244">
        <f t="shared" si="1"/>
        <v>6845.0199999999995</v>
      </c>
    </row>
    <row r="19" spans="1:16" s="8" customFormat="1" ht="13">
      <c r="A19" s="5">
        <v>6</v>
      </c>
      <c r="B19" s="241" t="s">
        <v>817</v>
      </c>
      <c r="C19" s="245" t="s">
        <v>822</v>
      </c>
      <c r="D19" s="265"/>
      <c r="E19" s="265"/>
      <c r="F19" s="265"/>
      <c r="G19" s="265"/>
      <c r="H19" s="265"/>
      <c r="I19" s="265"/>
      <c r="J19" s="265"/>
      <c r="K19" s="265"/>
      <c r="L19" s="265"/>
      <c r="M19" s="265"/>
      <c r="N19" s="265"/>
      <c r="O19" s="265"/>
      <c r="P19" s="265"/>
    </row>
    <row r="20" spans="1:16" s="8" customFormat="1" ht="50">
      <c r="A20" s="5">
        <v>7</v>
      </c>
      <c r="B20" s="243"/>
      <c r="C20" s="266" t="s">
        <v>823</v>
      </c>
      <c r="D20" s="243" t="s">
        <v>106</v>
      </c>
      <c r="E20" s="249">
        <v>216.7</v>
      </c>
      <c r="F20" s="244">
        <v>0.33</v>
      </c>
      <c r="G20" s="244">
        <v>18</v>
      </c>
      <c r="H20" s="244">
        <f t="shared" si="2"/>
        <v>5.94</v>
      </c>
      <c r="I20" s="244">
        <v>9.06</v>
      </c>
      <c r="J20" s="244">
        <v>2.21</v>
      </c>
      <c r="K20" s="244">
        <f t="shared" ref="K20:K21" si="8">SUM(H20:J20)</f>
        <v>17.21</v>
      </c>
      <c r="L20" s="254">
        <f t="shared" si="4"/>
        <v>71.510000000000005</v>
      </c>
      <c r="M20" s="254">
        <f t="shared" si="5"/>
        <v>1287.2</v>
      </c>
      <c r="N20" s="254">
        <f t="shared" si="6"/>
        <v>1963.3</v>
      </c>
      <c r="O20" s="254">
        <f t="shared" si="7"/>
        <v>478.91</v>
      </c>
      <c r="P20" s="254">
        <f t="shared" ref="P20:P21" si="9">SUM(M20:O20)</f>
        <v>3729.41</v>
      </c>
    </row>
    <row r="21" spans="1:16" s="8" customFormat="1" ht="37.5">
      <c r="A21" s="5">
        <v>8</v>
      </c>
      <c r="B21" s="243"/>
      <c r="C21" s="266" t="s">
        <v>824</v>
      </c>
      <c r="D21" s="243" t="s">
        <v>106</v>
      </c>
      <c r="E21" s="249">
        <v>433.4</v>
      </c>
      <c r="F21" s="244">
        <v>0.24</v>
      </c>
      <c r="G21" s="244">
        <v>18</v>
      </c>
      <c r="H21" s="244">
        <f t="shared" si="2"/>
        <v>4.32</v>
      </c>
      <c r="I21" s="244">
        <v>5.51</v>
      </c>
      <c r="J21" s="244">
        <v>1.3</v>
      </c>
      <c r="K21" s="244">
        <f t="shared" si="8"/>
        <v>11.13</v>
      </c>
      <c r="L21" s="254">
        <f t="shared" si="4"/>
        <v>104.02</v>
      </c>
      <c r="M21" s="254">
        <f t="shared" si="5"/>
        <v>1872.29</v>
      </c>
      <c r="N21" s="254">
        <f t="shared" si="6"/>
        <v>2388.0300000000002</v>
      </c>
      <c r="O21" s="254">
        <f t="shared" si="7"/>
        <v>563.41999999999996</v>
      </c>
      <c r="P21" s="254">
        <f t="shared" si="9"/>
        <v>4823.74</v>
      </c>
    </row>
    <row r="22" spans="1:16" s="8" customFormat="1" ht="13">
      <c r="A22" s="5">
        <v>9</v>
      </c>
      <c r="B22" s="241" t="s">
        <v>817</v>
      </c>
      <c r="C22" s="245" t="s">
        <v>825</v>
      </c>
      <c r="D22" s="265"/>
      <c r="E22" s="265"/>
      <c r="F22" s="265"/>
      <c r="G22" s="265"/>
      <c r="H22" s="265"/>
      <c r="I22" s="265"/>
      <c r="J22" s="265"/>
      <c r="K22" s="265"/>
      <c r="L22" s="265"/>
      <c r="M22" s="265"/>
      <c r="N22" s="265"/>
      <c r="O22" s="265"/>
      <c r="P22" s="265"/>
    </row>
    <row r="23" spans="1:16" s="87" customFormat="1" ht="50">
      <c r="A23" s="49">
        <v>10</v>
      </c>
      <c r="B23" s="249"/>
      <c r="C23" s="252" t="s">
        <v>826</v>
      </c>
      <c r="D23" s="249" t="s">
        <v>106</v>
      </c>
      <c r="E23" s="249">
        <v>157.19999999999999</v>
      </c>
      <c r="F23" s="267">
        <v>0.33</v>
      </c>
      <c r="G23" s="267">
        <v>18</v>
      </c>
      <c r="H23" s="244">
        <f t="shared" si="2"/>
        <v>5.94</v>
      </c>
      <c r="I23" s="267">
        <v>9.06</v>
      </c>
      <c r="J23" s="267">
        <v>2.21</v>
      </c>
      <c r="K23" s="267">
        <f t="shared" ref="K23:K24" si="10">SUM(H23:J23)</f>
        <v>17.21</v>
      </c>
      <c r="L23" s="254">
        <f t="shared" si="4"/>
        <v>51.88</v>
      </c>
      <c r="M23" s="254">
        <f t="shared" si="5"/>
        <v>933.77</v>
      </c>
      <c r="N23" s="254">
        <f t="shared" si="6"/>
        <v>1424.23</v>
      </c>
      <c r="O23" s="254">
        <f t="shared" si="7"/>
        <v>347.41</v>
      </c>
      <c r="P23" s="259">
        <f t="shared" ref="P23:P24" si="11">SUM(M23:O23)</f>
        <v>2705.41</v>
      </c>
    </row>
    <row r="24" spans="1:16" s="8" customFormat="1" ht="37.5">
      <c r="A24" s="5">
        <v>11</v>
      </c>
      <c r="B24" s="243"/>
      <c r="C24" s="266" t="s">
        <v>827</v>
      </c>
      <c r="D24" s="243" t="s">
        <v>106</v>
      </c>
      <c r="E24" s="249">
        <v>628.79999999999995</v>
      </c>
      <c r="F24" s="244">
        <v>0.24</v>
      </c>
      <c r="G24" s="244">
        <v>18</v>
      </c>
      <c r="H24" s="244">
        <f t="shared" si="2"/>
        <v>4.32</v>
      </c>
      <c r="I24" s="244">
        <v>3.48</v>
      </c>
      <c r="J24" s="244">
        <v>1.3</v>
      </c>
      <c r="K24" s="244">
        <f t="shared" si="10"/>
        <v>9.1000000000000014</v>
      </c>
      <c r="L24" s="254">
        <f t="shared" si="4"/>
        <v>150.91</v>
      </c>
      <c r="M24" s="254">
        <f t="shared" si="5"/>
        <v>2716.42</v>
      </c>
      <c r="N24" s="254">
        <f t="shared" si="6"/>
        <v>2188.2199999999998</v>
      </c>
      <c r="O24" s="254">
        <f t="shared" si="7"/>
        <v>817.44</v>
      </c>
      <c r="P24" s="254">
        <f t="shared" si="11"/>
        <v>5722.08</v>
      </c>
    </row>
    <row r="25" spans="1:16" s="8" customFormat="1" ht="13">
      <c r="A25" s="5">
        <v>12</v>
      </c>
      <c r="B25" s="241" t="s">
        <v>817</v>
      </c>
      <c r="C25" s="245" t="s">
        <v>828</v>
      </c>
      <c r="D25" s="265"/>
      <c r="E25" s="265"/>
      <c r="F25" s="265"/>
      <c r="G25" s="265"/>
      <c r="H25" s="265"/>
      <c r="I25" s="265"/>
      <c r="J25" s="265"/>
      <c r="K25" s="265"/>
      <c r="L25" s="265"/>
      <c r="M25" s="265"/>
      <c r="N25" s="265"/>
      <c r="O25" s="265"/>
      <c r="P25" s="265"/>
    </row>
    <row r="26" spans="1:16" s="87" customFormat="1" ht="37.5">
      <c r="A26" s="49">
        <v>13</v>
      </c>
      <c r="B26" s="249"/>
      <c r="C26" s="252" t="s">
        <v>829</v>
      </c>
      <c r="D26" s="249" t="s">
        <v>106</v>
      </c>
      <c r="E26" s="249">
        <v>269</v>
      </c>
      <c r="F26" s="267">
        <v>0.22</v>
      </c>
      <c r="G26" s="267">
        <v>18</v>
      </c>
      <c r="H26" s="244">
        <f t="shared" si="2"/>
        <v>3.96</v>
      </c>
      <c r="I26" s="267">
        <v>1.59</v>
      </c>
      <c r="J26" s="267">
        <v>1.05</v>
      </c>
      <c r="K26" s="267">
        <f t="shared" ref="K26:K28" si="12">SUM(H26:J26)</f>
        <v>6.6</v>
      </c>
      <c r="L26" s="254">
        <f t="shared" si="4"/>
        <v>59.18</v>
      </c>
      <c r="M26" s="254">
        <f t="shared" si="5"/>
        <v>1065.24</v>
      </c>
      <c r="N26" s="254">
        <f t="shared" si="6"/>
        <v>427.71</v>
      </c>
      <c r="O26" s="254">
        <f t="shared" si="7"/>
        <v>282.45</v>
      </c>
      <c r="P26" s="259">
        <f>SUM(M26:O26)</f>
        <v>1775.4</v>
      </c>
    </row>
    <row r="27" spans="1:16" s="87" customFormat="1" ht="25">
      <c r="A27" s="49">
        <v>14</v>
      </c>
      <c r="B27" s="249"/>
      <c r="C27" s="252" t="s">
        <v>830</v>
      </c>
      <c r="D27" s="249" t="s">
        <v>106</v>
      </c>
      <c r="E27" s="249">
        <v>189</v>
      </c>
      <c r="F27" s="267">
        <v>0.03</v>
      </c>
      <c r="G27" s="267">
        <v>18</v>
      </c>
      <c r="H27" s="244">
        <f t="shared" si="2"/>
        <v>0.54</v>
      </c>
      <c r="I27" s="267">
        <v>2.36</v>
      </c>
      <c r="J27" s="267">
        <v>0.14000000000000001</v>
      </c>
      <c r="K27" s="267">
        <f t="shared" ref="K27" si="13">SUM(H27:J27)</f>
        <v>3.04</v>
      </c>
      <c r="L27" s="254">
        <f t="shared" si="4"/>
        <v>5.67</v>
      </c>
      <c r="M27" s="254">
        <f t="shared" si="5"/>
        <v>102.06</v>
      </c>
      <c r="N27" s="254">
        <f t="shared" si="6"/>
        <v>446.04</v>
      </c>
      <c r="O27" s="254">
        <f t="shared" si="7"/>
        <v>26.46</v>
      </c>
      <c r="P27" s="259">
        <f>SUM(M27:O27)</f>
        <v>574.56000000000006</v>
      </c>
    </row>
    <row r="28" spans="1:16" s="87" customFormat="1" ht="37.5">
      <c r="A28" s="49">
        <v>15</v>
      </c>
      <c r="B28" s="249"/>
      <c r="C28" s="252" t="s">
        <v>831</v>
      </c>
      <c r="D28" s="249" t="s">
        <v>106</v>
      </c>
      <c r="E28" s="249">
        <v>538</v>
      </c>
      <c r="F28" s="267">
        <v>0.28000000000000003</v>
      </c>
      <c r="G28" s="267">
        <v>18</v>
      </c>
      <c r="H28" s="244">
        <f t="shared" si="2"/>
        <v>5.04</v>
      </c>
      <c r="I28" s="267">
        <v>3.48</v>
      </c>
      <c r="J28" s="267">
        <v>1.3</v>
      </c>
      <c r="K28" s="267">
        <f t="shared" si="12"/>
        <v>9.82</v>
      </c>
      <c r="L28" s="254">
        <f t="shared" si="4"/>
        <v>150.63999999999999</v>
      </c>
      <c r="M28" s="254">
        <f t="shared" si="5"/>
        <v>2711.52</v>
      </c>
      <c r="N28" s="254">
        <f t="shared" si="6"/>
        <v>1872.24</v>
      </c>
      <c r="O28" s="254">
        <f t="shared" si="7"/>
        <v>699.4</v>
      </c>
      <c r="P28" s="259">
        <f t="shared" si="1"/>
        <v>5283.16</v>
      </c>
    </row>
    <row r="29" spans="1:16" s="8" customFormat="1" ht="13">
      <c r="A29" s="49">
        <v>16</v>
      </c>
      <c r="B29" s="241" t="s">
        <v>817</v>
      </c>
      <c r="C29" s="245" t="s">
        <v>828</v>
      </c>
      <c r="D29" s="265"/>
      <c r="E29" s="265"/>
      <c r="F29" s="265"/>
      <c r="G29" s="265"/>
      <c r="H29" s="265"/>
      <c r="I29" s="265"/>
      <c r="J29" s="265"/>
      <c r="K29" s="265"/>
      <c r="L29" s="265"/>
      <c r="M29" s="265"/>
      <c r="N29" s="265"/>
      <c r="O29" s="265"/>
      <c r="P29" s="265"/>
    </row>
    <row r="30" spans="1:16" s="87" customFormat="1" ht="25">
      <c r="A30" s="49">
        <v>17</v>
      </c>
      <c r="B30" s="249"/>
      <c r="C30" s="252" t="s">
        <v>832</v>
      </c>
      <c r="D30" s="249" t="s">
        <v>106</v>
      </c>
      <c r="E30" s="249">
        <v>416.9</v>
      </c>
      <c r="F30" s="267">
        <v>0.24</v>
      </c>
      <c r="G30" s="267">
        <v>18</v>
      </c>
      <c r="H30" s="244">
        <f t="shared" si="2"/>
        <v>4.32</v>
      </c>
      <c r="I30" s="267">
        <v>3.25</v>
      </c>
      <c r="J30" s="267">
        <v>1.1499999999999999</v>
      </c>
      <c r="K30" s="267">
        <f t="shared" ref="K30:K31" si="14">SUM(H30:J30)</f>
        <v>8.7200000000000006</v>
      </c>
      <c r="L30" s="254">
        <f t="shared" si="4"/>
        <v>100.06</v>
      </c>
      <c r="M30" s="254">
        <f t="shared" si="5"/>
        <v>1801.01</v>
      </c>
      <c r="N30" s="254">
        <f t="shared" si="6"/>
        <v>1354.93</v>
      </c>
      <c r="O30" s="254">
        <f t="shared" si="7"/>
        <v>479.44</v>
      </c>
      <c r="P30" s="259">
        <f t="shared" ref="P30:P31" si="15">SUM(M30:O30)</f>
        <v>3635.38</v>
      </c>
    </row>
    <row r="31" spans="1:16" s="87" customFormat="1" ht="37.5">
      <c r="A31" s="49">
        <v>18</v>
      </c>
      <c r="B31" s="249"/>
      <c r="C31" s="252" t="s">
        <v>833</v>
      </c>
      <c r="D31" s="249" t="s">
        <v>106</v>
      </c>
      <c r="E31" s="249">
        <v>833.8</v>
      </c>
      <c r="F31" s="267">
        <v>0.28000000000000003</v>
      </c>
      <c r="G31" s="267">
        <v>18</v>
      </c>
      <c r="H31" s="244">
        <f t="shared" si="2"/>
        <v>5.04</v>
      </c>
      <c r="I31" s="267">
        <v>4.83</v>
      </c>
      <c r="J31" s="267">
        <v>1.3</v>
      </c>
      <c r="K31" s="267">
        <f t="shared" si="14"/>
        <v>11.170000000000002</v>
      </c>
      <c r="L31" s="254">
        <f t="shared" si="4"/>
        <v>233.46</v>
      </c>
      <c r="M31" s="254">
        <f t="shared" si="5"/>
        <v>4202.3500000000004</v>
      </c>
      <c r="N31" s="254">
        <f t="shared" si="6"/>
        <v>4027.25</v>
      </c>
      <c r="O31" s="254">
        <f t="shared" si="7"/>
        <v>1083.94</v>
      </c>
      <c r="P31" s="259">
        <f t="shared" si="15"/>
        <v>9313.5400000000009</v>
      </c>
    </row>
    <row r="32" spans="1:16" ht="12.75" customHeight="1">
      <c r="A32" s="49">
        <v>19</v>
      </c>
      <c r="B32" s="574" t="s">
        <v>82</v>
      </c>
      <c r="C32" s="574"/>
      <c r="D32" s="574"/>
      <c r="E32" s="574"/>
      <c r="F32" s="574"/>
      <c r="G32" s="574"/>
      <c r="H32" s="574"/>
      <c r="I32" s="574"/>
      <c r="J32" s="574"/>
      <c r="K32" s="574"/>
      <c r="L32" s="250">
        <f t="shared" ref="L32:O32" si="16">SUM(L13:L31)</f>
        <v>1736.7800000000002</v>
      </c>
      <c r="M32" s="250">
        <f t="shared" si="16"/>
        <v>31261.9</v>
      </c>
      <c r="N32" s="250">
        <f t="shared" si="16"/>
        <v>35052.83</v>
      </c>
      <c r="O32" s="250">
        <f t="shared" si="16"/>
        <v>9248.4799999999977</v>
      </c>
      <c r="P32" s="250">
        <f>SUM(P13:P31)</f>
        <v>75563.209999999992</v>
      </c>
    </row>
    <row r="33" spans="1:16" ht="15" customHeight="1">
      <c r="A33" s="12"/>
      <c r="B33" s="461"/>
      <c r="C33" s="461"/>
      <c r="D33" s="461"/>
      <c r="E33" s="461"/>
      <c r="F33" s="461"/>
      <c r="G33" s="461"/>
      <c r="H33" s="461"/>
      <c r="I33" s="461"/>
      <c r="J33" s="461"/>
      <c r="K33" s="461"/>
      <c r="L33" s="461"/>
      <c r="M33" s="461"/>
      <c r="N33" s="461"/>
      <c r="O33" s="461"/>
      <c r="P33" s="461"/>
    </row>
    <row r="34" spans="1:16" s="8" customFormat="1" ht="14.25" customHeight="1">
      <c r="A34" s="502" t="s">
        <v>83</v>
      </c>
      <c r="B34" s="502"/>
      <c r="C34" s="502"/>
      <c r="D34" s="502"/>
      <c r="E34" s="502"/>
      <c r="F34" s="502"/>
      <c r="G34" s="502"/>
      <c r="H34" s="502"/>
      <c r="I34" s="502"/>
      <c r="J34" s="502"/>
      <c r="K34" s="502"/>
      <c r="L34" s="502"/>
      <c r="M34" s="502"/>
      <c r="N34" s="502"/>
      <c r="O34" s="502"/>
      <c r="P34" s="502"/>
    </row>
    <row r="35" spans="1:16" s="8" customFormat="1" ht="27.75" customHeight="1">
      <c r="A35" s="503" t="s">
        <v>84</v>
      </c>
      <c r="B35" s="503"/>
      <c r="C35" s="503"/>
      <c r="D35" s="503"/>
      <c r="E35" s="503"/>
      <c r="F35" s="503"/>
      <c r="G35" s="503"/>
      <c r="H35" s="503"/>
      <c r="I35" s="503"/>
      <c r="J35" s="503"/>
      <c r="K35" s="503"/>
      <c r="L35" s="503"/>
      <c r="M35" s="503"/>
      <c r="N35" s="503"/>
      <c r="O35" s="503"/>
      <c r="P35" s="503"/>
    </row>
    <row r="36" spans="1:16" s="8" customFormat="1" ht="14.25" customHeight="1">
      <c r="A36" s="573" t="s">
        <v>85</v>
      </c>
      <c r="B36" s="573"/>
      <c r="C36" s="573"/>
      <c r="D36" s="573"/>
      <c r="E36" s="573"/>
      <c r="F36" s="573"/>
      <c r="G36" s="573"/>
      <c r="H36" s="573"/>
      <c r="I36" s="573"/>
      <c r="J36" s="573"/>
      <c r="K36" s="573"/>
      <c r="L36" s="573"/>
      <c r="M36" s="573"/>
      <c r="N36" s="573"/>
      <c r="O36" s="573"/>
      <c r="P36" s="573"/>
    </row>
    <row r="37" spans="1:16" s="8" customFormat="1" ht="14.25" customHeight="1">
      <c r="A37" s="198" t="s">
        <v>86</v>
      </c>
      <c r="B37"/>
      <c r="C37"/>
      <c r="D37"/>
      <c r="E37"/>
      <c r="F37"/>
      <c r="H37" s="10"/>
      <c r="I37"/>
      <c r="J37"/>
      <c r="L37"/>
      <c r="M37"/>
      <c r="N37"/>
      <c r="O37"/>
      <c r="P37"/>
    </row>
    <row r="38" spans="1:16" s="8" customFormat="1" ht="14.25" customHeight="1">
      <c r="A38" s="198"/>
      <c r="B38"/>
      <c r="C38"/>
      <c r="D38"/>
      <c r="E38"/>
      <c r="F38"/>
      <c r="H38" s="10"/>
      <c r="I38"/>
      <c r="J38"/>
      <c r="L38"/>
      <c r="M38"/>
      <c r="N38"/>
      <c r="O38"/>
      <c r="P38"/>
    </row>
    <row r="39" spans="1:16" s="8" customFormat="1" ht="14.25" customHeight="1">
      <c r="B39" s="475"/>
      <c r="C39" s="475"/>
      <c r="D39"/>
      <c r="E39"/>
      <c r="F39"/>
      <c r="H39" s="10"/>
      <c r="I39"/>
      <c r="J39"/>
      <c r="L39"/>
      <c r="M39"/>
      <c r="N39"/>
      <c r="O39"/>
      <c r="P39"/>
    </row>
    <row r="40" spans="1:16" customFormat="1" ht="14.25" customHeight="1">
      <c r="A40" s="8"/>
      <c r="B40" s="484"/>
      <c r="C40" s="484"/>
      <c r="G40" s="8"/>
      <c r="H40" s="10"/>
      <c r="K40" s="8"/>
    </row>
    <row r="41" spans="1:16" customFormat="1" ht="14.25" customHeight="1">
      <c r="A41" s="8"/>
      <c r="B41" s="485"/>
      <c r="C41" s="485"/>
      <c r="G41" s="8"/>
      <c r="H41" s="10"/>
      <c r="K41" s="8"/>
    </row>
    <row r="42" spans="1:16" customFormat="1" ht="14.25" customHeight="1">
      <c r="A42" s="8"/>
      <c r="B42" s="475"/>
      <c r="C42" s="475"/>
      <c r="G42" s="8"/>
      <c r="H42" s="10"/>
      <c r="K42" s="8"/>
    </row>
    <row r="43" spans="1:16" customFormat="1" ht="14.25" customHeight="1">
      <c r="A43" s="8"/>
      <c r="B43" s="484"/>
      <c r="C43" s="484"/>
      <c r="G43" s="8"/>
      <c r="H43" s="10"/>
      <c r="K43" s="8"/>
    </row>
  </sheetData>
  <mergeCells count="28">
    <mergeCell ref="B40:C40"/>
    <mergeCell ref="B41:C41"/>
    <mergeCell ref="B42:C42"/>
    <mergeCell ref="B43:C43"/>
    <mergeCell ref="A35:P35"/>
    <mergeCell ref="A36:P36"/>
    <mergeCell ref="B39:C39"/>
    <mergeCell ref="L1:P1"/>
    <mergeCell ref="A2:P2"/>
    <mergeCell ref="A3:P3"/>
    <mergeCell ref="A4:P4"/>
    <mergeCell ref="A5:P5"/>
    <mergeCell ref="E10:E11"/>
    <mergeCell ref="A34:P34"/>
    <mergeCell ref="A6:P6"/>
    <mergeCell ref="A7:P7"/>
    <mergeCell ref="A9:P9"/>
    <mergeCell ref="A8:H8"/>
    <mergeCell ref="A10:A12"/>
    <mergeCell ref="F10:K10"/>
    <mergeCell ref="L10:P10"/>
    <mergeCell ref="B10:B11"/>
    <mergeCell ref="C10:C11"/>
    <mergeCell ref="D10:D11"/>
    <mergeCell ref="M33:P33"/>
    <mergeCell ref="B32:K32"/>
    <mergeCell ref="B33:C33"/>
    <mergeCell ref="D33:L33"/>
  </mergeCells>
  <pageMargins left="0.3" right="0.23" top="0.74803149606299213" bottom="0.17" header="0.31496062992125984" footer="0.17"/>
  <pageSetup scale="84" orientation="landscape" verticalDpi="3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D7C02B-50E7-4348-AE6C-AAB14A0EC048}">
  <sheetPr codeName="Sheet6">
    <tabColor rgb="FFFFFF00"/>
  </sheetPr>
  <dimension ref="A1:Q116"/>
  <sheetViews>
    <sheetView zoomScaleNormal="100" zoomScaleSheetLayoutView="100" workbookViewId="0">
      <selection activeCell="A7" sqref="A5:P7"/>
    </sheetView>
  </sheetViews>
  <sheetFormatPr defaultColWidth="9.1796875" defaultRowHeight="12.5"/>
  <cols>
    <col min="1" max="1" width="4" style="26" customWidth="1"/>
    <col min="2" max="2" width="13.81640625" style="26" customWidth="1"/>
    <col min="3" max="3" width="37" style="26" customWidth="1"/>
    <col min="4" max="4" width="6.453125" style="26" customWidth="1"/>
    <col min="5" max="5" width="9.54296875" style="26" customWidth="1"/>
    <col min="6" max="6" width="6.54296875" style="26" customWidth="1"/>
    <col min="7" max="7" width="7.81640625" style="26" customWidth="1"/>
    <col min="8" max="8" width="6.54296875" style="26" customWidth="1"/>
    <col min="9" max="9" width="9.453125" style="26" customWidth="1"/>
    <col min="10" max="10" width="7.453125" style="26" customWidth="1"/>
    <col min="11" max="11" width="9.26953125" style="26" bestFit="1" customWidth="1"/>
    <col min="12" max="12" width="10.26953125" style="26" bestFit="1" customWidth="1"/>
    <col min="13" max="13" width="15.26953125" style="26" customWidth="1"/>
    <col min="14" max="14" width="12.7265625" style="26" customWidth="1"/>
    <col min="15" max="15" width="12.26953125" style="26" customWidth="1"/>
    <col min="16" max="16" width="12.1796875" style="26" customWidth="1"/>
    <col min="17" max="16384" width="9.1796875" style="26"/>
  </cols>
  <sheetData>
    <row r="1" spans="1:16">
      <c r="A1" s="8"/>
      <c r="B1"/>
      <c r="C1"/>
      <c r="D1"/>
      <c r="E1"/>
      <c r="F1"/>
      <c r="G1" s="8"/>
      <c r="H1"/>
      <c r="I1"/>
      <c r="J1"/>
      <c r="K1" s="8"/>
      <c r="L1" s="487"/>
      <c r="M1" s="487"/>
      <c r="N1" s="487"/>
      <c r="O1" s="487"/>
      <c r="P1" s="487"/>
    </row>
    <row r="2" spans="1:16" s="25" customFormat="1" ht="15.5">
      <c r="A2" s="488" t="s">
        <v>199</v>
      </c>
      <c r="B2" s="488"/>
      <c r="C2" s="488"/>
      <c r="D2" s="488"/>
      <c r="E2" s="488"/>
      <c r="F2" s="488"/>
      <c r="G2" s="488"/>
      <c r="H2" s="488"/>
      <c r="I2" s="488"/>
      <c r="J2" s="488"/>
      <c r="K2" s="488"/>
      <c r="L2" s="488"/>
      <c r="M2" s="488"/>
      <c r="N2" s="488"/>
      <c r="O2" s="488"/>
      <c r="P2" s="488"/>
    </row>
    <row r="3" spans="1:16" ht="15.5">
      <c r="A3" s="488" t="s">
        <v>430</v>
      </c>
      <c r="B3" s="488"/>
      <c r="C3" s="488"/>
      <c r="D3" s="488"/>
      <c r="E3" s="488"/>
      <c r="F3" s="488"/>
      <c r="G3" s="488"/>
      <c r="H3" s="488"/>
      <c r="I3" s="488"/>
      <c r="J3" s="488"/>
      <c r="K3" s="488"/>
      <c r="L3" s="488"/>
      <c r="M3" s="488"/>
      <c r="N3" s="488"/>
      <c r="O3" s="488"/>
      <c r="P3" s="488"/>
    </row>
    <row r="4" spans="1:16" ht="15.5">
      <c r="A4" s="437" t="s">
        <v>834</v>
      </c>
      <c r="B4" s="437"/>
      <c r="C4" s="437"/>
      <c r="D4" s="437"/>
      <c r="E4" s="437"/>
      <c r="F4" s="437"/>
      <c r="G4" s="437"/>
      <c r="H4" s="437"/>
      <c r="I4" s="437"/>
      <c r="J4" s="437"/>
      <c r="K4" s="437"/>
      <c r="L4" s="437"/>
      <c r="M4" s="437"/>
      <c r="N4" s="437"/>
      <c r="O4" s="437"/>
      <c r="P4" s="437"/>
    </row>
    <row r="5" spans="1:16" customFormat="1" ht="12.75" customHeight="1">
      <c r="A5" s="486"/>
      <c r="B5" s="486"/>
      <c r="C5" s="486"/>
      <c r="D5" s="486"/>
      <c r="E5" s="486"/>
      <c r="F5" s="486"/>
      <c r="G5" s="486"/>
      <c r="H5" s="486"/>
      <c r="I5" s="486"/>
      <c r="J5" s="486"/>
      <c r="K5" s="486"/>
      <c r="L5" s="486"/>
      <c r="M5" s="486"/>
      <c r="N5" s="486"/>
      <c r="O5" s="486"/>
      <c r="P5" s="486"/>
    </row>
    <row r="6" spans="1:16" customFormat="1" ht="12.75" customHeight="1">
      <c r="A6" s="486"/>
      <c r="B6" s="486"/>
      <c r="C6" s="486"/>
      <c r="D6" s="486"/>
      <c r="E6" s="486"/>
      <c r="F6" s="486"/>
      <c r="G6" s="486"/>
      <c r="H6" s="486"/>
      <c r="I6" s="486"/>
      <c r="J6" s="486"/>
      <c r="K6" s="486"/>
      <c r="L6" s="486"/>
      <c r="M6" s="486"/>
      <c r="N6" s="486"/>
      <c r="O6" s="486"/>
      <c r="P6" s="486"/>
    </row>
    <row r="7" spans="1:16" customFormat="1" ht="12.75" customHeight="1">
      <c r="A7" s="486"/>
      <c r="B7" s="486"/>
      <c r="C7" s="486"/>
      <c r="D7" s="486"/>
      <c r="E7" s="486"/>
      <c r="F7" s="486"/>
      <c r="G7" s="486"/>
      <c r="H7" s="486"/>
      <c r="I7" s="486"/>
      <c r="J7" s="486"/>
      <c r="K7" s="486"/>
      <c r="L7" s="486"/>
      <c r="M7" s="486"/>
      <c r="N7" s="486"/>
      <c r="O7" s="486"/>
      <c r="P7" s="486"/>
    </row>
    <row r="8" spans="1:16" customFormat="1" ht="13">
      <c r="A8" s="486" t="s">
        <v>196</v>
      </c>
      <c r="B8" s="486"/>
      <c r="C8" s="486"/>
      <c r="D8" s="486"/>
      <c r="E8" s="486"/>
      <c r="F8" s="486"/>
      <c r="G8" s="486"/>
      <c r="H8" s="486"/>
      <c r="I8" s="9">
        <f>P106</f>
        <v>0</v>
      </c>
      <c r="K8" s="8"/>
      <c r="P8" s="9"/>
    </row>
    <row r="9" spans="1:16" customFormat="1" ht="12.75" customHeight="1">
      <c r="A9" s="486"/>
      <c r="B9" s="486"/>
      <c r="C9" s="486"/>
      <c r="D9" s="486"/>
      <c r="E9" s="486"/>
      <c r="F9" s="486"/>
      <c r="G9" s="486"/>
      <c r="H9" s="486"/>
      <c r="I9" s="486"/>
      <c r="J9" s="486"/>
      <c r="K9" s="486"/>
      <c r="L9" s="486"/>
      <c r="M9" s="486"/>
      <c r="N9" s="486"/>
      <c r="O9" s="486"/>
      <c r="P9" s="486"/>
    </row>
    <row r="10" spans="1:16" s="87" customFormat="1" ht="12.75" customHeight="1">
      <c r="A10" s="490" t="s">
        <v>7</v>
      </c>
      <c r="B10" s="490" t="s">
        <v>58</v>
      </c>
      <c r="C10" s="490" t="s">
        <v>59</v>
      </c>
      <c r="D10" s="493" t="s">
        <v>60</v>
      </c>
      <c r="E10" s="493" t="s">
        <v>61</v>
      </c>
      <c r="F10" s="441" t="s">
        <v>62</v>
      </c>
      <c r="G10" s="441"/>
      <c r="H10" s="441"/>
      <c r="I10" s="441"/>
      <c r="J10" s="441"/>
      <c r="K10" s="441"/>
      <c r="L10" s="441" t="s">
        <v>63</v>
      </c>
      <c r="M10" s="441"/>
      <c r="N10" s="441"/>
      <c r="O10" s="441"/>
      <c r="P10" s="441"/>
    </row>
    <row r="11" spans="1:16" s="87" customFormat="1"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s="87" customFormat="1"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s="8" customFormat="1" ht="13">
      <c r="A13" s="53">
        <v>1</v>
      </c>
      <c r="B13" s="16"/>
      <c r="C13" s="211" t="s">
        <v>835</v>
      </c>
      <c r="D13" s="212"/>
      <c r="E13" s="212"/>
      <c r="F13" s="212"/>
      <c r="G13" s="212"/>
      <c r="H13" s="212"/>
      <c r="I13" s="212"/>
      <c r="J13" s="212"/>
      <c r="K13" s="213"/>
      <c r="L13" s="76"/>
      <c r="M13" s="76"/>
      <c r="N13" s="76"/>
      <c r="O13" s="76"/>
      <c r="P13" s="76"/>
    </row>
    <row r="14" spans="1:16" customFormat="1" ht="13.15" customHeight="1">
      <c r="A14" s="5">
        <v>2</v>
      </c>
      <c r="B14" s="1" t="s">
        <v>433</v>
      </c>
      <c r="C14" s="211" t="s">
        <v>836</v>
      </c>
      <c r="D14" s="214"/>
      <c r="E14" s="214"/>
      <c r="F14" s="214"/>
      <c r="G14" s="214"/>
      <c r="H14" s="214"/>
      <c r="I14" s="214"/>
      <c r="J14" s="214"/>
      <c r="K14" s="219"/>
      <c r="L14" s="191"/>
      <c r="M14" s="191"/>
      <c r="N14" s="191"/>
      <c r="O14" s="191"/>
      <c r="P14" s="191"/>
    </row>
    <row r="15" spans="1:16" customFormat="1" ht="25">
      <c r="A15" s="5">
        <v>3</v>
      </c>
      <c r="B15" s="258"/>
      <c r="C15" s="257" t="s">
        <v>837</v>
      </c>
      <c r="D15" s="258" t="s">
        <v>106</v>
      </c>
      <c r="E15" s="249">
        <v>3699.4</v>
      </c>
      <c r="F15" s="268">
        <v>0.45</v>
      </c>
      <c r="G15" s="244">
        <v>18</v>
      </c>
      <c r="H15" s="268">
        <f>ROUND(F15*G15,2)</f>
        <v>8.1</v>
      </c>
      <c r="I15" s="268">
        <v>3.38</v>
      </c>
      <c r="J15" s="268">
        <v>1.44</v>
      </c>
      <c r="K15" s="244">
        <f t="shared" ref="K15" si="0">SUM(H15:J15)</f>
        <v>12.92</v>
      </c>
      <c r="L15" s="260">
        <f>ROUND(E15*F15,2)</f>
        <v>1664.73</v>
      </c>
      <c r="M15" s="260">
        <f>ROUND(E15*H15,2)</f>
        <v>29965.14</v>
      </c>
      <c r="N15" s="260">
        <f>ROUND(E15*I15,2)</f>
        <v>12503.97</v>
      </c>
      <c r="O15" s="260">
        <f>ROUND(E15*J15,2)</f>
        <v>5327.14</v>
      </c>
      <c r="P15" s="260">
        <f t="shared" ref="P15" si="1">SUM(M15:O15)</f>
        <v>47796.25</v>
      </c>
    </row>
    <row r="16" spans="1:16" customFormat="1" ht="13">
      <c r="A16" s="5">
        <v>4</v>
      </c>
      <c r="B16" s="269" t="s">
        <v>433</v>
      </c>
      <c r="C16" s="245" t="s">
        <v>838</v>
      </c>
      <c r="D16" s="265"/>
      <c r="E16" s="246"/>
      <c r="F16" s="246"/>
      <c r="G16" s="246"/>
      <c r="H16" s="246"/>
      <c r="I16" s="246"/>
      <c r="J16" s="246"/>
      <c r="K16" s="246"/>
      <c r="L16" s="246"/>
      <c r="M16" s="246"/>
      <c r="N16" s="246"/>
      <c r="O16" s="246"/>
      <c r="P16" s="246"/>
    </row>
    <row r="17" spans="1:16" customFormat="1" ht="37.5">
      <c r="A17" s="53">
        <v>5</v>
      </c>
      <c r="B17" s="258"/>
      <c r="C17" s="257" t="s">
        <v>839</v>
      </c>
      <c r="D17" s="258" t="s">
        <v>106</v>
      </c>
      <c r="E17" s="249">
        <v>785.3</v>
      </c>
      <c r="F17" s="268">
        <v>0.45</v>
      </c>
      <c r="G17" s="244">
        <v>18</v>
      </c>
      <c r="H17" s="268">
        <f t="shared" ref="H17:H79" si="2">ROUND(F17*G17,2)</f>
        <v>8.1</v>
      </c>
      <c r="I17" s="268">
        <v>7.36</v>
      </c>
      <c r="J17" s="268">
        <v>1.1499999999999999</v>
      </c>
      <c r="K17" s="244">
        <f t="shared" ref="K17:K79" si="3">SUM(H17:J17)</f>
        <v>16.61</v>
      </c>
      <c r="L17" s="260">
        <f t="shared" ref="L17:L79" si="4">ROUND(E17*F17,2)</f>
        <v>353.39</v>
      </c>
      <c r="M17" s="260">
        <f t="shared" ref="M17:M79" si="5">ROUND(E17*H17,2)</f>
        <v>6360.93</v>
      </c>
      <c r="N17" s="260">
        <f t="shared" ref="N17:N79" si="6">ROUND(E17*I17,2)</f>
        <v>5779.81</v>
      </c>
      <c r="O17" s="260">
        <f t="shared" ref="O17:O79" si="7">ROUND(E17*J17,2)</f>
        <v>903.1</v>
      </c>
      <c r="P17" s="260">
        <f t="shared" ref="P17:P43" si="8">SUM(M17:O17)</f>
        <v>13043.840000000002</v>
      </c>
    </row>
    <row r="18" spans="1:16" customFormat="1" ht="13">
      <c r="A18" s="5">
        <v>6</v>
      </c>
      <c r="B18" s="269" t="s">
        <v>433</v>
      </c>
      <c r="C18" s="245" t="s">
        <v>840</v>
      </c>
      <c r="D18" s="265"/>
      <c r="E18" s="246"/>
      <c r="F18" s="246"/>
      <c r="G18" s="246"/>
      <c r="H18" s="246"/>
      <c r="I18" s="246"/>
      <c r="J18" s="246"/>
      <c r="K18" s="246"/>
      <c r="L18" s="246"/>
      <c r="M18" s="246"/>
      <c r="N18" s="246"/>
      <c r="O18" s="246"/>
      <c r="P18" s="246"/>
    </row>
    <row r="19" spans="1:16" customFormat="1" ht="37.5">
      <c r="A19" s="5">
        <v>7</v>
      </c>
      <c r="B19" s="258"/>
      <c r="C19" s="257" t="s">
        <v>841</v>
      </c>
      <c r="D19" s="258" t="s">
        <v>106</v>
      </c>
      <c r="E19" s="249">
        <v>1608.7</v>
      </c>
      <c r="F19" s="268">
        <v>0.48</v>
      </c>
      <c r="G19" s="244">
        <v>18</v>
      </c>
      <c r="H19" s="268">
        <f t="shared" si="2"/>
        <v>8.64</v>
      </c>
      <c r="I19" s="268">
        <v>7.36</v>
      </c>
      <c r="J19" s="268">
        <v>1.1499999999999999</v>
      </c>
      <c r="K19" s="244">
        <f t="shared" si="3"/>
        <v>17.149999999999999</v>
      </c>
      <c r="L19" s="260">
        <f t="shared" si="4"/>
        <v>772.18</v>
      </c>
      <c r="M19" s="260">
        <f t="shared" si="5"/>
        <v>13899.17</v>
      </c>
      <c r="N19" s="260">
        <f t="shared" si="6"/>
        <v>11840.03</v>
      </c>
      <c r="O19" s="260">
        <f t="shared" si="7"/>
        <v>1850.01</v>
      </c>
      <c r="P19" s="260">
        <f t="shared" ref="P19:P21" si="9">SUM(M19:O19)</f>
        <v>27589.21</v>
      </c>
    </row>
    <row r="20" spans="1:16" customFormat="1" ht="12.75" customHeight="1">
      <c r="A20" s="5">
        <v>8</v>
      </c>
      <c r="B20" s="269" t="s">
        <v>433</v>
      </c>
      <c r="C20" s="245" t="s">
        <v>842</v>
      </c>
      <c r="D20" s="246"/>
      <c r="E20" s="246"/>
      <c r="F20" s="246"/>
      <c r="G20" s="246"/>
      <c r="H20" s="246"/>
      <c r="I20" s="246"/>
      <c r="J20" s="246"/>
      <c r="K20" s="246"/>
      <c r="L20" s="246"/>
      <c r="M20" s="246"/>
      <c r="N20" s="246"/>
      <c r="O20" s="246"/>
      <c r="P20" s="246"/>
    </row>
    <row r="21" spans="1:16" customFormat="1" ht="50">
      <c r="A21" s="53">
        <v>9</v>
      </c>
      <c r="B21" s="258"/>
      <c r="C21" s="257" t="s">
        <v>843</v>
      </c>
      <c r="D21" s="258" t="s">
        <v>106</v>
      </c>
      <c r="E21" s="249">
        <v>4491.8</v>
      </c>
      <c r="F21" s="268">
        <v>0.53</v>
      </c>
      <c r="G21" s="244">
        <v>18</v>
      </c>
      <c r="H21" s="268">
        <f t="shared" si="2"/>
        <v>9.5399999999999991</v>
      </c>
      <c r="I21" s="268">
        <v>5.73</v>
      </c>
      <c r="J21" s="268">
        <v>1.44</v>
      </c>
      <c r="K21" s="244">
        <f t="shared" si="3"/>
        <v>16.71</v>
      </c>
      <c r="L21" s="260">
        <f t="shared" si="4"/>
        <v>2380.65</v>
      </c>
      <c r="M21" s="260">
        <f t="shared" si="5"/>
        <v>42851.77</v>
      </c>
      <c r="N21" s="260">
        <f t="shared" si="6"/>
        <v>25738.01</v>
      </c>
      <c r="O21" s="260">
        <f t="shared" si="7"/>
        <v>6468.19</v>
      </c>
      <c r="P21" s="260">
        <f t="shared" si="9"/>
        <v>75057.97</v>
      </c>
    </row>
    <row r="22" spans="1:16" customFormat="1" ht="12.75" customHeight="1">
      <c r="A22" s="5">
        <v>10</v>
      </c>
      <c r="B22" s="269" t="s">
        <v>433</v>
      </c>
      <c r="C22" s="245" t="s">
        <v>844</v>
      </c>
      <c r="D22" s="246"/>
      <c r="E22" s="246"/>
      <c r="F22" s="246"/>
      <c r="G22" s="246"/>
      <c r="H22" s="246"/>
      <c r="I22" s="246"/>
      <c r="J22" s="246"/>
      <c r="K22" s="246"/>
      <c r="L22" s="246"/>
      <c r="M22" s="246"/>
      <c r="N22" s="246"/>
      <c r="O22" s="246"/>
      <c r="P22" s="246"/>
    </row>
    <row r="23" spans="1:16" customFormat="1" ht="25">
      <c r="A23" s="5">
        <v>11</v>
      </c>
      <c r="B23" s="258"/>
      <c r="C23" s="257" t="s">
        <v>845</v>
      </c>
      <c r="D23" s="258" t="s">
        <v>106</v>
      </c>
      <c r="E23" s="249">
        <v>198.1</v>
      </c>
      <c r="F23" s="268">
        <v>0.27</v>
      </c>
      <c r="G23" s="244">
        <v>18</v>
      </c>
      <c r="H23" s="268">
        <f t="shared" si="2"/>
        <v>4.8600000000000003</v>
      </c>
      <c r="I23" s="268">
        <v>0.57999999999999996</v>
      </c>
      <c r="J23" s="268">
        <v>0.48</v>
      </c>
      <c r="K23" s="244">
        <f t="shared" si="3"/>
        <v>5.92</v>
      </c>
      <c r="L23" s="260">
        <f t="shared" si="4"/>
        <v>53.49</v>
      </c>
      <c r="M23" s="260">
        <f t="shared" si="5"/>
        <v>962.77</v>
      </c>
      <c r="N23" s="260">
        <f t="shared" si="6"/>
        <v>114.9</v>
      </c>
      <c r="O23" s="260">
        <f t="shared" si="7"/>
        <v>95.09</v>
      </c>
      <c r="P23" s="260">
        <f t="shared" si="8"/>
        <v>1172.76</v>
      </c>
    </row>
    <row r="24" spans="1:16" customFormat="1" ht="12.75" customHeight="1">
      <c r="A24" s="5">
        <v>12</v>
      </c>
      <c r="B24" s="269" t="s">
        <v>433</v>
      </c>
      <c r="C24" s="245" t="s">
        <v>846</v>
      </c>
      <c r="D24" s="246"/>
      <c r="E24" s="246"/>
      <c r="F24" s="246"/>
      <c r="G24" s="246"/>
      <c r="H24" s="246"/>
      <c r="I24" s="246"/>
      <c r="J24" s="246"/>
      <c r="K24" s="246"/>
      <c r="L24" s="246"/>
      <c r="M24" s="246"/>
      <c r="N24" s="246"/>
      <c r="O24" s="246"/>
      <c r="P24" s="246"/>
    </row>
    <row r="25" spans="1:16" customFormat="1" ht="25">
      <c r="A25" s="53">
        <v>13</v>
      </c>
      <c r="B25" s="258"/>
      <c r="C25" s="257" t="s">
        <v>847</v>
      </c>
      <c r="D25" s="258" t="s">
        <v>106</v>
      </c>
      <c r="E25" s="249">
        <v>346.2</v>
      </c>
      <c r="F25" s="268">
        <v>0.36</v>
      </c>
      <c r="G25" s="244">
        <v>18</v>
      </c>
      <c r="H25" s="268">
        <f t="shared" si="2"/>
        <v>6.48</v>
      </c>
      <c r="I25" s="268">
        <v>3.33</v>
      </c>
      <c r="J25" s="268">
        <v>1.44</v>
      </c>
      <c r="K25" s="244">
        <f t="shared" si="3"/>
        <v>11.25</v>
      </c>
      <c r="L25" s="260">
        <f t="shared" si="4"/>
        <v>124.63</v>
      </c>
      <c r="M25" s="260">
        <f t="shared" si="5"/>
        <v>2243.38</v>
      </c>
      <c r="N25" s="260">
        <f t="shared" si="6"/>
        <v>1152.8499999999999</v>
      </c>
      <c r="O25" s="260">
        <f t="shared" si="7"/>
        <v>498.53</v>
      </c>
      <c r="P25" s="260">
        <f t="shared" ref="P25" si="10">SUM(M25:O25)</f>
        <v>3894.76</v>
      </c>
    </row>
    <row r="26" spans="1:16" customFormat="1" ht="12.75" customHeight="1">
      <c r="A26" s="5">
        <v>14</v>
      </c>
      <c r="B26" s="269" t="s">
        <v>433</v>
      </c>
      <c r="C26" s="245" t="s">
        <v>848</v>
      </c>
      <c r="D26" s="246"/>
      <c r="E26" s="246"/>
      <c r="F26" s="246"/>
      <c r="G26" s="246"/>
      <c r="H26" s="246"/>
      <c r="I26" s="246"/>
      <c r="J26" s="246"/>
      <c r="K26" s="246"/>
      <c r="L26" s="246"/>
      <c r="M26" s="246"/>
      <c r="N26" s="246"/>
      <c r="O26" s="246"/>
      <c r="P26" s="246"/>
    </row>
    <row r="27" spans="1:16" customFormat="1" ht="25">
      <c r="A27" s="5">
        <v>15</v>
      </c>
      <c r="B27" s="258"/>
      <c r="C27" s="257" t="s">
        <v>849</v>
      </c>
      <c r="D27" s="258" t="s">
        <v>106</v>
      </c>
      <c r="E27" s="249">
        <v>596.5</v>
      </c>
      <c r="F27" s="268">
        <v>0.36</v>
      </c>
      <c r="G27" s="244">
        <v>18</v>
      </c>
      <c r="H27" s="268">
        <f t="shared" si="2"/>
        <v>6.48</v>
      </c>
      <c r="I27" s="268">
        <v>4.29</v>
      </c>
      <c r="J27" s="268">
        <v>1.44</v>
      </c>
      <c r="K27" s="244">
        <f t="shared" si="3"/>
        <v>12.209999999999999</v>
      </c>
      <c r="L27" s="260">
        <f t="shared" si="4"/>
        <v>214.74</v>
      </c>
      <c r="M27" s="260">
        <f t="shared" si="5"/>
        <v>3865.32</v>
      </c>
      <c r="N27" s="260">
        <f t="shared" si="6"/>
        <v>2558.9899999999998</v>
      </c>
      <c r="O27" s="260">
        <f t="shared" si="7"/>
        <v>858.96</v>
      </c>
      <c r="P27" s="260">
        <f t="shared" ref="P27" si="11">SUM(M27:O27)</f>
        <v>7283.2699999999995</v>
      </c>
    </row>
    <row r="28" spans="1:16" customFormat="1" ht="12.75" customHeight="1">
      <c r="A28" s="5">
        <v>16</v>
      </c>
      <c r="B28" s="269" t="s">
        <v>433</v>
      </c>
      <c r="C28" s="245" t="s">
        <v>850</v>
      </c>
      <c r="D28" s="246"/>
      <c r="E28" s="246"/>
      <c r="F28" s="246"/>
      <c r="G28" s="246"/>
      <c r="H28" s="246"/>
      <c r="I28" s="246"/>
      <c r="J28" s="246"/>
      <c r="K28" s="246"/>
      <c r="L28" s="246"/>
      <c r="M28" s="246"/>
      <c r="N28" s="246"/>
      <c r="O28" s="246"/>
      <c r="P28" s="246"/>
    </row>
    <row r="29" spans="1:16" customFormat="1" ht="25">
      <c r="A29" s="53">
        <v>17</v>
      </c>
      <c r="B29" s="258"/>
      <c r="C29" s="257" t="s">
        <v>851</v>
      </c>
      <c r="D29" s="258" t="s">
        <v>106</v>
      </c>
      <c r="E29" s="249">
        <v>65.599999999999994</v>
      </c>
      <c r="F29" s="268">
        <v>0.36</v>
      </c>
      <c r="G29" s="244">
        <v>18</v>
      </c>
      <c r="H29" s="268">
        <f t="shared" si="2"/>
        <v>6.48</v>
      </c>
      <c r="I29" s="268">
        <v>4.42</v>
      </c>
      <c r="J29" s="268">
        <v>1.44</v>
      </c>
      <c r="K29" s="244">
        <f t="shared" si="3"/>
        <v>12.34</v>
      </c>
      <c r="L29" s="260">
        <f t="shared" si="4"/>
        <v>23.62</v>
      </c>
      <c r="M29" s="260">
        <f t="shared" si="5"/>
        <v>425.09</v>
      </c>
      <c r="N29" s="260">
        <f t="shared" si="6"/>
        <v>289.95</v>
      </c>
      <c r="O29" s="260">
        <f t="shared" si="7"/>
        <v>94.46</v>
      </c>
      <c r="P29" s="260">
        <f t="shared" ref="P29" si="12">SUM(M29:O29)</f>
        <v>809.5</v>
      </c>
    </row>
    <row r="30" spans="1:16" customFormat="1" ht="13.15" customHeight="1">
      <c r="A30" s="5">
        <v>18</v>
      </c>
      <c r="B30" s="269" t="s">
        <v>433</v>
      </c>
      <c r="C30" s="245" t="s">
        <v>852</v>
      </c>
      <c r="D30" s="265"/>
      <c r="E30" s="246"/>
      <c r="F30" s="246"/>
      <c r="G30" s="246"/>
      <c r="H30" s="246"/>
      <c r="I30" s="246"/>
      <c r="J30" s="246"/>
      <c r="K30" s="246"/>
      <c r="L30" s="246"/>
      <c r="M30" s="246"/>
      <c r="N30" s="246"/>
      <c r="O30" s="246"/>
      <c r="P30" s="246"/>
    </row>
    <row r="31" spans="1:16" customFormat="1" ht="25">
      <c r="A31" s="5">
        <v>19</v>
      </c>
      <c r="B31" s="258"/>
      <c r="C31" s="270" t="s">
        <v>853</v>
      </c>
      <c r="D31" s="258" t="s">
        <v>106</v>
      </c>
      <c r="E31" s="249">
        <v>921.5</v>
      </c>
      <c r="F31" s="267">
        <v>1.23</v>
      </c>
      <c r="G31" s="244">
        <v>18</v>
      </c>
      <c r="H31" s="268">
        <f t="shared" si="2"/>
        <v>22.14</v>
      </c>
      <c r="I31" s="268">
        <v>17.32</v>
      </c>
      <c r="J31" s="268">
        <v>3.36</v>
      </c>
      <c r="K31" s="244">
        <f t="shared" si="3"/>
        <v>42.82</v>
      </c>
      <c r="L31" s="260">
        <f t="shared" si="4"/>
        <v>1133.45</v>
      </c>
      <c r="M31" s="260">
        <f t="shared" si="5"/>
        <v>20402.009999999998</v>
      </c>
      <c r="N31" s="260">
        <f t="shared" si="6"/>
        <v>15960.38</v>
      </c>
      <c r="O31" s="260">
        <f t="shared" si="7"/>
        <v>3096.24</v>
      </c>
      <c r="P31" s="260">
        <f t="shared" si="8"/>
        <v>39458.629999999997</v>
      </c>
    </row>
    <row r="32" spans="1:16" s="8" customFormat="1" ht="25">
      <c r="A32" s="5">
        <v>20</v>
      </c>
      <c r="B32" s="243"/>
      <c r="C32" s="266" t="s">
        <v>854</v>
      </c>
      <c r="D32" s="243" t="s">
        <v>106</v>
      </c>
      <c r="E32" s="249">
        <v>921.5</v>
      </c>
      <c r="F32" s="244">
        <v>0.11</v>
      </c>
      <c r="G32" s="244">
        <v>18</v>
      </c>
      <c r="H32" s="268">
        <f t="shared" si="2"/>
        <v>1.98</v>
      </c>
      <c r="I32" s="268">
        <v>5.31</v>
      </c>
      <c r="J32" s="268">
        <v>0.03</v>
      </c>
      <c r="K32" s="244">
        <f t="shared" si="3"/>
        <v>7.3199999999999994</v>
      </c>
      <c r="L32" s="260">
        <f t="shared" si="4"/>
        <v>101.37</v>
      </c>
      <c r="M32" s="260">
        <f t="shared" si="5"/>
        <v>1824.57</v>
      </c>
      <c r="N32" s="260">
        <f t="shared" si="6"/>
        <v>4893.17</v>
      </c>
      <c r="O32" s="260">
        <f t="shared" si="7"/>
        <v>27.65</v>
      </c>
      <c r="P32" s="260">
        <f t="shared" si="8"/>
        <v>6745.3899999999994</v>
      </c>
    </row>
    <row r="33" spans="1:16" customFormat="1" ht="13">
      <c r="A33" s="53">
        <v>21</v>
      </c>
      <c r="B33" s="258"/>
      <c r="C33" s="271" t="s">
        <v>855</v>
      </c>
      <c r="D33" s="272"/>
      <c r="E33" s="246"/>
      <c r="F33" s="246"/>
      <c r="G33" s="246"/>
      <c r="H33" s="246"/>
      <c r="I33" s="246"/>
      <c r="J33" s="246"/>
      <c r="K33" s="246"/>
      <c r="L33" s="246"/>
      <c r="M33" s="246"/>
      <c r="N33" s="246"/>
      <c r="O33" s="246"/>
      <c r="P33" s="246"/>
    </row>
    <row r="34" spans="1:16" customFormat="1" ht="13.15" customHeight="1">
      <c r="A34" s="5">
        <v>22</v>
      </c>
      <c r="B34" s="269" t="s">
        <v>433</v>
      </c>
      <c r="C34" s="245" t="s">
        <v>856</v>
      </c>
      <c r="D34" s="265"/>
      <c r="E34" s="246"/>
      <c r="F34" s="246"/>
      <c r="G34" s="246"/>
      <c r="H34" s="246"/>
      <c r="I34" s="246"/>
      <c r="J34" s="246"/>
      <c r="K34" s="246"/>
      <c r="L34" s="246"/>
      <c r="M34" s="246"/>
      <c r="N34" s="246"/>
      <c r="O34" s="246"/>
      <c r="P34" s="246"/>
    </row>
    <row r="35" spans="1:16" customFormat="1" ht="50">
      <c r="A35" s="5">
        <v>23</v>
      </c>
      <c r="B35" s="258"/>
      <c r="C35" s="257" t="s">
        <v>857</v>
      </c>
      <c r="D35" s="258" t="s">
        <v>106</v>
      </c>
      <c r="E35" s="249">
        <v>449</v>
      </c>
      <c r="F35" s="268">
        <v>0.53</v>
      </c>
      <c r="G35" s="244">
        <v>18</v>
      </c>
      <c r="H35" s="268">
        <f t="shared" si="2"/>
        <v>9.5399999999999991</v>
      </c>
      <c r="I35" s="268">
        <v>5.34</v>
      </c>
      <c r="J35" s="268">
        <v>1.44</v>
      </c>
      <c r="K35" s="244">
        <f t="shared" si="3"/>
        <v>16.32</v>
      </c>
      <c r="L35" s="260">
        <f t="shared" si="4"/>
        <v>237.97</v>
      </c>
      <c r="M35" s="260">
        <f t="shared" si="5"/>
        <v>4283.46</v>
      </c>
      <c r="N35" s="260">
        <f t="shared" si="6"/>
        <v>2397.66</v>
      </c>
      <c r="O35" s="260">
        <f t="shared" si="7"/>
        <v>646.55999999999995</v>
      </c>
      <c r="P35" s="260">
        <f t="shared" si="8"/>
        <v>7327.68</v>
      </c>
    </row>
    <row r="36" spans="1:16" customFormat="1" ht="13.15" customHeight="1">
      <c r="A36" s="5">
        <v>24</v>
      </c>
      <c r="B36" s="269" t="s">
        <v>433</v>
      </c>
      <c r="C36" s="245" t="s">
        <v>858</v>
      </c>
      <c r="D36" s="265"/>
      <c r="E36" s="246"/>
      <c r="F36" s="246"/>
      <c r="G36" s="246"/>
      <c r="H36" s="246"/>
      <c r="I36" s="246"/>
      <c r="J36" s="246"/>
      <c r="K36" s="246"/>
      <c r="L36" s="246"/>
      <c r="M36" s="246"/>
      <c r="N36" s="246"/>
      <c r="O36" s="246"/>
      <c r="P36" s="246"/>
    </row>
    <row r="37" spans="1:16" customFormat="1" ht="50">
      <c r="A37" s="53">
        <v>25</v>
      </c>
      <c r="B37" s="258"/>
      <c r="C37" s="257" t="s">
        <v>859</v>
      </c>
      <c r="D37" s="258" t="s">
        <v>106</v>
      </c>
      <c r="E37" s="249">
        <v>236.9</v>
      </c>
      <c r="F37" s="268">
        <v>0.53</v>
      </c>
      <c r="G37" s="244">
        <v>18</v>
      </c>
      <c r="H37" s="268">
        <f t="shared" si="2"/>
        <v>9.5399999999999991</v>
      </c>
      <c r="I37" s="268">
        <v>5.95</v>
      </c>
      <c r="J37" s="268">
        <v>1.44</v>
      </c>
      <c r="K37" s="244">
        <f t="shared" si="3"/>
        <v>16.93</v>
      </c>
      <c r="L37" s="260">
        <f t="shared" si="4"/>
        <v>125.56</v>
      </c>
      <c r="M37" s="260">
        <f t="shared" si="5"/>
        <v>2260.0300000000002</v>
      </c>
      <c r="N37" s="260">
        <f t="shared" si="6"/>
        <v>1409.56</v>
      </c>
      <c r="O37" s="260">
        <f t="shared" si="7"/>
        <v>341.14</v>
      </c>
      <c r="P37" s="260">
        <f t="shared" ref="P37" si="13">SUM(M37:O37)</f>
        <v>4010.73</v>
      </c>
    </row>
    <row r="38" spans="1:16" customFormat="1" ht="13.15" customHeight="1">
      <c r="A38" s="5">
        <v>26</v>
      </c>
      <c r="B38" s="269" t="s">
        <v>433</v>
      </c>
      <c r="C38" s="245" t="s">
        <v>860</v>
      </c>
      <c r="D38" s="265"/>
      <c r="E38" s="246"/>
      <c r="F38" s="246"/>
      <c r="G38" s="246"/>
      <c r="H38" s="246"/>
      <c r="I38" s="246"/>
      <c r="J38" s="246"/>
      <c r="K38" s="246"/>
      <c r="L38" s="246"/>
      <c r="M38" s="246"/>
      <c r="N38" s="246"/>
      <c r="O38" s="246"/>
      <c r="P38" s="246"/>
    </row>
    <row r="39" spans="1:16" customFormat="1" ht="25">
      <c r="A39" s="5">
        <v>27</v>
      </c>
      <c r="B39" s="258"/>
      <c r="C39" s="257" t="s">
        <v>861</v>
      </c>
      <c r="D39" s="258" t="s">
        <v>106</v>
      </c>
      <c r="E39" s="249">
        <v>1247.8</v>
      </c>
      <c r="F39" s="268">
        <v>0.36</v>
      </c>
      <c r="G39" s="244">
        <v>18</v>
      </c>
      <c r="H39" s="268">
        <f t="shared" si="2"/>
        <v>6.48</v>
      </c>
      <c r="I39" s="268">
        <v>4.42</v>
      </c>
      <c r="J39" s="268">
        <v>1.44</v>
      </c>
      <c r="K39" s="244">
        <f t="shared" si="3"/>
        <v>12.34</v>
      </c>
      <c r="L39" s="260">
        <f t="shared" si="4"/>
        <v>449.21</v>
      </c>
      <c r="M39" s="260">
        <f t="shared" si="5"/>
        <v>8085.74</v>
      </c>
      <c r="N39" s="260">
        <f t="shared" si="6"/>
        <v>5515.28</v>
      </c>
      <c r="O39" s="260">
        <f t="shared" si="7"/>
        <v>1796.83</v>
      </c>
      <c r="P39" s="260">
        <f t="shared" ref="P39:P41" si="14">SUM(M39:O39)</f>
        <v>15397.85</v>
      </c>
    </row>
    <row r="40" spans="1:16" customFormat="1" ht="12.75" customHeight="1">
      <c r="A40" s="5">
        <v>28</v>
      </c>
      <c r="B40" s="269" t="s">
        <v>433</v>
      </c>
      <c r="C40" s="245" t="s">
        <v>862</v>
      </c>
      <c r="D40" s="246"/>
      <c r="E40" s="246"/>
      <c r="F40" s="246"/>
      <c r="G40" s="246"/>
      <c r="H40" s="246"/>
      <c r="I40" s="246"/>
      <c r="J40" s="246"/>
      <c r="K40" s="246"/>
      <c r="L40" s="246"/>
      <c r="M40" s="246"/>
      <c r="N40" s="246"/>
      <c r="O40" s="246"/>
      <c r="P40" s="246"/>
    </row>
    <row r="41" spans="1:16" customFormat="1" ht="25">
      <c r="A41" s="53">
        <v>29</v>
      </c>
      <c r="B41" s="258"/>
      <c r="C41" s="252" t="s">
        <v>863</v>
      </c>
      <c r="D41" s="243" t="s">
        <v>106</v>
      </c>
      <c r="E41" s="249">
        <v>78.900000000000006</v>
      </c>
      <c r="F41" s="268">
        <v>0.27</v>
      </c>
      <c r="G41" s="244">
        <v>18</v>
      </c>
      <c r="H41" s="268">
        <f t="shared" si="2"/>
        <v>4.8600000000000003</v>
      </c>
      <c r="I41" s="268">
        <v>0.57999999999999996</v>
      </c>
      <c r="J41" s="268">
        <v>0.48</v>
      </c>
      <c r="K41" s="244">
        <f t="shared" si="3"/>
        <v>5.92</v>
      </c>
      <c r="L41" s="260">
        <f t="shared" si="4"/>
        <v>21.3</v>
      </c>
      <c r="M41" s="260">
        <f t="shared" si="5"/>
        <v>383.45</v>
      </c>
      <c r="N41" s="260">
        <f t="shared" si="6"/>
        <v>45.76</v>
      </c>
      <c r="O41" s="260">
        <f t="shared" si="7"/>
        <v>37.869999999999997</v>
      </c>
      <c r="P41" s="260">
        <f t="shared" si="14"/>
        <v>467.08</v>
      </c>
    </row>
    <row r="42" spans="1:16" s="8" customFormat="1" ht="13">
      <c r="A42" s="5">
        <v>30</v>
      </c>
      <c r="B42" s="241" t="s">
        <v>433</v>
      </c>
      <c r="C42" s="245" t="s">
        <v>864</v>
      </c>
      <c r="D42" s="265"/>
      <c r="E42" s="246"/>
      <c r="F42" s="246"/>
      <c r="G42" s="246"/>
      <c r="H42" s="246"/>
      <c r="I42" s="246"/>
      <c r="J42" s="246"/>
      <c r="K42" s="246"/>
      <c r="L42" s="246"/>
      <c r="M42" s="246"/>
      <c r="N42" s="246"/>
      <c r="O42" s="246"/>
      <c r="P42" s="246"/>
    </row>
    <row r="43" spans="1:16" s="8" customFormat="1" ht="25">
      <c r="A43" s="5">
        <v>31</v>
      </c>
      <c r="B43" s="243"/>
      <c r="C43" s="266" t="s">
        <v>865</v>
      </c>
      <c r="D43" s="243" t="s">
        <v>106</v>
      </c>
      <c r="E43" s="249">
        <v>34.6</v>
      </c>
      <c r="F43" s="244">
        <v>1.01</v>
      </c>
      <c r="G43" s="244">
        <v>18</v>
      </c>
      <c r="H43" s="268">
        <f t="shared" si="2"/>
        <v>18.18</v>
      </c>
      <c r="I43" s="268">
        <v>80.19</v>
      </c>
      <c r="J43" s="268">
        <v>0.65</v>
      </c>
      <c r="K43" s="244">
        <f t="shared" si="3"/>
        <v>99.02000000000001</v>
      </c>
      <c r="L43" s="260">
        <f t="shared" si="4"/>
        <v>34.950000000000003</v>
      </c>
      <c r="M43" s="260">
        <f t="shared" si="5"/>
        <v>629.03</v>
      </c>
      <c r="N43" s="260">
        <f t="shared" si="6"/>
        <v>2774.57</v>
      </c>
      <c r="O43" s="260">
        <f t="shared" si="7"/>
        <v>22.49</v>
      </c>
      <c r="P43" s="260">
        <f t="shared" si="8"/>
        <v>3426.09</v>
      </c>
    </row>
    <row r="44" spans="1:16" s="8" customFormat="1" ht="13">
      <c r="A44" s="5">
        <v>32</v>
      </c>
      <c r="B44" s="241" t="s">
        <v>433</v>
      </c>
      <c r="C44" s="245" t="s">
        <v>866</v>
      </c>
      <c r="D44" s="265"/>
      <c r="E44" s="246"/>
      <c r="F44" s="246"/>
      <c r="G44" s="246"/>
      <c r="H44" s="246"/>
      <c r="I44" s="246"/>
      <c r="J44" s="246"/>
      <c r="K44" s="246"/>
      <c r="L44" s="246"/>
      <c r="M44" s="246"/>
      <c r="N44" s="246"/>
      <c r="O44" s="246"/>
      <c r="P44" s="246"/>
    </row>
    <row r="45" spans="1:16" s="8" customFormat="1" ht="25">
      <c r="A45" s="53">
        <v>33</v>
      </c>
      <c r="B45" s="243"/>
      <c r="C45" s="266" t="s">
        <v>867</v>
      </c>
      <c r="D45" s="243" t="s">
        <v>106</v>
      </c>
      <c r="E45" s="249">
        <v>76.3</v>
      </c>
      <c r="F45" s="244">
        <v>1.0900000000000001</v>
      </c>
      <c r="G45" s="244">
        <v>18</v>
      </c>
      <c r="H45" s="268">
        <f t="shared" si="2"/>
        <v>19.62</v>
      </c>
      <c r="I45" s="268">
        <v>110.33</v>
      </c>
      <c r="J45" s="268">
        <v>0.65</v>
      </c>
      <c r="K45" s="244">
        <f t="shared" si="3"/>
        <v>130.6</v>
      </c>
      <c r="L45" s="260">
        <f t="shared" si="4"/>
        <v>83.17</v>
      </c>
      <c r="M45" s="260">
        <f t="shared" si="5"/>
        <v>1497.01</v>
      </c>
      <c r="N45" s="260">
        <f t="shared" si="6"/>
        <v>8418.18</v>
      </c>
      <c r="O45" s="260">
        <f t="shared" si="7"/>
        <v>49.6</v>
      </c>
      <c r="P45" s="260">
        <f t="shared" ref="P45" si="15">SUM(M45:O45)</f>
        <v>9964.7900000000009</v>
      </c>
    </row>
    <row r="46" spans="1:16" s="8" customFormat="1" ht="13">
      <c r="A46" s="5">
        <v>34</v>
      </c>
      <c r="B46" s="241" t="s">
        <v>433</v>
      </c>
      <c r="C46" s="245" t="s">
        <v>868</v>
      </c>
      <c r="D46" s="265"/>
      <c r="E46" s="246"/>
      <c r="F46" s="246"/>
      <c r="G46" s="246"/>
      <c r="H46" s="246"/>
      <c r="I46" s="246"/>
      <c r="J46" s="246"/>
      <c r="K46" s="246"/>
      <c r="L46" s="246"/>
      <c r="M46" s="246"/>
      <c r="N46" s="246"/>
      <c r="O46" s="246"/>
      <c r="P46" s="246"/>
    </row>
    <row r="47" spans="1:16" s="8" customFormat="1" ht="25">
      <c r="A47" s="5">
        <v>35</v>
      </c>
      <c r="B47" s="243"/>
      <c r="C47" s="266" t="s">
        <v>869</v>
      </c>
      <c r="D47" s="243" t="s">
        <v>106</v>
      </c>
      <c r="E47" s="249">
        <v>10.6</v>
      </c>
      <c r="F47" s="244">
        <v>1.55</v>
      </c>
      <c r="G47" s="244">
        <v>18</v>
      </c>
      <c r="H47" s="268">
        <f t="shared" si="2"/>
        <v>27.9</v>
      </c>
      <c r="I47" s="268">
        <v>24.93</v>
      </c>
      <c r="J47" s="268">
        <v>3.36</v>
      </c>
      <c r="K47" s="244">
        <f t="shared" si="3"/>
        <v>56.19</v>
      </c>
      <c r="L47" s="260">
        <f t="shared" si="4"/>
        <v>16.43</v>
      </c>
      <c r="M47" s="260">
        <f t="shared" si="5"/>
        <v>295.74</v>
      </c>
      <c r="N47" s="260">
        <f t="shared" si="6"/>
        <v>264.26</v>
      </c>
      <c r="O47" s="260">
        <f t="shared" si="7"/>
        <v>35.619999999999997</v>
      </c>
      <c r="P47" s="260">
        <f t="shared" ref="P47:P55" si="16">SUM(M47:O47)</f>
        <v>595.62</v>
      </c>
    </row>
    <row r="48" spans="1:16" customFormat="1" ht="12.75" customHeight="1">
      <c r="A48" s="5">
        <v>36</v>
      </c>
      <c r="B48" s="269" t="s">
        <v>433</v>
      </c>
      <c r="C48" s="245" t="s">
        <v>870</v>
      </c>
      <c r="D48" s="246"/>
      <c r="E48" s="246"/>
      <c r="F48" s="246"/>
      <c r="G48" s="246"/>
      <c r="H48" s="246"/>
      <c r="I48" s="246"/>
      <c r="J48" s="246"/>
      <c r="K48" s="246"/>
      <c r="L48" s="246"/>
      <c r="M48" s="246"/>
      <c r="N48" s="246"/>
      <c r="O48" s="246"/>
      <c r="P48" s="246"/>
    </row>
    <row r="49" spans="1:16" customFormat="1" ht="25">
      <c r="A49" s="53">
        <v>37</v>
      </c>
      <c r="B49" s="258"/>
      <c r="C49" s="252" t="s">
        <v>871</v>
      </c>
      <c r="D49" s="258" t="s">
        <v>106</v>
      </c>
      <c r="E49" s="249">
        <v>147.6</v>
      </c>
      <c r="F49" s="244">
        <v>0.36</v>
      </c>
      <c r="G49" s="244">
        <v>18</v>
      </c>
      <c r="H49" s="268">
        <f t="shared" si="2"/>
        <v>6.48</v>
      </c>
      <c r="I49" s="268">
        <v>3.38</v>
      </c>
      <c r="J49" s="268">
        <v>1.1499999999999999</v>
      </c>
      <c r="K49" s="244">
        <f t="shared" si="3"/>
        <v>11.01</v>
      </c>
      <c r="L49" s="260">
        <f t="shared" si="4"/>
        <v>53.14</v>
      </c>
      <c r="M49" s="260">
        <f t="shared" si="5"/>
        <v>956.45</v>
      </c>
      <c r="N49" s="260">
        <f t="shared" si="6"/>
        <v>498.89</v>
      </c>
      <c r="O49" s="260">
        <f t="shared" si="7"/>
        <v>169.74</v>
      </c>
      <c r="P49" s="260">
        <f t="shared" si="16"/>
        <v>1625.0800000000002</v>
      </c>
    </row>
    <row r="50" spans="1:16" customFormat="1" ht="13.15" customHeight="1">
      <c r="A50" s="5">
        <v>38</v>
      </c>
      <c r="B50" s="269" t="s">
        <v>433</v>
      </c>
      <c r="C50" s="245" t="s">
        <v>872</v>
      </c>
      <c r="D50" s="246"/>
      <c r="E50" s="246"/>
      <c r="F50" s="246"/>
      <c r="G50" s="246"/>
      <c r="H50" s="246"/>
      <c r="I50" s="246"/>
      <c r="J50" s="246"/>
      <c r="K50" s="246"/>
      <c r="L50" s="246"/>
      <c r="M50" s="246"/>
      <c r="N50" s="246"/>
      <c r="O50" s="246"/>
      <c r="P50" s="246"/>
    </row>
    <row r="51" spans="1:16" customFormat="1" ht="37.5">
      <c r="A51" s="49">
        <v>39</v>
      </c>
      <c r="B51" s="249"/>
      <c r="C51" s="252" t="s">
        <v>873</v>
      </c>
      <c r="D51" s="249" t="s">
        <v>106</v>
      </c>
      <c r="E51" s="249">
        <v>70.7</v>
      </c>
      <c r="F51" s="267">
        <v>0.27</v>
      </c>
      <c r="G51" s="244">
        <v>18</v>
      </c>
      <c r="H51" s="268">
        <f t="shared" si="2"/>
        <v>4.8600000000000003</v>
      </c>
      <c r="I51" s="268">
        <v>0.57999999999999996</v>
      </c>
      <c r="J51" s="268">
        <v>0.48</v>
      </c>
      <c r="K51" s="244">
        <f t="shared" si="3"/>
        <v>5.92</v>
      </c>
      <c r="L51" s="260">
        <f t="shared" si="4"/>
        <v>19.09</v>
      </c>
      <c r="M51" s="260">
        <f t="shared" si="5"/>
        <v>343.6</v>
      </c>
      <c r="N51" s="260">
        <f t="shared" si="6"/>
        <v>41.01</v>
      </c>
      <c r="O51" s="260">
        <f t="shared" si="7"/>
        <v>33.94</v>
      </c>
      <c r="P51" s="268">
        <f t="shared" si="16"/>
        <v>418.55</v>
      </c>
    </row>
    <row r="52" spans="1:16" s="8" customFormat="1" ht="13">
      <c r="A52" s="5">
        <v>40</v>
      </c>
      <c r="B52" s="241" t="s">
        <v>433</v>
      </c>
      <c r="C52" s="245" t="s">
        <v>874</v>
      </c>
      <c r="D52" s="265"/>
      <c r="E52" s="246"/>
      <c r="F52" s="246"/>
      <c r="G52" s="246"/>
      <c r="H52" s="246"/>
      <c r="I52" s="246"/>
      <c r="J52" s="246"/>
      <c r="K52" s="246"/>
      <c r="L52" s="246"/>
      <c r="M52" s="246"/>
      <c r="N52" s="246"/>
      <c r="O52" s="246"/>
      <c r="P52" s="246"/>
    </row>
    <row r="53" spans="1:16" s="8" customFormat="1" ht="25">
      <c r="A53" s="53">
        <v>41</v>
      </c>
      <c r="B53" s="243"/>
      <c r="C53" s="266" t="s">
        <v>867</v>
      </c>
      <c r="D53" s="243" t="s">
        <v>106</v>
      </c>
      <c r="E53" s="249">
        <v>97.9</v>
      </c>
      <c r="F53" s="244">
        <v>1.0900000000000001</v>
      </c>
      <c r="G53" s="244">
        <v>18</v>
      </c>
      <c r="H53" s="268">
        <f t="shared" si="2"/>
        <v>19.62</v>
      </c>
      <c r="I53" s="268">
        <v>110.33</v>
      </c>
      <c r="J53" s="268">
        <v>0.65</v>
      </c>
      <c r="K53" s="244">
        <f t="shared" si="3"/>
        <v>130.6</v>
      </c>
      <c r="L53" s="260">
        <f t="shared" si="4"/>
        <v>106.71</v>
      </c>
      <c r="M53" s="260">
        <f t="shared" si="5"/>
        <v>1920.8</v>
      </c>
      <c r="N53" s="260">
        <f t="shared" si="6"/>
        <v>10801.31</v>
      </c>
      <c r="O53" s="260">
        <f t="shared" si="7"/>
        <v>63.64</v>
      </c>
      <c r="P53" s="260">
        <f t="shared" si="16"/>
        <v>12785.749999999998</v>
      </c>
    </row>
    <row r="54" spans="1:16" s="8" customFormat="1" ht="13">
      <c r="A54" s="5">
        <v>42</v>
      </c>
      <c r="B54" s="241" t="s">
        <v>433</v>
      </c>
      <c r="C54" s="245" t="s">
        <v>875</v>
      </c>
      <c r="D54" s="265"/>
      <c r="E54" s="246"/>
      <c r="F54" s="246"/>
      <c r="G54" s="246"/>
      <c r="H54" s="246"/>
      <c r="I54" s="246"/>
      <c r="J54" s="246"/>
      <c r="K54" s="246"/>
      <c r="L54" s="246"/>
      <c r="M54" s="246"/>
      <c r="N54" s="246"/>
      <c r="O54" s="246"/>
      <c r="P54" s="246"/>
    </row>
    <row r="55" spans="1:16" s="8" customFormat="1" ht="37.5">
      <c r="A55" s="5">
        <v>43</v>
      </c>
      <c r="B55" s="243"/>
      <c r="C55" s="266" t="s">
        <v>876</v>
      </c>
      <c r="D55" s="243" t="s">
        <v>106</v>
      </c>
      <c r="E55" s="249">
        <v>506.6</v>
      </c>
      <c r="F55" s="244">
        <v>0.47</v>
      </c>
      <c r="G55" s="244">
        <v>18</v>
      </c>
      <c r="H55" s="268">
        <f t="shared" si="2"/>
        <v>8.4600000000000009</v>
      </c>
      <c r="I55" s="268">
        <v>20.39</v>
      </c>
      <c r="J55" s="268">
        <v>0.53</v>
      </c>
      <c r="K55" s="244">
        <f t="shared" si="3"/>
        <v>29.380000000000003</v>
      </c>
      <c r="L55" s="260">
        <f t="shared" si="4"/>
        <v>238.1</v>
      </c>
      <c r="M55" s="260">
        <f t="shared" si="5"/>
        <v>4285.84</v>
      </c>
      <c r="N55" s="260">
        <f t="shared" si="6"/>
        <v>10329.57</v>
      </c>
      <c r="O55" s="260">
        <f t="shared" si="7"/>
        <v>268.5</v>
      </c>
      <c r="P55" s="260">
        <f t="shared" si="16"/>
        <v>14883.91</v>
      </c>
    </row>
    <row r="56" spans="1:16" s="8" customFormat="1" ht="13.15" customHeight="1">
      <c r="A56" s="5">
        <v>44</v>
      </c>
      <c r="B56" s="241" t="s">
        <v>433</v>
      </c>
      <c r="C56" s="245" t="s">
        <v>877</v>
      </c>
      <c r="D56" s="265"/>
      <c r="E56" s="246"/>
      <c r="F56" s="246"/>
      <c r="G56" s="246"/>
      <c r="H56" s="246"/>
      <c r="I56" s="246"/>
      <c r="J56" s="246"/>
      <c r="K56" s="246"/>
      <c r="L56" s="246"/>
      <c r="M56" s="246"/>
      <c r="N56" s="246"/>
      <c r="O56" s="246"/>
      <c r="P56" s="246"/>
    </row>
    <row r="57" spans="1:16" s="8" customFormat="1" ht="24.75" customHeight="1">
      <c r="A57" s="53">
        <v>45</v>
      </c>
      <c r="B57" s="243"/>
      <c r="C57" s="266" t="s">
        <v>878</v>
      </c>
      <c r="D57" s="243" t="s">
        <v>106</v>
      </c>
      <c r="E57" s="249">
        <v>714</v>
      </c>
      <c r="F57" s="244">
        <v>0.47</v>
      </c>
      <c r="G57" s="244">
        <v>18</v>
      </c>
      <c r="H57" s="268">
        <f t="shared" si="2"/>
        <v>8.4600000000000009</v>
      </c>
      <c r="I57" s="268">
        <v>25.17</v>
      </c>
      <c r="J57" s="268">
        <v>0.53</v>
      </c>
      <c r="K57" s="244">
        <f t="shared" si="3"/>
        <v>34.160000000000004</v>
      </c>
      <c r="L57" s="260">
        <f t="shared" si="4"/>
        <v>335.58</v>
      </c>
      <c r="M57" s="260">
        <f t="shared" si="5"/>
        <v>6040.44</v>
      </c>
      <c r="N57" s="260">
        <f t="shared" si="6"/>
        <v>17971.38</v>
      </c>
      <c r="O57" s="260">
        <f t="shared" si="7"/>
        <v>378.42</v>
      </c>
      <c r="P57" s="260">
        <f t="shared" ref="P57:P59" si="17">SUM(M57:O57)</f>
        <v>24390.239999999998</v>
      </c>
    </row>
    <row r="58" spans="1:16" customFormat="1" ht="12.75" customHeight="1">
      <c r="A58" s="53">
        <v>46</v>
      </c>
      <c r="B58" s="269" t="s">
        <v>433</v>
      </c>
      <c r="C58" s="245" t="s">
        <v>879</v>
      </c>
      <c r="D58" s="246"/>
      <c r="E58" s="246"/>
      <c r="F58" s="246"/>
      <c r="G58" s="246"/>
      <c r="H58" s="246"/>
      <c r="I58" s="246"/>
      <c r="J58" s="246"/>
      <c r="K58" s="246"/>
      <c r="L58" s="246"/>
      <c r="M58" s="246"/>
      <c r="N58" s="246"/>
      <c r="O58" s="246"/>
      <c r="P58" s="246"/>
    </row>
    <row r="59" spans="1:16" customFormat="1" ht="25">
      <c r="A59" s="5">
        <v>47</v>
      </c>
      <c r="B59" s="258"/>
      <c r="C59" s="257" t="s">
        <v>851</v>
      </c>
      <c r="D59" s="258" t="s">
        <v>106</v>
      </c>
      <c r="E59" s="249">
        <v>128.69999999999999</v>
      </c>
      <c r="F59" s="268">
        <v>0.36</v>
      </c>
      <c r="G59" s="244">
        <v>18</v>
      </c>
      <c r="H59" s="268">
        <f t="shared" si="2"/>
        <v>6.48</v>
      </c>
      <c r="I59" s="268">
        <v>4.42</v>
      </c>
      <c r="J59" s="268">
        <v>1.44</v>
      </c>
      <c r="K59" s="244">
        <f t="shared" si="3"/>
        <v>12.34</v>
      </c>
      <c r="L59" s="260">
        <f t="shared" si="4"/>
        <v>46.33</v>
      </c>
      <c r="M59" s="260">
        <f t="shared" si="5"/>
        <v>833.98</v>
      </c>
      <c r="N59" s="260">
        <f t="shared" si="6"/>
        <v>568.85</v>
      </c>
      <c r="O59" s="260">
        <f t="shared" si="7"/>
        <v>185.33</v>
      </c>
      <c r="P59" s="260">
        <f t="shared" si="17"/>
        <v>1588.1599999999999</v>
      </c>
    </row>
    <row r="60" spans="1:16" s="8" customFormat="1" ht="13">
      <c r="A60" s="5">
        <v>48</v>
      </c>
      <c r="B60" s="243"/>
      <c r="C60" s="245" t="s">
        <v>880</v>
      </c>
      <c r="D60" s="246"/>
      <c r="E60" s="246"/>
      <c r="F60" s="246"/>
      <c r="G60" s="246"/>
      <c r="H60" s="246"/>
      <c r="I60" s="246"/>
      <c r="J60" s="246"/>
      <c r="K60" s="246"/>
      <c r="L60" s="246"/>
      <c r="M60" s="246"/>
      <c r="N60" s="246"/>
      <c r="O60" s="246"/>
      <c r="P60" s="246"/>
    </row>
    <row r="61" spans="1:16" customFormat="1" ht="13.15" customHeight="1">
      <c r="A61" s="5">
        <v>49</v>
      </c>
      <c r="B61" s="269" t="s">
        <v>433</v>
      </c>
      <c r="C61" s="245" t="s">
        <v>881</v>
      </c>
      <c r="D61" s="265"/>
      <c r="E61" s="246"/>
      <c r="F61" s="246"/>
      <c r="G61" s="246"/>
      <c r="H61" s="246"/>
      <c r="I61" s="246"/>
      <c r="J61" s="246"/>
      <c r="K61" s="246"/>
      <c r="L61" s="246"/>
      <c r="M61" s="246"/>
      <c r="N61" s="246"/>
      <c r="O61" s="246"/>
      <c r="P61" s="246"/>
    </row>
    <row r="62" spans="1:16" customFormat="1" ht="37.5">
      <c r="A62" s="53">
        <v>50</v>
      </c>
      <c r="B62" s="258"/>
      <c r="C62" s="270" t="s">
        <v>882</v>
      </c>
      <c r="D62" s="258" t="s">
        <v>106</v>
      </c>
      <c r="E62" s="249">
        <v>693.4</v>
      </c>
      <c r="F62" s="268">
        <v>0.61</v>
      </c>
      <c r="G62" s="244">
        <v>18</v>
      </c>
      <c r="H62" s="268">
        <f t="shared" si="2"/>
        <v>10.98</v>
      </c>
      <c r="I62" s="268">
        <v>17.88</v>
      </c>
      <c r="J62" s="268">
        <v>0.57999999999999996</v>
      </c>
      <c r="K62" s="244">
        <f t="shared" si="3"/>
        <v>29.439999999999998</v>
      </c>
      <c r="L62" s="260">
        <f t="shared" si="4"/>
        <v>422.97</v>
      </c>
      <c r="M62" s="260">
        <f t="shared" si="5"/>
        <v>7613.53</v>
      </c>
      <c r="N62" s="260">
        <f t="shared" si="6"/>
        <v>12397.99</v>
      </c>
      <c r="O62" s="260">
        <f t="shared" si="7"/>
        <v>402.17</v>
      </c>
      <c r="P62" s="260">
        <f t="shared" ref="P62:P67" si="18">SUM(M62:O62)</f>
        <v>20413.689999999999</v>
      </c>
    </row>
    <row r="63" spans="1:16" customFormat="1" ht="13.15" customHeight="1">
      <c r="A63" s="5">
        <v>51</v>
      </c>
      <c r="B63" s="269" t="s">
        <v>433</v>
      </c>
      <c r="C63" s="245" t="s">
        <v>883</v>
      </c>
      <c r="D63" s="265"/>
      <c r="E63" s="246"/>
      <c r="F63" s="246"/>
      <c r="G63" s="246"/>
      <c r="H63" s="246"/>
      <c r="I63" s="246"/>
      <c r="J63" s="246"/>
      <c r="K63" s="246"/>
      <c r="L63" s="246"/>
      <c r="M63" s="246"/>
      <c r="N63" s="246"/>
      <c r="O63" s="246"/>
      <c r="P63" s="246"/>
    </row>
    <row r="64" spans="1:16" customFormat="1" ht="25">
      <c r="A64" s="5">
        <v>52</v>
      </c>
      <c r="B64" s="258"/>
      <c r="C64" s="270" t="s">
        <v>884</v>
      </c>
      <c r="D64" s="258" t="s">
        <v>106</v>
      </c>
      <c r="E64" s="249">
        <v>255.4</v>
      </c>
      <c r="F64" s="268">
        <v>1.23</v>
      </c>
      <c r="G64" s="268">
        <v>18</v>
      </c>
      <c r="H64" s="268">
        <f t="shared" si="2"/>
        <v>22.14</v>
      </c>
      <c r="I64" s="268">
        <v>17.32</v>
      </c>
      <c r="J64" s="268">
        <v>3.36</v>
      </c>
      <c r="K64" s="244">
        <f t="shared" si="3"/>
        <v>42.82</v>
      </c>
      <c r="L64" s="260">
        <f t="shared" si="4"/>
        <v>314.14</v>
      </c>
      <c r="M64" s="260">
        <f t="shared" si="5"/>
        <v>5654.56</v>
      </c>
      <c r="N64" s="260">
        <f t="shared" si="6"/>
        <v>4423.53</v>
      </c>
      <c r="O64" s="260">
        <f t="shared" si="7"/>
        <v>858.14</v>
      </c>
      <c r="P64" s="260">
        <f t="shared" si="18"/>
        <v>10936.23</v>
      </c>
    </row>
    <row r="65" spans="1:17" s="8" customFormat="1" ht="27" customHeight="1">
      <c r="A65" s="5">
        <v>53</v>
      </c>
      <c r="B65" s="243"/>
      <c r="C65" s="266" t="s">
        <v>854</v>
      </c>
      <c r="D65" s="243" t="s">
        <v>106</v>
      </c>
      <c r="E65" s="249">
        <v>255.4</v>
      </c>
      <c r="F65" s="268">
        <v>0.11</v>
      </c>
      <c r="G65" s="268">
        <v>18</v>
      </c>
      <c r="H65" s="268">
        <f t="shared" si="2"/>
        <v>1.98</v>
      </c>
      <c r="I65" s="268">
        <v>5.31</v>
      </c>
      <c r="J65" s="268">
        <v>0.03</v>
      </c>
      <c r="K65" s="244">
        <f t="shared" si="3"/>
        <v>7.3199999999999994</v>
      </c>
      <c r="L65" s="260">
        <f t="shared" si="4"/>
        <v>28.09</v>
      </c>
      <c r="M65" s="260">
        <f t="shared" si="5"/>
        <v>505.69</v>
      </c>
      <c r="N65" s="260">
        <f t="shared" si="6"/>
        <v>1356.17</v>
      </c>
      <c r="O65" s="260">
        <f t="shared" si="7"/>
        <v>7.66</v>
      </c>
      <c r="P65" s="260">
        <f t="shared" si="18"/>
        <v>1869.5200000000002</v>
      </c>
    </row>
    <row r="66" spans="1:17" customFormat="1" ht="12.75" customHeight="1">
      <c r="A66" s="53">
        <v>54</v>
      </c>
      <c r="B66" s="269" t="s">
        <v>433</v>
      </c>
      <c r="C66" s="245" t="s">
        <v>885</v>
      </c>
      <c r="D66" s="246"/>
      <c r="E66" s="246"/>
      <c r="F66" s="246"/>
      <c r="G66" s="246"/>
      <c r="H66" s="246"/>
      <c r="I66" s="246"/>
      <c r="J66" s="246"/>
      <c r="K66" s="246"/>
      <c r="L66" s="246"/>
      <c r="M66" s="246"/>
      <c r="N66" s="246"/>
      <c r="O66" s="246"/>
      <c r="P66" s="246"/>
    </row>
    <row r="67" spans="1:17" customFormat="1">
      <c r="A67" s="5">
        <v>55</v>
      </c>
      <c r="B67" s="258"/>
      <c r="C67" s="257" t="s">
        <v>886</v>
      </c>
      <c r="D67" s="258" t="s">
        <v>106</v>
      </c>
      <c r="E67" s="249">
        <v>393.6</v>
      </c>
      <c r="F67" s="268">
        <v>0.31</v>
      </c>
      <c r="G67" s="244">
        <v>18</v>
      </c>
      <c r="H67" s="268">
        <f t="shared" si="2"/>
        <v>5.58</v>
      </c>
      <c r="I67" s="268">
        <v>4.63</v>
      </c>
      <c r="J67" s="268">
        <v>1.54</v>
      </c>
      <c r="K67" s="244">
        <f t="shared" si="3"/>
        <v>11.75</v>
      </c>
      <c r="L67" s="260">
        <f t="shared" si="4"/>
        <v>122.02</v>
      </c>
      <c r="M67" s="260">
        <f t="shared" si="5"/>
        <v>2196.29</v>
      </c>
      <c r="N67" s="260">
        <f t="shared" si="6"/>
        <v>1822.37</v>
      </c>
      <c r="O67" s="260">
        <f t="shared" si="7"/>
        <v>606.14</v>
      </c>
      <c r="P67" s="260">
        <f t="shared" si="18"/>
        <v>4624.8</v>
      </c>
      <c r="Q67" s="87"/>
    </row>
    <row r="68" spans="1:17" customFormat="1" ht="12.75" customHeight="1">
      <c r="A68" s="5">
        <v>56</v>
      </c>
      <c r="B68" s="269" t="s">
        <v>433</v>
      </c>
      <c r="C68" s="245" t="s">
        <v>887</v>
      </c>
      <c r="D68" s="246"/>
      <c r="E68" s="246"/>
      <c r="F68" s="246"/>
      <c r="G68" s="246"/>
      <c r="H68" s="246"/>
      <c r="I68" s="246"/>
      <c r="J68" s="246"/>
      <c r="K68" s="246"/>
      <c r="L68" s="246"/>
      <c r="M68" s="246"/>
      <c r="N68" s="246"/>
      <c r="O68" s="246"/>
      <c r="P68" s="246"/>
    </row>
    <row r="69" spans="1:17" customFormat="1" ht="25">
      <c r="A69" s="5">
        <v>57</v>
      </c>
      <c r="B69" s="258"/>
      <c r="C69" s="257" t="s">
        <v>888</v>
      </c>
      <c r="D69" s="258" t="s">
        <v>106</v>
      </c>
      <c r="E69" s="249">
        <v>1114.3</v>
      </c>
      <c r="F69" s="268">
        <v>1.08</v>
      </c>
      <c r="G69" s="244">
        <v>18</v>
      </c>
      <c r="H69" s="268">
        <f t="shared" si="2"/>
        <v>19.440000000000001</v>
      </c>
      <c r="I69" s="268">
        <v>49.14</v>
      </c>
      <c r="J69" s="268">
        <v>2.59</v>
      </c>
      <c r="K69" s="244">
        <f t="shared" si="3"/>
        <v>71.17</v>
      </c>
      <c r="L69" s="260">
        <f t="shared" si="4"/>
        <v>1203.44</v>
      </c>
      <c r="M69" s="260">
        <f t="shared" si="5"/>
        <v>21661.99</v>
      </c>
      <c r="N69" s="260">
        <f t="shared" si="6"/>
        <v>54756.7</v>
      </c>
      <c r="O69" s="260">
        <f t="shared" si="7"/>
        <v>2886.04</v>
      </c>
      <c r="P69" s="260">
        <f t="shared" ref="P69" si="19">SUM(M69:O69)</f>
        <v>79304.73</v>
      </c>
    </row>
    <row r="70" spans="1:17" customFormat="1" ht="13">
      <c r="A70" s="53">
        <v>58</v>
      </c>
      <c r="B70" s="269" t="s">
        <v>433</v>
      </c>
      <c r="C70" s="245" t="s">
        <v>889</v>
      </c>
      <c r="D70" s="265"/>
      <c r="E70" s="246"/>
      <c r="F70" s="246"/>
      <c r="G70" s="246"/>
      <c r="H70" s="246"/>
      <c r="I70" s="246"/>
      <c r="J70" s="246"/>
      <c r="K70" s="246"/>
      <c r="L70" s="246"/>
      <c r="M70" s="246"/>
      <c r="N70" s="246"/>
      <c r="O70" s="246"/>
      <c r="P70" s="246"/>
    </row>
    <row r="71" spans="1:17" customFormat="1" ht="28.5" customHeight="1">
      <c r="A71" s="5">
        <v>59</v>
      </c>
      <c r="B71" s="258"/>
      <c r="C71" s="257" t="s">
        <v>890</v>
      </c>
      <c r="D71" s="258" t="s">
        <v>106</v>
      </c>
      <c r="E71" s="249">
        <v>19.399999999999999</v>
      </c>
      <c r="F71" s="268">
        <v>1.47</v>
      </c>
      <c r="G71" s="244">
        <v>18</v>
      </c>
      <c r="H71" s="268">
        <f t="shared" si="2"/>
        <v>26.46</v>
      </c>
      <c r="I71" s="268">
        <v>279.79000000000002</v>
      </c>
      <c r="J71" s="268">
        <v>1.1499999999999999</v>
      </c>
      <c r="K71" s="244">
        <f t="shared" si="3"/>
        <v>307.39999999999998</v>
      </c>
      <c r="L71" s="260">
        <f t="shared" si="4"/>
        <v>28.52</v>
      </c>
      <c r="M71" s="260">
        <f t="shared" si="5"/>
        <v>513.32000000000005</v>
      </c>
      <c r="N71" s="260">
        <f t="shared" si="6"/>
        <v>5427.93</v>
      </c>
      <c r="O71" s="260">
        <f t="shared" si="7"/>
        <v>22.31</v>
      </c>
      <c r="P71" s="260">
        <f t="shared" ref="P71:P84" si="20">SUM(M71:O71)</f>
        <v>5963.56</v>
      </c>
    </row>
    <row r="72" spans="1:17" customFormat="1" ht="12.75" customHeight="1">
      <c r="A72" s="5">
        <v>60</v>
      </c>
      <c r="B72" s="269" t="s">
        <v>433</v>
      </c>
      <c r="C72" s="245" t="s">
        <v>891</v>
      </c>
      <c r="D72" s="246"/>
      <c r="E72" s="246"/>
      <c r="F72" s="246"/>
      <c r="G72" s="246"/>
      <c r="H72" s="246"/>
      <c r="I72" s="246"/>
      <c r="J72" s="246"/>
      <c r="K72" s="246"/>
      <c r="L72" s="246"/>
      <c r="M72" s="246"/>
      <c r="N72" s="246"/>
      <c r="O72" s="246"/>
      <c r="P72" s="246"/>
    </row>
    <row r="73" spans="1:17" customFormat="1" ht="37.5">
      <c r="A73" s="5">
        <v>61</v>
      </c>
      <c r="B73" s="258"/>
      <c r="C73" s="257" t="s">
        <v>892</v>
      </c>
      <c r="D73" s="258" t="s">
        <v>106</v>
      </c>
      <c r="E73" s="249">
        <v>72.2</v>
      </c>
      <c r="F73" s="268">
        <v>1.1599999999999999</v>
      </c>
      <c r="G73" s="244">
        <v>18</v>
      </c>
      <c r="H73" s="268">
        <f t="shared" si="2"/>
        <v>20.88</v>
      </c>
      <c r="I73" s="268">
        <v>28.84</v>
      </c>
      <c r="J73" s="268">
        <v>0.88</v>
      </c>
      <c r="K73" s="244">
        <f t="shared" si="3"/>
        <v>50.6</v>
      </c>
      <c r="L73" s="260">
        <f t="shared" si="4"/>
        <v>83.75</v>
      </c>
      <c r="M73" s="260">
        <f t="shared" si="5"/>
        <v>1507.54</v>
      </c>
      <c r="N73" s="260">
        <f t="shared" si="6"/>
        <v>2082.25</v>
      </c>
      <c r="O73" s="260">
        <f t="shared" si="7"/>
        <v>63.54</v>
      </c>
      <c r="P73" s="260">
        <f t="shared" si="20"/>
        <v>3653.33</v>
      </c>
    </row>
    <row r="74" spans="1:17" customFormat="1" ht="12.75" customHeight="1">
      <c r="A74" s="53">
        <v>62</v>
      </c>
      <c r="B74" s="269" t="s">
        <v>433</v>
      </c>
      <c r="C74" s="245" t="s">
        <v>893</v>
      </c>
      <c r="D74" s="246"/>
      <c r="E74" s="246"/>
      <c r="F74" s="246"/>
      <c r="G74" s="246"/>
      <c r="H74" s="246"/>
      <c r="I74" s="246"/>
      <c r="J74" s="246"/>
      <c r="K74" s="246"/>
      <c r="L74" s="246"/>
      <c r="M74" s="246"/>
      <c r="N74" s="246"/>
      <c r="O74" s="246"/>
      <c r="P74" s="246"/>
    </row>
    <row r="75" spans="1:17" customFormat="1" ht="37.5">
      <c r="A75" s="5">
        <v>63</v>
      </c>
      <c r="B75" s="258"/>
      <c r="C75" s="257" t="s">
        <v>894</v>
      </c>
      <c r="D75" s="258" t="s">
        <v>106</v>
      </c>
      <c r="E75" s="249">
        <v>8.5</v>
      </c>
      <c r="F75" s="268">
        <v>1.08</v>
      </c>
      <c r="G75" s="244">
        <v>18</v>
      </c>
      <c r="H75" s="268">
        <f t="shared" si="2"/>
        <v>19.440000000000001</v>
      </c>
      <c r="I75" s="268">
        <v>49.14</v>
      </c>
      <c r="J75" s="268">
        <v>2.59</v>
      </c>
      <c r="K75" s="244">
        <f t="shared" si="3"/>
        <v>71.17</v>
      </c>
      <c r="L75" s="260">
        <f t="shared" si="4"/>
        <v>9.18</v>
      </c>
      <c r="M75" s="260">
        <f t="shared" si="5"/>
        <v>165.24</v>
      </c>
      <c r="N75" s="260">
        <f t="shared" si="6"/>
        <v>417.69</v>
      </c>
      <c r="O75" s="260">
        <f t="shared" si="7"/>
        <v>22.02</v>
      </c>
      <c r="P75" s="260">
        <f t="shared" si="20"/>
        <v>604.95000000000005</v>
      </c>
    </row>
    <row r="76" spans="1:17" customFormat="1" ht="12.75" customHeight="1">
      <c r="A76" s="5">
        <v>64</v>
      </c>
      <c r="B76" s="269" t="s">
        <v>433</v>
      </c>
      <c r="C76" s="245" t="s">
        <v>895</v>
      </c>
      <c r="D76" s="246"/>
      <c r="E76" s="246"/>
      <c r="F76" s="246"/>
      <c r="G76" s="246"/>
      <c r="H76" s="246"/>
      <c r="I76" s="246"/>
      <c r="J76" s="246"/>
      <c r="K76" s="246"/>
      <c r="L76" s="246"/>
      <c r="M76" s="246"/>
      <c r="N76" s="246"/>
      <c r="O76" s="246"/>
      <c r="P76" s="246"/>
    </row>
    <row r="77" spans="1:17" customFormat="1" ht="25">
      <c r="A77" s="5">
        <v>65</v>
      </c>
      <c r="B77" s="258"/>
      <c r="C77" s="257" t="s">
        <v>896</v>
      </c>
      <c r="D77" s="258" t="s">
        <v>106</v>
      </c>
      <c r="E77" s="249">
        <v>10.6</v>
      </c>
      <c r="F77" s="268">
        <v>0.31</v>
      </c>
      <c r="G77" s="244">
        <v>18</v>
      </c>
      <c r="H77" s="268">
        <f t="shared" si="2"/>
        <v>5.58</v>
      </c>
      <c r="I77" s="268">
        <v>4.63</v>
      </c>
      <c r="J77" s="268">
        <v>1.54</v>
      </c>
      <c r="K77" s="244">
        <f t="shared" si="3"/>
        <v>11.75</v>
      </c>
      <c r="L77" s="260">
        <f t="shared" si="4"/>
        <v>3.29</v>
      </c>
      <c r="M77" s="260">
        <f t="shared" si="5"/>
        <v>59.15</v>
      </c>
      <c r="N77" s="260">
        <f t="shared" si="6"/>
        <v>49.08</v>
      </c>
      <c r="O77" s="260">
        <f t="shared" si="7"/>
        <v>16.32</v>
      </c>
      <c r="P77" s="260">
        <f t="shared" si="20"/>
        <v>124.54999999999998</v>
      </c>
    </row>
    <row r="78" spans="1:17" customFormat="1" ht="12.75" customHeight="1">
      <c r="A78" s="53">
        <v>66</v>
      </c>
      <c r="B78" s="269" t="s">
        <v>433</v>
      </c>
      <c r="C78" s="245" t="s">
        <v>897</v>
      </c>
      <c r="D78" s="246"/>
      <c r="E78" s="246"/>
      <c r="F78" s="246"/>
      <c r="G78" s="246"/>
      <c r="H78" s="246"/>
      <c r="I78" s="246"/>
      <c r="J78" s="246"/>
      <c r="K78" s="246"/>
      <c r="L78" s="246"/>
      <c r="M78" s="246"/>
      <c r="N78" s="246"/>
      <c r="O78" s="246"/>
      <c r="P78" s="246"/>
    </row>
    <row r="79" spans="1:17" customFormat="1" ht="25">
      <c r="A79" s="5">
        <v>67</v>
      </c>
      <c r="B79" s="258"/>
      <c r="C79" s="252" t="s">
        <v>898</v>
      </c>
      <c r="D79" s="249" t="s">
        <v>81</v>
      </c>
      <c r="E79" s="249">
        <v>941</v>
      </c>
      <c r="F79" s="268">
        <v>0.12</v>
      </c>
      <c r="G79" s="244">
        <v>18</v>
      </c>
      <c r="H79" s="268">
        <f t="shared" si="2"/>
        <v>2.16</v>
      </c>
      <c r="I79" s="268">
        <v>2.5099999999999998</v>
      </c>
      <c r="J79" s="268">
        <v>0.43</v>
      </c>
      <c r="K79" s="244">
        <f t="shared" si="3"/>
        <v>5.0999999999999996</v>
      </c>
      <c r="L79" s="260">
        <f t="shared" si="4"/>
        <v>112.92</v>
      </c>
      <c r="M79" s="260">
        <f t="shared" si="5"/>
        <v>2032.56</v>
      </c>
      <c r="N79" s="260">
        <f t="shared" si="6"/>
        <v>2361.91</v>
      </c>
      <c r="O79" s="260">
        <f t="shared" si="7"/>
        <v>404.63</v>
      </c>
      <c r="P79" s="260">
        <f t="shared" ref="P79" si="21">SUM(M79:O79)</f>
        <v>4799.0999999999995</v>
      </c>
    </row>
    <row r="80" spans="1:17" customFormat="1" ht="13.15" customHeight="1">
      <c r="A80" s="5">
        <v>68</v>
      </c>
      <c r="B80" s="269" t="s">
        <v>433</v>
      </c>
      <c r="C80" s="245" t="s">
        <v>899</v>
      </c>
      <c r="D80" s="265"/>
      <c r="E80" s="246"/>
      <c r="F80" s="246"/>
      <c r="G80" s="246"/>
      <c r="H80" s="246"/>
      <c r="I80" s="246"/>
      <c r="J80" s="246"/>
      <c r="K80" s="246"/>
      <c r="L80" s="246"/>
      <c r="M80" s="246"/>
      <c r="N80" s="246"/>
      <c r="O80" s="246"/>
      <c r="P80" s="246"/>
    </row>
    <row r="81" spans="1:16" customFormat="1" ht="37.5">
      <c r="A81" s="5">
        <v>69</v>
      </c>
      <c r="B81" s="258"/>
      <c r="C81" s="270" t="s">
        <v>882</v>
      </c>
      <c r="D81" s="258" t="s">
        <v>106</v>
      </c>
      <c r="E81" s="249">
        <v>705.8</v>
      </c>
      <c r="F81" s="268">
        <v>0.61</v>
      </c>
      <c r="G81" s="244">
        <v>18</v>
      </c>
      <c r="H81" s="268">
        <f t="shared" ref="H81:H104" si="22">ROUND(F81*G81,2)</f>
        <v>10.98</v>
      </c>
      <c r="I81" s="268">
        <v>17.88</v>
      </c>
      <c r="J81" s="268">
        <v>0.57999999999999996</v>
      </c>
      <c r="K81" s="244">
        <f t="shared" ref="K81:K104" si="23">SUM(H81:J81)</f>
        <v>29.439999999999998</v>
      </c>
      <c r="L81" s="260">
        <f t="shared" ref="L81:L104" si="24">ROUND(E81*F81,2)</f>
        <v>430.54</v>
      </c>
      <c r="M81" s="260">
        <f t="shared" ref="M81:M104" si="25">ROUND(E81*H81,2)</f>
        <v>7749.68</v>
      </c>
      <c r="N81" s="260">
        <f t="shared" ref="N81:N104" si="26">ROUND(E81*I81,2)</f>
        <v>12619.7</v>
      </c>
      <c r="O81" s="260">
        <f t="shared" ref="O81:O104" si="27">ROUND(E81*J81,2)</f>
        <v>409.36</v>
      </c>
      <c r="P81" s="260">
        <f t="shared" si="20"/>
        <v>20778.740000000002</v>
      </c>
    </row>
    <row r="82" spans="1:16" customFormat="1" ht="13.15" customHeight="1">
      <c r="A82" s="53">
        <v>70</v>
      </c>
      <c r="B82" s="269" t="s">
        <v>433</v>
      </c>
      <c r="C82" s="245" t="s">
        <v>900</v>
      </c>
      <c r="D82" s="265"/>
      <c r="E82" s="246"/>
      <c r="F82" s="246"/>
      <c r="G82" s="246"/>
      <c r="H82" s="246"/>
      <c r="I82" s="246"/>
      <c r="J82" s="246"/>
      <c r="K82" s="246"/>
      <c r="L82" s="246"/>
      <c r="M82" s="246"/>
      <c r="N82" s="246"/>
      <c r="O82" s="246"/>
      <c r="P82" s="246"/>
    </row>
    <row r="83" spans="1:16" customFormat="1" ht="25">
      <c r="A83" s="5">
        <v>71</v>
      </c>
      <c r="B83" s="258"/>
      <c r="C83" s="270" t="s">
        <v>884</v>
      </c>
      <c r="D83" s="258" t="s">
        <v>106</v>
      </c>
      <c r="E83" s="249">
        <v>152</v>
      </c>
      <c r="F83" s="268">
        <v>1.23</v>
      </c>
      <c r="G83" s="268">
        <v>18</v>
      </c>
      <c r="H83" s="268">
        <f t="shared" si="22"/>
        <v>22.14</v>
      </c>
      <c r="I83" s="268">
        <v>17.32</v>
      </c>
      <c r="J83" s="268">
        <v>3.36</v>
      </c>
      <c r="K83" s="244">
        <f t="shared" si="23"/>
        <v>42.82</v>
      </c>
      <c r="L83" s="260">
        <f t="shared" si="24"/>
        <v>186.96</v>
      </c>
      <c r="M83" s="260">
        <f t="shared" si="25"/>
        <v>3365.28</v>
      </c>
      <c r="N83" s="260">
        <f t="shared" si="26"/>
        <v>2632.64</v>
      </c>
      <c r="O83" s="260">
        <f t="shared" si="27"/>
        <v>510.72</v>
      </c>
      <c r="P83" s="260">
        <f t="shared" si="20"/>
        <v>6508.64</v>
      </c>
    </row>
    <row r="84" spans="1:16" s="8" customFormat="1" ht="27" customHeight="1">
      <c r="A84" s="5">
        <v>72</v>
      </c>
      <c r="B84" s="243"/>
      <c r="C84" s="266" t="s">
        <v>854</v>
      </c>
      <c r="D84" s="243" t="s">
        <v>106</v>
      </c>
      <c r="E84" s="249">
        <v>152</v>
      </c>
      <c r="F84" s="268">
        <v>0.11</v>
      </c>
      <c r="G84" s="268">
        <v>18</v>
      </c>
      <c r="H84" s="268">
        <f t="shared" si="22"/>
        <v>1.98</v>
      </c>
      <c r="I84" s="268">
        <v>5.31</v>
      </c>
      <c r="J84" s="268">
        <v>0.03</v>
      </c>
      <c r="K84" s="244">
        <f t="shared" si="23"/>
        <v>7.3199999999999994</v>
      </c>
      <c r="L84" s="260">
        <f t="shared" si="24"/>
        <v>16.72</v>
      </c>
      <c r="M84" s="260">
        <f t="shared" si="25"/>
        <v>300.95999999999998</v>
      </c>
      <c r="N84" s="260">
        <f t="shared" si="26"/>
        <v>807.12</v>
      </c>
      <c r="O84" s="260">
        <f t="shared" si="27"/>
        <v>4.5599999999999996</v>
      </c>
      <c r="P84" s="260">
        <f t="shared" si="20"/>
        <v>1112.6399999999999</v>
      </c>
    </row>
    <row r="85" spans="1:16" customFormat="1" ht="12.75" customHeight="1">
      <c r="A85" s="5">
        <v>73</v>
      </c>
      <c r="B85" s="269" t="s">
        <v>433</v>
      </c>
      <c r="C85" s="245" t="s">
        <v>901</v>
      </c>
      <c r="D85" s="246"/>
      <c r="E85" s="246"/>
      <c r="F85" s="246"/>
      <c r="G85" s="246"/>
      <c r="H85" s="246"/>
      <c r="I85" s="246"/>
      <c r="J85" s="246"/>
      <c r="K85" s="246"/>
      <c r="L85" s="246"/>
      <c r="M85" s="246"/>
      <c r="N85" s="246"/>
      <c r="O85" s="246"/>
      <c r="P85" s="246"/>
    </row>
    <row r="86" spans="1:16" customFormat="1" ht="25">
      <c r="A86" s="53">
        <v>74</v>
      </c>
      <c r="B86" s="258"/>
      <c r="C86" s="257" t="s">
        <v>888</v>
      </c>
      <c r="D86" s="258" t="s">
        <v>106</v>
      </c>
      <c r="E86" s="249">
        <v>240.7</v>
      </c>
      <c r="F86" s="268">
        <v>1.08</v>
      </c>
      <c r="G86" s="244">
        <v>18</v>
      </c>
      <c r="H86" s="268">
        <f t="shared" si="22"/>
        <v>19.440000000000001</v>
      </c>
      <c r="I86" s="268">
        <v>49.14</v>
      </c>
      <c r="J86" s="268">
        <v>2.59</v>
      </c>
      <c r="K86" s="244">
        <f t="shared" si="23"/>
        <v>71.17</v>
      </c>
      <c r="L86" s="260">
        <f t="shared" si="24"/>
        <v>259.95999999999998</v>
      </c>
      <c r="M86" s="260">
        <f t="shared" si="25"/>
        <v>4679.21</v>
      </c>
      <c r="N86" s="260">
        <f t="shared" si="26"/>
        <v>11828</v>
      </c>
      <c r="O86" s="260">
        <f t="shared" si="27"/>
        <v>623.41</v>
      </c>
      <c r="P86" s="260">
        <f t="shared" ref="P86:P90" si="28">SUM(M86:O86)</f>
        <v>17130.62</v>
      </c>
    </row>
    <row r="87" spans="1:16" customFormat="1" ht="12.75" customHeight="1">
      <c r="A87" s="5">
        <v>75</v>
      </c>
      <c r="B87" s="269" t="s">
        <v>433</v>
      </c>
      <c r="C87" s="245" t="s">
        <v>897</v>
      </c>
      <c r="D87" s="246"/>
      <c r="E87" s="246"/>
      <c r="F87" s="246"/>
      <c r="G87" s="246"/>
      <c r="H87" s="246"/>
      <c r="I87" s="246"/>
      <c r="J87" s="246"/>
      <c r="K87" s="246"/>
      <c r="L87" s="246"/>
      <c r="M87" s="246"/>
      <c r="N87" s="246"/>
      <c r="O87" s="246"/>
      <c r="P87" s="246"/>
    </row>
    <row r="88" spans="1:16" customFormat="1" ht="25">
      <c r="A88" s="49">
        <v>76</v>
      </c>
      <c r="B88" s="258"/>
      <c r="C88" s="252" t="s">
        <v>898</v>
      </c>
      <c r="D88" s="249" t="s">
        <v>81</v>
      </c>
      <c r="E88" s="249">
        <v>845</v>
      </c>
      <c r="F88" s="268">
        <v>0.12</v>
      </c>
      <c r="G88" s="244">
        <v>18</v>
      </c>
      <c r="H88" s="268">
        <f t="shared" si="22"/>
        <v>2.16</v>
      </c>
      <c r="I88" s="268">
        <v>2.5099999999999998</v>
      </c>
      <c r="J88" s="268">
        <v>0.43</v>
      </c>
      <c r="K88" s="244">
        <f t="shared" si="23"/>
        <v>5.0999999999999996</v>
      </c>
      <c r="L88" s="260">
        <f t="shared" si="24"/>
        <v>101.4</v>
      </c>
      <c r="M88" s="260">
        <f t="shared" si="25"/>
        <v>1825.2</v>
      </c>
      <c r="N88" s="260">
        <f t="shared" si="26"/>
        <v>2120.9499999999998</v>
      </c>
      <c r="O88" s="260">
        <f t="shared" si="27"/>
        <v>363.35</v>
      </c>
      <c r="P88" s="260">
        <f t="shared" si="28"/>
        <v>4309.5</v>
      </c>
    </row>
    <row r="89" spans="1:16" s="12" customFormat="1" ht="13">
      <c r="A89" s="5">
        <v>77</v>
      </c>
      <c r="B89" s="241" t="s">
        <v>433</v>
      </c>
      <c r="C89" s="245" t="s">
        <v>902</v>
      </c>
      <c r="D89" s="246"/>
      <c r="E89" s="246"/>
      <c r="F89" s="246"/>
      <c r="G89" s="246"/>
      <c r="H89" s="246"/>
      <c r="I89" s="246"/>
      <c r="J89" s="246"/>
      <c r="K89" s="246"/>
      <c r="L89" s="246"/>
      <c r="M89" s="246"/>
      <c r="N89" s="246"/>
      <c r="O89" s="246"/>
      <c r="P89" s="246"/>
    </row>
    <row r="90" spans="1:16" s="7" customFormat="1" ht="39" customHeight="1">
      <c r="A90" s="53">
        <v>78</v>
      </c>
      <c r="B90" s="258"/>
      <c r="C90" s="257" t="s">
        <v>903</v>
      </c>
      <c r="D90" s="258" t="s">
        <v>81</v>
      </c>
      <c r="E90" s="249">
        <v>21.8</v>
      </c>
      <c r="F90" s="268">
        <v>1.6</v>
      </c>
      <c r="G90" s="244">
        <v>18</v>
      </c>
      <c r="H90" s="268">
        <f t="shared" si="22"/>
        <v>28.8</v>
      </c>
      <c r="I90" s="268">
        <v>125.42</v>
      </c>
      <c r="J90" s="268">
        <v>4.8</v>
      </c>
      <c r="K90" s="244">
        <f t="shared" si="23"/>
        <v>159.02000000000001</v>
      </c>
      <c r="L90" s="260">
        <f t="shared" si="24"/>
        <v>34.880000000000003</v>
      </c>
      <c r="M90" s="260">
        <f t="shared" si="25"/>
        <v>627.84</v>
      </c>
      <c r="N90" s="260">
        <f t="shared" si="26"/>
        <v>2734.16</v>
      </c>
      <c r="O90" s="260">
        <f t="shared" si="27"/>
        <v>104.64</v>
      </c>
      <c r="P90" s="260">
        <f t="shared" si="28"/>
        <v>3466.64</v>
      </c>
    </row>
    <row r="91" spans="1:16" s="12" customFormat="1" ht="13">
      <c r="A91" s="5">
        <v>79</v>
      </c>
      <c r="B91" s="241" t="s">
        <v>433</v>
      </c>
      <c r="C91" s="245" t="s">
        <v>902</v>
      </c>
      <c r="D91" s="246"/>
      <c r="E91" s="246"/>
      <c r="F91" s="246"/>
      <c r="G91" s="246"/>
      <c r="H91" s="246"/>
      <c r="I91" s="246"/>
      <c r="J91" s="246"/>
      <c r="K91" s="246"/>
      <c r="L91" s="246"/>
      <c r="M91" s="246"/>
      <c r="N91" s="246"/>
      <c r="O91" s="246"/>
      <c r="P91" s="246"/>
    </row>
    <row r="92" spans="1:16" s="7" customFormat="1" ht="37.5">
      <c r="A92" s="5">
        <v>80</v>
      </c>
      <c r="B92" s="258"/>
      <c r="C92" s="257" t="s">
        <v>904</v>
      </c>
      <c r="D92" s="258" t="s">
        <v>81</v>
      </c>
      <c r="E92" s="249">
        <v>9.1</v>
      </c>
      <c r="F92" s="268">
        <v>1.6</v>
      </c>
      <c r="G92" s="244">
        <v>18</v>
      </c>
      <c r="H92" s="268">
        <f t="shared" si="22"/>
        <v>28.8</v>
      </c>
      <c r="I92" s="268">
        <v>125.42</v>
      </c>
      <c r="J92" s="268">
        <v>4.8</v>
      </c>
      <c r="K92" s="244">
        <f t="shared" si="23"/>
        <v>159.02000000000001</v>
      </c>
      <c r="L92" s="260">
        <f t="shared" si="24"/>
        <v>14.56</v>
      </c>
      <c r="M92" s="260">
        <f t="shared" si="25"/>
        <v>262.08</v>
      </c>
      <c r="N92" s="260">
        <f t="shared" si="26"/>
        <v>1141.32</v>
      </c>
      <c r="O92" s="260">
        <f t="shared" si="27"/>
        <v>43.68</v>
      </c>
      <c r="P92" s="260">
        <f t="shared" ref="P92" si="29">SUM(M92:O92)</f>
        <v>1447.08</v>
      </c>
    </row>
    <row r="93" spans="1:16" s="12" customFormat="1" ht="13">
      <c r="A93" s="5">
        <v>81</v>
      </c>
      <c r="B93" s="241" t="s">
        <v>433</v>
      </c>
      <c r="C93" s="245" t="s">
        <v>902</v>
      </c>
      <c r="D93" s="246"/>
      <c r="E93" s="246"/>
      <c r="F93" s="246"/>
      <c r="G93" s="246"/>
      <c r="H93" s="246"/>
      <c r="I93" s="246"/>
      <c r="J93" s="246"/>
      <c r="K93" s="246"/>
      <c r="L93" s="246"/>
      <c r="M93" s="246"/>
      <c r="N93" s="246"/>
      <c r="O93" s="246"/>
      <c r="P93" s="246"/>
    </row>
    <row r="94" spans="1:16" s="7" customFormat="1" ht="37.5">
      <c r="A94" s="53">
        <v>82</v>
      </c>
      <c r="B94" s="258"/>
      <c r="C94" s="257" t="s">
        <v>905</v>
      </c>
      <c r="D94" s="258" t="s">
        <v>81</v>
      </c>
      <c r="E94" s="249">
        <v>1.4</v>
      </c>
      <c r="F94" s="268">
        <v>1.6</v>
      </c>
      <c r="G94" s="244">
        <v>18</v>
      </c>
      <c r="H94" s="268">
        <f t="shared" si="22"/>
        <v>28.8</v>
      </c>
      <c r="I94" s="268">
        <v>125.42</v>
      </c>
      <c r="J94" s="268">
        <v>4.8</v>
      </c>
      <c r="K94" s="244">
        <f t="shared" si="23"/>
        <v>159.02000000000001</v>
      </c>
      <c r="L94" s="260">
        <f t="shared" si="24"/>
        <v>2.2400000000000002</v>
      </c>
      <c r="M94" s="260">
        <f t="shared" si="25"/>
        <v>40.32</v>
      </c>
      <c r="N94" s="260">
        <f t="shared" si="26"/>
        <v>175.59</v>
      </c>
      <c r="O94" s="260">
        <f t="shared" si="27"/>
        <v>6.72</v>
      </c>
      <c r="P94" s="260">
        <f t="shared" ref="P94" si="30">SUM(M94:O94)</f>
        <v>222.63</v>
      </c>
    </row>
    <row r="95" spans="1:16" s="12" customFormat="1" ht="13">
      <c r="A95" s="53">
        <v>83</v>
      </c>
      <c r="B95" s="241" t="s">
        <v>433</v>
      </c>
      <c r="C95" s="245" t="s">
        <v>902</v>
      </c>
      <c r="D95" s="246"/>
      <c r="E95" s="246"/>
      <c r="F95" s="246"/>
      <c r="G95" s="246"/>
      <c r="H95" s="246"/>
      <c r="I95" s="246"/>
      <c r="J95" s="246"/>
      <c r="K95" s="246"/>
      <c r="L95" s="246"/>
      <c r="M95" s="246"/>
      <c r="N95" s="246"/>
      <c r="O95" s="246"/>
      <c r="P95" s="246"/>
    </row>
    <row r="96" spans="1:16" s="7" customFormat="1" ht="39.75" customHeight="1">
      <c r="A96" s="5">
        <v>84</v>
      </c>
      <c r="B96" s="258"/>
      <c r="C96" s="257" t="s">
        <v>906</v>
      </c>
      <c r="D96" s="258" t="s">
        <v>81</v>
      </c>
      <c r="E96" s="249">
        <v>10.6</v>
      </c>
      <c r="F96" s="268">
        <v>1.6</v>
      </c>
      <c r="G96" s="244">
        <v>18</v>
      </c>
      <c r="H96" s="268">
        <f t="shared" si="22"/>
        <v>28.8</v>
      </c>
      <c r="I96" s="268">
        <v>125.42</v>
      </c>
      <c r="J96" s="268">
        <v>4.8</v>
      </c>
      <c r="K96" s="244">
        <f t="shared" si="23"/>
        <v>159.02000000000001</v>
      </c>
      <c r="L96" s="260">
        <f t="shared" si="24"/>
        <v>16.96</v>
      </c>
      <c r="M96" s="260">
        <f t="shared" si="25"/>
        <v>305.27999999999997</v>
      </c>
      <c r="N96" s="260">
        <f t="shared" si="26"/>
        <v>1329.45</v>
      </c>
      <c r="O96" s="260">
        <f t="shared" si="27"/>
        <v>50.88</v>
      </c>
      <c r="P96" s="260">
        <f t="shared" ref="P96" si="31">SUM(M96:O96)</f>
        <v>1685.6100000000001</v>
      </c>
    </row>
    <row r="97" spans="1:16" s="12" customFormat="1" ht="13">
      <c r="A97" s="5">
        <v>85</v>
      </c>
      <c r="B97" s="241" t="s">
        <v>433</v>
      </c>
      <c r="C97" s="245" t="s">
        <v>902</v>
      </c>
      <c r="D97" s="246"/>
      <c r="E97" s="246"/>
      <c r="F97" s="246"/>
      <c r="G97" s="246"/>
      <c r="H97" s="246"/>
      <c r="I97" s="246"/>
      <c r="J97" s="246"/>
      <c r="K97" s="246"/>
      <c r="L97" s="246"/>
      <c r="M97" s="246"/>
      <c r="N97" s="246"/>
      <c r="O97" s="246"/>
      <c r="P97" s="246"/>
    </row>
    <row r="98" spans="1:16" s="7" customFormat="1" ht="37.5">
      <c r="A98" s="5">
        <v>86</v>
      </c>
      <c r="B98" s="258"/>
      <c r="C98" s="257" t="s">
        <v>907</v>
      </c>
      <c r="D98" s="258" t="s">
        <v>81</v>
      </c>
      <c r="E98" s="249">
        <v>97.2</v>
      </c>
      <c r="F98" s="268">
        <v>1.6</v>
      </c>
      <c r="G98" s="244">
        <v>18</v>
      </c>
      <c r="H98" s="268">
        <f t="shared" si="22"/>
        <v>28.8</v>
      </c>
      <c r="I98" s="268">
        <v>125.42</v>
      </c>
      <c r="J98" s="268">
        <v>4.8</v>
      </c>
      <c r="K98" s="244">
        <f t="shared" si="23"/>
        <v>159.02000000000001</v>
      </c>
      <c r="L98" s="260">
        <f t="shared" si="24"/>
        <v>155.52000000000001</v>
      </c>
      <c r="M98" s="260">
        <f t="shared" si="25"/>
        <v>2799.36</v>
      </c>
      <c r="N98" s="260">
        <f t="shared" si="26"/>
        <v>12190.82</v>
      </c>
      <c r="O98" s="260">
        <f t="shared" si="27"/>
        <v>466.56</v>
      </c>
      <c r="P98" s="260">
        <f t="shared" ref="P98" si="32">SUM(M98:O98)</f>
        <v>15456.74</v>
      </c>
    </row>
    <row r="99" spans="1:16" s="12" customFormat="1" ht="13">
      <c r="A99" s="53">
        <v>87</v>
      </c>
      <c r="B99" s="241" t="s">
        <v>433</v>
      </c>
      <c r="C99" s="245" t="s">
        <v>902</v>
      </c>
      <c r="D99" s="246"/>
      <c r="E99" s="246"/>
      <c r="F99" s="246"/>
      <c r="G99" s="246"/>
      <c r="H99" s="246"/>
      <c r="I99" s="246"/>
      <c r="J99" s="246"/>
      <c r="K99" s="246"/>
      <c r="L99" s="246"/>
      <c r="M99" s="246"/>
      <c r="N99" s="246"/>
      <c r="O99" s="246"/>
      <c r="P99" s="246"/>
    </row>
    <row r="100" spans="1:16" s="7" customFormat="1" ht="37.5">
      <c r="A100" s="5">
        <v>88</v>
      </c>
      <c r="B100" s="258"/>
      <c r="C100" s="257" t="s">
        <v>908</v>
      </c>
      <c r="D100" s="258" t="s">
        <v>81</v>
      </c>
      <c r="E100" s="249">
        <v>23.4</v>
      </c>
      <c r="F100" s="268">
        <v>1.6</v>
      </c>
      <c r="G100" s="244">
        <v>18</v>
      </c>
      <c r="H100" s="268">
        <f t="shared" si="22"/>
        <v>28.8</v>
      </c>
      <c r="I100" s="268">
        <v>125.42</v>
      </c>
      <c r="J100" s="268">
        <v>4.8</v>
      </c>
      <c r="K100" s="244">
        <f t="shared" si="23"/>
        <v>159.02000000000001</v>
      </c>
      <c r="L100" s="260">
        <f t="shared" si="24"/>
        <v>37.44</v>
      </c>
      <c r="M100" s="260">
        <f t="shared" si="25"/>
        <v>673.92</v>
      </c>
      <c r="N100" s="260">
        <f t="shared" si="26"/>
        <v>2934.83</v>
      </c>
      <c r="O100" s="260">
        <f t="shared" si="27"/>
        <v>112.32</v>
      </c>
      <c r="P100" s="260">
        <f t="shared" ref="P100" si="33">SUM(M100:O100)</f>
        <v>3721.07</v>
      </c>
    </row>
    <row r="101" spans="1:16" customFormat="1" ht="12.75" customHeight="1">
      <c r="A101" s="5">
        <v>89</v>
      </c>
      <c r="B101" s="269" t="s">
        <v>433</v>
      </c>
      <c r="C101" s="245" t="s">
        <v>909</v>
      </c>
      <c r="D101" s="246"/>
      <c r="E101" s="246"/>
      <c r="F101" s="246"/>
      <c r="G101" s="246"/>
      <c r="H101" s="246"/>
      <c r="I101" s="246"/>
      <c r="J101" s="246"/>
      <c r="K101" s="246"/>
      <c r="L101" s="246"/>
      <c r="M101" s="246"/>
      <c r="N101" s="246"/>
      <c r="O101" s="246"/>
      <c r="P101" s="246"/>
    </row>
    <row r="102" spans="1:16" customFormat="1">
      <c r="A102" s="5">
        <v>90</v>
      </c>
      <c r="B102" s="258"/>
      <c r="C102" s="257" t="s">
        <v>910</v>
      </c>
      <c r="D102" s="258" t="s">
        <v>418</v>
      </c>
      <c r="E102" s="258">
        <v>7.8</v>
      </c>
      <c r="F102" s="268">
        <v>0.13</v>
      </c>
      <c r="G102" s="244">
        <v>18</v>
      </c>
      <c r="H102" s="268">
        <f t="shared" si="22"/>
        <v>2.34</v>
      </c>
      <c r="I102" s="268">
        <v>3.67</v>
      </c>
      <c r="J102" s="268">
        <v>0.19</v>
      </c>
      <c r="K102" s="244">
        <f t="shared" si="23"/>
        <v>6.2</v>
      </c>
      <c r="L102" s="260">
        <f t="shared" si="24"/>
        <v>1.01</v>
      </c>
      <c r="M102" s="260">
        <f t="shared" si="25"/>
        <v>18.25</v>
      </c>
      <c r="N102" s="260">
        <f t="shared" si="26"/>
        <v>28.63</v>
      </c>
      <c r="O102" s="260">
        <f t="shared" si="27"/>
        <v>1.48</v>
      </c>
      <c r="P102" s="260">
        <f t="shared" ref="P102" si="34">SUM(M102:O102)</f>
        <v>48.359999999999992</v>
      </c>
    </row>
    <row r="103" spans="1:16" s="7" customFormat="1" ht="13.15" customHeight="1">
      <c r="A103" s="53">
        <v>91</v>
      </c>
      <c r="B103" s="269" t="s">
        <v>433</v>
      </c>
      <c r="C103" s="245" t="s">
        <v>911</v>
      </c>
      <c r="D103" s="246"/>
      <c r="E103" s="246"/>
      <c r="F103" s="246"/>
      <c r="G103" s="246"/>
      <c r="H103" s="246"/>
      <c r="I103" s="246"/>
      <c r="J103" s="246"/>
      <c r="K103" s="246"/>
      <c r="L103" s="246"/>
      <c r="M103" s="246"/>
      <c r="N103" s="246"/>
      <c r="O103" s="246"/>
      <c r="P103" s="246"/>
    </row>
    <row r="104" spans="1:16" s="7" customFormat="1" ht="27.75" customHeight="1">
      <c r="A104" s="5">
        <v>92</v>
      </c>
      <c r="B104" s="249"/>
      <c r="C104" s="273" t="s">
        <v>912</v>
      </c>
      <c r="D104" s="249" t="s">
        <v>106</v>
      </c>
      <c r="E104" s="249">
        <v>30.6</v>
      </c>
      <c r="F104" s="267">
        <v>0.19</v>
      </c>
      <c r="G104" s="267">
        <v>18</v>
      </c>
      <c r="H104" s="268">
        <f t="shared" si="22"/>
        <v>3.42</v>
      </c>
      <c r="I104" s="268">
        <v>9.17</v>
      </c>
      <c r="J104" s="268">
        <v>0.48</v>
      </c>
      <c r="K104" s="244">
        <f t="shared" si="23"/>
        <v>13.07</v>
      </c>
      <c r="L104" s="260">
        <f t="shared" si="24"/>
        <v>5.81</v>
      </c>
      <c r="M104" s="260">
        <f t="shared" si="25"/>
        <v>104.65</v>
      </c>
      <c r="N104" s="260">
        <f t="shared" si="26"/>
        <v>280.60000000000002</v>
      </c>
      <c r="O104" s="260">
        <f t="shared" si="27"/>
        <v>14.69</v>
      </c>
      <c r="P104" s="267">
        <f t="shared" ref="P104" si="35">SUM(M104:O104)</f>
        <v>399.94</v>
      </c>
    </row>
    <row r="105" spans="1:16" ht="12.75" customHeight="1">
      <c r="A105" s="5"/>
      <c r="B105" s="574" t="s">
        <v>82</v>
      </c>
      <c r="C105" s="574"/>
      <c r="D105" s="574"/>
      <c r="E105" s="574"/>
      <c r="F105" s="574"/>
      <c r="G105" s="574"/>
      <c r="H105" s="574"/>
      <c r="I105" s="574"/>
      <c r="J105" s="574"/>
      <c r="K105" s="574"/>
      <c r="L105" s="250">
        <f t="shared" ref="L105:O105" si="36">SUM(L15:L104)</f>
        <v>12182.109999999999</v>
      </c>
      <c r="M105" s="250">
        <f t="shared" si="36"/>
        <v>219277.62</v>
      </c>
      <c r="N105" s="250">
        <f t="shared" si="36"/>
        <v>277787.77</v>
      </c>
      <c r="O105" s="250">
        <f t="shared" si="36"/>
        <v>31250.390000000003</v>
      </c>
      <c r="P105" s="250">
        <f>SUM(P15:P104)</f>
        <v>528315.7799999998</v>
      </c>
    </row>
    <row r="106" spans="1:16" ht="15" customHeight="1">
      <c r="A106" s="12"/>
      <c r="B106" s="461"/>
      <c r="C106" s="461"/>
      <c r="D106" s="461"/>
      <c r="E106" s="461"/>
      <c r="F106" s="461"/>
      <c r="G106" s="461"/>
      <c r="H106" s="461"/>
      <c r="I106" s="461"/>
      <c r="J106" s="461"/>
      <c r="K106" s="461"/>
      <c r="L106" s="461"/>
      <c r="M106" s="461"/>
      <c r="N106" s="461"/>
      <c r="O106" s="461"/>
      <c r="P106" s="461"/>
    </row>
    <row r="107" spans="1:16" s="8" customFormat="1" ht="14.25" customHeight="1">
      <c r="A107" s="502" t="s">
        <v>83</v>
      </c>
      <c r="B107" s="502"/>
      <c r="C107" s="502"/>
      <c r="D107" s="502"/>
      <c r="E107" s="502"/>
      <c r="F107" s="502"/>
      <c r="G107" s="502"/>
      <c r="H107" s="502"/>
      <c r="I107" s="502"/>
      <c r="J107" s="502"/>
      <c r="K107" s="502"/>
      <c r="L107" s="502"/>
      <c r="M107" s="502"/>
      <c r="N107" s="502"/>
      <c r="O107" s="502"/>
      <c r="P107" s="502"/>
    </row>
    <row r="108" spans="1:16" s="8" customFormat="1" ht="27.75" customHeight="1">
      <c r="A108" s="503" t="s">
        <v>84</v>
      </c>
      <c r="B108" s="503"/>
      <c r="C108" s="503"/>
      <c r="D108" s="503"/>
      <c r="E108" s="503"/>
      <c r="F108" s="503"/>
      <c r="G108" s="503"/>
      <c r="H108" s="503"/>
      <c r="I108" s="503"/>
      <c r="J108" s="503"/>
      <c r="K108" s="503"/>
      <c r="L108" s="503"/>
      <c r="M108" s="503"/>
      <c r="N108" s="503"/>
      <c r="O108" s="503"/>
      <c r="P108" s="503"/>
    </row>
    <row r="109" spans="1:16" s="8" customFormat="1" ht="14.25" customHeight="1">
      <c r="A109" s="573" t="s">
        <v>85</v>
      </c>
      <c r="B109" s="573"/>
      <c r="C109" s="573"/>
      <c r="D109" s="573"/>
      <c r="E109" s="573"/>
      <c r="F109" s="573"/>
      <c r="G109" s="573"/>
      <c r="H109" s="573"/>
      <c r="I109" s="573"/>
      <c r="J109" s="573"/>
      <c r="K109" s="573"/>
      <c r="L109" s="573"/>
      <c r="M109" s="573"/>
      <c r="N109" s="573"/>
      <c r="O109" s="573"/>
      <c r="P109" s="573"/>
    </row>
    <row r="110" spans="1:16" s="8" customFormat="1" ht="14.25" customHeight="1">
      <c r="A110" s="198" t="s">
        <v>86</v>
      </c>
      <c r="B110"/>
      <c r="C110"/>
      <c r="D110"/>
      <c r="E110"/>
      <c r="F110"/>
      <c r="H110" s="10"/>
      <c r="I110"/>
      <c r="J110"/>
      <c r="L110"/>
      <c r="M110"/>
      <c r="N110"/>
      <c r="O110"/>
      <c r="P110"/>
    </row>
    <row r="111" spans="1:16" s="8" customFormat="1" ht="14.25" customHeight="1">
      <c r="A111" s="198"/>
      <c r="B111"/>
      <c r="C111"/>
      <c r="D111"/>
      <c r="E111"/>
      <c r="F111"/>
      <c r="H111" s="10"/>
      <c r="I111"/>
      <c r="J111"/>
      <c r="L111"/>
      <c r="M111"/>
      <c r="N111"/>
      <c r="O111"/>
      <c r="P111"/>
    </row>
    <row r="112" spans="1:16" s="8" customFormat="1" ht="14.25" customHeight="1">
      <c r="B112" s="475"/>
      <c r="C112" s="475"/>
      <c r="D112"/>
      <c r="E112"/>
      <c r="F112"/>
      <c r="H112" s="10"/>
      <c r="I112"/>
      <c r="J112"/>
      <c r="L112"/>
      <c r="M112"/>
      <c r="N112"/>
      <c r="O112"/>
      <c r="P112"/>
    </row>
    <row r="113" spans="1:11" customFormat="1" ht="14.25" customHeight="1">
      <c r="A113" s="8"/>
      <c r="B113" s="484"/>
      <c r="C113" s="484"/>
      <c r="G113" s="8"/>
      <c r="H113" s="10"/>
      <c r="K113" s="8"/>
    </row>
    <row r="114" spans="1:11" customFormat="1" ht="14.25" customHeight="1">
      <c r="A114" s="8"/>
      <c r="B114" s="485"/>
      <c r="C114" s="485"/>
      <c r="G114" s="8"/>
      <c r="H114" s="10"/>
      <c r="K114" s="8"/>
    </row>
    <row r="115" spans="1:11" customFormat="1" ht="14.25" customHeight="1">
      <c r="A115" s="8"/>
      <c r="B115" s="475"/>
      <c r="C115" s="475"/>
      <c r="G115" s="8"/>
      <c r="H115" s="10"/>
      <c r="K115" s="8"/>
    </row>
    <row r="116" spans="1:11" customFormat="1" ht="14.25" customHeight="1">
      <c r="A116" s="8"/>
      <c r="B116" s="484"/>
      <c r="C116" s="484"/>
      <c r="G116" s="8"/>
      <c r="H116" s="10"/>
      <c r="K116" s="8"/>
    </row>
  </sheetData>
  <mergeCells count="28">
    <mergeCell ref="B112:C112"/>
    <mergeCell ref="B113:C113"/>
    <mergeCell ref="B114:C114"/>
    <mergeCell ref="A107:P107"/>
    <mergeCell ref="A108:P108"/>
    <mergeCell ref="A109:P109"/>
    <mergeCell ref="B115:C115"/>
    <mergeCell ref="B116:C116"/>
    <mergeCell ref="L10:P10"/>
    <mergeCell ref="A7:P7"/>
    <mergeCell ref="A9:P9"/>
    <mergeCell ref="A10:A12"/>
    <mergeCell ref="B10:B11"/>
    <mergeCell ref="C10:C11"/>
    <mergeCell ref="D10:D11"/>
    <mergeCell ref="E10:E11"/>
    <mergeCell ref="F10:K10"/>
    <mergeCell ref="A8:H8"/>
    <mergeCell ref="B105:K105"/>
    <mergeCell ref="B106:C106"/>
    <mergeCell ref="D106:L106"/>
    <mergeCell ref="M106:P106"/>
    <mergeCell ref="A6:P6"/>
    <mergeCell ref="L1:P1"/>
    <mergeCell ref="A2:P2"/>
    <mergeCell ref="A3:P3"/>
    <mergeCell ref="A4:P4"/>
    <mergeCell ref="A5:P5"/>
  </mergeCells>
  <pageMargins left="0.37" right="0.27" top="0.74803149606299213" bottom="0.74803149606299213" header="0.31496062992125984" footer="0.31496062992125984"/>
  <pageSetup scale="80" orientation="landscape" verticalDpi="3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D378BD-E1E4-43D6-80B6-585539649909}">
  <sheetPr codeName="Sheet7">
    <tabColor rgb="FFFFFF00"/>
  </sheetPr>
  <dimension ref="A1:P52"/>
  <sheetViews>
    <sheetView topLeftCell="A27" zoomScaleNormal="100" zoomScaleSheetLayoutView="100" workbookViewId="0">
      <selection activeCell="R16" sqref="R16"/>
    </sheetView>
  </sheetViews>
  <sheetFormatPr defaultColWidth="9.1796875" defaultRowHeight="12.5"/>
  <cols>
    <col min="1" max="1" width="4" style="26" customWidth="1"/>
    <col min="2" max="2" width="13.81640625" style="26" customWidth="1"/>
    <col min="3" max="3" width="75.26953125" style="26" customWidth="1"/>
    <col min="4" max="4" width="6.453125" style="26" customWidth="1"/>
    <col min="5" max="5" width="7.453125" style="26" customWidth="1"/>
    <col min="6" max="6" width="6.54296875" style="26" customWidth="1"/>
    <col min="7" max="7" width="7.81640625" style="26" customWidth="1"/>
    <col min="8" max="8" width="7.7265625" style="26" bestFit="1" customWidth="1"/>
    <col min="9" max="9" width="9.453125" style="26" customWidth="1"/>
    <col min="10" max="10" width="7.453125" style="26" customWidth="1"/>
    <col min="11" max="12" width="9.1796875" style="26"/>
    <col min="13" max="13" width="12" style="26" customWidth="1"/>
    <col min="14" max="14" width="11.453125" style="26" customWidth="1"/>
    <col min="15" max="15" width="9.7265625" style="26" customWidth="1"/>
    <col min="16" max="16" width="12.26953125" style="26" customWidth="1"/>
    <col min="17" max="16384" width="9.1796875" style="26"/>
  </cols>
  <sheetData>
    <row r="1" spans="1:16">
      <c r="A1" s="8"/>
      <c r="B1"/>
      <c r="C1"/>
      <c r="D1"/>
      <c r="E1"/>
      <c r="F1"/>
      <c r="G1" s="8"/>
      <c r="H1"/>
      <c r="I1"/>
      <c r="J1"/>
      <c r="K1" s="8"/>
      <c r="L1" s="487"/>
      <c r="M1" s="487"/>
      <c r="N1" s="487"/>
      <c r="O1" s="487"/>
      <c r="P1" s="487"/>
    </row>
    <row r="2" spans="1:16" s="25" customFormat="1" ht="15.5">
      <c r="A2" s="488" t="s">
        <v>913</v>
      </c>
      <c r="B2" s="488"/>
      <c r="C2" s="488"/>
      <c r="D2" s="488"/>
      <c r="E2" s="488"/>
      <c r="F2" s="488"/>
      <c r="G2" s="488"/>
      <c r="H2" s="488"/>
      <c r="I2" s="488"/>
      <c r="J2" s="488"/>
      <c r="K2" s="488"/>
      <c r="L2" s="488"/>
      <c r="M2" s="488"/>
      <c r="N2" s="488"/>
      <c r="O2" s="488"/>
      <c r="P2" s="488"/>
    </row>
    <row r="3" spans="1:16" ht="15.5">
      <c r="A3" s="488" t="s">
        <v>430</v>
      </c>
      <c r="B3" s="488"/>
      <c r="C3" s="488"/>
      <c r="D3" s="488"/>
      <c r="E3" s="488"/>
      <c r="F3" s="488"/>
      <c r="G3" s="488"/>
      <c r="H3" s="488"/>
      <c r="I3" s="488"/>
      <c r="J3" s="488"/>
      <c r="K3" s="488"/>
      <c r="L3" s="488"/>
      <c r="M3" s="488"/>
      <c r="N3" s="488"/>
      <c r="O3" s="488"/>
      <c r="P3" s="488"/>
    </row>
    <row r="4" spans="1:16" ht="15.5">
      <c r="A4" s="437" t="s">
        <v>914</v>
      </c>
      <c r="B4" s="437"/>
      <c r="C4" s="437"/>
      <c r="D4" s="437"/>
      <c r="E4" s="437"/>
      <c r="F4" s="437"/>
      <c r="G4" s="437"/>
      <c r="H4" s="437"/>
      <c r="I4" s="437"/>
      <c r="J4" s="437"/>
      <c r="K4" s="437"/>
      <c r="L4" s="437"/>
      <c r="M4" s="437"/>
      <c r="N4" s="437"/>
      <c r="O4" s="437"/>
      <c r="P4" s="437"/>
    </row>
    <row r="5" spans="1:16" customFormat="1" ht="12.75" customHeight="1">
      <c r="A5" s="486"/>
      <c r="B5" s="486"/>
      <c r="C5" s="486"/>
      <c r="D5" s="486"/>
      <c r="E5" s="486"/>
      <c r="F5" s="486"/>
      <c r="G5" s="486"/>
      <c r="H5" s="486"/>
      <c r="I5" s="486"/>
      <c r="J5" s="486"/>
      <c r="K5" s="486"/>
      <c r="L5" s="486"/>
      <c r="M5" s="486"/>
      <c r="N5" s="486"/>
      <c r="O5" s="486"/>
      <c r="P5" s="486"/>
    </row>
    <row r="6" spans="1:16" customFormat="1" ht="12.75" customHeight="1">
      <c r="A6" s="486"/>
      <c r="B6" s="486"/>
      <c r="C6" s="486"/>
      <c r="D6" s="486"/>
      <c r="E6" s="486"/>
      <c r="F6" s="486"/>
      <c r="G6" s="486"/>
      <c r="H6" s="486"/>
      <c r="I6" s="486"/>
      <c r="J6" s="486"/>
      <c r="K6" s="486"/>
      <c r="L6" s="486"/>
      <c r="M6" s="486"/>
      <c r="N6" s="486"/>
      <c r="O6" s="486"/>
      <c r="P6" s="486"/>
    </row>
    <row r="7" spans="1:16" customFormat="1" ht="12.75" customHeight="1">
      <c r="A7" s="486"/>
      <c r="B7" s="486"/>
      <c r="C7" s="486"/>
      <c r="D7" s="486"/>
      <c r="E7" s="486"/>
      <c r="F7" s="486"/>
      <c r="G7" s="486"/>
      <c r="H7" s="486"/>
      <c r="I7" s="486"/>
      <c r="J7" s="486"/>
      <c r="K7" s="486"/>
      <c r="L7" s="486"/>
      <c r="M7" s="486"/>
      <c r="N7" s="486"/>
      <c r="O7" s="486"/>
      <c r="P7" s="486"/>
    </row>
    <row r="8" spans="1:16" customFormat="1" ht="13">
      <c r="A8" s="486" t="s">
        <v>196</v>
      </c>
      <c r="B8" s="486"/>
      <c r="C8" s="486"/>
      <c r="D8" s="486"/>
      <c r="E8" s="486"/>
      <c r="F8" s="486"/>
      <c r="G8" s="486"/>
      <c r="H8" s="486"/>
      <c r="I8" s="9">
        <f>P41</f>
        <v>178954.24000000002</v>
      </c>
      <c r="K8" s="8"/>
      <c r="P8" s="9"/>
    </row>
    <row r="9" spans="1:16" customFormat="1" ht="12.75" customHeight="1">
      <c r="A9" s="486"/>
      <c r="B9" s="486"/>
      <c r="C9" s="486"/>
      <c r="D9" s="486"/>
      <c r="E9" s="486"/>
      <c r="F9" s="486"/>
      <c r="G9" s="486"/>
      <c r="H9" s="486"/>
      <c r="I9" s="486"/>
      <c r="J9" s="486"/>
      <c r="K9" s="486"/>
      <c r="L9" s="486"/>
      <c r="M9" s="486"/>
      <c r="N9" s="486"/>
      <c r="O9" s="486"/>
      <c r="P9" s="486"/>
    </row>
    <row r="10" spans="1:16" s="87" customFormat="1" ht="12.75" customHeight="1">
      <c r="A10" s="490" t="s">
        <v>7</v>
      </c>
      <c r="B10" s="490" t="s">
        <v>58</v>
      </c>
      <c r="C10" s="490" t="s">
        <v>59</v>
      </c>
      <c r="D10" s="493" t="s">
        <v>60</v>
      </c>
      <c r="E10" s="493" t="s">
        <v>61</v>
      </c>
      <c r="F10" s="441" t="s">
        <v>62</v>
      </c>
      <c r="G10" s="441"/>
      <c r="H10" s="441"/>
      <c r="I10" s="441"/>
      <c r="J10" s="441"/>
      <c r="K10" s="441"/>
      <c r="L10" s="441" t="s">
        <v>63</v>
      </c>
      <c r="M10" s="441"/>
      <c r="N10" s="441"/>
      <c r="O10" s="441"/>
      <c r="P10" s="441"/>
    </row>
    <row r="11" spans="1:16" s="87" customFormat="1"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s="87" customFormat="1"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s="8" customFormat="1" ht="13">
      <c r="A13" s="53">
        <v>1</v>
      </c>
      <c r="B13" s="16" t="s">
        <v>34</v>
      </c>
      <c r="C13" s="495" t="s">
        <v>915</v>
      </c>
      <c r="D13" s="496"/>
      <c r="E13" s="496"/>
      <c r="F13" s="496"/>
      <c r="G13" s="496"/>
      <c r="H13" s="496"/>
      <c r="I13" s="496"/>
      <c r="J13" s="496"/>
      <c r="K13" s="497"/>
      <c r="L13" s="76"/>
      <c r="M13" s="76"/>
      <c r="N13" s="76"/>
      <c r="O13" s="76"/>
      <c r="P13" s="76"/>
    </row>
    <row r="14" spans="1:16" s="8" customFormat="1" ht="13">
      <c r="A14" s="53">
        <v>2</v>
      </c>
      <c r="B14" s="16" t="s">
        <v>34</v>
      </c>
      <c r="C14" s="495" t="s">
        <v>916</v>
      </c>
      <c r="D14" s="496"/>
      <c r="E14" s="496"/>
      <c r="F14" s="496"/>
      <c r="G14" s="496"/>
      <c r="H14" s="496"/>
      <c r="I14" s="496"/>
      <c r="J14" s="496"/>
      <c r="K14" s="497"/>
      <c r="L14" s="76"/>
      <c r="M14" s="76"/>
      <c r="N14" s="76"/>
      <c r="O14" s="76"/>
      <c r="P14" s="76"/>
    </row>
    <row r="15" spans="1:16" customFormat="1" ht="84.75" customHeight="1">
      <c r="A15" s="5">
        <v>3</v>
      </c>
      <c r="B15" s="255"/>
      <c r="C15" s="257" t="s">
        <v>917</v>
      </c>
      <c r="D15" s="255" t="s">
        <v>106</v>
      </c>
      <c r="E15" s="253">
        <v>54.63</v>
      </c>
      <c r="F15" s="260">
        <v>2.72</v>
      </c>
      <c r="G15" s="260">
        <v>18</v>
      </c>
      <c r="H15" s="260">
        <f>ROUND(F15*G15,2)</f>
        <v>48.96</v>
      </c>
      <c r="I15" s="260">
        <v>173.84</v>
      </c>
      <c r="J15" s="260">
        <v>13.24</v>
      </c>
      <c r="K15" s="254">
        <f t="shared" ref="K15" si="0">SUM(H15:J15)</f>
        <v>236.04000000000002</v>
      </c>
      <c r="L15" s="260">
        <f>ROUND(E15*F15,2)</f>
        <v>148.59</v>
      </c>
      <c r="M15" s="260">
        <f>ROUND(E15*H15,2)</f>
        <v>2674.68</v>
      </c>
      <c r="N15" s="260">
        <f>ROUND(E15*I15,2)</f>
        <v>9496.8799999999992</v>
      </c>
      <c r="O15" s="260">
        <f>ROUND(E15*J15,2)</f>
        <v>723.3</v>
      </c>
      <c r="P15" s="260">
        <f t="shared" ref="P15" si="1">SUM(M15:O15)</f>
        <v>12894.859999999999</v>
      </c>
    </row>
    <row r="16" spans="1:16" customFormat="1" ht="83.25" customHeight="1">
      <c r="A16" s="5">
        <v>4</v>
      </c>
      <c r="B16" s="255"/>
      <c r="C16" s="257" t="s">
        <v>918</v>
      </c>
      <c r="D16" s="255" t="s">
        <v>106</v>
      </c>
      <c r="E16" s="253">
        <v>18.21</v>
      </c>
      <c r="F16" s="260">
        <v>2.72</v>
      </c>
      <c r="G16" s="260">
        <v>18</v>
      </c>
      <c r="H16" s="260">
        <f t="shared" ref="H16:H40" si="2">ROUND(F16*G16,2)</f>
        <v>48.96</v>
      </c>
      <c r="I16" s="260">
        <v>200.8</v>
      </c>
      <c r="J16" s="260">
        <v>13.24</v>
      </c>
      <c r="K16" s="254">
        <f t="shared" ref="K16:K40" si="3">SUM(H16:J16)</f>
        <v>263</v>
      </c>
      <c r="L16" s="260">
        <f t="shared" ref="L16:L40" si="4">ROUND(E16*F16,2)</f>
        <v>49.53</v>
      </c>
      <c r="M16" s="260">
        <f t="shared" ref="M16:M40" si="5">ROUND(E16*H16,2)</f>
        <v>891.56</v>
      </c>
      <c r="N16" s="260">
        <f t="shared" ref="N16:N40" si="6">ROUND(E16*I16,2)</f>
        <v>3656.57</v>
      </c>
      <c r="O16" s="260">
        <f t="shared" ref="O16:O40" si="7">ROUND(E16*J16,2)</f>
        <v>241.1</v>
      </c>
      <c r="P16" s="260">
        <f t="shared" ref="P16:P40" si="8">SUM(M16:O16)</f>
        <v>4789.2300000000005</v>
      </c>
    </row>
    <row r="17" spans="1:16" customFormat="1" ht="83.25" customHeight="1">
      <c r="A17" s="53">
        <v>5</v>
      </c>
      <c r="B17" s="255"/>
      <c r="C17" s="257" t="s">
        <v>919</v>
      </c>
      <c r="D17" s="255" t="s">
        <v>106</v>
      </c>
      <c r="E17" s="253">
        <v>18.21</v>
      </c>
      <c r="F17" s="260">
        <v>2.72</v>
      </c>
      <c r="G17" s="260">
        <v>18</v>
      </c>
      <c r="H17" s="260">
        <f t="shared" si="2"/>
        <v>48.96</v>
      </c>
      <c r="I17" s="260">
        <v>253.14</v>
      </c>
      <c r="J17" s="260">
        <v>13.24</v>
      </c>
      <c r="K17" s="254">
        <f t="shared" si="3"/>
        <v>315.33999999999997</v>
      </c>
      <c r="L17" s="260">
        <f t="shared" si="4"/>
        <v>49.53</v>
      </c>
      <c r="M17" s="260">
        <f t="shared" si="5"/>
        <v>891.56</v>
      </c>
      <c r="N17" s="260">
        <f t="shared" si="6"/>
        <v>4609.68</v>
      </c>
      <c r="O17" s="260">
        <f t="shared" si="7"/>
        <v>241.1</v>
      </c>
      <c r="P17" s="260">
        <f t="shared" si="8"/>
        <v>5742.34</v>
      </c>
    </row>
    <row r="18" spans="1:16" customFormat="1" ht="83.25" customHeight="1">
      <c r="A18" s="53">
        <v>6</v>
      </c>
      <c r="B18" s="255"/>
      <c r="C18" s="257" t="s">
        <v>920</v>
      </c>
      <c r="D18" s="255" t="s">
        <v>106</v>
      </c>
      <c r="E18" s="253">
        <v>53.96</v>
      </c>
      <c r="F18" s="260">
        <v>2.72</v>
      </c>
      <c r="G18" s="260">
        <v>18</v>
      </c>
      <c r="H18" s="260">
        <f t="shared" si="2"/>
        <v>48.96</v>
      </c>
      <c r="I18" s="260">
        <v>180.95</v>
      </c>
      <c r="J18" s="260">
        <v>13.24</v>
      </c>
      <c r="K18" s="254">
        <f t="shared" si="3"/>
        <v>243.15</v>
      </c>
      <c r="L18" s="260">
        <f t="shared" si="4"/>
        <v>146.77000000000001</v>
      </c>
      <c r="M18" s="260">
        <f t="shared" si="5"/>
        <v>2641.88</v>
      </c>
      <c r="N18" s="260">
        <f t="shared" si="6"/>
        <v>9764.06</v>
      </c>
      <c r="O18" s="260">
        <f t="shared" si="7"/>
        <v>714.43</v>
      </c>
      <c r="P18" s="260">
        <f t="shared" si="8"/>
        <v>13120.369999999999</v>
      </c>
    </row>
    <row r="19" spans="1:16" customFormat="1" ht="83.25" customHeight="1">
      <c r="A19" s="5">
        <v>7</v>
      </c>
      <c r="B19" s="255"/>
      <c r="C19" s="257" t="s">
        <v>921</v>
      </c>
      <c r="D19" s="255" t="s">
        <v>106</v>
      </c>
      <c r="E19" s="253">
        <v>80.94</v>
      </c>
      <c r="F19" s="260">
        <v>2.72</v>
      </c>
      <c r="G19" s="260">
        <v>18</v>
      </c>
      <c r="H19" s="260">
        <f t="shared" si="2"/>
        <v>48.96</v>
      </c>
      <c r="I19" s="260">
        <v>190.9</v>
      </c>
      <c r="J19" s="260">
        <v>13.24</v>
      </c>
      <c r="K19" s="254">
        <f t="shared" si="3"/>
        <v>253.10000000000002</v>
      </c>
      <c r="L19" s="260">
        <f t="shared" si="4"/>
        <v>220.16</v>
      </c>
      <c r="M19" s="260">
        <f t="shared" si="5"/>
        <v>3962.82</v>
      </c>
      <c r="N19" s="260">
        <f t="shared" si="6"/>
        <v>15451.45</v>
      </c>
      <c r="O19" s="260">
        <f t="shared" si="7"/>
        <v>1071.6500000000001</v>
      </c>
      <c r="P19" s="260">
        <f t="shared" si="8"/>
        <v>20485.920000000002</v>
      </c>
    </row>
    <row r="20" spans="1:16" customFormat="1" ht="83.25" customHeight="1">
      <c r="A20" s="5">
        <v>8</v>
      </c>
      <c r="B20" s="255"/>
      <c r="C20" s="257" t="s">
        <v>922</v>
      </c>
      <c r="D20" s="255" t="s">
        <v>106</v>
      </c>
      <c r="E20" s="253">
        <v>18.21</v>
      </c>
      <c r="F20" s="260">
        <v>2.72</v>
      </c>
      <c r="G20" s="260">
        <v>18</v>
      </c>
      <c r="H20" s="260">
        <f t="shared" si="2"/>
        <v>48.96</v>
      </c>
      <c r="I20" s="260">
        <v>243.98</v>
      </c>
      <c r="J20" s="260">
        <v>13.24</v>
      </c>
      <c r="K20" s="254">
        <f t="shared" si="3"/>
        <v>306.18</v>
      </c>
      <c r="L20" s="260">
        <f t="shared" si="4"/>
        <v>49.53</v>
      </c>
      <c r="M20" s="260">
        <f t="shared" si="5"/>
        <v>891.56</v>
      </c>
      <c r="N20" s="260">
        <f t="shared" si="6"/>
        <v>4442.88</v>
      </c>
      <c r="O20" s="260">
        <f t="shared" si="7"/>
        <v>241.1</v>
      </c>
      <c r="P20" s="260">
        <f t="shared" si="8"/>
        <v>5575.5400000000009</v>
      </c>
    </row>
    <row r="21" spans="1:16" customFormat="1" ht="83.25" customHeight="1">
      <c r="A21" s="53">
        <v>9</v>
      </c>
      <c r="B21" s="255"/>
      <c r="C21" s="257" t="s">
        <v>923</v>
      </c>
      <c r="D21" s="255" t="s">
        <v>106</v>
      </c>
      <c r="E21" s="253">
        <v>13.49</v>
      </c>
      <c r="F21" s="260">
        <v>2.72</v>
      </c>
      <c r="G21" s="260">
        <v>18</v>
      </c>
      <c r="H21" s="260">
        <f t="shared" si="2"/>
        <v>48.96</v>
      </c>
      <c r="I21" s="260">
        <v>275.27999999999997</v>
      </c>
      <c r="J21" s="260">
        <v>13.24</v>
      </c>
      <c r="K21" s="254">
        <f t="shared" si="3"/>
        <v>337.47999999999996</v>
      </c>
      <c r="L21" s="260">
        <f t="shared" si="4"/>
        <v>36.69</v>
      </c>
      <c r="M21" s="260">
        <f t="shared" si="5"/>
        <v>660.47</v>
      </c>
      <c r="N21" s="260">
        <f t="shared" si="6"/>
        <v>3713.53</v>
      </c>
      <c r="O21" s="260">
        <f t="shared" si="7"/>
        <v>178.61</v>
      </c>
      <c r="P21" s="260">
        <f t="shared" si="8"/>
        <v>4552.6099999999997</v>
      </c>
    </row>
    <row r="22" spans="1:16" customFormat="1" ht="83.25" customHeight="1">
      <c r="A22" s="53">
        <v>10</v>
      </c>
      <c r="B22" s="255"/>
      <c r="C22" s="257" t="s">
        <v>924</v>
      </c>
      <c r="D22" s="255" t="s">
        <v>106</v>
      </c>
      <c r="E22" s="253">
        <v>39.880000000000003</v>
      </c>
      <c r="F22" s="260">
        <v>2.72</v>
      </c>
      <c r="G22" s="260">
        <v>18</v>
      </c>
      <c r="H22" s="260">
        <f t="shared" si="2"/>
        <v>48.96</v>
      </c>
      <c r="I22" s="260">
        <v>188.34</v>
      </c>
      <c r="J22" s="260">
        <v>13.24</v>
      </c>
      <c r="K22" s="254">
        <f t="shared" si="3"/>
        <v>250.54000000000002</v>
      </c>
      <c r="L22" s="260">
        <f t="shared" si="4"/>
        <v>108.47</v>
      </c>
      <c r="M22" s="260">
        <f t="shared" si="5"/>
        <v>1952.52</v>
      </c>
      <c r="N22" s="260">
        <f t="shared" si="6"/>
        <v>7511</v>
      </c>
      <c r="O22" s="260">
        <f t="shared" si="7"/>
        <v>528.01</v>
      </c>
      <c r="P22" s="260">
        <f t="shared" si="8"/>
        <v>9991.5300000000007</v>
      </c>
    </row>
    <row r="23" spans="1:16" customFormat="1" ht="83.25" customHeight="1">
      <c r="A23" s="5">
        <v>11</v>
      </c>
      <c r="B23" s="255"/>
      <c r="C23" s="257" t="s">
        <v>925</v>
      </c>
      <c r="D23" s="255" t="s">
        <v>106</v>
      </c>
      <c r="E23" s="253">
        <v>27.32</v>
      </c>
      <c r="F23" s="260">
        <v>2.72</v>
      </c>
      <c r="G23" s="260">
        <v>18</v>
      </c>
      <c r="H23" s="260">
        <f t="shared" si="2"/>
        <v>48.96</v>
      </c>
      <c r="I23" s="260">
        <v>192.92</v>
      </c>
      <c r="J23" s="260">
        <v>13.24</v>
      </c>
      <c r="K23" s="254">
        <f t="shared" si="3"/>
        <v>255.12</v>
      </c>
      <c r="L23" s="260">
        <f t="shared" si="4"/>
        <v>74.31</v>
      </c>
      <c r="M23" s="260">
        <f t="shared" si="5"/>
        <v>1337.59</v>
      </c>
      <c r="N23" s="260">
        <f t="shared" si="6"/>
        <v>5270.57</v>
      </c>
      <c r="O23" s="260">
        <f t="shared" si="7"/>
        <v>361.72</v>
      </c>
      <c r="P23" s="260">
        <f t="shared" si="8"/>
        <v>6969.88</v>
      </c>
    </row>
    <row r="24" spans="1:16" customFormat="1" ht="60.75" customHeight="1">
      <c r="A24" s="5">
        <v>12</v>
      </c>
      <c r="B24" s="255"/>
      <c r="C24" s="435" t="s">
        <v>2392</v>
      </c>
      <c r="D24" s="255" t="s">
        <v>106</v>
      </c>
      <c r="E24" s="253">
        <v>14.04</v>
      </c>
      <c r="F24" s="260">
        <v>2.72</v>
      </c>
      <c r="G24" s="260">
        <v>18</v>
      </c>
      <c r="H24" s="260">
        <f t="shared" si="2"/>
        <v>48.96</v>
      </c>
      <c r="I24" s="260">
        <v>365.3</v>
      </c>
      <c r="J24" s="260">
        <v>13.24</v>
      </c>
      <c r="K24" s="254">
        <f t="shared" si="3"/>
        <v>427.5</v>
      </c>
      <c r="L24" s="260">
        <f t="shared" si="4"/>
        <v>38.19</v>
      </c>
      <c r="M24" s="260">
        <f t="shared" si="5"/>
        <v>687.4</v>
      </c>
      <c r="N24" s="260">
        <f t="shared" si="6"/>
        <v>5128.8100000000004</v>
      </c>
      <c r="O24" s="260">
        <f t="shared" si="7"/>
        <v>185.89</v>
      </c>
      <c r="P24" s="260">
        <f t="shared" si="8"/>
        <v>6002.1</v>
      </c>
    </row>
    <row r="25" spans="1:16" customFormat="1" ht="83.25" customHeight="1">
      <c r="A25" s="53">
        <v>13</v>
      </c>
      <c r="B25" s="255"/>
      <c r="C25" s="257" t="s">
        <v>926</v>
      </c>
      <c r="D25" s="255" t="s">
        <v>106</v>
      </c>
      <c r="E25" s="253">
        <v>72.84</v>
      </c>
      <c r="F25" s="260">
        <v>2.72</v>
      </c>
      <c r="G25" s="260">
        <v>18</v>
      </c>
      <c r="H25" s="260">
        <f t="shared" si="2"/>
        <v>48.96</v>
      </c>
      <c r="I25" s="260">
        <v>175.73</v>
      </c>
      <c r="J25" s="260">
        <v>13.24</v>
      </c>
      <c r="K25" s="254">
        <f t="shared" si="3"/>
        <v>237.93</v>
      </c>
      <c r="L25" s="260">
        <f t="shared" si="4"/>
        <v>198.12</v>
      </c>
      <c r="M25" s="260">
        <f t="shared" si="5"/>
        <v>3566.25</v>
      </c>
      <c r="N25" s="260">
        <f t="shared" si="6"/>
        <v>12800.17</v>
      </c>
      <c r="O25" s="260">
        <f t="shared" si="7"/>
        <v>964.4</v>
      </c>
      <c r="P25" s="260">
        <f t="shared" si="8"/>
        <v>17330.82</v>
      </c>
    </row>
    <row r="26" spans="1:16" customFormat="1" ht="83.25" customHeight="1">
      <c r="A26" s="53">
        <v>14</v>
      </c>
      <c r="B26" s="255"/>
      <c r="C26" s="257" t="s">
        <v>927</v>
      </c>
      <c r="D26" s="255" t="s">
        <v>106</v>
      </c>
      <c r="E26" s="253">
        <v>34.42</v>
      </c>
      <c r="F26" s="260">
        <v>2.72</v>
      </c>
      <c r="G26" s="260">
        <v>18</v>
      </c>
      <c r="H26" s="260">
        <f t="shared" si="2"/>
        <v>48.96</v>
      </c>
      <c r="I26" s="260">
        <v>238.82</v>
      </c>
      <c r="J26" s="260">
        <v>13.24</v>
      </c>
      <c r="K26" s="254">
        <f t="shared" si="3"/>
        <v>301.02</v>
      </c>
      <c r="L26" s="260">
        <f t="shared" si="4"/>
        <v>93.62</v>
      </c>
      <c r="M26" s="260">
        <f t="shared" si="5"/>
        <v>1685.2</v>
      </c>
      <c r="N26" s="260">
        <f t="shared" si="6"/>
        <v>8220.18</v>
      </c>
      <c r="O26" s="260">
        <f t="shared" si="7"/>
        <v>455.72</v>
      </c>
      <c r="P26" s="260">
        <f t="shared" si="8"/>
        <v>10361.1</v>
      </c>
    </row>
    <row r="27" spans="1:16" customFormat="1" ht="83.25" customHeight="1">
      <c r="A27" s="5">
        <v>15</v>
      </c>
      <c r="B27" s="255"/>
      <c r="C27" s="257" t="s">
        <v>928</v>
      </c>
      <c r="D27" s="255" t="s">
        <v>106</v>
      </c>
      <c r="E27" s="253">
        <v>17.21</v>
      </c>
      <c r="F27" s="260">
        <v>2.72</v>
      </c>
      <c r="G27" s="260">
        <v>18</v>
      </c>
      <c r="H27" s="260">
        <f t="shared" si="2"/>
        <v>48.96</v>
      </c>
      <c r="I27" s="260">
        <v>250.7</v>
      </c>
      <c r="J27" s="260">
        <v>13.24</v>
      </c>
      <c r="K27" s="254">
        <f t="shared" si="3"/>
        <v>312.89999999999998</v>
      </c>
      <c r="L27" s="260">
        <f t="shared" si="4"/>
        <v>46.81</v>
      </c>
      <c r="M27" s="260">
        <f t="shared" si="5"/>
        <v>842.6</v>
      </c>
      <c r="N27" s="260">
        <f t="shared" si="6"/>
        <v>4314.55</v>
      </c>
      <c r="O27" s="260">
        <f t="shared" si="7"/>
        <v>227.86</v>
      </c>
      <c r="P27" s="260">
        <f t="shared" si="8"/>
        <v>5385.01</v>
      </c>
    </row>
    <row r="28" spans="1:16" s="87" customFormat="1" ht="83.25" customHeight="1">
      <c r="A28" s="49">
        <v>16</v>
      </c>
      <c r="B28" s="253"/>
      <c r="C28" s="252" t="s">
        <v>929</v>
      </c>
      <c r="D28" s="253" t="s">
        <v>106</v>
      </c>
      <c r="E28" s="253">
        <v>25.82</v>
      </c>
      <c r="F28" s="259">
        <v>2.72</v>
      </c>
      <c r="G28" s="259">
        <v>18</v>
      </c>
      <c r="H28" s="260">
        <f t="shared" si="2"/>
        <v>48.96</v>
      </c>
      <c r="I28" s="260">
        <v>257.94</v>
      </c>
      <c r="J28" s="260">
        <v>13.24</v>
      </c>
      <c r="K28" s="254">
        <f t="shared" si="3"/>
        <v>320.14</v>
      </c>
      <c r="L28" s="260">
        <f t="shared" si="4"/>
        <v>70.23</v>
      </c>
      <c r="M28" s="260">
        <f t="shared" si="5"/>
        <v>1264.1500000000001</v>
      </c>
      <c r="N28" s="260">
        <f t="shared" si="6"/>
        <v>6660.01</v>
      </c>
      <c r="O28" s="260">
        <f t="shared" si="7"/>
        <v>341.86</v>
      </c>
      <c r="P28" s="260">
        <f t="shared" si="8"/>
        <v>8266.02</v>
      </c>
    </row>
    <row r="29" spans="1:16" customFormat="1" ht="83.25" customHeight="1">
      <c r="A29" s="53">
        <v>17</v>
      </c>
      <c r="B29" s="255"/>
      <c r="C29" s="257" t="s">
        <v>930</v>
      </c>
      <c r="D29" s="255" t="s">
        <v>106</v>
      </c>
      <c r="E29" s="253">
        <v>8.61</v>
      </c>
      <c r="F29" s="260">
        <v>2.72</v>
      </c>
      <c r="G29" s="260">
        <v>18</v>
      </c>
      <c r="H29" s="260">
        <f t="shared" si="2"/>
        <v>48.96</v>
      </c>
      <c r="I29" s="260">
        <v>277.79000000000002</v>
      </c>
      <c r="J29" s="260">
        <v>13.24</v>
      </c>
      <c r="K29" s="254">
        <f t="shared" si="3"/>
        <v>339.99</v>
      </c>
      <c r="L29" s="260">
        <f t="shared" si="4"/>
        <v>23.42</v>
      </c>
      <c r="M29" s="260">
        <f t="shared" si="5"/>
        <v>421.55</v>
      </c>
      <c r="N29" s="260">
        <f t="shared" si="6"/>
        <v>2391.77</v>
      </c>
      <c r="O29" s="260">
        <f t="shared" si="7"/>
        <v>114</v>
      </c>
      <c r="P29" s="260">
        <f t="shared" si="8"/>
        <v>2927.32</v>
      </c>
    </row>
    <row r="30" spans="1:16" customFormat="1" ht="83.25" customHeight="1">
      <c r="A30" s="53">
        <v>18</v>
      </c>
      <c r="B30" s="255"/>
      <c r="C30" s="257" t="s">
        <v>931</v>
      </c>
      <c r="D30" s="255" t="s">
        <v>106</v>
      </c>
      <c r="E30" s="253">
        <v>10.45</v>
      </c>
      <c r="F30" s="260">
        <v>2.72</v>
      </c>
      <c r="G30" s="260">
        <v>18</v>
      </c>
      <c r="H30" s="260">
        <f t="shared" si="2"/>
        <v>48.96</v>
      </c>
      <c r="I30" s="260">
        <v>255.46</v>
      </c>
      <c r="J30" s="260">
        <v>13.24</v>
      </c>
      <c r="K30" s="254">
        <f t="shared" si="3"/>
        <v>317.66000000000003</v>
      </c>
      <c r="L30" s="260">
        <f t="shared" si="4"/>
        <v>28.42</v>
      </c>
      <c r="M30" s="260">
        <f t="shared" si="5"/>
        <v>511.63</v>
      </c>
      <c r="N30" s="260">
        <f t="shared" si="6"/>
        <v>2669.56</v>
      </c>
      <c r="O30" s="260">
        <f t="shared" si="7"/>
        <v>138.36000000000001</v>
      </c>
      <c r="P30" s="260">
        <f t="shared" si="8"/>
        <v>3319.55</v>
      </c>
    </row>
    <row r="31" spans="1:16" customFormat="1" ht="83.25" customHeight="1">
      <c r="A31" s="5">
        <v>19</v>
      </c>
      <c r="B31" s="255"/>
      <c r="C31" s="257" t="s">
        <v>932</v>
      </c>
      <c r="D31" s="255" t="s">
        <v>106</v>
      </c>
      <c r="E31" s="253">
        <v>36.42</v>
      </c>
      <c r="F31" s="260">
        <v>2.72</v>
      </c>
      <c r="G31" s="260">
        <v>18</v>
      </c>
      <c r="H31" s="260">
        <f t="shared" si="2"/>
        <v>48.96</v>
      </c>
      <c r="I31" s="260">
        <v>232.17</v>
      </c>
      <c r="J31" s="260">
        <v>13.24</v>
      </c>
      <c r="K31" s="254">
        <f t="shared" si="3"/>
        <v>294.37</v>
      </c>
      <c r="L31" s="260">
        <f t="shared" si="4"/>
        <v>99.06</v>
      </c>
      <c r="M31" s="260">
        <f t="shared" si="5"/>
        <v>1783.12</v>
      </c>
      <c r="N31" s="260">
        <f t="shared" si="6"/>
        <v>8455.6299999999992</v>
      </c>
      <c r="O31" s="260">
        <f t="shared" si="7"/>
        <v>482.2</v>
      </c>
      <c r="P31" s="260">
        <f t="shared" si="8"/>
        <v>10720.95</v>
      </c>
    </row>
    <row r="32" spans="1:16" customFormat="1" ht="83.25" customHeight="1">
      <c r="A32" s="5">
        <v>20</v>
      </c>
      <c r="B32" s="258"/>
      <c r="C32" s="257" t="s">
        <v>933</v>
      </c>
      <c r="D32" s="258" t="s">
        <v>106</v>
      </c>
      <c r="E32" s="249">
        <v>18.21</v>
      </c>
      <c r="F32" s="260">
        <v>2.72</v>
      </c>
      <c r="G32" s="260">
        <v>18</v>
      </c>
      <c r="H32" s="260">
        <f t="shared" si="2"/>
        <v>48.96</v>
      </c>
      <c r="I32" s="260">
        <v>243.34</v>
      </c>
      <c r="J32" s="260">
        <v>13.24</v>
      </c>
      <c r="K32" s="254">
        <f t="shared" si="3"/>
        <v>305.54000000000002</v>
      </c>
      <c r="L32" s="260">
        <f t="shared" si="4"/>
        <v>49.53</v>
      </c>
      <c r="M32" s="260">
        <f t="shared" si="5"/>
        <v>891.56</v>
      </c>
      <c r="N32" s="260">
        <f t="shared" si="6"/>
        <v>4431.22</v>
      </c>
      <c r="O32" s="260">
        <f t="shared" si="7"/>
        <v>241.1</v>
      </c>
      <c r="P32" s="260">
        <f t="shared" si="8"/>
        <v>5563.880000000001</v>
      </c>
    </row>
    <row r="33" spans="1:16" customFormat="1" ht="83.25" customHeight="1">
      <c r="A33" s="53">
        <v>21</v>
      </c>
      <c r="B33" s="255"/>
      <c r="C33" s="257" t="s">
        <v>934</v>
      </c>
      <c r="D33" s="255" t="s">
        <v>106</v>
      </c>
      <c r="E33" s="253">
        <v>6.75</v>
      </c>
      <c r="F33" s="260">
        <v>2.72</v>
      </c>
      <c r="G33" s="260">
        <v>18</v>
      </c>
      <c r="H33" s="260">
        <f t="shared" si="2"/>
        <v>48.96</v>
      </c>
      <c r="I33" s="260">
        <v>229.83</v>
      </c>
      <c r="J33" s="260">
        <v>13.24</v>
      </c>
      <c r="K33" s="254">
        <f t="shared" si="3"/>
        <v>292.03000000000003</v>
      </c>
      <c r="L33" s="260">
        <f t="shared" si="4"/>
        <v>18.36</v>
      </c>
      <c r="M33" s="260">
        <f t="shared" si="5"/>
        <v>330.48</v>
      </c>
      <c r="N33" s="260">
        <f t="shared" si="6"/>
        <v>1551.35</v>
      </c>
      <c r="O33" s="260">
        <f t="shared" si="7"/>
        <v>89.37</v>
      </c>
      <c r="P33" s="260">
        <f t="shared" si="8"/>
        <v>1971.1999999999998</v>
      </c>
    </row>
    <row r="34" spans="1:16" customFormat="1" ht="83.25" customHeight="1">
      <c r="A34" s="53">
        <v>22</v>
      </c>
      <c r="B34" s="255"/>
      <c r="C34" s="257" t="s">
        <v>935</v>
      </c>
      <c r="D34" s="255" t="s">
        <v>106</v>
      </c>
      <c r="E34" s="253">
        <v>9.11</v>
      </c>
      <c r="F34" s="260">
        <v>2.72</v>
      </c>
      <c r="G34" s="260">
        <v>18</v>
      </c>
      <c r="H34" s="260">
        <f t="shared" si="2"/>
        <v>48.96</v>
      </c>
      <c r="I34" s="260">
        <v>271.12</v>
      </c>
      <c r="J34" s="260">
        <v>13.24</v>
      </c>
      <c r="K34" s="254">
        <f t="shared" si="3"/>
        <v>333.32</v>
      </c>
      <c r="L34" s="260">
        <f t="shared" si="4"/>
        <v>24.78</v>
      </c>
      <c r="M34" s="260">
        <f t="shared" si="5"/>
        <v>446.03</v>
      </c>
      <c r="N34" s="260">
        <f t="shared" si="6"/>
        <v>2469.9</v>
      </c>
      <c r="O34" s="260">
        <f t="shared" si="7"/>
        <v>120.62</v>
      </c>
      <c r="P34" s="260">
        <f t="shared" si="8"/>
        <v>3036.55</v>
      </c>
    </row>
    <row r="35" spans="1:16" customFormat="1" ht="83.25" customHeight="1">
      <c r="A35" s="5">
        <v>23</v>
      </c>
      <c r="B35" s="255"/>
      <c r="C35" s="257" t="s">
        <v>936</v>
      </c>
      <c r="D35" s="255" t="s">
        <v>106</v>
      </c>
      <c r="E35" s="253">
        <v>25.62</v>
      </c>
      <c r="F35" s="260">
        <v>2.72</v>
      </c>
      <c r="G35" s="260">
        <v>18</v>
      </c>
      <c r="H35" s="260">
        <f t="shared" si="2"/>
        <v>48.96</v>
      </c>
      <c r="I35" s="260">
        <v>169.46</v>
      </c>
      <c r="J35" s="260">
        <v>13.24</v>
      </c>
      <c r="K35" s="254">
        <f t="shared" si="3"/>
        <v>231.66000000000003</v>
      </c>
      <c r="L35" s="260">
        <f t="shared" si="4"/>
        <v>69.69</v>
      </c>
      <c r="M35" s="260">
        <f t="shared" si="5"/>
        <v>1254.3599999999999</v>
      </c>
      <c r="N35" s="260">
        <f t="shared" si="6"/>
        <v>4341.57</v>
      </c>
      <c r="O35" s="260">
        <f t="shared" si="7"/>
        <v>339.21</v>
      </c>
      <c r="P35" s="260">
        <f t="shared" si="8"/>
        <v>5935.1399999999994</v>
      </c>
    </row>
    <row r="36" spans="1:16" customFormat="1" ht="83.25" customHeight="1">
      <c r="A36" s="5">
        <v>24</v>
      </c>
      <c r="B36" s="255"/>
      <c r="C36" s="257" t="s">
        <v>937</v>
      </c>
      <c r="D36" s="255" t="s">
        <v>106</v>
      </c>
      <c r="E36" s="253">
        <v>19.07</v>
      </c>
      <c r="F36" s="260">
        <v>2.72</v>
      </c>
      <c r="G36" s="260">
        <v>18</v>
      </c>
      <c r="H36" s="260">
        <f t="shared" si="2"/>
        <v>48.96</v>
      </c>
      <c r="I36" s="260">
        <v>165.59</v>
      </c>
      <c r="J36" s="260">
        <v>13.24</v>
      </c>
      <c r="K36" s="254">
        <f t="shared" si="3"/>
        <v>227.79000000000002</v>
      </c>
      <c r="L36" s="260">
        <f t="shared" si="4"/>
        <v>51.87</v>
      </c>
      <c r="M36" s="260">
        <f t="shared" si="5"/>
        <v>933.67</v>
      </c>
      <c r="N36" s="260">
        <f t="shared" si="6"/>
        <v>3157.8</v>
      </c>
      <c r="O36" s="260">
        <f t="shared" si="7"/>
        <v>252.49</v>
      </c>
      <c r="P36" s="260">
        <f t="shared" si="8"/>
        <v>4343.96</v>
      </c>
    </row>
    <row r="37" spans="1:16" s="8" customFormat="1" ht="13.15" customHeight="1">
      <c r="A37" s="53">
        <v>25</v>
      </c>
      <c r="B37" s="241" t="s">
        <v>938</v>
      </c>
      <c r="C37" s="245" t="s">
        <v>939</v>
      </c>
      <c r="D37" s="246"/>
      <c r="E37" s="246"/>
      <c r="F37" s="246"/>
      <c r="G37" s="246"/>
      <c r="H37" s="246"/>
      <c r="I37" s="246"/>
      <c r="J37" s="246"/>
      <c r="K37" s="246"/>
      <c r="L37" s="246"/>
      <c r="M37" s="246"/>
      <c r="N37" s="246"/>
      <c r="O37" s="246"/>
      <c r="P37" s="246"/>
    </row>
    <row r="38" spans="1:16" customFormat="1" ht="87.5">
      <c r="A38" s="53">
        <v>26</v>
      </c>
      <c r="B38" s="258"/>
      <c r="C38" s="332" t="s">
        <v>940</v>
      </c>
      <c r="D38" s="258" t="s">
        <v>116</v>
      </c>
      <c r="E38" s="249">
        <v>1</v>
      </c>
      <c r="F38" s="268">
        <v>16</v>
      </c>
      <c r="G38" s="268">
        <v>18</v>
      </c>
      <c r="H38" s="260">
        <f t="shared" si="2"/>
        <v>288</v>
      </c>
      <c r="I38" s="260">
        <v>4260.5600000000004</v>
      </c>
      <c r="J38" s="260">
        <v>96.02</v>
      </c>
      <c r="K38" s="254">
        <f t="shared" si="3"/>
        <v>4644.5800000000008</v>
      </c>
      <c r="L38" s="260">
        <f t="shared" si="4"/>
        <v>16</v>
      </c>
      <c r="M38" s="260">
        <f t="shared" si="5"/>
        <v>288</v>
      </c>
      <c r="N38" s="260">
        <f t="shared" si="6"/>
        <v>4260.5600000000004</v>
      </c>
      <c r="O38" s="260">
        <f t="shared" si="7"/>
        <v>96.02</v>
      </c>
      <c r="P38" s="260">
        <f t="shared" si="8"/>
        <v>4644.5800000000008</v>
      </c>
    </row>
    <row r="39" spans="1:16" customFormat="1" ht="75">
      <c r="A39" s="5">
        <v>27</v>
      </c>
      <c r="B39" s="258"/>
      <c r="C39" s="333" t="s">
        <v>941</v>
      </c>
      <c r="D39" s="258" t="s">
        <v>116</v>
      </c>
      <c r="E39" s="249">
        <v>1</v>
      </c>
      <c r="F39" s="268">
        <v>16</v>
      </c>
      <c r="G39" s="268">
        <v>18</v>
      </c>
      <c r="H39" s="260">
        <f t="shared" si="2"/>
        <v>288</v>
      </c>
      <c r="I39" s="260">
        <v>2145.7199999999998</v>
      </c>
      <c r="J39" s="260">
        <v>96.02</v>
      </c>
      <c r="K39" s="254">
        <f t="shared" si="3"/>
        <v>2529.7399999999998</v>
      </c>
      <c r="L39" s="260">
        <f t="shared" si="4"/>
        <v>16</v>
      </c>
      <c r="M39" s="260">
        <f t="shared" si="5"/>
        <v>288</v>
      </c>
      <c r="N39" s="260">
        <f t="shared" si="6"/>
        <v>2145.7199999999998</v>
      </c>
      <c r="O39" s="260">
        <f t="shared" si="7"/>
        <v>96.02</v>
      </c>
      <c r="P39" s="260">
        <f t="shared" si="8"/>
        <v>2529.7399999999998</v>
      </c>
    </row>
    <row r="40" spans="1:16" customFormat="1" ht="37.5">
      <c r="A40" s="5">
        <v>28</v>
      </c>
      <c r="B40" s="258"/>
      <c r="C40" s="252" t="s">
        <v>942</v>
      </c>
      <c r="D40" s="258" t="s">
        <v>116</v>
      </c>
      <c r="E40" s="249">
        <v>1</v>
      </c>
      <c r="F40" s="268">
        <v>16</v>
      </c>
      <c r="G40" s="268">
        <v>18</v>
      </c>
      <c r="H40" s="260">
        <f t="shared" si="2"/>
        <v>288</v>
      </c>
      <c r="I40" s="260">
        <v>2110.02</v>
      </c>
      <c r="J40" s="260">
        <v>96.02</v>
      </c>
      <c r="K40" s="254">
        <f t="shared" si="3"/>
        <v>2494.04</v>
      </c>
      <c r="L40" s="260">
        <f t="shared" si="4"/>
        <v>16</v>
      </c>
      <c r="M40" s="260">
        <f t="shared" si="5"/>
        <v>288</v>
      </c>
      <c r="N40" s="260">
        <f t="shared" si="6"/>
        <v>2110.02</v>
      </c>
      <c r="O40" s="260">
        <f t="shared" si="7"/>
        <v>96.02</v>
      </c>
      <c r="P40" s="260">
        <f t="shared" si="8"/>
        <v>2494.04</v>
      </c>
    </row>
    <row r="41" spans="1:16" ht="12.75" customHeight="1">
      <c r="A41" s="53">
        <v>29</v>
      </c>
      <c r="B41" s="574" t="s">
        <v>82</v>
      </c>
      <c r="C41" s="574"/>
      <c r="D41" s="574"/>
      <c r="E41" s="574"/>
      <c r="F41" s="574"/>
      <c r="G41" s="574"/>
      <c r="H41" s="574"/>
      <c r="I41" s="574"/>
      <c r="J41" s="574"/>
      <c r="K41" s="574"/>
      <c r="L41" s="250">
        <f t="shared" ref="L41:O41" si="9">SUM(L15:L40)</f>
        <v>1743.6799999999996</v>
      </c>
      <c r="M41" s="250">
        <f t="shared" si="9"/>
        <v>31386.639999999999</v>
      </c>
      <c r="N41" s="250">
        <f t="shared" si="9"/>
        <v>139025.44</v>
      </c>
      <c r="O41" s="250">
        <f t="shared" si="9"/>
        <v>8542.1600000000017</v>
      </c>
      <c r="P41" s="250">
        <f>SUM(P15:P40)</f>
        <v>178954.24000000002</v>
      </c>
    </row>
    <row r="42" spans="1:16" ht="15.75" customHeight="1">
      <c r="A42" s="12"/>
      <c r="B42" s="461"/>
      <c r="C42" s="461"/>
      <c r="D42" s="461"/>
      <c r="E42" s="461"/>
      <c r="F42" s="461"/>
      <c r="G42" s="461"/>
      <c r="H42" s="461"/>
      <c r="I42" s="461"/>
      <c r="J42" s="461"/>
      <c r="K42" s="461"/>
      <c r="L42" s="461"/>
      <c r="M42" s="461"/>
      <c r="N42" s="461"/>
      <c r="O42" s="461"/>
      <c r="P42" s="461"/>
    </row>
    <row r="43" spans="1:16" s="8" customFormat="1" ht="14.25" customHeight="1">
      <c r="A43" s="502" t="s">
        <v>83</v>
      </c>
      <c r="B43" s="502"/>
      <c r="C43" s="502"/>
      <c r="D43" s="502"/>
      <c r="E43" s="502"/>
      <c r="F43" s="502"/>
      <c r="G43" s="502"/>
      <c r="H43" s="502"/>
      <c r="I43" s="502"/>
      <c r="J43" s="502"/>
      <c r="K43" s="502"/>
      <c r="L43" s="502"/>
      <c r="M43" s="502"/>
      <c r="N43" s="502"/>
      <c r="O43" s="502"/>
      <c r="P43" s="502"/>
    </row>
    <row r="44" spans="1:16" s="8" customFormat="1" ht="27.75" customHeight="1">
      <c r="A44" s="503" t="s">
        <v>84</v>
      </c>
      <c r="B44" s="503"/>
      <c r="C44" s="503"/>
      <c r="D44" s="503"/>
      <c r="E44" s="503"/>
      <c r="F44" s="503"/>
      <c r="G44" s="503"/>
      <c r="H44" s="503"/>
      <c r="I44" s="503"/>
      <c r="J44" s="503"/>
      <c r="K44" s="503"/>
      <c r="L44" s="503"/>
      <c r="M44" s="503"/>
      <c r="N44" s="503"/>
      <c r="O44" s="503"/>
      <c r="P44" s="503"/>
    </row>
    <row r="45" spans="1:16" s="8" customFormat="1" ht="14.25" customHeight="1">
      <c r="A45" s="573" t="s">
        <v>85</v>
      </c>
      <c r="B45" s="573"/>
      <c r="C45" s="573"/>
      <c r="D45" s="573"/>
      <c r="E45" s="573"/>
      <c r="F45" s="573"/>
      <c r="G45" s="573"/>
      <c r="H45" s="573"/>
      <c r="I45" s="573"/>
      <c r="J45" s="573"/>
      <c r="K45" s="573"/>
      <c r="L45" s="573"/>
      <c r="M45" s="573"/>
      <c r="N45" s="573"/>
      <c r="O45" s="573"/>
      <c r="P45" s="573"/>
    </row>
    <row r="46" spans="1:16" s="8" customFormat="1" ht="14.25" customHeight="1">
      <c r="A46" s="198" t="s">
        <v>86</v>
      </c>
      <c r="B46"/>
      <c r="C46"/>
      <c r="D46"/>
      <c r="E46"/>
      <c r="F46"/>
      <c r="H46" s="10"/>
      <c r="I46"/>
      <c r="J46"/>
      <c r="L46"/>
      <c r="M46"/>
      <c r="N46"/>
      <c r="O46"/>
      <c r="P46"/>
    </row>
    <row r="47" spans="1:16" s="8" customFormat="1" ht="14.25" customHeight="1">
      <c r="A47" s="198"/>
      <c r="B47"/>
      <c r="C47"/>
      <c r="D47"/>
      <c r="E47"/>
      <c r="F47"/>
      <c r="H47" s="10"/>
      <c r="I47"/>
      <c r="J47"/>
      <c r="L47"/>
      <c r="M47"/>
      <c r="N47"/>
      <c r="O47"/>
      <c r="P47"/>
    </row>
    <row r="48" spans="1:16" s="8" customFormat="1" ht="14.25" customHeight="1">
      <c r="B48" s="475"/>
      <c r="C48" s="475"/>
      <c r="D48"/>
      <c r="E48"/>
      <c r="F48"/>
      <c r="H48" s="10"/>
      <c r="I48"/>
      <c r="J48"/>
      <c r="L48"/>
      <c r="M48"/>
      <c r="N48"/>
      <c r="O48"/>
      <c r="P48"/>
    </row>
    <row r="49" spans="1:11" customFormat="1" ht="14.25" customHeight="1">
      <c r="A49" s="8"/>
      <c r="B49" s="484"/>
      <c r="C49" s="484"/>
      <c r="G49" s="8"/>
      <c r="H49" s="10"/>
      <c r="K49" s="8"/>
    </row>
    <row r="50" spans="1:11" customFormat="1" ht="14.25" customHeight="1">
      <c r="A50" s="8"/>
      <c r="B50" s="485"/>
      <c r="C50" s="485"/>
      <c r="G50" s="8"/>
      <c r="H50" s="10"/>
      <c r="K50" s="8"/>
    </row>
    <row r="51" spans="1:11" customFormat="1" ht="14.25" customHeight="1">
      <c r="A51" s="8"/>
      <c r="B51" s="475"/>
      <c r="C51" s="475"/>
      <c r="G51" s="8"/>
      <c r="H51" s="10"/>
      <c r="K51" s="8"/>
    </row>
    <row r="52" spans="1:11" customFormat="1" ht="14.25" customHeight="1">
      <c r="A52" s="8"/>
      <c r="B52" s="484"/>
      <c r="C52" s="484"/>
      <c r="G52" s="8"/>
      <c r="H52" s="10"/>
      <c r="K52" s="8"/>
    </row>
  </sheetData>
  <mergeCells count="30">
    <mergeCell ref="B51:C51"/>
    <mergeCell ref="B52:C52"/>
    <mergeCell ref="A44:P44"/>
    <mergeCell ref="A45:P45"/>
    <mergeCell ref="B48:C48"/>
    <mergeCell ref="B49:C49"/>
    <mergeCell ref="B50:C50"/>
    <mergeCell ref="A6:P6"/>
    <mergeCell ref="L1:P1"/>
    <mergeCell ref="A2:P2"/>
    <mergeCell ref="A3:P3"/>
    <mergeCell ref="A4:P4"/>
    <mergeCell ref="A5:P5"/>
    <mergeCell ref="A7:P7"/>
    <mergeCell ref="A9:P9"/>
    <mergeCell ref="A10:A12"/>
    <mergeCell ref="B10:B11"/>
    <mergeCell ref="C10:C11"/>
    <mergeCell ref="D10:D11"/>
    <mergeCell ref="E10:E11"/>
    <mergeCell ref="F10:K10"/>
    <mergeCell ref="C14:K14"/>
    <mergeCell ref="A8:H8"/>
    <mergeCell ref="A43:P43"/>
    <mergeCell ref="C13:K13"/>
    <mergeCell ref="B41:K41"/>
    <mergeCell ref="B42:C42"/>
    <mergeCell ref="D42:L42"/>
    <mergeCell ref="M42:P42"/>
    <mergeCell ref="L10:P10"/>
  </mergeCells>
  <pageMargins left="0.52" right="0.47" top="0.74803149606299213" bottom="0.74803149606299213" header="0.31496062992125984" footer="0.31496062992125984"/>
  <pageSetup scale="80" orientation="landscape" verticalDpi="3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BBC319-CFBF-4972-9286-40E3D7C552B2}">
  <sheetPr codeName="Sheet8">
    <tabColor rgb="FFFFFF00"/>
  </sheetPr>
  <dimension ref="A1:P58"/>
  <sheetViews>
    <sheetView zoomScaleNormal="100" zoomScaleSheetLayoutView="100" workbookViewId="0">
      <selection activeCell="A7" sqref="A5:P7"/>
    </sheetView>
  </sheetViews>
  <sheetFormatPr defaultColWidth="9.1796875" defaultRowHeight="12.5"/>
  <cols>
    <col min="1" max="1" width="4" style="26" customWidth="1"/>
    <col min="2" max="2" width="13.81640625" style="26" customWidth="1"/>
    <col min="3" max="3" width="37" style="26" customWidth="1"/>
    <col min="4" max="4" width="6.453125" style="26" customWidth="1"/>
    <col min="5" max="5" width="7.453125" style="26" customWidth="1"/>
    <col min="6" max="6" width="6.54296875" style="26" customWidth="1"/>
    <col min="7" max="7" width="7.81640625" style="26" customWidth="1"/>
    <col min="8" max="8" width="6.54296875" style="26" customWidth="1"/>
    <col min="9" max="9" width="9.453125" style="26" customWidth="1"/>
    <col min="10" max="10" width="7.453125" style="26" customWidth="1"/>
    <col min="11" max="12" width="9.1796875" style="26"/>
    <col min="13" max="13" width="12.26953125" style="26" customWidth="1"/>
    <col min="14" max="14" width="12.453125" style="26" customWidth="1"/>
    <col min="15" max="15" width="10.7265625" style="26" customWidth="1"/>
    <col min="16" max="16" width="12.26953125" style="26" customWidth="1"/>
    <col min="17" max="16384" width="9.1796875" style="26"/>
  </cols>
  <sheetData>
    <row r="1" spans="1:16">
      <c r="A1" s="8"/>
      <c r="B1"/>
      <c r="C1"/>
      <c r="D1"/>
      <c r="E1"/>
      <c r="F1"/>
      <c r="G1" s="8"/>
      <c r="H1"/>
      <c r="I1"/>
      <c r="J1"/>
      <c r="K1" s="8"/>
      <c r="L1" s="487"/>
      <c r="M1" s="487"/>
      <c r="N1" s="487"/>
      <c r="O1" s="487"/>
      <c r="P1" s="487"/>
    </row>
    <row r="2" spans="1:16" s="25" customFormat="1" ht="15.5">
      <c r="A2" s="488" t="s">
        <v>245</v>
      </c>
      <c r="B2" s="488"/>
      <c r="C2" s="488"/>
      <c r="D2" s="488"/>
      <c r="E2" s="488"/>
      <c r="F2" s="488"/>
      <c r="G2" s="488"/>
      <c r="H2" s="488"/>
      <c r="I2" s="488"/>
      <c r="J2" s="488"/>
      <c r="K2" s="488"/>
      <c r="L2" s="488"/>
      <c r="M2" s="488"/>
      <c r="N2" s="488"/>
      <c r="O2" s="488"/>
      <c r="P2" s="488"/>
    </row>
    <row r="3" spans="1:16" ht="15.5">
      <c r="A3" s="488" t="s">
        <v>430</v>
      </c>
      <c r="B3" s="488"/>
      <c r="C3" s="488"/>
      <c r="D3" s="488"/>
      <c r="E3" s="488"/>
      <c r="F3" s="488"/>
      <c r="G3" s="488"/>
      <c r="H3" s="488"/>
      <c r="I3" s="488"/>
      <c r="J3" s="488"/>
      <c r="K3" s="488"/>
      <c r="L3" s="488"/>
      <c r="M3" s="488"/>
      <c r="N3" s="488"/>
      <c r="O3" s="488"/>
      <c r="P3" s="488"/>
    </row>
    <row r="4" spans="1:16" ht="15.5">
      <c r="A4" s="437" t="s">
        <v>943</v>
      </c>
      <c r="B4" s="437"/>
      <c r="C4" s="437"/>
      <c r="D4" s="437"/>
      <c r="E4" s="437"/>
      <c r="F4" s="437"/>
      <c r="G4" s="437"/>
      <c r="H4" s="437"/>
      <c r="I4" s="437"/>
      <c r="J4" s="437"/>
      <c r="K4" s="437"/>
      <c r="L4" s="437"/>
      <c r="M4" s="437"/>
      <c r="N4" s="437"/>
      <c r="O4" s="437"/>
      <c r="P4" s="437"/>
    </row>
    <row r="5" spans="1:16" customFormat="1" ht="12.75" customHeight="1">
      <c r="A5" s="486"/>
      <c r="B5" s="486"/>
      <c r="C5" s="486"/>
      <c r="D5" s="486"/>
      <c r="E5" s="486"/>
      <c r="F5" s="486"/>
      <c r="G5" s="486"/>
      <c r="H5" s="486"/>
      <c r="I5" s="486"/>
      <c r="J5" s="486"/>
      <c r="K5" s="486"/>
      <c r="L5" s="486"/>
      <c r="M5" s="486"/>
      <c r="N5" s="486"/>
      <c r="O5" s="486"/>
      <c r="P5" s="486"/>
    </row>
    <row r="6" spans="1:16" customFormat="1" ht="12.75" customHeight="1">
      <c r="A6" s="486"/>
      <c r="B6" s="486"/>
      <c r="C6" s="486"/>
      <c r="D6" s="486"/>
      <c r="E6" s="486"/>
      <c r="F6" s="486"/>
      <c r="G6" s="486"/>
      <c r="H6" s="486"/>
      <c r="I6" s="486"/>
      <c r="J6" s="486"/>
      <c r="K6" s="486"/>
      <c r="L6" s="486"/>
      <c r="M6" s="486"/>
      <c r="N6" s="486"/>
      <c r="O6" s="486"/>
      <c r="P6" s="486"/>
    </row>
    <row r="7" spans="1:16" customFormat="1" ht="12.75" customHeight="1">
      <c r="A7" s="486"/>
      <c r="B7" s="486"/>
      <c r="C7" s="486"/>
      <c r="D7" s="486"/>
      <c r="E7" s="486"/>
      <c r="F7" s="486"/>
      <c r="G7" s="486"/>
      <c r="H7" s="486"/>
      <c r="I7" s="486"/>
      <c r="J7" s="486"/>
      <c r="K7" s="486"/>
      <c r="L7" s="486"/>
      <c r="M7" s="486"/>
      <c r="N7" s="486"/>
      <c r="O7" s="486"/>
      <c r="P7" s="486"/>
    </row>
    <row r="8" spans="1:16" customFormat="1" ht="13">
      <c r="A8" s="486" t="s">
        <v>196</v>
      </c>
      <c r="B8" s="486"/>
      <c r="C8" s="486"/>
      <c r="D8" s="486"/>
      <c r="E8" s="486"/>
      <c r="F8" s="486"/>
      <c r="G8" s="486"/>
      <c r="H8" s="486"/>
      <c r="I8" s="9">
        <f>P47</f>
        <v>93976.790000000008</v>
      </c>
      <c r="K8" s="8"/>
      <c r="P8" s="9"/>
    </row>
    <row r="9" spans="1:16" customFormat="1" ht="12.75" customHeight="1">
      <c r="A9" s="486"/>
      <c r="B9" s="486"/>
      <c r="C9" s="486"/>
      <c r="D9" s="486"/>
      <c r="E9" s="486"/>
      <c r="F9" s="486"/>
      <c r="G9" s="486"/>
      <c r="H9" s="486"/>
      <c r="I9" s="486"/>
      <c r="J9" s="486"/>
      <c r="K9" s="486"/>
      <c r="L9" s="486"/>
      <c r="M9" s="486"/>
      <c r="N9" s="486"/>
      <c r="O9" s="486"/>
      <c r="P9" s="486"/>
    </row>
    <row r="10" spans="1:16" s="87" customFormat="1" ht="12.75" customHeight="1">
      <c r="A10" s="490" t="s">
        <v>7</v>
      </c>
      <c r="B10" s="490" t="s">
        <v>58</v>
      </c>
      <c r="C10" s="490" t="s">
        <v>59</v>
      </c>
      <c r="D10" s="493" t="s">
        <v>60</v>
      </c>
      <c r="E10" s="493" t="s">
        <v>61</v>
      </c>
      <c r="F10" s="441" t="s">
        <v>62</v>
      </c>
      <c r="G10" s="441"/>
      <c r="H10" s="441"/>
      <c r="I10" s="441"/>
      <c r="J10" s="441"/>
      <c r="K10" s="441"/>
      <c r="L10" s="441" t="s">
        <v>63</v>
      </c>
      <c r="M10" s="441"/>
      <c r="N10" s="441"/>
      <c r="O10" s="441"/>
      <c r="P10" s="441"/>
    </row>
    <row r="11" spans="1:16" s="87" customFormat="1"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s="87" customFormat="1"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s="8" customFormat="1" ht="13">
      <c r="A13" s="53">
        <v>1</v>
      </c>
      <c r="B13" s="16" t="s">
        <v>433</v>
      </c>
      <c r="C13" s="495" t="s">
        <v>944</v>
      </c>
      <c r="D13" s="496"/>
      <c r="E13" s="496"/>
      <c r="F13" s="496"/>
      <c r="G13" s="496"/>
      <c r="H13" s="496"/>
      <c r="I13" s="496"/>
      <c r="J13" s="496"/>
      <c r="K13" s="497"/>
      <c r="L13" s="76"/>
      <c r="M13" s="76"/>
      <c r="N13" s="76"/>
      <c r="O13" s="76"/>
      <c r="P13" s="76"/>
    </row>
    <row r="14" spans="1:16" s="8" customFormat="1" ht="13">
      <c r="A14" s="53">
        <v>2</v>
      </c>
      <c r="B14" s="16" t="s">
        <v>433</v>
      </c>
      <c r="C14" s="495" t="s">
        <v>945</v>
      </c>
      <c r="D14" s="496"/>
      <c r="E14" s="496"/>
      <c r="F14" s="496"/>
      <c r="G14" s="496"/>
      <c r="H14" s="496"/>
      <c r="I14" s="496"/>
      <c r="J14" s="496"/>
      <c r="K14" s="497"/>
      <c r="L14" s="76"/>
      <c r="M14" s="76"/>
      <c r="N14" s="76"/>
      <c r="O14" s="76"/>
      <c r="P14" s="76"/>
    </row>
    <row r="15" spans="1:16" customFormat="1" ht="137.5">
      <c r="A15" s="53">
        <v>3</v>
      </c>
      <c r="B15" s="258"/>
      <c r="C15" s="332" t="s">
        <v>946</v>
      </c>
      <c r="D15" s="258" t="s">
        <v>106</v>
      </c>
      <c r="E15" s="249">
        <v>9.6</v>
      </c>
      <c r="F15" s="268">
        <v>1.69</v>
      </c>
      <c r="G15" s="244">
        <v>18</v>
      </c>
      <c r="H15" s="268">
        <f>ROUND(F15*G15,2)</f>
        <v>30.42</v>
      </c>
      <c r="I15" s="268">
        <v>382.41</v>
      </c>
      <c r="J15" s="268">
        <v>5.84</v>
      </c>
      <c r="K15" s="244">
        <f t="shared" ref="K15" si="0">SUM(H15:J15)</f>
        <v>418.67</v>
      </c>
      <c r="L15" s="268">
        <f>ROUND(E15*F15,2)</f>
        <v>16.22</v>
      </c>
      <c r="M15" s="268">
        <f>ROUND(E15*H15,2)</f>
        <v>292.02999999999997</v>
      </c>
      <c r="N15" s="268">
        <f>ROUND(E15*I15,2)</f>
        <v>3671.14</v>
      </c>
      <c r="O15" s="268">
        <f>ROUND(E15*J15,2)</f>
        <v>56.06</v>
      </c>
      <c r="P15" s="268">
        <f t="shared" ref="P15" si="1">SUM(M15:O15)</f>
        <v>4019.23</v>
      </c>
    </row>
    <row r="16" spans="1:16" customFormat="1" ht="162.5">
      <c r="A16" s="53">
        <v>4</v>
      </c>
      <c r="B16" s="258"/>
      <c r="C16" s="332" t="s">
        <v>947</v>
      </c>
      <c r="D16" s="258" t="s">
        <v>106</v>
      </c>
      <c r="E16" s="249">
        <v>13.2</v>
      </c>
      <c r="F16" s="268">
        <v>2.72</v>
      </c>
      <c r="G16" s="244">
        <v>18</v>
      </c>
      <c r="H16" s="268">
        <f t="shared" ref="H16:H46" si="2">ROUND(F16*G16,2)</f>
        <v>48.96</v>
      </c>
      <c r="I16" s="268">
        <v>479.11</v>
      </c>
      <c r="J16" s="268">
        <v>13.24</v>
      </c>
      <c r="K16" s="244">
        <f t="shared" ref="K16:K46" si="3">SUM(H16:J16)</f>
        <v>541.31000000000006</v>
      </c>
      <c r="L16" s="268">
        <f t="shared" ref="L16:L46" si="4">ROUND(E16*F16,2)</f>
        <v>35.9</v>
      </c>
      <c r="M16" s="268">
        <f t="shared" ref="M16:M46" si="5">ROUND(E16*H16,2)</f>
        <v>646.27</v>
      </c>
      <c r="N16" s="268">
        <f t="shared" ref="N16:N46" si="6">ROUND(E16*I16,2)</f>
        <v>6324.25</v>
      </c>
      <c r="O16" s="268">
        <f t="shared" ref="O16:O46" si="7">ROUND(E16*J16,2)</f>
        <v>174.77</v>
      </c>
      <c r="P16" s="268">
        <f t="shared" ref="P16" si="8">SUM(M16:O16)</f>
        <v>7145.2900000000009</v>
      </c>
    </row>
    <row r="17" spans="1:16" customFormat="1" ht="162.5">
      <c r="A17" s="53">
        <v>5</v>
      </c>
      <c r="B17" s="258"/>
      <c r="C17" s="332" t="s">
        <v>948</v>
      </c>
      <c r="D17" s="258" t="s">
        <v>106</v>
      </c>
      <c r="E17" s="249">
        <v>6.6</v>
      </c>
      <c r="F17" s="268">
        <v>2.72</v>
      </c>
      <c r="G17" s="244">
        <v>18</v>
      </c>
      <c r="H17" s="268">
        <f t="shared" si="2"/>
        <v>48.96</v>
      </c>
      <c r="I17" s="268">
        <v>552.27</v>
      </c>
      <c r="J17" s="268">
        <v>13.24</v>
      </c>
      <c r="K17" s="244">
        <f t="shared" si="3"/>
        <v>614.47</v>
      </c>
      <c r="L17" s="268">
        <f t="shared" si="4"/>
        <v>17.95</v>
      </c>
      <c r="M17" s="268">
        <f t="shared" si="5"/>
        <v>323.14</v>
      </c>
      <c r="N17" s="268">
        <f t="shared" si="6"/>
        <v>3644.98</v>
      </c>
      <c r="O17" s="268">
        <f t="shared" si="7"/>
        <v>87.38</v>
      </c>
      <c r="P17" s="268">
        <f t="shared" ref="P17" si="9">SUM(M17:O17)</f>
        <v>4055.5</v>
      </c>
    </row>
    <row r="18" spans="1:16" customFormat="1" ht="162.5">
      <c r="A18" s="53">
        <v>6</v>
      </c>
      <c r="B18" s="258"/>
      <c r="C18" s="332" t="s">
        <v>949</v>
      </c>
      <c r="D18" s="258" t="s">
        <v>106</v>
      </c>
      <c r="E18" s="249">
        <v>9.9</v>
      </c>
      <c r="F18" s="268">
        <v>2.72</v>
      </c>
      <c r="G18" s="244">
        <v>18</v>
      </c>
      <c r="H18" s="268">
        <f t="shared" si="2"/>
        <v>48.96</v>
      </c>
      <c r="I18" s="268">
        <v>552.27</v>
      </c>
      <c r="J18" s="268">
        <v>13.24</v>
      </c>
      <c r="K18" s="244">
        <f t="shared" si="3"/>
        <v>614.47</v>
      </c>
      <c r="L18" s="268">
        <f t="shared" si="4"/>
        <v>26.93</v>
      </c>
      <c r="M18" s="268">
        <f t="shared" si="5"/>
        <v>484.7</v>
      </c>
      <c r="N18" s="268">
        <f t="shared" si="6"/>
        <v>5467.47</v>
      </c>
      <c r="O18" s="268">
        <f t="shared" si="7"/>
        <v>131.08000000000001</v>
      </c>
      <c r="P18" s="268">
        <f t="shared" ref="P18:P19" si="10">SUM(M18:O18)</f>
        <v>6083.25</v>
      </c>
    </row>
    <row r="19" spans="1:16" customFormat="1" ht="137.5">
      <c r="A19" s="53">
        <v>7</v>
      </c>
      <c r="B19" s="258"/>
      <c r="C19" s="332" t="s">
        <v>950</v>
      </c>
      <c r="D19" s="258" t="s">
        <v>106</v>
      </c>
      <c r="E19" s="249">
        <v>24</v>
      </c>
      <c r="F19" s="268">
        <v>2.72</v>
      </c>
      <c r="G19" s="244">
        <v>18</v>
      </c>
      <c r="H19" s="268">
        <f t="shared" si="2"/>
        <v>48.96</v>
      </c>
      <c r="I19" s="268">
        <v>27.18</v>
      </c>
      <c r="J19" s="268">
        <v>13.24</v>
      </c>
      <c r="K19" s="244">
        <f t="shared" si="3"/>
        <v>89.38</v>
      </c>
      <c r="L19" s="268">
        <f t="shared" si="4"/>
        <v>65.28</v>
      </c>
      <c r="M19" s="268">
        <f t="shared" si="5"/>
        <v>1175.04</v>
      </c>
      <c r="N19" s="268">
        <f t="shared" si="6"/>
        <v>652.32000000000005</v>
      </c>
      <c r="O19" s="268">
        <f t="shared" si="7"/>
        <v>317.76</v>
      </c>
      <c r="P19" s="268">
        <f t="shared" si="10"/>
        <v>2145.12</v>
      </c>
    </row>
    <row r="20" spans="1:16" customFormat="1" ht="137.5">
      <c r="A20" s="53">
        <v>8</v>
      </c>
      <c r="B20" s="258"/>
      <c r="C20" s="332" t="s">
        <v>951</v>
      </c>
      <c r="D20" s="258" t="s">
        <v>106</v>
      </c>
      <c r="E20" s="249">
        <v>14.4</v>
      </c>
      <c r="F20" s="268">
        <v>1.69</v>
      </c>
      <c r="G20" s="244">
        <v>18</v>
      </c>
      <c r="H20" s="268">
        <f t="shared" si="2"/>
        <v>30.42</v>
      </c>
      <c r="I20" s="268">
        <v>382.41</v>
      </c>
      <c r="J20" s="268">
        <v>5.84</v>
      </c>
      <c r="K20" s="244">
        <f t="shared" si="3"/>
        <v>418.67</v>
      </c>
      <c r="L20" s="268">
        <f t="shared" si="4"/>
        <v>24.34</v>
      </c>
      <c r="M20" s="268">
        <f t="shared" si="5"/>
        <v>438.05</v>
      </c>
      <c r="N20" s="268">
        <f t="shared" si="6"/>
        <v>5506.7</v>
      </c>
      <c r="O20" s="268">
        <f t="shared" si="7"/>
        <v>84.1</v>
      </c>
      <c r="P20" s="268">
        <f t="shared" ref="P20" si="11">SUM(M20:O20)</f>
        <v>6028.85</v>
      </c>
    </row>
    <row r="21" spans="1:16" customFormat="1" ht="137.5">
      <c r="A21" s="53">
        <v>9</v>
      </c>
      <c r="B21" s="258"/>
      <c r="C21" s="332" t="s">
        <v>952</v>
      </c>
      <c r="D21" s="258" t="s">
        <v>106</v>
      </c>
      <c r="E21" s="249">
        <v>2.4</v>
      </c>
      <c r="F21" s="268">
        <v>1.69</v>
      </c>
      <c r="G21" s="244">
        <v>18</v>
      </c>
      <c r="H21" s="268">
        <f t="shared" si="2"/>
        <v>30.42</v>
      </c>
      <c r="I21" s="268">
        <v>382.41</v>
      </c>
      <c r="J21" s="268">
        <v>5.84</v>
      </c>
      <c r="K21" s="244">
        <f t="shared" si="3"/>
        <v>418.67</v>
      </c>
      <c r="L21" s="268">
        <f t="shared" si="4"/>
        <v>4.0599999999999996</v>
      </c>
      <c r="M21" s="268">
        <f t="shared" si="5"/>
        <v>73.010000000000005</v>
      </c>
      <c r="N21" s="268">
        <f t="shared" si="6"/>
        <v>917.78</v>
      </c>
      <c r="O21" s="268">
        <f t="shared" si="7"/>
        <v>14.02</v>
      </c>
      <c r="P21" s="268">
        <f t="shared" ref="P21" si="12">SUM(M21:O21)</f>
        <v>1004.81</v>
      </c>
    </row>
    <row r="22" spans="1:16" customFormat="1" ht="62.5">
      <c r="A22" s="53">
        <v>10</v>
      </c>
      <c r="B22" s="258"/>
      <c r="C22" s="332" t="s">
        <v>953</v>
      </c>
      <c r="D22" s="258" t="s">
        <v>106</v>
      </c>
      <c r="E22" s="249">
        <v>22</v>
      </c>
      <c r="F22" s="268">
        <v>1.69</v>
      </c>
      <c r="G22" s="244">
        <v>18</v>
      </c>
      <c r="H22" s="268">
        <f t="shared" si="2"/>
        <v>30.42</v>
      </c>
      <c r="I22" s="268">
        <v>382.41</v>
      </c>
      <c r="J22" s="268">
        <v>5.84</v>
      </c>
      <c r="K22" s="244">
        <f t="shared" si="3"/>
        <v>418.67</v>
      </c>
      <c r="L22" s="268">
        <f t="shared" si="4"/>
        <v>37.18</v>
      </c>
      <c r="M22" s="268">
        <f t="shared" si="5"/>
        <v>669.24</v>
      </c>
      <c r="N22" s="268">
        <f t="shared" si="6"/>
        <v>8413.02</v>
      </c>
      <c r="O22" s="268">
        <f t="shared" si="7"/>
        <v>128.47999999999999</v>
      </c>
      <c r="P22" s="268">
        <f t="shared" ref="P22" si="13">SUM(M22:O22)</f>
        <v>9210.74</v>
      </c>
    </row>
    <row r="23" spans="1:16" customFormat="1" ht="137.5">
      <c r="A23" s="53">
        <v>11</v>
      </c>
      <c r="B23" s="258"/>
      <c r="C23" s="332" t="s">
        <v>954</v>
      </c>
      <c r="D23" s="258" t="s">
        <v>106</v>
      </c>
      <c r="E23" s="249">
        <v>8.8000000000000007</v>
      </c>
      <c r="F23" s="268">
        <v>1.69</v>
      </c>
      <c r="G23" s="244">
        <v>18</v>
      </c>
      <c r="H23" s="268">
        <f t="shared" si="2"/>
        <v>30.42</v>
      </c>
      <c r="I23" s="268">
        <v>382.41</v>
      </c>
      <c r="J23" s="268">
        <v>5.84</v>
      </c>
      <c r="K23" s="244">
        <f t="shared" si="3"/>
        <v>418.67</v>
      </c>
      <c r="L23" s="268">
        <f t="shared" si="4"/>
        <v>14.87</v>
      </c>
      <c r="M23" s="268">
        <f t="shared" si="5"/>
        <v>267.7</v>
      </c>
      <c r="N23" s="268">
        <f t="shared" si="6"/>
        <v>3365.21</v>
      </c>
      <c r="O23" s="268">
        <f t="shared" si="7"/>
        <v>51.39</v>
      </c>
      <c r="P23" s="268">
        <f t="shared" ref="P23" si="14">SUM(M23:O23)</f>
        <v>3684.2999999999997</v>
      </c>
    </row>
    <row r="24" spans="1:16" customFormat="1" ht="150">
      <c r="A24" s="53">
        <v>12</v>
      </c>
      <c r="B24" s="258"/>
      <c r="C24" s="332" t="s">
        <v>955</v>
      </c>
      <c r="D24" s="258" t="s">
        <v>106</v>
      </c>
      <c r="E24" s="249">
        <v>4.4000000000000004</v>
      </c>
      <c r="F24" s="268">
        <v>1.69</v>
      </c>
      <c r="G24" s="244">
        <v>18</v>
      </c>
      <c r="H24" s="268">
        <f t="shared" si="2"/>
        <v>30.42</v>
      </c>
      <c r="I24" s="268">
        <v>382.41</v>
      </c>
      <c r="J24" s="268">
        <v>5.84</v>
      </c>
      <c r="K24" s="244">
        <f t="shared" si="3"/>
        <v>418.67</v>
      </c>
      <c r="L24" s="268">
        <f t="shared" si="4"/>
        <v>7.44</v>
      </c>
      <c r="M24" s="268">
        <f t="shared" si="5"/>
        <v>133.85</v>
      </c>
      <c r="N24" s="268">
        <f t="shared" si="6"/>
        <v>1682.6</v>
      </c>
      <c r="O24" s="268">
        <f t="shared" si="7"/>
        <v>25.7</v>
      </c>
      <c r="P24" s="268">
        <f t="shared" ref="P24" si="15">SUM(M24:O24)</f>
        <v>1842.1499999999999</v>
      </c>
    </row>
    <row r="25" spans="1:16" customFormat="1" ht="150">
      <c r="A25" s="53">
        <v>13</v>
      </c>
      <c r="B25" s="258"/>
      <c r="C25" s="332" t="s">
        <v>956</v>
      </c>
      <c r="D25" s="258" t="s">
        <v>106</v>
      </c>
      <c r="E25" s="249">
        <v>11</v>
      </c>
      <c r="F25" s="268">
        <v>1.69</v>
      </c>
      <c r="G25" s="244">
        <v>18</v>
      </c>
      <c r="H25" s="268">
        <f t="shared" si="2"/>
        <v>30.42</v>
      </c>
      <c r="I25" s="268">
        <v>382.41</v>
      </c>
      <c r="J25" s="268">
        <v>5.84</v>
      </c>
      <c r="K25" s="244">
        <f t="shared" si="3"/>
        <v>418.67</v>
      </c>
      <c r="L25" s="268">
        <f t="shared" si="4"/>
        <v>18.59</v>
      </c>
      <c r="M25" s="268">
        <f t="shared" si="5"/>
        <v>334.62</v>
      </c>
      <c r="N25" s="268">
        <f t="shared" si="6"/>
        <v>4206.51</v>
      </c>
      <c r="O25" s="268">
        <f t="shared" si="7"/>
        <v>64.239999999999995</v>
      </c>
      <c r="P25" s="268">
        <f t="shared" ref="P25:P26" si="16">SUM(M25:O25)</f>
        <v>4605.37</v>
      </c>
    </row>
    <row r="26" spans="1:16" customFormat="1" ht="62.5">
      <c r="A26" s="53">
        <v>14</v>
      </c>
      <c r="B26" s="258"/>
      <c r="C26" s="332" t="s">
        <v>957</v>
      </c>
      <c r="D26" s="258" t="s">
        <v>106</v>
      </c>
      <c r="E26" s="249">
        <v>13.2</v>
      </c>
      <c r="F26" s="268">
        <v>1.21</v>
      </c>
      <c r="G26" s="244">
        <v>18</v>
      </c>
      <c r="H26" s="268">
        <f t="shared" si="2"/>
        <v>21.78</v>
      </c>
      <c r="I26" s="268">
        <v>173.83</v>
      </c>
      <c r="J26" s="268">
        <v>12.22</v>
      </c>
      <c r="K26" s="244">
        <f t="shared" si="3"/>
        <v>207.83</v>
      </c>
      <c r="L26" s="268">
        <f t="shared" si="4"/>
        <v>15.97</v>
      </c>
      <c r="M26" s="268">
        <f t="shared" si="5"/>
        <v>287.5</v>
      </c>
      <c r="N26" s="268">
        <f t="shared" si="6"/>
        <v>2294.56</v>
      </c>
      <c r="O26" s="268">
        <f t="shared" si="7"/>
        <v>161.30000000000001</v>
      </c>
      <c r="P26" s="268">
        <f t="shared" si="16"/>
        <v>2743.36</v>
      </c>
    </row>
    <row r="27" spans="1:16" customFormat="1" ht="62.5">
      <c r="A27" s="53">
        <v>15</v>
      </c>
      <c r="B27" s="258"/>
      <c r="C27" s="332" t="s">
        <v>958</v>
      </c>
      <c r="D27" s="258" t="s">
        <v>106</v>
      </c>
      <c r="E27" s="249">
        <v>11</v>
      </c>
      <c r="F27" s="268">
        <v>1.21</v>
      </c>
      <c r="G27" s="244">
        <v>18</v>
      </c>
      <c r="H27" s="268">
        <f t="shared" si="2"/>
        <v>21.78</v>
      </c>
      <c r="I27" s="268">
        <v>173.83</v>
      </c>
      <c r="J27" s="268">
        <v>12.22</v>
      </c>
      <c r="K27" s="244">
        <f t="shared" si="3"/>
        <v>207.83</v>
      </c>
      <c r="L27" s="268">
        <f t="shared" si="4"/>
        <v>13.31</v>
      </c>
      <c r="M27" s="268">
        <f t="shared" si="5"/>
        <v>239.58</v>
      </c>
      <c r="N27" s="268">
        <f t="shared" si="6"/>
        <v>1912.13</v>
      </c>
      <c r="O27" s="268">
        <f t="shared" si="7"/>
        <v>134.41999999999999</v>
      </c>
      <c r="P27" s="268">
        <f t="shared" ref="P27" si="17">SUM(M27:O27)</f>
        <v>2286.13</v>
      </c>
    </row>
    <row r="28" spans="1:16" customFormat="1" ht="62.5">
      <c r="A28" s="53">
        <v>16</v>
      </c>
      <c r="B28" s="258"/>
      <c r="C28" s="332" t="s">
        <v>959</v>
      </c>
      <c r="D28" s="258" t="s">
        <v>106</v>
      </c>
      <c r="E28" s="249">
        <v>19.8</v>
      </c>
      <c r="F28" s="268">
        <v>1.35</v>
      </c>
      <c r="G28" s="244">
        <v>18</v>
      </c>
      <c r="H28" s="268">
        <f t="shared" si="2"/>
        <v>24.3</v>
      </c>
      <c r="I28" s="268">
        <v>185.78</v>
      </c>
      <c r="J28" s="268">
        <v>13.58</v>
      </c>
      <c r="K28" s="244">
        <f t="shared" si="3"/>
        <v>223.66000000000003</v>
      </c>
      <c r="L28" s="268">
        <f t="shared" si="4"/>
        <v>26.73</v>
      </c>
      <c r="M28" s="268">
        <f t="shared" si="5"/>
        <v>481.14</v>
      </c>
      <c r="N28" s="268">
        <f t="shared" si="6"/>
        <v>3678.44</v>
      </c>
      <c r="O28" s="268">
        <f t="shared" si="7"/>
        <v>268.88</v>
      </c>
      <c r="P28" s="268">
        <f t="shared" ref="P28" si="18">SUM(M28:O28)</f>
        <v>4428.46</v>
      </c>
    </row>
    <row r="29" spans="1:16" customFormat="1" ht="62.5">
      <c r="A29" s="53">
        <v>17</v>
      </c>
      <c r="B29" s="258"/>
      <c r="C29" s="332" t="s">
        <v>960</v>
      </c>
      <c r="D29" s="258" t="s">
        <v>106</v>
      </c>
      <c r="E29" s="249">
        <v>17.82</v>
      </c>
      <c r="F29" s="268">
        <v>1.35</v>
      </c>
      <c r="G29" s="244">
        <v>18</v>
      </c>
      <c r="H29" s="268">
        <f t="shared" si="2"/>
        <v>24.3</v>
      </c>
      <c r="I29" s="268">
        <v>185.78</v>
      </c>
      <c r="J29" s="268">
        <v>13.58</v>
      </c>
      <c r="K29" s="244">
        <f t="shared" si="3"/>
        <v>223.66000000000003</v>
      </c>
      <c r="L29" s="268">
        <f t="shared" si="4"/>
        <v>24.06</v>
      </c>
      <c r="M29" s="268">
        <f t="shared" si="5"/>
        <v>433.03</v>
      </c>
      <c r="N29" s="268">
        <f t="shared" si="6"/>
        <v>3310.6</v>
      </c>
      <c r="O29" s="268">
        <f t="shared" si="7"/>
        <v>242</v>
      </c>
      <c r="P29" s="268">
        <f t="shared" ref="P29" si="19">SUM(M29:O29)</f>
        <v>3985.63</v>
      </c>
    </row>
    <row r="30" spans="1:16" customFormat="1" ht="62.5">
      <c r="A30" s="53">
        <v>18</v>
      </c>
      <c r="B30" s="258"/>
      <c r="C30" s="332" t="s">
        <v>961</v>
      </c>
      <c r="D30" s="258" t="s">
        <v>106</v>
      </c>
      <c r="E30" s="249">
        <v>4.84</v>
      </c>
      <c r="F30" s="268">
        <v>1.1000000000000001</v>
      </c>
      <c r="G30" s="244">
        <v>18</v>
      </c>
      <c r="H30" s="268">
        <f t="shared" si="2"/>
        <v>19.8</v>
      </c>
      <c r="I30" s="268">
        <v>164.39</v>
      </c>
      <c r="J30" s="268">
        <v>11.11</v>
      </c>
      <c r="K30" s="244">
        <f t="shared" si="3"/>
        <v>195.3</v>
      </c>
      <c r="L30" s="268">
        <f t="shared" si="4"/>
        <v>5.32</v>
      </c>
      <c r="M30" s="268">
        <f t="shared" si="5"/>
        <v>95.83</v>
      </c>
      <c r="N30" s="268">
        <f t="shared" si="6"/>
        <v>795.65</v>
      </c>
      <c r="O30" s="268">
        <f t="shared" si="7"/>
        <v>53.77</v>
      </c>
      <c r="P30" s="268">
        <f t="shared" ref="P30" si="20">SUM(M30:O30)</f>
        <v>945.25</v>
      </c>
    </row>
    <row r="31" spans="1:16" customFormat="1" ht="75">
      <c r="A31" s="53">
        <v>19</v>
      </c>
      <c r="B31" s="258"/>
      <c r="C31" s="332" t="s">
        <v>962</v>
      </c>
      <c r="D31" s="258" t="s">
        <v>106</v>
      </c>
      <c r="E31" s="249">
        <v>4.4000000000000004</v>
      </c>
      <c r="F31" s="268">
        <v>1.21</v>
      </c>
      <c r="G31" s="244">
        <v>18</v>
      </c>
      <c r="H31" s="268">
        <f t="shared" si="2"/>
        <v>21.78</v>
      </c>
      <c r="I31" s="268">
        <v>149.69999999999999</v>
      </c>
      <c r="J31" s="268">
        <v>12.22</v>
      </c>
      <c r="K31" s="244">
        <f t="shared" si="3"/>
        <v>183.7</v>
      </c>
      <c r="L31" s="268">
        <f t="shared" si="4"/>
        <v>5.32</v>
      </c>
      <c r="M31" s="268">
        <f t="shared" si="5"/>
        <v>95.83</v>
      </c>
      <c r="N31" s="268">
        <f t="shared" si="6"/>
        <v>658.68</v>
      </c>
      <c r="O31" s="268">
        <f t="shared" si="7"/>
        <v>53.77</v>
      </c>
      <c r="P31" s="268">
        <f t="shared" ref="P31:P34" si="21">SUM(M31:O31)</f>
        <v>808.28</v>
      </c>
    </row>
    <row r="32" spans="1:16" customFormat="1" ht="150">
      <c r="A32" s="53">
        <v>13</v>
      </c>
      <c r="B32" s="258"/>
      <c r="C32" s="332" t="s">
        <v>963</v>
      </c>
      <c r="D32" s="258" t="s">
        <v>106</v>
      </c>
      <c r="E32" s="249">
        <v>8.8000000000000007</v>
      </c>
      <c r="F32" s="268">
        <v>1.69</v>
      </c>
      <c r="G32" s="244">
        <v>18</v>
      </c>
      <c r="H32" s="268">
        <f t="shared" si="2"/>
        <v>30.42</v>
      </c>
      <c r="I32" s="268">
        <v>382.41</v>
      </c>
      <c r="J32" s="268">
        <v>5.84</v>
      </c>
      <c r="K32" s="244">
        <f t="shared" si="3"/>
        <v>418.67</v>
      </c>
      <c r="L32" s="268">
        <f t="shared" si="4"/>
        <v>14.87</v>
      </c>
      <c r="M32" s="268">
        <f t="shared" si="5"/>
        <v>267.7</v>
      </c>
      <c r="N32" s="268">
        <f t="shared" si="6"/>
        <v>3365.21</v>
      </c>
      <c r="O32" s="268">
        <f t="shared" si="7"/>
        <v>51.39</v>
      </c>
      <c r="P32" s="268">
        <f t="shared" si="21"/>
        <v>3684.2999999999997</v>
      </c>
    </row>
    <row r="33" spans="1:16" s="8" customFormat="1" ht="13.15" customHeight="1">
      <c r="A33" s="53">
        <v>20</v>
      </c>
      <c r="B33" s="241" t="s">
        <v>34</v>
      </c>
      <c r="C33" s="334" t="s">
        <v>964</v>
      </c>
      <c r="D33" s="246"/>
      <c r="E33" s="246"/>
      <c r="F33" s="246"/>
      <c r="G33" s="246"/>
      <c r="H33" s="246"/>
      <c r="I33" s="246"/>
      <c r="J33" s="246"/>
      <c r="K33" s="246"/>
      <c r="L33" s="246"/>
      <c r="M33" s="246"/>
      <c r="N33" s="246"/>
      <c r="O33" s="246"/>
      <c r="P33" s="274"/>
    </row>
    <row r="34" spans="1:16" customFormat="1" ht="87.5">
      <c r="A34" s="53">
        <v>21</v>
      </c>
      <c r="B34" s="258"/>
      <c r="C34" s="332" t="s">
        <v>965</v>
      </c>
      <c r="D34" s="258" t="s">
        <v>106</v>
      </c>
      <c r="E34" s="249">
        <v>7.68</v>
      </c>
      <c r="F34" s="268">
        <v>2.72</v>
      </c>
      <c r="G34" s="268">
        <v>18</v>
      </c>
      <c r="H34" s="268">
        <f t="shared" si="2"/>
        <v>48.96</v>
      </c>
      <c r="I34" s="268">
        <v>84.92</v>
      </c>
      <c r="J34" s="268">
        <v>13.24</v>
      </c>
      <c r="K34" s="244">
        <f t="shared" si="3"/>
        <v>147.12</v>
      </c>
      <c r="L34" s="268">
        <f t="shared" si="4"/>
        <v>20.89</v>
      </c>
      <c r="M34" s="268">
        <f t="shared" si="5"/>
        <v>376.01</v>
      </c>
      <c r="N34" s="268">
        <f t="shared" si="6"/>
        <v>652.19000000000005</v>
      </c>
      <c r="O34" s="268">
        <f t="shared" si="7"/>
        <v>101.68</v>
      </c>
      <c r="P34" s="268">
        <f t="shared" si="21"/>
        <v>1129.8800000000001</v>
      </c>
    </row>
    <row r="35" spans="1:16" customFormat="1" ht="75">
      <c r="A35" s="53">
        <v>22</v>
      </c>
      <c r="B35" s="258"/>
      <c r="C35" s="332" t="s">
        <v>966</v>
      </c>
      <c r="D35" s="258" t="s">
        <v>106</v>
      </c>
      <c r="E35" s="249">
        <v>2.2400000000000002</v>
      </c>
      <c r="F35" s="268">
        <v>2.72</v>
      </c>
      <c r="G35" s="268">
        <v>18</v>
      </c>
      <c r="H35" s="268">
        <f t="shared" si="2"/>
        <v>48.96</v>
      </c>
      <c r="I35" s="268">
        <v>229.57</v>
      </c>
      <c r="J35" s="268">
        <v>13.24</v>
      </c>
      <c r="K35" s="244">
        <f t="shared" si="3"/>
        <v>291.77</v>
      </c>
      <c r="L35" s="268">
        <f t="shared" si="4"/>
        <v>6.09</v>
      </c>
      <c r="M35" s="268">
        <f t="shared" si="5"/>
        <v>109.67</v>
      </c>
      <c r="N35" s="268">
        <f t="shared" si="6"/>
        <v>514.24</v>
      </c>
      <c r="O35" s="268">
        <f t="shared" si="7"/>
        <v>29.66</v>
      </c>
      <c r="P35" s="268">
        <f t="shared" ref="P35:P36" si="22">SUM(M35:O35)</f>
        <v>653.56999999999994</v>
      </c>
    </row>
    <row r="36" spans="1:16" customFormat="1" ht="162.5">
      <c r="A36" s="53">
        <v>23</v>
      </c>
      <c r="B36" s="258"/>
      <c r="C36" s="332" t="s">
        <v>967</v>
      </c>
      <c r="D36" s="258" t="s">
        <v>106</v>
      </c>
      <c r="E36" s="249">
        <v>8.8000000000000007</v>
      </c>
      <c r="F36" s="268">
        <v>2.72</v>
      </c>
      <c r="G36" s="268">
        <v>18</v>
      </c>
      <c r="H36" s="268">
        <f t="shared" si="2"/>
        <v>48.96</v>
      </c>
      <c r="I36" s="268">
        <v>344.26</v>
      </c>
      <c r="J36" s="268">
        <v>13.24</v>
      </c>
      <c r="K36" s="244">
        <f t="shared" si="3"/>
        <v>406.46</v>
      </c>
      <c r="L36" s="268">
        <f t="shared" si="4"/>
        <v>23.94</v>
      </c>
      <c r="M36" s="268">
        <f t="shared" si="5"/>
        <v>430.85</v>
      </c>
      <c r="N36" s="268">
        <f t="shared" si="6"/>
        <v>3029.49</v>
      </c>
      <c r="O36" s="268">
        <f t="shared" si="7"/>
        <v>116.51</v>
      </c>
      <c r="P36" s="268">
        <f t="shared" si="22"/>
        <v>3576.85</v>
      </c>
    </row>
    <row r="37" spans="1:16" customFormat="1" ht="112.5">
      <c r="A37" s="53">
        <v>24</v>
      </c>
      <c r="B37" s="258"/>
      <c r="C37" s="332" t="s">
        <v>968</v>
      </c>
      <c r="D37" s="258" t="s">
        <v>106</v>
      </c>
      <c r="E37" s="249">
        <v>8.8000000000000007</v>
      </c>
      <c r="F37" s="268">
        <v>2.72</v>
      </c>
      <c r="G37" s="268">
        <v>18</v>
      </c>
      <c r="H37" s="268">
        <f t="shared" si="2"/>
        <v>48.96</v>
      </c>
      <c r="I37" s="268">
        <v>135.18</v>
      </c>
      <c r="J37" s="268">
        <v>13.24</v>
      </c>
      <c r="K37" s="244">
        <f t="shared" si="3"/>
        <v>197.38000000000002</v>
      </c>
      <c r="L37" s="268">
        <f t="shared" si="4"/>
        <v>23.94</v>
      </c>
      <c r="M37" s="268">
        <f t="shared" si="5"/>
        <v>430.85</v>
      </c>
      <c r="N37" s="268">
        <f t="shared" si="6"/>
        <v>1189.58</v>
      </c>
      <c r="O37" s="268">
        <f t="shared" si="7"/>
        <v>116.51</v>
      </c>
      <c r="P37" s="268">
        <f t="shared" ref="P37:P38" si="23">SUM(M37:O37)</f>
        <v>1736.9399999999998</v>
      </c>
    </row>
    <row r="38" spans="1:16" customFormat="1" ht="162.5">
      <c r="A38" s="53">
        <v>25</v>
      </c>
      <c r="B38" s="258"/>
      <c r="C38" s="333" t="s">
        <v>969</v>
      </c>
      <c r="D38" s="258" t="s">
        <v>106</v>
      </c>
      <c r="E38" s="249">
        <v>4.4000000000000004</v>
      </c>
      <c r="F38" s="268">
        <v>2.72</v>
      </c>
      <c r="G38" s="268">
        <v>18</v>
      </c>
      <c r="H38" s="268">
        <f t="shared" si="2"/>
        <v>48.96</v>
      </c>
      <c r="I38" s="268">
        <v>289.66000000000003</v>
      </c>
      <c r="J38" s="268">
        <v>13.24</v>
      </c>
      <c r="K38" s="244">
        <f t="shared" si="3"/>
        <v>351.86</v>
      </c>
      <c r="L38" s="268">
        <f t="shared" si="4"/>
        <v>11.97</v>
      </c>
      <c r="M38" s="268">
        <f t="shared" si="5"/>
        <v>215.42</v>
      </c>
      <c r="N38" s="268">
        <f t="shared" si="6"/>
        <v>1274.5</v>
      </c>
      <c r="O38" s="268">
        <f t="shared" si="7"/>
        <v>58.26</v>
      </c>
      <c r="P38" s="268">
        <f t="shared" si="23"/>
        <v>1548.18</v>
      </c>
    </row>
    <row r="39" spans="1:16" customFormat="1" ht="25">
      <c r="A39" s="53">
        <v>27</v>
      </c>
      <c r="B39" s="258"/>
      <c r="C39" s="332" t="s">
        <v>970</v>
      </c>
      <c r="D39" s="258" t="s">
        <v>116</v>
      </c>
      <c r="E39" s="249">
        <v>3</v>
      </c>
      <c r="F39" s="268">
        <v>18.22</v>
      </c>
      <c r="G39" s="268">
        <v>18</v>
      </c>
      <c r="H39" s="268">
        <f t="shared" si="2"/>
        <v>327.96</v>
      </c>
      <c r="I39" s="268">
        <v>1051.6300000000001</v>
      </c>
      <c r="J39" s="268">
        <v>114.8</v>
      </c>
      <c r="K39" s="244">
        <f t="shared" si="3"/>
        <v>1494.39</v>
      </c>
      <c r="L39" s="268">
        <f t="shared" si="4"/>
        <v>54.66</v>
      </c>
      <c r="M39" s="268">
        <f t="shared" si="5"/>
        <v>983.88</v>
      </c>
      <c r="N39" s="268">
        <f t="shared" si="6"/>
        <v>3154.89</v>
      </c>
      <c r="O39" s="268">
        <f t="shared" si="7"/>
        <v>344.4</v>
      </c>
      <c r="P39" s="268">
        <f t="shared" ref="P39:P40" si="24">SUM(M39:O39)</f>
        <v>4483.1699999999992</v>
      </c>
    </row>
    <row r="40" spans="1:16" customFormat="1" ht="62.5">
      <c r="A40" s="53">
        <v>28</v>
      </c>
      <c r="B40" s="258"/>
      <c r="C40" s="332" t="s">
        <v>971</v>
      </c>
      <c r="D40" s="258" t="s">
        <v>106</v>
      </c>
      <c r="E40" s="249">
        <v>8.8000000000000007</v>
      </c>
      <c r="F40" s="268">
        <v>3.71</v>
      </c>
      <c r="G40" s="268">
        <v>18</v>
      </c>
      <c r="H40" s="268">
        <f t="shared" si="2"/>
        <v>66.78</v>
      </c>
      <c r="I40" s="268">
        <v>180.11</v>
      </c>
      <c r="J40" s="268">
        <v>8.3000000000000007</v>
      </c>
      <c r="K40" s="244">
        <f t="shared" si="3"/>
        <v>255.19000000000003</v>
      </c>
      <c r="L40" s="268">
        <f t="shared" si="4"/>
        <v>32.65</v>
      </c>
      <c r="M40" s="268">
        <f t="shared" si="5"/>
        <v>587.66</v>
      </c>
      <c r="N40" s="268">
        <f t="shared" si="6"/>
        <v>1584.97</v>
      </c>
      <c r="O40" s="268">
        <f t="shared" si="7"/>
        <v>73.040000000000006</v>
      </c>
      <c r="P40" s="268">
        <f t="shared" si="24"/>
        <v>2245.67</v>
      </c>
    </row>
    <row r="41" spans="1:16" customFormat="1" ht="62.5">
      <c r="A41" s="53">
        <v>29</v>
      </c>
      <c r="B41" s="258"/>
      <c r="C41" s="332" t="s">
        <v>972</v>
      </c>
      <c r="D41" s="258" t="s">
        <v>106</v>
      </c>
      <c r="E41" s="249">
        <v>8.8000000000000007</v>
      </c>
      <c r="F41" s="268">
        <v>3.5</v>
      </c>
      <c r="G41" s="268">
        <v>18</v>
      </c>
      <c r="H41" s="268">
        <f t="shared" si="2"/>
        <v>63</v>
      </c>
      <c r="I41" s="268">
        <v>185.43</v>
      </c>
      <c r="J41" s="268">
        <v>8.3000000000000007</v>
      </c>
      <c r="K41" s="244">
        <f t="shared" si="3"/>
        <v>256.73</v>
      </c>
      <c r="L41" s="268">
        <f t="shared" si="4"/>
        <v>30.8</v>
      </c>
      <c r="M41" s="268">
        <f t="shared" si="5"/>
        <v>554.4</v>
      </c>
      <c r="N41" s="268">
        <f t="shared" si="6"/>
        <v>1631.78</v>
      </c>
      <c r="O41" s="268">
        <f t="shared" si="7"/>
        <v>73.040000000000006</v>
      </c>
      <c r="P41" s="268">
        <f t="shared" ref="P41:P42" si="25">SUM(M41:O41)</f>
        <v>2259.2199999999998</v>
      </c>
    </row>
    <row r="42" spans="1:16" customFormat="1" ht="62.5">
      <c r="A42" s="53">
        <v>30</v>
      </c>
      <c r="B42" s="258"/>
      <c r="C42" s="333" t="s">
        <v>973</v>
      </c>
      <c r="D42" s="258" t="s">
        <v>106</v>
      </c>
      <c r="E42" s="249">
        <v>0.81</v>
      </c>
      <c r="F42" s="268">
        <v>1.69</v>
      </c>
      <c r="G42" s="268">
        <v>18</v>
      </c>
      <c r="H42" s="268">
        <f t="shared" si="2"/>
        <v>30.42</v>
      </c>
      <c r="I42" s="268">
        <v>382.41</v>
      </c>
      <c r="J42" s="268">
        <v>5.84</v>
      </c>
      <c r="K42" s="244">
        <f t="shared" si="3"/>
        <v>418.67</v>
      </c>
      <c r="L42" s="268">
        <f t="shared" si="4"/>
        <v>1.37</v>
      </c>
      <c r="M42" s="268">
        <f t="shared" si="5"/>
        <v>24.64</v>
      </c>
      <c r="N42" s="268">
        <f t="shared" si="6"/>
        <v>309.75</v>
      </c>
      <c r="O42" s="268">
        <f t="shared" si="7"/>
        <v>4.7300000000000004</v>
      </c>
      <c r="P42" s="268">
        <f t="shared" si="25"/>
        <v>339.12</v>
      </c>
    </row>
    <row r="43" spans="1:16" customFormat="1" ht="112.5">
      <c r="A43" s="53">
        <v>31</v>
      </c>
      <c r="B43" s="258"/>
      <c r="C43" s="332" t="s">
        <v>974</v>
      </c>
      <c r="D43" s="258" t="s">
        <v>106</v>
      </c>
      <c r="E43" s="249">
        <v>4.4000000000000004</v>
      </c>
      <c r="F43" s="268">
        <v>2.72</v>
      </c>
      <c r="G43" s="268">
        <v>18</v>
      </c>
      <c r="H43" s="268">
        <f t="shared" si="2"/>
        <v>48.96</v>
      </c>
      <c r="I43" s="268">
        <v>175.85</v>
      </c>
      <c r="J43" s="268">
        <v>13.24</v>
      </c>
      <c r="K43" s="244">
        <f t="shared" si="3"/>
        <v>238.05</v>
      </c>
      <c r="L43" s="268">
        <f t="shared" si="4"/>
        <v>11.97</v>
      </c>
      <c r="M43" s="268">
        <f t="shared" si="5"/>
        <v>215.42</v>
      </c>
      <c r="N43" s="268">
        <f t="shared" si="6"/>
        <v>773.74</v>
      </c>
      <c r="O43" s="268">
        <f t="shared" si="7"/>
        <v>58.26</v>
      </c>
      <c r="P43" s="268">
        <f t="shared" ref="P43" si="26">SUM(M43:O43)</f>
        <v>1047.42</v>
      </c>
    </row>
    <row r="44" spans="1:16" customFormat="1" ht="125">
      <c r="A44" s="53">
        <v>32</v>
      </c>
      <c r="B44" s="258"/>
      <c r="C44" s="333" t="s">
        <v>975</v>
      </c>
      <c r="D44" s="258" t="s">
        <v>106</v>
      </c>
      <c r="E44" s="249">
        <v>14.02</v>
      </c>
      <c r="F44" s="268">
        <v>2.72</v>
      </c>
      <c r="G44" s="268">
        <v>18</v>
      </c>
      <c r="H44" s="268">
        <f t="shared" si="2"/>
        <v>48.96</v>
      </c>
      <c r="I44" s="268">
        <v>247.33</v>
      </c>
      <c r="J44" s="268">
        <v>13.24</v>
      </c>
      <c r="K44" s="244">
        <f t="shared" si="3"/>
        <v>309.53000000000003</v>
      </c>
      <c r="L44" s="268">
        <f t="shared" si="4"/>
        <v>38.130000000000003</v>
      </c>
      <c r="M44" s="268">
        <f t="shared" si="5"/>
        <v>686.42</v>
      </c>
      <c r="N44" s="268">
        <f t="shared" si="6"/>
        <v>3467.57</v>
      </c>
      <c r="O44" s="268">
        <f t="shared" si="7"/>
        <v>185.62</v>
      </c>
      <c r="P44" s="268">
        <f t="shared" ref="P44" si="27">SUM(M44:O44)</f>
        <v>4339.6099999999997</v>
      </c>
    </row>
    <row r="45" spans="1:16" s="12" customFormat="1" ht="13">
      <c r="A45" s="53">
        <v>33</v>
      </c>
      <c r="B45" s="241" t="s">
        <v>433</v>
      </c>
      <c r="C45" s="334" t="s">
        <v>976</v>
      </c>
      <c r="D45" s="246"/>
      <c r="E45" s="246"/>
      <c r="F45" s="246"/>
      <c r="G45" s="246"/>
      <c r="H45" s="246"/>
      <c r="I45" s="246"/>
      <c r="J45" s="246"/>
      <c r="K45" s="246"/>
      <c r="L45" s="246"/>
      <c r="M45" s="246"/>
      <c r="N45" s="246"/>
      <c r="O45" s="246"/>
      <c r="P45" s="275"/>
    </row>
    <row r="46" spans="1:16" s="7" customFormat="1" ht="25">
      <c r="A46" s="137">
        <v>34</v>
      </c>
      <c r="B46" s="258"/>
      <c r="C46" s="335" t="s">
        <v>977</v>
      </c>
      <c r="D46" s="258" t="s">
        <v>116</v>
      </c>
      <c r="E46" s="249">
        <v>77</v>
      </c>
      <c r="F46" s="268">
        <v>0.13</v>
      </c>
      <c r="G46" s="244">
        <v>18</v>
      </c>
      <c r="H46" s="268">
        <f t="shared" si="2"/>
        <v>2.34</v>
      </c>
      <c r="I46" s="268">
        <v>22.19</v>
      </c>
      <c r="J46" s="268">
        <v>0.28999999999999998</v>
      </c>
      <c r="K46" s="244">
        <f t="shared" si="3"/>
        <v>24.82</v>
      </c>
      <c r="L46" s="268">
        <f t="shared" si="4"/>
        <v>10.01</v>
      </c>
      <c r="M46" s="268">
        <f t="shared" si="5"/>
        <v>180.18</v>
      </c>
      <c r="N46" s="268">
        <f t="shared" si="6"/>
        <v>1708.63</v>
      </c>
      <c r="O46" s="268">
        <f t="shared" si="7"/>
        <v>22.33</v>
      </c>
      <c r="P46" s="268">
        <f t="shared" ref="P46" si="28">SUM(M46:O46)</f>
        <v>1911.14</v>
      </c>
    </row>
    <row r="47" spans="1:16" ht="12.75" customHeight="1">
      <c r="A47" s="53">
        <v>35</v>
      </c>
      <c r="B47" s="574" t="s">
        <v>82</v>
      </c>
      <c r="C47" s="574"/>
      <c r="D47" s="574"/>
      <c r="E47" s="574"/>
      <c r="F47" s="574"/>
      <c r="G47" s="574"/>
      <c r="H47" s="574"/>
      <c r="I47" s="574"/>
      <c r="J47" s="574"/>
      <c r="K47" s="574"/>
      <c r="L47" s="250">
        <f t="shared" ref="L47:O47" si="29">SUM(L15:L46)</f>
        <v>640.76</v>
      </c>
      <c r="M47" s="250">
        <f t="shared" si="29"/>
        <v>11533.66</v>
      </c>
      <c r="N47" s="250">
        <f t="shared" si="29"/>
        <v>79158.580000000016</v>
      </c>
      <c r="O47" s="250">
        <f t="shared" si="29"/>
        <v>3284.5500000000006</v>
      </c>
      <c r="P47" s="250">
        <f>SUM(P15:P46)</f>
        <v>93976.790000000008</v>
      </c>
    </row>
    <row r="48" spans="1:16" ht="15" customHeight="1">
      <c r="A48" s="12"/>
      <c r="B48" s="461"/>
      <c r="C48" s="461"/>
      <c r="D48" s="461"/>
      <c r="E48" s="461"/>
      <c r="F48" s="461"/>
      <c r="G48" s="461"/>
      <c r="H48" s="461"/>
      <c r="I48" s="461"/>
      <c r="J48" s="461"/>
      <c r="K48" s="461"/>
      <c r="L48" s="461"/>
      <c r="M48" s="461"/>
      <c r="N48" s="461"/>
      <c r="O48" s="461"/>
      <c r="P48" s="461"/>
    </row>
    <row r="49" spans="1:16" s="8" customFormat="1" ht="14.25" customHeight="1">
      <c r="A49" s="502" t="s">
        <v>83</v>
      </c>
      <c r="B49" s="502"/>
      <c r="C49" s="502"/>
      <c r="D49" s="502"/>
      <c r="E49" s="502"/>
      <c r="F49" s="502"/>
      <c r="G49" s="502"/>
      <c r="H49" s="502"/>
      <c r="I49" s="502"/>
      <c r="J49" s="502"/>
      <c r="K49" s="502"/>
      <c r="L49" s="502"/>
      <c r="M49" s="502"/>
      <c r="N49" s="502"/>
      <c r="O49" s="502"/>
      <c r="P49" s="502"/>
    </row>
    <row r="50" spans="1:16" s="8" customFormat="1" ht="27.75" customHeight="1">
      <c r="A50" s="503" t="s">
        <v>84</v>
      </c>
      <c r="B50" s="503"/>
      <c r="C50" s="503"/>
      <c r="D50" s="503"/>
      <c r="E50" s="503"/>
      <c r="F50" s="503"/>
      <c r="G50" s="503"/>
      <c r="H50" s="503"/>
      <c r="I50" s="503"/>
      <c r="J50" s="503"/>
      <c r="K50" s="503"/>
      <c r="L50" s="503"/>
      <c r="M50" s="503"/>
      <c r="N50" s="503"/>
      <c r="O50" s="503"/>
      <c r="P50" s="503"/>
    </row>
    <row r="51" spans="1:16" s="8" customFormat="1" ht="14.25" customHeight="1">
      <c r="A51" s="573" t="s">
        <v>85</v>
      </c>
      <c r="B51" s="573"/>
      <c r="C51" s="573"/>
      <c r="D51" s="573"/>
      <c r="E51" s="573"/>
      <c r="F51" s="573"/>
      <c r="G51" s="573"/>
      <c r="H51" s="573"/>
      <c r="I51" s="573"/>
      <c r="J51" s="573"/>
      <c r="K51" s="573"/>
      <c r="L51" s="573"/>
      <c r="M51" s="573"/>
      <c r="N51" s="573"/>
      <c r="O51" s="573"/>
      <c r="P51" s="573"/>
    </row>
    <row r="52" spans="1:16" s="8" customFormat="1" ht="14.25" customHeight="1">
      <c r="A52" s="198" t="s">
        <v>86</v>
      </c>
      <c r="B52"/>
      <c r="C52"/>
      <c r="D52"/>
      <c r="E52"/>
      <c r="F52"/>
      <c r="H52" s="10"/>
      <c r="I52"/>
      <c r="J52"/>
      <c r="L52"/>
      <c r="M52"/>
      <c r="N52"/>
      <c r="O52"/>
      <c r="P52"/>
    </row>
    <row r="53" spans="1:16" s="8" customFormat="1" ht="14.25" customHeight="1">
      <c r="A53" s="198"/>
      <c r="B53"/>
      <c r="C53"/>
      <c r="D53"/>
      <c r="E53"/>
      <c r="F53"/>
      <c r="H53" s="10"/>
      <c r="I53"/>
      <c r="J53"/>
      <c r="L53"/>
      <c r="M53"/>
      <c r="N53"/>
      <c r="O53"/>
      <c r="P53"/>
    </row>
    <row r="54" spans="1:16" s="8" customFormat="1" ht="14.25" customHeight="1">
      <c r="B54" s="475"/>
      <c r="C54" s="475"/>
      <c r="D54"/>
      <c r="E54"/>
      <c r="F54"/>
      <c r="H54" s="10"/>
      <c r="I54"/>
      <c r="J54"/>
      <c r="L54"/>
      <c r="M54"/>
      <c r="N54"/>
      <c r="O54"/>
      <c r="P54"/>
    </row>
    <row r="55" spans="1:16" customFormat="1" ht="14.25" customHeight="1">
      <c r="A55" s="8"/>
      <c r="B55" s="484"/>
      <c r="C55" s="484"/>
      <c r="G55" s="8"/>
      <c r="H55" s="10"/>
      <c r="K55" s="8"/>
    </row>
    <row r="56" spans="1:16" customFormat="1" ht="14.25" customHeight="1">
      <c r="A56" s="8"/>
      <c r="B56" s="485"/>
      <c r="C56" s="485"/>
      <c r="G56" s="8"/>
      <c r="H56" s="10"/>
      <c r="K56" s="8"/>
    </row>
    <row r="57" spans="1:16" customFormat="1" ht="14.25" customHeight="1">
      <c r="A57" s="8"/>
      <c r="B57" s="475"/>
      <c r="C57" s="475"/>
      <c r="G57" s="8"/>
      <c r="H57" s="10"/>
      <c r="K57" s="8"/>
    </row>
    <row r="58" spans="1:16" customFormat="1" ht="14.25" customHeight="1">
      <c r="A58" s="8"/>
      <c r="B58" s="484"/>
      <c r="C58" s="484"/>
      <c r="G58" s="8"/>
      <c r="H58" s="10"/>
      <c r="K58" s="8"/>
    </row>
  </sheetData>
  <mergeCells count="30">
    <mergeCell ref="B47:K47"/>
    <mergeCell ref="B57:C57"/>
    <mergeCell ref="B58:C58"/>
    <mergeCell ref="A50:P50"/>
    <mergeCell ref="A51:P51"/>
    <mergeCell ref="B54:C54"/>
    <mergeCell ref="B55:C55"/>
    <mergeCell ref="B56:C56"/>
    <mergeCell ref="L10:P10"/>
    <mergeCell ref="C13:K13"/>
    <mergeCell ref="C14:K14"/>
    <mergeCell ref="A49:P49"/>
    <mergeCell ref="A7:P7"/>
    <mergeCell ref="A9:P9"/>
    <mergeCell ref="A10:A12"/>
    <mergeCell ref="B10:B11"/>
    <mergeCell ref="C10:C11"/>
    <mergeCell ref="D10:D11"/>
    <mergeCell ref="E10:E11"/>
    <mergeCell ref="F10:K10"/>
    <mergeCell ref="A8:H8"/>
    <mergeCell ref="B48:C48"/>
    <mergeCell ref="D48:L48"/>
    <mergeCell ref="M48:P48"/>
    <mergeCell ref="A6:P6"/>
    <mergeCell ref="L1:P1"/>
    <mergeCell ref="A2:P2"/>
    <mergeCell ref="A3:P3"/>
    <mergeCell ref="A4:P4"/>
    <mergeCell ref="A5:P5"/>
  </mergeCells>
  <pageMargins left="0.53" right="0.31" top="0.74803149606299213" bottom="0.74803149606299213" header="0.31496062992125984" footer="0.31496062992125984"/>
  <pageSetup scale="80" orientation="landscape" verticalDpi="3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C7C08-8823-4CB3-A63C-FE60A6AB8C82}">
  <sheetPr codeName="Sheet9">
    <tabColor rgb="FFFFFF00"/>
  </sheetPr>
  <dimension ref="A1:P94"/>
  <sheetViews>
    <sheetView topLeftCell="A66" zoomScaleNormal="100" zoomScaleSheetLayoutView="115" workbookViewId="0">
      <selection activeCell="R18" sqref="R18"/>
    </sheetView>
  </sheetViews>
  <sheetFormatPr defaultColWidth="9.1796875" defaultRowHeight="12.5"/>
  <cols>
    <col min="1" max="1" width="4" style="26" customWidth="1"/>
    <col min="2" max="2" width="13.81640625" style="26" customWidth="1"/>
    <col min="3" max="3" width="37" style="26" customWidth="1"/>
    <col min="4" max="4" width="6.453125" style="26" customWidth="1"/>
    <col min="5" max="5" width="10.81640625" style="26" customWidth="1"/>
    <col min="6" max="6" width="6.54296875" style="26" customWidth="1"/>
    <col min="7" max="7" width="7.81640625" style="26" customWidth="1"/>
    <col min="8" max="8" width="6.54296875" style="26" customWidth="1"/>
    <col min="9" max="9" width="9.453125" style="26" customWidth="1"/>
    <col min="10" max="10" width="7.453125" style="26" customWidth="1"/>
    <col min="11" max="11" width="9.1796875" style="26"/>
    <col min="12" max="12" width="13.453125" style="26" customWidth="1"/>
    <col min="13" max="13" width="11" style="26" customWidth="1"/>
    <col min="14" max="14" width="12" style="26" customWidth="1"/>
    <col min="15" max="15" width="11.1796875" style="26" customWidth="1"/>
    <col min="16" max="16" width="11.81640625" style="26" customWidth="1"/>
    <col min="17" max="16384" width="9.1796875" style="26"/>
  </cols>
  <sheetData>
    <row r="1" spans="1:16">
      <c r="A1" s="8"/>
      <c r="B1"/>
      <c r="C1"/>
      <c r="D1"/>
      <c r="E1"/>
      <c r="F1"/>
      <c r="G1" s="8"/>
      <c r="H1"/>
      <c r="I1"/>
      <c r="J1"/>
      <c r="K1" s="8"/>
      <c r="L1" s="487"/>
      <c r="M1" s="487"/>
      <c r="N1" s="487"/>
      <c r="O1" s="487"/>
      <c r="P1" s="487"/>
    </row>
    <row r="2" spans="1:16" s="25" customFormat="1" ht="15.5">
      <c r="A2" s="488" t="s">
        <v>268</v>
      </c>
      <c r="B2" s="488"/>
      <c r="C2" s="488"/>
      <c r="D2" s="488"/>
      <c r="E2" s="488"/>
      <c r="F2" s="488"/>
      <c r="G2" s="488"/>
      <c r="H2" s="488"/>
      <c r="I2" s="488"/>
      <c r="J2" s="488"/>
      <c r="K2" s="488"/>
      <c r="L2" s="488"/>
      <c r="M2" s="488"/>
      <c r="N2" s="488"/>
      <c r="O2" s="488"/>
      <c r="P2" s="488"/>
    </row>
    <row r="3" spans="1:16" ht="15.5">
      <c r="A3" s="488" t="s">
        <v>430</v>
      </c>
      <c r="B3" s="488"/>
      <c r="C3" s="488"/>
      <c r="D3" s="488"/>
      <c r="E3" s="488"/>
      <c r="F3" s="488"/>
      <c r="G3" s="488"/>
      <c r="H3" s="488"/>
      <c r="I3" s="488"/>
      <c r="J3" s="488"/>
      <c r="K3" s="488"/>
      <c r="L3" s="488"/>
      <c r="M3" s="488"/>
      <c r="N3" s="488"/>
      <c r="O3" s="488"/>
      <c r="P3" s="488"/>
    </row>
    <row r="4" spans="1:16" ht="15.5">
      <c r="A4" s="437" t="s">
        <v>978</v>
      </c>
      <c r="B4" s="437"/>
      <c r="C4" s="437"/>
      <c r="D4" s="437"/>
      <c r="E4" s="437"/>
      <c r="F4" s="437"/>
      <c r="G4" s="437"/>
      <c r="H4" s="437"/>
      <c r="I4" s="437"/>
      <c r="J4" s="437"/>
      <c r="K4" s="437"/>
      <c r="L4" s="437"/>
      <c r="M4" s="437"/>
      <c r="N4" s="437"/>
      <c r="O4" s="437"/>
      <c r="P4" s="437"/>
    </row>
    <row r="5" spans="1:16" customFormat="1" ht="12.75" customHeight="1">
      <c r="A5" s="486"/>
      <c r="B5" s="486"/>
      <c r="C5" s="486"/>
      <c r="D5" s="486"/>
      <c r="E5" s="486"/>
      <c r="F5" s="486"/>
      <c r="G5" s="486"/>
      <c r="H5" s="486"/>
      <c r="I5" s="486"/>
      <c r="J5" s="486"/>
      <c r="K5" s="486"/>
      <c r="L5" s="486"/>
      <c r="M5" s="486"/>
      <c r="N5" s="486"/>
      <c r="O5" s="486"/>
      <c r="P5" s="486"/>
    </row>
    <row r="6" spans="1:16" customFormat="1" ht="12.75" customHeight="1">
      <c r="A6" s="486"/>
      <c r="B6" s="486"/>
      <c r="C6" s="486"/>
      <c r="D6" s="486"/>
      <c r="E6" s="486"/>
      <c r="F6" s="486"/>
      <c r="G6" s="486"/>
      <c r="H6" s="486"/>
      <c r="I6" s="486"/>
      <c r="J6" s="486"/>
      <c r="K6" s="486"/>
      <c r="L6" s="486"/>
      <c r="M6" s="486"/>
      <c r="N6" s="486"/>
      <c r="O6" s="486"/>
      <c r="P6" s="486"/>
    </row>
    <row r="7" spans="1:16" customFormat="1" ht="12.75" customHeight="1">
      <c r="A7" s="486"/>
      <c r="B7" s="486"/>
      <c r="C7" s="486"/>
      <c r="D7" s="486"/>
      <c r="E7" s="486"/>
      <c r="F7" s="486"/>
      <c r="G7" s="486"/>
      <c r="H7" s="486"/>
      <c r="I7" s="486"/>
      <c r="J7" s="486"/>
      <c r="K7" s="486"/>
      <c r="L7" s="486"/>
      <c r="M7" s="486"/>
      <c r="N7" s="486"/>
      <c r="O7" s="486"/>
      <c r="P7" s="486"/>
    </row>
    <row r="8" spans="1:16" customFormat="1" ht="13">
      <c r="A8" s="486" t="s">
        <v>196</v>
      </c>
      <c r="B8" s="486"/>
      <c r="C8" s="486"/>
      <c r="D8" s="486"/>
      <c r="E8" s="486"/>
      <c r="F8" s="486"/>
      <c r="G8" s="486"/>
      <c r="H8" s="486"/>
      <c r="I8" s="9">
        <f>P83</f>
        <v>437218.06000000023</v>
      </c>
      <c r="K8" s="8"/>
      <c r="P8" s="9"/>
    </row>
    <row r="9" spans="1:16" customFormat="1" ht="12.75" customHeight="1">
      <c r="A9" s="486"/>
      <c r="B9" s="486"/>
      <c r="C9" s="486"/>
      <c r="D9" s="486"/>
      <c r="E9" s="486"/>
      <c r="F9" s="486"/>
      <c r="G9" s="486"/>
      <c r="H9" s="486"/>
      <c r="I9" s="486"/>
      <c r="J9" s="486"/>
      <c r="K9" s="486"/>
      <c r="L9" s="486"/>
      <c r="M9" s="486"/>
      <c r="N9" s="486"/>
      <c r="O9" s="486"/>
      <c r="P9" s="486"/>
    </row>
    <row r="10" spans="1:16" s="87" customFormat="1" ht="12.75" customHeight="1">
      <c r="A10" s="490" t="s">
        <v>7</v>
      </c>
      <c r="B10" s="490" t="s">
        <v>58</v>
      </c>
      <c r="C10" s="490" t="s">
        <v>59</v>
      </c>
      <c r="D10" s="493" t="s">
        <v>60</v>
      </c>
      <c r="E10" s="493" t="s">
        <v>61</v>
      </c>
      <c r="F10" s="441" t="s">
        <v>62</v>
      </c>
      <c r="G10" s="441"/>
      <c r="H10" s="441"/>
      <c r="I10" s="441"/>
      <c r="J10" s="441"/>
      <c r="K10" s="441"/>
      <c r="L10" s="441" t="s">
        <v>63</v>
      </c>
      <c r="M10" s="441"/>
      <c r="N10" s="441"/>
      <c r="O10" s="441"/>
      <c r="P10" s="441"/>
    </row>
    <row r="11" spans="1:16" s="87" customFormat="1"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s="87" customFormat="1"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s="8" customFormat="1" ht="13">
      <c r="A13" s="53">
        <v>1</v>
      </c>
      <c r="B13" s="16" t="s">
        <v>433</v>
      </c>
      <c r="C13" s="495" t="s">
        <v>978</v>
      </c>
      <c r="D13" s="496"/>
      <c r="E13" s="496"/>
      <c r="F13" s="496"/>
      <c r="G13" s="496"/>
      <c r="H13" s="496"/>
      <c r="I13" s="496"/>
      <c r="J13" s="496"/>
      <c r="K13" s="497"/>
      <c r="L13" s="76"/>
      <c r="M13" s="76"/>
      <c r="N13" s="76"/>
      <c r="O13" s="76"/>
      <c r="P13" s="76"/>
    </row>
    <row r="14" spans="1:16" s="7" customFormat="1" ht="12.75" customHeight="1">
      <c r="A14" s="5">
        <v>2</v>
      </c>
      <c r="B14" s="1" t="s">
        <v>979</v>
      </c>
      <c r="C14" s="495" t="s">
        <v>980</v>
      </c>
      <c r="D14" s="496"/>
      <c r="E14" s="496"/>
      <c r="F14" s="496"/>
      <c r="G14" s="496"/>
      <c r="H14" s="496"/>
      <c r="I14" s="496"/>
      <c r="J14" s="496"/>
      <c r="K14" s="497"/>
      <c r="L14" s="191"/>
      <c r="M14" s="191"/>
      <c r="N14" s="191"/>
      <c r="O14" s="191"/>
      <c r="P14" s="191"/>
    </row>
    <row r="15" spans="1:16" s="8" customFormat="1" ht="67.5" customHeight="1">
      <c r="A15" s="49">
        <v>3</v>
      </c>
      <c r="B15" s="251"/>
      <c r="C15" s="336" t="s">
        <v>981</v>
      </c>
      <c r="D15" s="251" t="s">
        <v>106</v>
      </c>
      <c r="E15" s="251">
        <v>253.8</v>
      </c>
      <c r="F15" s="254">
        <v>1.64</v>
      </c>
      <c r="G15" s="254">
        <v>18</v>
      </c>
      <c r="H15" s="254">
        <f>ROUND(F15*G15,2)</f>
        <v>29.52</v>
      </c>
      <c r="I15" s="254">
        <v>27.11</v>
      </c>
      <c r="J15" s="254">
        <v>3.36</v>
      </c>
      <c r="K15" s="254">
        <f t="shared" ref="K15" si="0">SUM(H15:J15)</f>
        <v>59.989999999999995</v>
      </c>
      <c r="L15" s="254">
        <f>ROUND(E15*F15,2)</f>
        <v>416.23</v>
      </c>
      <c r="M15" s="254">
        <f>ROUND(E15*H15,2)</f>
        <v>7492.18</v>
      </c>
      <c r="N15" s="254">
        <f>ROUND(E15*I15,2)</f>
        <v>6880.52</v>
      </c>
      <c r="O15" s="254">
        <f>ROUND(E15*J15,2)</f>
        <v>852.77</v>
      </c>
      <c r="P15" s="254">
        <f t="shared" ref="P15" si="1">SUM(M15:O15)</f>
        <v>15225.470000000001</v>
      </c>
    </row>
    <row r="16" spans="1:16" s="8" customFormat="1" ht="44.25" customHeight="1">
      <c r="A16" s="53">
        <v>4</v>
      </c>
      <c r="B16" s="251"/>
      <c r="C16" s="336" t="s">
        <v>982</v>
      </c>
      <c r="D16" s="251" t="s">
        <v>106</v>
      </c>
      <c r="E16" s="251">
        <v>253.8</v>
      </c>
      <c r="F16" s="254">
        <v>0.01</v>
      </c>
      <c r="G16" s="254">
        <v>18</v>
      </c>
      <c r="H16" s="254">
        <f t="shared" ref="H16:H79" si="2">ROUND(F16*G16,2)</f>
        <v>0.18</v>
      </c>
      <c r="I16" s="254">
        <v>0.39</v>
      </c>
      <c r="J16" s="254">
        <v>0.1</v>
      </c>
      <c r="K16" s="254">
        <f t="shared" ref="K16:K79" si="3">SUM(H16:J16)</f>
        <v>0.67</v>
      </c>
      <c r="L16" s="254">
        <f t="shared" ref="L16:L79" si="4">ROUND(E16*F16,2)</f>
        <v>2.54</v>
      </c>
      <c r="M16" s="254">
        <f t="shared" ref="M16:M79" si="5">ROUND(E16*H16,2)</f>
        <v>45.68</v>
      </c>
      <c r="N16" s="254">
        <f t="shared" ref="N16:N79" si="6">ROUND(E16*I16,2)</f>
        <v>98.98</v>
      </c>
      <c r="O16" s="254">
        <f t="shared" ref="O16:O79" si="7">ROUND(E16*J16,2)</f>
        <v>25.38</v>
      </c>
      <c r="P16" s="254">
        <f t="shared" ref="P16:P19" si="8">SUM(M16:O16)</f>
        <v>170.04</v>
      </c>
    </row>
    <row r="17" spans="1:16" s="8" customFormat="1" ht="17.25" customHeight="1">
      <c r="A17" s="5">
        <v>5</v>
      </c>
      <c r="B17" s="251"/>
      <c r="C17" s="337" t="s">
        <v>983</v>
      </c>
      <c r="D17" s="251" t="s">
        <v>106</v>
      </c>
      <c r="E17" s="251">
        <v>92.4</v>
      </c>
      <c r="F17" s="254">
        <v>0.01</v>
      </c>
      <c r="G17" s="254">
        <v>18</v>
      </c>
      <c r="H17" s="254">
        <f t="shared" si="2"/>
        <v>0.18</v>
      </c>
      <c r="I17" s="254">
        <v>0.48</v>
      </c>
      <c r="J17" s="254">
        <v>0.05</v>
      </c>
      <c r="K17" s="254">
        <f t="shared" si="3"/>
        <v>0.71</v>
      </c>
      <c r="L17" s="254">
        <f t="shared" si="4"/>
        <v>0.92</v>
      </c>
      <c r="M17" s="254">
        <f t="shared" si="5"/>
        <v>16.63</v>
      </c>
      <c r="N17" s="254">
        <f t="shared" si="6"/>
        <v>44.35</v>
      </c>
      <c r="O17" s="254">
        <f t="shared" si="7"/>
        <v>4.62</v>
      </c>
      <c r="P17" s="254">
        <f t="shared" si="8"/>
        <v>65.600000000000009</v>
      </c>
    </row>
    <row r="18" spans="1:16" s="8" customFormat="1" ht="122.25" customHeight="1">
      <c r="A18" s="49">
        <v>6</v>
      </c>
      <c r="B18" s="251"/>
      <c r="C18" s="336" t="s">
        <v>984</v>
      </c>
      <c r="D18" s="251" t="s">
        <v>106</v>
      </c>
      <c r="E18" s="251">
        <v>77.900000000000006</v>
      </c>
      <c r="F18" s="254">
        <v>1.65</v>
      </c>
      <c r="G18" s="254">
        <v>18</v>
      </c>
      <c r="H18" s="254">
        <f t="shared" si="2"/>
        <v>29.7</v>
      </c>
      <c r="I18" s="254">
        <v>23.73</v>
      </c>
      <c r="J18" s="254">
        <v>3.36</v>
      </c>
      <c r="K18" s="254">
        <f t="shared" si="3"/>
        <v>56.79</v>
      </c>
      <c r="L18" s="254">
        <f t="shared" si="4"/>
        <v>128.54</v>
      </c>
      <c r="M18" s="254">
        <f t="shared" si="5"/>
        <v>2313.63</v>
      </c>
      <c r="N18" s="254">
        <f t="shared" si="6"/>
        <v>1848.57</v>
      </c>
      <c r="O18" s="254">
        <f t="shared" si="7"/>
        <v>261.74</v>
      </c>
      <c r="P18" s="254">
        <f t="shared" si="8"/>
        <v>4423.9399999999996</v>
      </c>
    </row>
    <row r="19" spans="1:16" s="8" customFormat="1" ht="31.5" customHeight="1">
      <c r="A19" s="53">
        <v>7</v>
      </c>
      <c r="B19" s="251"/>
      <c r="C19" s="336" t="s">
        <v>985</v>
      </c>
      <c r="D19" s="251" t="s">
        <v>106</v>
      </c>
      <c r="E19" s="251">
        <v>15</v>
      </c>
      <c r="F19" s="254">
        <v>0.3</v>
      </c>
      <c r="G19" s="254">
        <v>18</v>
      </c>
      <c r="H19" s="254">
        <f t="shared" si="2"/>
        <v>5.4</v>
      </c>
      <c r="I19" s="254">
        <v>2.2599999999999998</v>
      </c>
      <c r="J19" s="254">
        <v>0.28000000000000003</v>
      </c>
      <c r="K19" s="254">
        <f t="shared" si="3"/>
        <v>7.94</v>
      </c>
      <c r="L19" s="254">
        <f t="shared" si="4"/>
        <v>4.5</v>
      </c>
      <c r="M19" s="254">
        <f t="shared" si="5"/>
        <v>81</v>
      </c>
      <c r="N19" s="254">
        <f t="shared" si="6"/>
        <v>33.9</v>
      </c>
      <c r="O19" s="254">
        <f t="shared" si="7"/>
        <v>4.2</v>
      </c>
      <c r="P19" s="254">
        <f t="shared" si="8"/>
        <v>119.10000000000001</v>
      </c>
    </row>
    <row r="20" spans="1:16" s="8" customFormat="1" ht="120" customHeight="1">
      <c r="A20" s="5">
        <v>8</v>
      </c>
      <c r="B20" s="251"/>
      <c r="C20" s="336" t="s">
        <v>986</v>
      </c>
      <c r="D20" s="251" t="s">
        <v>106</v>
      </c>
      <c r="E20" s="251">
        <v>32.4</v>
      </c>
      <c r="F20" s="254">
        <v>1.65</v>
      </c>
      <c r="G20" s="254">
        <v>18</v>
      </c>
      <c r="H20" s="254">
        <f t="shared" si="2"/>
        <v>29.7</v>
      </c>
      <c r="I20" s="254">
        <v>22.05</v>
      </c>
      <c r="J20" s="254">
        <v>3.36</v>
      </c>
      <c r="K20" s="254">
        <f t="shared" si="3"/>
        <v>55.11</v>
      </c>
      <c r="L20" s="254">
        <f t="shared" si="4"/>
        <v>53.46</v>
      </c>
      <c r="M20" s="254">
        <f t="shared" si="5"/>
        <v>962.28</v>
      </c>
      <c r="N20" s="254">
        <f t="shared" si="6"/>
        <v>714.42</v>
      </c>
      <c r="O20" s="254">
        <f t="shared" si="7"/>
        <v>108.86</v>
      </c>
      <c r="P20" s="254">
        <f t="shared" ref="P20" si="9">SUM(M20:O20)</f>
        <v>1785.5599999999997</v>
      </c>
    </row>
    <row r="21" spans="1:16" s="8" customFormat="1" ht="31.5" customHeight="1">
      <c r="A21" s="49">
        <v>9</v>
      </c>
      <c r="B21" s="251"/>
      <c r="C21" s="336" t="s">
        <v>985</v>
      </c>
      <c r="D21" s="251" t="s">
        <v>106</v>
      </c>
      <c r="E21" s="251">
        <v>8</v>
      </c>
      <c r="F21" s="254">
        <v>0.3</v>
      </c>
      <c r="G21" s="254">
        <v>18</v>
      </c>
      <c r="H21" s="254">
        <f t="shared" si="2"/>
        <v>5.4</v>
      </c>
      <c r="I21" s="254">
        <v>2.2599999999999998</v>
      </c>
      <c r="J21" s="254">
        <v>0.28000000000000003</v>
      </c>
      <c r="K21" s="254">
        <f t="shared" si="3"/>
        <v>7.94</v>
      </c>
      <c r="L21" s="254">
        <f t="shared" si="4"/>
        <v>2.4</v>
      </c>
      <c r="M21" s="254">
        <f t="shared" si="5"/>
        <v>43.2</v>
      </c>
      <c r="N21" s="254">
        <f t="shared" si="6"/>
        <v>18.079999999999998</v>
      </c>
      <c r="O21" s="254">
        <f t="shared" si="7"/>
        <v>2.2400000000000002</v>
      </c>
      <c r="P21" s="254">
        <f t="shared" ref="P21" si="10">SUM(M21:O21)</f>
        <v>63.52</v>
      </c>
    </row>
    <row r="22" spans="1:16" s="7" customFormat="1" ht="12.75" customHeight="1">
      <c r="A22" s="53">
        <v>10</v>
      </c>
      <c r="B22" s="269" t="s">
        <v>979</v>
      </c>
      <c r="C22" s="334" t="s">
        <v>987</v>
      </c>
      <c r="D22" s="246"/>
      <c r="E22" s="246"/>
      <c r="F22" s="246"/>
      <c r="G22" s="246"/>
      <c r="H22" s="246"/>
      <c r="I22" s="246"/>
      <c r="J22" s="246"/>
      <c r="K22" s="246"/>
      <c r="L22" s="246"/>
      <c r="M22" s="246"/>
      <c r="N22" s="246"/>
      <c r="O22" s="246"/>
      <c r="P22" s="263"/>
    </row>
    <row r="23" spans="1:16" s="8" customFormat="1" ht="137.5">
      <c r="A23" s="5">
        <v>11</v>
      </c>
      <c r="B23" s="251"/>
      <c r="C23" s="336" t="s">
        <v>988</v>
      </c>
      <c r="D23" s="243" t="s">
        <v>106</v>
      </c>
      <c r="E23" s="243">
        <v>880.6</v>
      </c>
      <c r="F23" s="244">
        <v>1.69</v>
      </c>
      <c r="G23" s="254">
        <v>18</v>
      </c>
      <c r="H23" s="254">
        <f t="shared" si="2"/>
        <v>30.42</v>
      </c>
      <c r="I23" s="254">
        <v>52.59</v>
      </c>
      <c r="J23" s="254">
        <v>3.94</v>
      </c>
      <c r="K23" s="254">
        <f t="shared" si="3"/>
        <v>86.95</v>
      </c>
      <c r="L23" s="254">
        <f t="shared" si="4"/>
        <v>1488.21</v>
      </c>
      <c r="M23" s="254">
        <f t="shared" si="5"/>
        <v>26787.85</v>
      </c>
      <c r="N23" s="254">
        <f t="shared" si="6"/>
        <v>46310.75</v>
      </c>
      <c r="O23" s="254">
        <f t="shared" si="7"/>
        <v>3469.56</v>
      </c>
      <c r="P23" s="254">
        <f t="shared" ref="P23" si="11">SUM(M23:O23)</f>
        <v>76568.160000000003</v>
      </c>
    </row>
    <row r="24" spans="1:16" s="7" customFormat="1" ht="12.75" customHeight="1">
      <c r="A24" s="49">
        <v>12</v>
      </c>
      <c r="B24" s="269" t="s">
        <v>979</v>
      </c>
      <c r="C24" s="334" t="s">
        <v>989</v>
      </c>
      <c r="D24" s="246"/>
      <c r="E24" s="246"/>
      <c r="F24" s="246"/>
      <c r="G24" s="246"/>
      <c r="H24" s="246"/>
      <c r="I24" s="246"/>
      <c r="J24" s="246"/>
      <c r="K24" s="246"/>
      <c r="L24" s="246"/>
      <c r="M24" s="246"/>
      <c r="N24" s="246"/>
      <c r="O24" s="246"/>
      <c r="P24" s="263"/>
    </row>
    <row r="25" spans="1:16" s="8" customFormat="1" ht="150">
      <c r="A25" s="53">
        <v>13</v>
      </c>
      <c r="B25" s="251"/>
      <c r="C25" s="336" t="s">
        <v>990</v>
      </c>
      <c r="D25" s="243" t="s">
        <v>106</v>
      </c>
      <c r="E25" s="243">
        <v>1622</v>
      </c>
      <c r="F25" s="254">
        <v>1.69</v>
      </c>
      <c r="G25" s="254">
        <v>18</v>
      </c>
      <c r="H25" s="254">
        <f t="shared" si="2"/>
        <v>30.42</v>
      </c>
      <c r="I25" s="254">
        <v>53.43</v>
      </c>
      <c r="J25" s="254">
        <v>3.94</v>
      </c>
      <c r="K25" s="254">
        <f t="shared" si="3"/>
        <v>87.789999999999992</v>
      </c>
      <c r="L25" s="254">
        <f t="shared" si="4"/>
        <v>2741.18</v>
      </c>
      <c r="M25" s="254">
        <f t="shared" si="5"/>
        <v>49341.24</v>
      </c>
      <c r="N25" s="254">
        <f t="shared" si="6"/>
        <v>86663.46</v>
      </c>
      <c r="O25" s="254">
        <f t="shared" si="7"/>
        <v>6390.68</v>
      </c>
      <c r="P25" s="254">
        <f t="shared" ref="P25:P26" si="12">SUM(M25:O25)</f>
        <v>142395.38</v>
      </c>
    </row>
    <row r="26" spans="1:16" s="87" customFormat="1">
      <c r="A26" s="5">
        <v>14</v>
      </c>
      <c r="B26" s="249"/>
      <c r="C26" s="338" t="s">
        <v>991</v>
      </c>
      <c r="D26" s="249" t="s">
        <v>81</v>
      </c>
      <c r="E26" s="249">
        <v>724.4</v>
      </c>
      <c r="F26" s="254">
        <v>0.19</v>
      </c>
      <c r="G26" s="254">
        <v>18</v>
      </c>
      <c r="H26" s="254">
        <f t="shared" si="2"/>
        <v>3.42</v>
      </c>
      <c r="I26" s="254">
        <v>4.4400000000000004</v>
      </c>
      <c r="J26" s="254">
        <v>0.28999999999999998</v>
      </c>
      <c r="K26" s="254">
        <f t="shared" si="3"/>
        <v>8.15</v>
      </c>
      <c r="L26" s="254">
        <f t="shared" si="4"/>
        <v>137.63999999999999</v>
      </c>
      <c r="M26" s="254">
        <f t="shared" si="5"/>
        <v>2477.4499999999998</v>
      </c>
      <c r="N26" s="254">
        <f t="shared" si="6"/>
        <v>3216.34</v>
      </c>
      <c r="O26" s="254">
        <f t="shared" si="7"/>
        <v>210.08</v>
      </c>
      <c r="P26" s="254">
        <f t="shared" si="12"/>
        <v>5903.87</v>
      </c>
    </row>
    <row r="27" spans="1:16" s="87" customFormat="1" ht="25">
      <c r="A27" s="49">
        <v>15</v>
      </c>
      <c r="B27" s="249"/>
      <c r="C27" s="339" t="s">
        <v>992</v>
      </c>
      <c r="D27" s="249" t="s">
        <v>81</v>
      </c>
      <c r="E27" s="249">
        <v>20.8</v>
      </c>
      <c r="F27" s="254">
        <v>7.0000000000000007E-2</v>
      </c>
      <c r="G27" s="254">
        <v>18</v>
      </c>
      <c r="H27" s="254">
        <f t="shared" si="2"/>
        <v>1.26</v>
      </c>
      <c r="I27" s="254">
        <v>13.12</v>
      </c>
      <c r="J27" s="254">
        <v>0.62</v>
      </c>
      <c r="K27" s="254">
        <f t="shared" si="3"/>
        <v>14.999999999999998</v>
      </c>
      <c r="L27" s="254">
        <f t="shared" si="4"/>
        <v>1.46</v>
      </c>
      <c r="M27" s="254">
        <f t="shared" si="5"/>
        <v>26.21</v>
      </c>
      <c r="N27" s="254">
        <f t="shared" si="6"/>
        <v>272.89999999999998</v>
      </c>
      <c r="O27" s="254">
        <f t="shared" si="7"/>
        <v>12.9</v>
      </c>
      <c r="P27" s="254">
        <f t="shared" ref="P27" si="13">SUM(M27:O27)</f>
        <v>312.00999999999993</v>
      </c>
    </row>
    <row r="28" spans="1:16" s="87" customFormat="1" ht="25">
      <c r="A28" s="53">
        <v>16</v>
      </c>
      <c r="B28" s="249"/>
      <c r="C28" s="339" t="s">
        <v>993</v>
      </c>
      <c r="D28" s="249" t="s">
        <v>81</v>
      </c>
      <c r="E28" s="249">
        <v>16.2</v>
      </c>
      <c r="F28" s="254">
        <v>7.0000000000000007E-2</v>
      </c>
      <c r="G28" s="254">
        <v>18</v>
      </c>
      <c r="H28" s="254">
        <f t="shared" si="2"/>
        <v>1.26</v>
      </c>
      <c r="I28" s="254">
        <v>11.67</v>
      </c>
      <c r="J28" s="254">
        <v>0.62</v>
      </c>
      <c r="K28" s="254">
        <f t="shared" si="3"/>
        <v>13.549999999999999</v>
      </c>
      <c r="L28" s="254">
        <f t="shared" si="4"/>
        <v>1.1299999999999999</v>
      </c>
      <c r="M28" s="254">
        <f t="shared" si="5"/>
        <v>20.41</v>
      </c>
      <c r="N28" s="254">
        <f t="shared" si="6"/>
        <v>189.05</v>
      </c>
      <c r="O28" s="254">
        <f t="shared" si="7"/>
        <v>10.039999999999999</v>
      </c>
      <c r="P28" s="254">
        <f t="shared" ref="P28:P39" si="14">SUM(M28:O28)</f>
        <v>219.5</v>
      </c>
    </row>
    <row r="29" spans="1:16" s="87" customFormat="1" ht="13.15" customHeight="1">
      <c r="A29" s="5">
        <v>17</v>
      </c>
      <c r="B29" s="269" t="s">
        <v>979</v>
      </c>
      <c r="C29" s="334" t="s">
        <v>994</v>
      </c>
      <c r="D29" s="246"/>
      <c r="E29" s="246"/>
      <c r="F29" s="246"/>
      <c r="G29" s="246"/>
      <c r="H29" s="246"/>
      <c r="I29" s="246"/>
      <c r="J29" s="246"/>
      <c r="K29" s="246"/>
      <c r="L29" s="246"/>
      <c r="M29" s="246"/>
      <c r="N29" s="246"/>
      <c r="O29" s="246"/>
      <c r="P29" s="246"/>
    </row>
    <row r="30" spans="1:16" s="87" customFormat="1" ht="100">
      <c r="A30" s="49">
        <v>18</v>
      </c>
      <c r="B30" s="251"/>
      <c r="C30" s="336" t="s">
        <v>995</v>
      </c>
      <c r="D30" s="243" t="s">
        <v>106</v>
      </c>
      <c r="E30" s="243">
        <v>12.64</v>
      </c>
      <c r="F30" s="254">
        <v>0.37</v>
      </c>
      <c r="G30" s="254">
        <v>18</v>
      </c>
      <c r="H30" s="254">
        <f t="shared" si="2"/>
        <v>6.66</v>
      </c>
      <c r="I30" s="254">
        <v>8.32</v>
      </c>
      <c r="J30" s="254">
        <v>0.82</v>
      </c>
      <c r="K30" s="254">
        <f t="shared" si="3"/>
        <v>15.8</v>
      </c>
      <c r="L30" s="254">
        <f t="shared" si="4"/>
        <v>4.68</v>
      </c>
      <c r="M30" s="254">
        <f t="shared" si="5"/>
        <v>84.18</v>
      </c>
      <c r="N30" s="254">
        <f t="shared" si="6"/>
        <v>105.16</v>
      </c>
      <c r="O30" s="254">
        <f t="shared" si="7"/>
        <v>10.36</v>
      </c>
      <c r="P30" s="254">
        <f t="shared" si="14"/>
        <v>199.7</v>
      </c>
    </row>
    <row r="31" spans="1:16" s="87" customFormat="1" ht="13.15" customHeight="1">
      <c r="A31" s="53">
        <v>19</v>
      </c>
      <c r="B31" s="269" t="s">
        <v>979</v>
      </c>
      <c r="C31" s="334" t="s">
        <v>996</v>
      </c>
      <c r="D31" s="246"/>
      <c r="E31" s="246"/>
      <c r="F31" s="246"/>
      <c r="G31" s="246"/>
      <c r="H31" s="246"/>
      <c r="I31" s="246"/>
      <c r="J31" s="246"/>
      <c r="K31" s="246"/>
      <c r="L31" s="246"/>
      <c r="M31" s="246"/>
      <c r="N31" s="246"/>
      <c r="O31" s="246"/>
      <c r="P31" s="246"/>
    </row>
    <row r="32" spans="1:16" s="87" customFormat="1" ht="37.5">
      <c r="A32" s="5">
        <v>20</v>
      </c>
      <c r="B32" s="251"/>
      <c r="C32" s="336" t="s">
        <v>997</v>
      </c>
      <c r="D32" s="243" t="s">
        <v>106</v>
      </c>
      <c r="E32" s="243">
        <v>39.700000000000003</v>
      </c>
      <c r="F32" s="254">
        <v>0.24</v>
      </c>
      <c r="G32" s="254">
        <v>18</v>
      </c>
      <c r="H32" s="254">
        <f t="shared" si="2"/>
        <v>4.32</v>
      </c>
      <c r="I32" s="254">
        <v>9.3000000000000007</v>
      </c>
      <c r="J32" s="254">
        <v>1.1499999999999999</v>
      </c>
      <c r="K32" s="254">
        <f t="shared" si="3"/>
        <v>14.770000000000001</v>
      </c>
      <c r="L32" s="254">
        <f t="shared" si="4"/>
        <v>9.5299999999999994</v>
      </c>
      <c r="M32" s="254">
        <f t="shared" si="5"/>
        <v>171.5</v>
      </c>
      <c r="N32" s="254">
        <f t="shared" si="6"/>
        <v>369.21</v>
      </c>
      <c r="O32" s="254">
        <f t="shared" si="7"/>
        <v>45.66</v>
      </c>
      <c r="P32" s="254">
        <f t="shared" si="14"/>
        <v>586.37</v>
      </c>
    </row>
    <row r="33" spans="1:16" s="12" customFormat="1" ht="26">
      <c r="A33" s="49">
        <v>21</v>
      </c>
      <c r="B33" s="241" t="s">
        <v>998</v>
      </c>
      <c r="C33" s="334" t="s">
        <v>999</v>
      </c>
      <c r="D33" s="246"/>
      <c r="E33" s="246"/>
      <c r="F33" s="246"/>
      <c r="G33" s="246"/>
      <c r="H33" s="246"/>
      <c r="I33" s="246"/>
      <c r="J33" s="246"/>
      <c r="K33" s="246"/>
      <c r="L33" s="246"/>
      <c r="M33" s="246"/>
      <c r="N33" s="246"/>
      <c r="O33" s="246"/>
      <c r="P33" s="263"/>
    </row>
    <row r="34" spans="1:16" s="7" customFormat="1" ht="37.5">
      <c r="A34" s="53">
        <v>22</v>
      </c>
      <c r="B34" s="255"/>
      <c r="C34" s="333" t="s">
        <v>1000</v>
      </c>
      <c r="D34" s="255" t="s">
        <v>106</v>
      </c>
      <c r="E34" s="255">
        <v>1269.8</v>
      </c>
      <c r="F34" s="260">
        <v>0.22</v>
      </c>
      <c r="G34" s="260">
        <v>18</v>
      </c>
      <c r="H34" s="254">
        <f t="shared" si="2"/>
        <v>3.96</v>
      </c>
      <c r="I34" s="254">
        <v>5.79</v>
      </c>
      <c r="J34" s="254">
        <v>1.82</v>
      </c>
      <c r="K34" s="254">
        <f t="shared" si="3"/>
        <v>11.57</v>
      </c>
      <c r="L34" s="254">
        <f t="shared" si="4"/>
        <v>279.36</v>
      </c>
      <c r="M34" s="254">
        <f t="shared" si="5"/>
        <v>5028.41</v>
      </c>
      <c r="N34" s="254">
        <f t="shared" si="6"/>
        <v>7352.14</v>
      </c>
      <c r="O34" s="254">
        <f t="shared" si="7"/>
        <v>2311.04</v>
      </c>
      <c r="P34" s="254">
        <f t="shared" si="14"/>
        <v>14691.59</v>
      </c>
    </row>
    <row r="35" spans="1:16" s="87" customFormat="1" ht="25">
      <c r="A35" s="5">
        <v>23</v>
      </c>
      <c r="B35" s="249"/>
      <c r="C35" s="339" t="s">
        <v>1001</v>
      </c>
      <c r="D35" s="258" t="s">
        <v>106</v>
      </c>
      <c r="E35" s="255">
        <v>1269.8</v>
      </c>
      <c r="F35" s="260">
        <v>0.1</v>
      </c>
      <c r="G35" s="260">
        <v>18</v>
      </c>
      <c r="H35" s="254">
        <f t="shared" si="2"/>
        <v>1.8</v>
      </c>
      <c r="I35" s="254">
        <v>19.59</v>
      </c>
      <c r="J35" s="254">
        <v>0.81</v>
      </c>
      <c r="K35" s="254">
        <f t="shared" si="3"/>
        <v>22.2</v>
      </c>
      <c r="L35" s="254">
        <f t="shared" si="4"/>
        <v>126.98</v>
      </c>
      <c r="M35" s="254">
        <f t="shared" si="5"/>
        <v>2285.64</v>
      </c>
      <c r="N35" s="254">
        <f t="shared" si="6"/>
        <v>24875.38</v>
      </c>
      <c r="O35" s="254">
        <f t="shared" si="7"/>
        <v>1028.54</v>
      </c>
      <c r="P35" s="254">
        <f t="shared" ref="P35" si="15">SUM(M35:O35)</f>
        <v>28189.56</v>
      </c>
    </row>
    <row r="36" spans="1:16" s="7" customFormat="1" ht="26.25" customHeight="1">
      <c r="A36" s="49">
        <v>24</v>
      </c>
      <c r="B36" s="255"/>
      <c r="C36" s="340" t="s">
        <v>1002</v>
      </c>
      <c r="D36" s="255" t="s">
        <v>106</v>
      </c>
      <c r="E36" s="255">
        <v>2539.6</v>
      </c>
      <c r="F36" s="260">
        <v>0.13</v>
      </c>
      <c r="G36" s="260">
        <v>18</v>
      </c>
      <c r="H36" s="254">
        <f t="shared" si="2"/>
        <v>2.34</v>
      </c>
      <c r="I36" s="254">
        <v>2.8</v>
      </c>
      <c r="J36" s="254">
        <v>0.28999999999999998</v>
      </c>
      <c r="K36" s="254">
        <f t="shared" si="3"/>
        <v>5.43</v>
      </c>
      <c r="L36" s="254">
        <f t="shared" si="4"/>
        <v>330.15</v>
      </c>
      <c r="M36" s="254">
        <f t="shared" si="5"/>
        <v>5942.66</v>
      </c>
      <c r="N36" s="254">
        <f t="shared" si="6"/>
        <v>7110.88</v>
      </c>
      <c r="O36" s="254">
        <f t="shared" si="7"/>
        <v>736.48</v>
      </c>
      <c r="P36" s="254">
        <f t="shared" si="14"/>
        <v>13790.02</v>
      </c>
    </row>
    <row r="37" spans="1:16" s="7" customFormat="1" ht="25">
      <c r="A37" s="53">
        <v>25</v>
      </c>
      <c r="B37" s="255"/>
      <c r="C37" s="333" t="s">
        <v>1003</v>
      </c>
      <c r="D37" s="255" t="s">
        <v>106</v>
      </c>
      <c r="E37" s="255">
        <v>1269.8</v>
      </c>
      <c r="F37" s="260">
        <v>0.13</v>
      </c>
      <c r="G37" s="260">
        <v>18</v>
      </c>
      <c r="H37" s="254">
        <f t="shared" si="2"/>
        <v>2.34</v>
      </c>
      <c r="I37" s="254">
        <v>7.88</v>
      </c>
      <c r="J37" s="254">
        <v>0.28999999999999998</v>
      </c>
      <c r="K37" s="254">
        <f t="shared" si="3"/>
        <v>10.509999999999998</v>
      </c>
      <c r="L37" s="254">
        <f t="shared" si="4"/>
        <v>165.07</v>
      </c>
      <c r="M37" s="254">
        <f t="shared" si="5"/>
        <v>2971.33</v>
      </c>
      <c r="N37" s="254">
        <f t="shared" si="6"/>
        <v>10006.02</v>
      </c>
      <c r="O37" s="254">
        <f t="shared" si="7"/>
        <v>368.24</v>
      </c>
      <c r="P37" s="254">
        <f t="shared" si="14"/>
        <v>13345.59</v>
      </c>
    </row>
    <row r="38" spans="1:16" s="8" customFormat="1" ht="25">
      <c r="A38" s="5">
        <v>26</v>
      </c>
      <c r="B38" s="251"/>
      <c r="C38" s="341" t="s">
        <v>806</v>
      </c>
      <c r="D38" s="251" t="s">
        <v>106</v>
      </c>
      <c r="E38" s="251">
        <v>1269.8</v>
      </c>
      <c r="F38" s="260">
        <v>0.1</v>
      </c>
      <c r="G38" s="260">
        <v>18</v>
      </c>
      <c r="H38" s="254">
        <f t="shared" si="2"/>
        <v>1.8</v>
      </c>
      <c r="I38" s="254">
        <v>3.86</v>
      </c>
      <c r="J38" s="254">
        <v>0.14000000000000001</v>
      </c>
      <c r="K38" s="254">
        <f t="shared" si="3"/>
        <v>5.8</v>
      </c>
      <c r="L38" s="254">
        <f t="shared" si="4"/>
        <v>126.98</v>
      </c>
      <c r="M38" s="254">
        <f t="shared" si="5"/>
        <v>2285.64</v>
      </c>
      <c r="N38" s="254">
        <f t="shared" si="6"/>
        <v>4901.43</v>
      </c>
      <c r="O38" s="254">
        <f t="shared" si="7"/>
        <v>177.77</v>
      </c>
      <c r="P38" s="254">
        <f t="shared" si="14"/>
        <v>7364.84</v>
      </c>
    </row>
    <row r="39" spans="1:16" s="87" customFormat="1" ht="25">
      <c r="A39" s="49">
        <v>27</v>
      </c>
      <c r="B39" s="249"/>
      <c r="C39" s="339" t="s">
        <v>1004</v>
      </c>
      <c r="D39" s="249" t="s">
        <v>116</v>
      </c>
      <c r="E39" s="249">
        <v>33</v>
      </c>
      <c r="F39" s="260">
        <v>0.34</v>
      </c>
      <c r="G39" s="260">
        <v>18</v>
      </c>
      <c r="H39" s="254">
        <f t="shared" si="2"/>
        <v>6.12</v>
      </c>
      <c r="I39" s="254">
        <v>11</v>
      </c>
      <c r="J39" s="254">
        <v>0.77</v>
      </c>
      <c r="K39" s="254">
        <f t="shared" si="3"/>
        <v>17.89</v>
      </c>
      <c r="L39" s="254">
        <f t="shared" si="4"/>
        <v>11.22</v>
      </c>
      <c r="M39" s="254">
        <f t="shared" si="5"/>
        <v>201.96</v>
      </c>
      <c r="N39" s="254">
        <f t="shared" si="6"/>
        <v>363</v>
      </c>
      <c r="O39" s="254">
        <f t="shared" si="7"/>
        <v>25.41</v>
      </c>
      <c r="P39" s="254">
        <f t="shared" si="14"/>
        <v>590.37</v>
      </c>
    </row>
    <row r="40" spans="1:16" s="12" customFormat="1" ht="26">
      <c r="A40" s="53">
        <v>28</v>
      </c>
      <c r="B40" s="241" t="s">
        <v>998</v>
      </c>
      <c r="C40" s="334" t="s">
        <v>1005</v>
      </c>
      <c r="D40" s="246"/>
      <c r="E40" s="246"/>
      <c r="F40" s="246"/>
      <c r="G40" s="246"/>
      <c r="H40" s="246"/>
      <c r="I40" s="246"/>
      <c r="J40" s="246"/>
      <c r="K40" s="246"/>
      <c r="L40" s="246"/>
      <c r="M40" s="246"/>
      <c r="N40" s="246"/>
      <c r="O40" s="246"/>
      <c r="P40" s="263"/>
    </row>
    <row r="41" spans="1:16" s="7" customFormat="1" ht="37.5">
      <c r="A41" s="5">
        <v>29</v>
      </c>
      <c r="B41" s="255"/>
      <c r="C41" s="333" t="s">
        <v>1000</v>
      </c>
      <c r="D41" s="255" t="s">
        <v>106</v>
      </c>
      <c r="E41" s="255">
        <v>554.4</v>
      </c>
      <c r="F41" s="260">
        <v>0.22</v>
      </c>
      <c r="G41" s="260">
        <v>18</v>
      </c>
      <c r="H41" s="254">
        <f t="shared" si="2"/>
        <v>3.96</v>
      </c>
      <c r="I41" s="254">
        <v>5.79</v>
      </c>
      <c r="J41" s="254">
        <v>1.82</v>
      </c>
      <c r="K41" s="254">
        <f t="shared" si="3"/>
        <v>11.57</v>
      </c>
      <c r="L41" s="254">
        <f t="shared" si="4"/>
        <v>121.97</v>
      </c>
      <c r="M41" s="254">
        <f t="shared" si="5"/>
        <v>2195.42</v>
      </c>
      <c r="N41" s="254">
        <f t="shared" si="6"/>
        <v>3209.98</v>
      </c>
      <c r="O41" s="254">
        <f t="shared" si="7"/>
        <v>1009.01</v>
      </c>
      <c r="P41" s="254">
        <f t="shared" ref="P41:P46" si="16">SUM(M41:O41)</f>
        <v>6414.41</v>
      </c>
    </row>
    <row r="42" spans="1:16" s="87" customFormat="1" ht="25">
      <c r="A42" s="49">
        <v>30</v>
      </c>
      <c r="B42" s="249"/>
      <c r="C42" s="339" t="s">
        <v>1006</v>
      </c>
      <c r="D42" s="258" t="s">
        <v>106</v>
      </c>
      <c r="E42" s="255">
        <v>554.4</v>
      </c>
      <c r="F42" s="260">
        <v>0.1</v>
      </c>
      <c r="G42" s="260">
        <v>18</v>
      </c>
      <c r="H42" s="254">
        <f t="shared" si="2"/>
        <v>1.8</v>
      </c>
      <c r="I42" s="254">
        <v>11.58</v>
      </c>
      <c r="J42" s="254">
        <v>0.81</v>
      </c>
      <c r="K42" s="254">
        <f t="shared" si="3"/>
        <v>14.190000000000001</v>
      </c>
      <c r="L42" s="254">
        <f t="shared" si="4"/>
        <v>55.44</v>
      </c>
      <c r="M42" s="254">
        <f t="shared" si="5"/>
        <v>997.92</v>
      </c>
      <c r="N42" s="254">
        <f t="shared" si="6"/>
        <v>6419.95</v>
      </c>
      <c r="O42" s="254">
        <f t="shared" si="7"/>
        <v>449.06</v>
      </c>
      <c r="P42" s="254">
        <f t="shared" ref="P42" si="17">SUM(M42:O42)</f>
        <v>7866.93</v>
      </c>
    </row>
    <row r="43" spans="1:16" s="87" customFormat="1" ht="25">
      <c r="A43" s="53">
        <v>31</v>
      </c>
      <c r="B43" s="249"/>
      <c r="C43" s="339" t="s">
        <v>1007</v>
      </c>
      <c r="D43" s="258" t="s">
        <v>106</v>
      </c>
      <c r="E43" s="255">
        <v>554.4</v>
      </c>
      <c r="F43" s="260">
        <v>0.1</v>
      </c>
      <c r="G43" s="260">
        <v>18</v>
      </c>
      <c r="H43" s="254">
        <f t="shared" si="2"/>
        <v>1.8</v>
      </c>
      <c r="I43" s="254">
        <v>18.7</v>
      </c>
      <c r="J43" s="254">
        <v>0.81</v>
      </c>
      <c r="K43" s="254">
        <f t="shared" si="3"/>
        <v>21.31</v>
      </c>
      <c r="L43" s="254">
        <f t="shared" si="4"/>
        <v>55.44</v>
      </c>
      <c r="M43" s="254">
        <f t="shared" si="5"/>
        <v>997.92</v>
      </c>
      <c r="N43" s="254">
        <f t="shared" si="6"/>
        <v>10367.280000000001</v>
      </c>
      <c r="O43" s="254">
        <f t="shared" si="7"/>
        <v>449.06</v>
      </c>
      <c r="P43" s="254">
        <f t="shared" ref="P43" si="18">SUM(M43:O43)</f>
        <v>11814.26</v>
      </c>
    </row>
    <row r="44" spans="1:16" s="7" customFormat="1" ht="26.25" customHeight="1">
      <c r="A44" s="5">
        <v>32</v>
      </c>
      <c r="B44" s="255"/>
      <c r="C44" s="340" t="s">
        <v>1002</v>
      </c>
      <c r="D44" s="255" t="s">
        <v>106</v>
      </c>
      <c r="E44" s="255">
        <v>554.4</v>
      </c>
      <c r="F44" s="260">
        <v>0.13</v>
      </c>
      <c r="G44" s="260">
        <v>18</v>
      </c>
      <c r="H44" s="254">
        <f t="shared" si="2"/>
        <v>2.34</v>
      </c>
      <c r="I44" s="254">
        <v>2.8</v>
      </c>
      <c r="J44" s="254">
        <v>0.28999999999999998</v>
      </c>
      <c r="K44" s="254">
        <f t="shared" si="3"/>
        <v>5.43</v>
      </c>
      <c r="L44" s="254">
        <f t="shared" si="4"/>
        <v>72.069999999999993</v>
      </c>
      <c r="M44" s="254">
        <f t="shared" si="5"/>
        <v>1297.3</v>
      </c>
      <c r="N44" s="254">
        <f t="shared" si="6"/>
        <v>1552.32</v>
      </c>
      <c r="O44" s="254">
        <f t="shared" si="7"/>
        <v>160.78</v>
      </c>
      <c r="P44" s="254">
        <f t="shared" si="16"/>
        <v>3010.4</v>
      </c>
    </row>
    <row r="45" spans="1:16" s="7" customFormat="1" ht="25">
      <c r="A45" s="49">
        <v>33</v>
      </c>
      <c r="B45" s="255"/>
      <c r="C45" s="333" t="s">
        <v>1008</v>
      </c>
      <c r="D45" s="255" t="s">
        <v>106</v>
      </c>
      <c r="E45" s="255">
        <v>554.4</v>
      </c>
      <c r="F45" s="260">
        <v>0.13</v>
      </c>
      <c r="G45" s="260">
        <v>18</v>
      </c>
      <c r="H45" s="254">
        <f t="shared" si="2"/>
        <v>2.34</v>
      </c>
      <c r="I45" s="254">
        <v>5.79</v>
      </c>
      <c r="J45" s="254">
        <v>0.28999999999999998</v>
      </c>
      <c r="K45" s="254">
        <f t="shared" si="3"/>
        <v>8.4199999999999982</v>
      </c>
      <c r="L45" s="254">
        <f t="shared" si="4"/>
        <v>72.069999999999993</v>
      </c>
      <c r="M45" s="254">
        <f t="shared" si="5"/>
        <v>1297.3</v>
      </c>
      <c r="N45" s="254">
        <f t="shared" si="6"/>
        <v>3209.98</v>
      </c>
      <c r="O45" s="254">
        <f t="shared" si="7"/>
        <v>160.78</v>
      </c>
      <c r="P45" s="254">
        <f t="shared" si="16"/>
        <v>4668.0599999999995</v>
      </c>
    </row>
    <row r="46" spans="1:16" s="8" customFormat="1" ht="25">
      <c r="A46" s="53">
        <v>34</v>
      </c>
      <c r="B46" s="251"/>
      <c r="C46" s="341" t="s">
        <v>806</v>
      </c>
      <c r="D46" s="251" t="s">
        <v>106</v>
      </c>
      <c r="E46" s="255">
        <v>554.4</v>
      </c>
      <c r="F46" s="260">
        <v>0.1</v>
      </c>
      <c r="G46" s="260">
        <v>18</v>
      </c>
      <c r="H46" s="254">
        <f t="shared" si="2"/>
        <v>1.8</v>
      </c>
      <c r="I46" s="254">
        <v>3.86</v>
      </c>
      <c r="J46" s="254">
        <v>0.14000000000000001</v>
      </c>
      <c r="K46" s="254">
        <f t="shared" si="3"/>
        <v>5.8</v>
      </c>
      <c r="L46" s="254">
        <f t="shared" si="4"/>
        <v>55.44</v>
      </c>
      <c r="M46" s="254">
        <f t="shared" si="5"/>
        <v>997.92</v>
      </c>
      <c r="N46" s="254">
        <f t="shared" si="6"/>
        <v>2139.98</v>
      </c>
      <c r="O46" s="254">
        <f t="shared" si="7"/>
        <v>77.62</v>
      </c>
      <c r="P46" s="254">
        <f t="shared" si="16"/>
        <v>3215.52</v>
      </c>
    </row>
    <row r="47" spans="1:16" s="12" customFormat="1" ht="26">
      <c r="A47" s="5">
        <v>35</v>
      </c>
      <c r="B47" s="241" t="s">
        <v>998</v>
      </c>
      <c r="C47" s="334" t="s">
        <v>1009</v>
      </c>
      <c r="D47" s="246"/>
      <c r="E47" s="246"/>
      <c r="F47" s="246"/>
      <c r="G47" s="246"/>
      <c r="H47" s="246"/>
      <c r="I47" s="246"/>
      <c r="J47" s="246"/>
      <c r="K47" s="246"/>
      <c r="L47" s="246"/>
      <c r="M47" s="246"/>
      <c r="N47" s="246"/>
      <c r="O47" s="246"/>
      <c r="P47" s="263"/>
    </row>
    <row r="48" spans="1:16" s="7" customFormat="1" ht="37.5">
      <c r="A48" s="49">
        <v>36</v>
      </c>
      <c r="B48" s="258"/>
      <c r="C48" s="333" t="s">
        <v>1000</v>
      </c>
      <c r="D48" s="258" t="s">
        <v>106</v>
      </c>
      <c r="E48" s="258">
        <v>163.5</v>
      </c>
      <c r="F48" s="268">
        <v>0.22</v>
      </c>
      <c r="G48" s="268">
        <v>18</v>
      </c>
      <c r="H48" s="254">
        <f t="shared" si="2"/>
        <v>3.96</v>
      </c>
      <c r="I48" s="254">
        <v>5.79</v>
      </c>
      <c r="J48" s="254">
        <v>1.82</v>
      </c>
      <c r="K48" s="254">
        <f t="shared" si="3"/>
        <v>11.57</v>
      </c>
      <c r="L48" s="254">
        <f t="shared" si="4"/>
        <v>35.97</v>
      </c>
      <c r="M48" s="254">
        <f t="shared" si="5"/>
        <v>647.46</v>
      </c>
      <c r="N48" s="254">
        <f t="shared" si="6"/>
        <v>946.67</v>
      </c>
      <c r="O48" s="254">
        <f t="shared" si="7"/>
        <v>297.57</v>
      </c>
      <c r="P48" s="254">
        <f t="shared" ref="P48:P52" si="19">SUM(M48:O48)</f>
        <v>1891.7</v>
      </c>
    </row>
    <row r="49" spans="1:16" s="7" customFormat="1" ht="26.25" customHeight="1">
      <c r="A49" s="53">
        <v>37</v>
      </c>
      <c r="B49" s="258"/>
      <c r="C49" s="340" t="s">
        <v>1002</v>
      </c>
      <c r="D49" s="258" t="s">
        <v>106</v>
      </c>
      <c r="E49" s="258">
        <v>327</v>
      </c>
      <c r="F49" s="268">
        <v>0.13</v>
      </c>
      <c r="G49" s="268">
        <v>18</v>
      </c>
      <c r="H49" s="254">
        <f t="shared" si="2"/>
        <v>2.34</v>
      </c>
      <c r="I49" s="254">
        <v>2.8</v>
      </c>
      <c r="J49" s="254">
        <v>0.28999999999999998</v>
      </c>
      <c r="K49" s="254">
        <f t="shared" si="3"/>
        <v>5.43</v>
      </c>
      <c r="L49" s="254">
        <f t="shared" si="4"/>
        <v>42.51</v>
      </c>
      <c r="M49" s="254">
        <f t="shared" si="5"/>
        <v>765.18</v>
      </c>
      <c r="N49" s="254">
        <f t="shared" si="6"/>
        <v>915.6</v>
      </c>
      <c r="O49" s="254">
        <f t="shared" si="7"/>
        <v>94.83</v>
      </c>
      <c r="P49" s="254">
        <f t="shared" ref="P49" si="20">SUM(M49:O49)</f>
        <v>1775.61</v>
      </c>
    </row>
    <row r="50" spans="1:16" s="87" customFormat="1" ht="25">
      <c r="A50" s="5">
        <v>38</v>
      </c>
      <c r="B50" s="249"/>
      <c r="C50" s="340" t="s">
        <v>1010</v>
      </c>
      <c r="D50" s="258" t="s">
        <v>106</v>
      </c>
      <c r="E50" s="258">
        <v>163.5</v>
      </c>
      <c r="F50" s="268">
        <v>0.1</v>
      </c>
      <c r="G50" s="268">
        <v>18</v>
      </c>
      <c r="H50" s="254">
        <f t="shared" si="2"/>
        <v>1.8</v>
      </c>
      <c r="I50" s="254">
        <v>19.59</v>
      </c>
      <c r="J50" s="254">
        <v>0.81</v>
      </c>
      <c r="K50" s="254">
        <f t="shared" si="3"/>
        <v>22.2</v>
      </c>
      <c r="L50" s="254">
        <f t="shared" si="4"/>
        <v>16.350000000000001</v>
      </c>
      <c r="M50" s="254">
        <f t="shared" si="5"/>
        <v>294.3</v>
      </c>
      <c r="N50" s="254">
        <f t="shared" si="6"/>
        <v>3202.97</v>
      </c>
      <c r="O50" s="254">
        <f t="shared" si="7"/>
        <v>132.44</v>
      </c>
      <c r="P50" s="254">
        <f t="shared" si="19"/>
        <v>3629.71</v>
      </c>
    </row>
    <row r="51" spans="1:16" s="7" customFormat="1" ht="25">
      <c r="A51" s="49">
        <v>39</v>
      </c>
      <c r="B51" s="258"/>
      <c r="C51" s="333" t="s">
        <v>1008</v>
      </c>
      <c r="D51" s="258" t="s">
        <v>106</v>
      </c>
      <c r="E51" s="258">
        <v>163.5</v>
      </c>
      <c r="F51" s="268">
        <v>0.13</v>
      </c>
      <c r="G51" s="268">
        <v>18</v>
      </c>
      <c r="H51" s="254">
        <f t="shared" si="2"/>
        <v>2.34</v>
      </c>
      <c r="I51" s="254">
        <v>5.79</v>
      </c>
      <c r="J51" s="254">
        <v>0.28999999999999998</v>
      </c>
      <c r="K51" s="254">
        <f t="shared" si="3"/>
        <v>8.4199999999999982</v>
      </c>
      <c r="L51" s="254">
        <f t="shared" si="4"/>
        <v>21.26</v>
      </c>
      <c r="M51" s="254">
        <f t="shared" si="5"/>
        <v>382.59</v>
      </c>
      <c r="N51" s="254">
        <f t="shared" si="6"/>
        <v>946.67</v>
      </c>
      <c r="O51" s="254">
        <f t="shared" si="7"/>
        <v>47.42</v>
      </c>
      <c r="P51" s="254">
        <f t="shared" si="19"/>
        <v>1376.68</v>
      </c>
    </row>
    <row r="52" spans="1:16" s="8" customFormat="1" ht="25">
      <c r="A52" s="53">
        <v>40</v>
      </c>
      <c r="B52" s="243"/>
      <c r="C52" s="333" t="s">
        <v>806</v>
      </c>
      <c r="D52" s="243" t="s">
        <v>106</v>
      </c>
      <c r="E52" s="258">
        <v>163.5</v>
      </c>
      <c r="F52" s="268">
        <v>0.1</v>
      </c>
      <c r="G52" s="268">
        <v>18</v>
      </c>
      <c r="H52" s="254">
        <f t="shared" si="2"/>
        <v>1.8</v>
      </c>
      <c r="I52" s="254">
        <v>3.86</v>
      </c>
      <c r="J52" s="254">
        <v>0.14000000000000001</v>
      </c>
      <c r="K52" s="254">
        <f t="shared" si="3"/>
        <v>5.8</v>
      </c>
      <c r="L52" s="254">
        <f t="shared" si="4"/>
        <v>16.350000000000001</v>
      </c>
      <c r="M52" s="254">
        <f t="shared" si="5"/>
        <v>294.3</v>
      </c>
      <c r="N52" s="254">
        <f t="shared" si="6"/>
        <v>631.11</v>
      </c>
      <c r="O52" s="254">
        <f t="shared" si="7"/>
        <v>22.89</v>
      </c>
      <c r="P52" s="254">
        <f t="shared" si="19"/>
        <v>948.30000000000007</v>
      </c>
    </row>
    <row r="53" spans="1:16" s="12" customFormat="1" ht="26">
      <c r="A53" s="5">
        <v>41</v>
      </c>
      <c r="B53" s="241" t="s">
        <v>998</v>
      </c>
      <c r="C53" s="334" t="s">
        <v>1011</v>
      </c>
      <c r="D53" s="246"/>
      <c r="E53" s="246"/>
      <c r="F53" s="246"/>
      <c r="G53" s="246"/>
      <c r="H53" s="246"/>
      <c r="I53" s="246"/>
      <c r="J53" s="246"/>
      <c r="K53" s="246"/>
      <c r="L53" s="246"/>
      <c r="M53" s="246"/>
      <c r="N53" s="246"/>
      <c r="O53" s="246"/>
      <c r="P53" s="263"/>
    </row>
    <row r="54" spans="1:16" s="7" customFormat="1" ht="37.5">
      <c r="A54" s="49">
        <v>42</v>
      </c>
      <c r="B54" s="258"/>
      <c r="C54" s="333" t="s">
        <v>1000</v>
      </c>
      <c r="D54" s="258" t="s">
        <v>106</v>
      </c>
      <c r="E54" s="258">
        <v>41.8</v>
      </c>
      <c r="F54" s="268">
        <v>0.22</v>
      </c>
      <c r="G54" s="268">
        <v>18</v>
      </c>
      <c r="H54" s="254">
        <f t="shared" si="2"/>
        <v>3.96</v>
      </c>
      <c r="I54" s="254">
        <v>5.79</v>
      </c>
      <c r="J54" s="254">
        <v>1.82</v>
      </c>
      <c r="K54" s="254">
        <f t="shared" si="3"/>
        <v>11.57</v>
      </c>
      <c r="L54" s="254">
        <f t="shared" si="4"/>
        <v>9.1999999999999993</v>
      </c>
      <c r="M54" s="254">
        <f t="shared" si="5"/>
        <v>165.53</v>
      </c>
      <c r="N54" s="254">
        <f t="shared" si="6"/>
        <v>242.02</v>
      </c>
      <c r="O54" s="254">
        <f t="shared" si="7"/>
        <v>76.08</v>
      </c>
      <c r="P54" s="254">
        <f t="shared" ref="P54:P59" si="21">SUM(M54:O54)</f>
        <v>483.63</v>
      </c>
    </row>
    <row r="55" spans="1:16" s="7" customFormat="1" ht="26.25" customHeight="1">
      <c r="A55" s="53">
        <v>43</v>
      </c>
      <c r="B55" s="258"/>
      <c r="C55" s="340" t="s">
        <v>1002</v>
      </c>
      <c r="D55" s="258" t="s">
        <v>106</v>
      </c>
      <c r="E55" s="258">
        <v>41.8</v>
      </c>
      <c r="F55" s="268">
        <v>0.13</v>
      </c>
      <c r="G55" s="268">
        <v>18</v>
      </c>
      <c r="H55" s="254">
        <f t="shared" si="2"/>
        <v>2.34</v>
      </c>
      <c r="I55" s="254">
        <v>2.8</v>
      </c>
      <c r="J55" s="254">
        <v>0.28999999999999998</v>
      </c>
      <c r="K55" s="254">
        <f t="shared" si="3"/>
        <v>5.43</v>
      </c>
      <c r="L55" s="254">
        <f t="shared" si="4"/>
        <v>5.43</v>
      </c>
      <c r="M55" s="254">
        <f t="shared" si="5"/>
        <v>97.81</v>
      </c>
      <c r="N55" s="254">
        <f t="shared" si="6"/>
        <v>117.04</v>
      </c>
      <c r="O55" s="254">
        <f t="shared" si="7"/>
        <v>12.12</v>
      </c>
      <c r="P55" s="254">
        <f t="shared" si="21"/>
        <v>226.97000000000003</v>
      </c>
    </row>
    <row r="56" spans="1:16" s="87" customFormat="1" ht="25">
      <c r="A56" s="5">
        <v>44</v>
      </c>
      <c r="B56" s="249"/>
      <c r="C56" s="340" t="s">
        <v>1012</v>
      </c>
      <c r="D56" s="258" t="s">
        <v>106</v>
      </c>
      <c r="E56" s="258">
        <v>41.8</v>
      </c>
      <c r="F56" s="268">
        <v>0.1</v>
      </c>
      <c r="G56" s="268">
        <v>18</v>
      </c>
      <c r="H56" s="254">
        <f t="shared" si="2"/>
        <v>1.8</v>
      </c>
      <c r="I56" s="254">
        <v>25.37</v>
      </c>
      <c r="J56" s="254">
        <v>0.81</v>
      </c>
      <c r="K56" s="254">
        <f t="shared" si="3"/>
        <v>27.98</v>
      </c>
      <c r="L56" s="254">
        <f t="shared" si="4"/>
        <v>4.18</v>
      </c>
      <c r="M56" s="254">
        <f t="shared" si="5"/>
        <v>75.239999999999995</v>
      </c>
      <c r="N56" s="254">
        <f t="shared" si="6"/>
        <v>1060.47</v>
      </c>
      <c r="O56" s="254">
        <f t="shared" si="7"/>
        <v>33.86</v>
      </c>
      <c r="P56" s="254">
        <f t="shared" si="21"/>
        <v>1169.57</v>
      </c>
    </row>
    <row r="57" spans="1:16" s="7" customFormat="1" ht="25">
      <c r="A57" s="49">
        <v>45</v>
      </c>
      <c r="B57" s="258"/>
      <c r="C57" s="333" t="s">
        <v>1008</v>
      </c>
      <c r="D57" s="258" t="s">
        <v>106</v>
      </c>
      <c r="E57" s="258">
        <v>41.8</v>
      </c>
      <c r="F57" s="268">
        <v>0.13</v>
      </c>
      <c r="G57" s="268">
        <v>18</v>
      </c>
      <c r="H57" s="254">
        <f t="shared" si="2"/>
        <v>2.34</v>
      </c>
      <c r="I57" s="254">
        <v>5.79</v>
      </c>
      <c r="J57" s="254">
        <v>0.28999999999999998</v>
      </c>
      <c r="K57" s="254">
        <f t="shared" si="3"/>
        <v>8.4199999999999982</v>
      </c>
      <c r="L57" s="254">
        <f t="shared" si="4"/>
        <v>5.43</v>
      </c>
      <c r="M57" s="254">
        <f t="shared" si="5"/>
        <v>97.81</v>
      </c>
      <c r="N57" s="254">
        <f t="shared" si="6"/>
        <v>242.02</v>
      </c>
      <c r="O57" s="254">
        <f t="shared" si="7"/>
        <v>12.12</v>
      </c>
      <c r="P57" s="254">
        <f t="shared" si="21"/>
        <v>351.95000000000005</v>
      </c>
    </row>
    <row r="58" spans="1:16" s="8" customFormat="1" ht="25">
      <c r="A58" s="53">
        <v>46</v>
      </c>
      <c r="B58" s="243"/>
      <c r="C58" s="333" t="s">
        <v>806</v>
      </c>
      <c r="D58" s="243" t="s">
        <v>106</v>
      </c>
      <c r="E58" s="258">
        <v>41.8</v>
      </c>
      <c r="F58" s="268">
        <v>0.1</v>
      </c>
      <c r="G58" s="268">
        <v>18</v>
      </c>
      <c r="H58" s="254">
        <f t="shared" si="2"/>
        <v>1.8</v>
      </c>
      <c r="I58" s="254">
        <v>3.86</v>
      </c>
      <c r="J58" s="254">
        <v>0.14000000000000001</v>
      </c>
      <c r="K58" s="254">
        <f t="shared" si="3"/>
        <v>5.8</v>
      </c>
      <c r="L58" s="254">
        <f t="shared" si="4"/>
        <v>4.18</v>
      </c>
      <c r="M58" s="254">
        <f t="shared" si="5"/>
        <v>75.239999999999995</v>
      </c>
      <c r="N58" s="254">
        <f t="shared" si="6"/>
        <v>161.35</v>
      </c>
      <c r="O58" s="254">
        <f t="shared" si="7"/>
        <v>5.85</v>
      </c>
      <c r="P58" s="254">
        <f t="shared" si="21"/>
        <v>242.43999999999997</v>
      </c>
    </row>
    <row r="59" spans="1:16" s="87" customFormat="1" ht="25">
      <c r="A59" s="5">
        <v>47</v>
      </c>
      <c r="B59" s="249"/>
      <c r="C59" s="340" t="s">
        <v>1013</v>
      </c>
      <c r="D59" s="249" t="s">
        <v>106</v>
      </c>
      <c r="E59" s="249">
        <v>41.8</v>
      </c>
      <c r="F59" s="268">
        <v>0.28999999999999998</v>
      </c>
      <c r="G59" s="268">
        <v>18</v>
      </c>
      <c r="H59" s="254">
        <f t="shared" si="2"/>
        <v>5.22</v>
      </c>
      <c r="I59" s="254">
        <v>4.1399999999999997</v>
      </c>
      <c r="J59" s="254">
        <v>0.48</v>
      </c>
      <c r="K59" s="254">
        <f t="shared" si="3"/>
        <v>9.84</v>
      </c>
      <c r="L59" s="254">
        <f t="shared" si="4"/>
        <v>12.12</v>
      </c>
      <c r="M59" s="254">
        <f t="shared" si="5"/>
        <v>218.2</v>
      </c>
      <c r="N59" s="254">
        <f t="shared" si="6"/>
        <v>173.05</v>
      </c>
      <c r="O59" s="254">
        <f t="shared" si="7"/>
        <v>20.059999999999999</v>
      </c>
      <c r="P59" s="254">
        <f t="shared" si="21"/>
        <v>411.31</v>
      </c>
    </row>
    <row r="60" spans="1:16" s="12" customFormat="1" ht="26">
      <c r="A60" s="49">
        <v>48</v>
      </c>
      <c r="B60" s="241" t="s">
        <v>998</v>
      </c>
      <c r="C60" s="334" t="s">
        <v>1014</v>
      </c>
      <c r="D60" s="246"/>
      <c r="E60" s="246"/>
      <c r="F60" s="246"/>
      <c r="G60" s="246"/>
      <c r="H60" s="246"/>
      <c r="I60" s="246"/>
      <c r="J60" s="246"/>
      <c r="K60" s="246"/>
      <c r="L60" s="246"/>
      <c r="M60" s="246"/>
      <c r="N60" s="246"/>
      <c r="O60" s="246"/>
      <c r="P60" s="263"/>
    </row>
    <row r="61" spans="1:16" s="7" customFormat="1" ht="37.5">
      <c r="A61" s="53">
        <v>49</v>
      </c>
      <c r="B61" s="258"/>
      <c r="C61" s="333" t="s">
        <v>1000</v>
      </c>
      <c r="D61" s="258" t="s">
        <v>106</v>
      </c>
      <c r="E61" s="258">
        <v>128.69999999999999</v>
      </c>
      <c r="F61" s="268">
        <v>0.22</v>
      </c>
      <c r="G61" s="268">
        <v>18</v>
      </c>
      <c r="H61" s="254">
        <f t="shared" si="2"/>
        <v>3.96</v>
      </c>
      <c r="I61" s="254">
        <v>5.79</v>
      </c>
      <c r="J61" s="254">
        <v>1.82</v>
      </c>
      <c r="K61" s="254">
        <f t="shared" si="3"/>
        <v>11.57</v>
      </c>
      <c r="L61" s="254">
        <f t="shared" si="4"/>
        <v>28.31</v>
      </c>
      <c r="M61" s="254">
        <f t="shared" si="5"/>
        <v>509.65</v>
      </c>
      <c r="N61" s="254">
        <f t="shared" si="6"/>
        <v>745.17</v>
      </c>
      <c r="O61" s="254">
        <f t="shared" si="7"/>
        <v>234.23</v>
      </c>
      <c r="P61" s="254">
        <f t="shared" ref="P61:P72" si="22">SUM(M61:O61)</f>
        <v>1489.05</v>
      </c>
    </row>
    <row r="62" spans="1:16" s="7" customFormat="1" ht="26">
      <c r="A62" s="5">
        <v>50</v>
      </c>
      <c r="B62" s="269" t="s">
        <v>998</v>
      </c>
      <c r="C62" s="334" t="s">
        <v>1015</v>
      </c>
      <c r="D62" s="246"/>
      <c r="E62" s="246"/>
      <c r="F62" s="246"/>
      <c r="G62" s="246"/>
      <c r="H62" s="246"/>
      <c r="I62" s="246"/>
      <c r="J62" s="246"/>
      <c r="K62" s="246"/>
      <c r="L62" s="246"/>
      <c r="M62" s="246"/>
      <c r="N62" s="246"/>
      <c r="O62" s="246"/>
      <c r="P62" s="263"/>
    </row>
    <row r="63" spans="1:16" s="87" customFormat="1">
      <c r="A63" s="49">
        <v>51</v>
      </c>
      <c r="B63" s="276"/>
      <c r="C63" s="342" t="s">
        <v>1016</v>
      </c>
      <c r="D63" s="249" t="s">
        <v>81</v>
      </c>
      <c r="E63" s="249">
        <v>261.3</v>
      </c>
      <c r="F63" s="267">
        <v>1.38</v>
      </c>
      <c r="G63" s="254">
        <v>18</v>
      </c>
      <c r="H63" s="254">
        <f t="shared" si="2"/>
        <v>24.84</v>
      </c>
      <c r="I63" s="254">
        <v>37.14</v>
      </c>
      <c r="J63" s="254">
        <v>6.24</v>
      </c>
      <c r="K63" s="254">
        <f t="shared" si="3"/>
        <v>68.22</v>
      </c>
      <c r="L63" s="254">
        <f t="shared" si="4"/>
        <v>360.59</v>
      </c>
      <c r="M63" s="254">
        <f t="shared" si="5"/>
        <v>6490.69</v>
      </c>
      <c r="N63" s="254">
        <f t="shared" si="6"/>
        <v>9704.68</v>
      </c>
      <c r="O63" s="254">
        <f t="shared" si="7"/>
        <v>1630.51</v>
      </c>
      <c r="P63" s="254">
        <f t="shared" ref="P63:P66" si="23">SUM(M63:O63)</f>
        <v>17825.879999999997</v>
      </c>
    </row>
    <row r="64" spans="1:16" s="87" customFormat="1">
      <c r="A64" s="53">
        <v>52</v>
      </c>
      <c r="B64" s="276"/>
      <c r="C64" s="342" t="s">
        <v>1017</v>
      </c>
      <c r="D64" s="249" t="s">
        <v>81</v>
      </c>
      <c r="E64" s="249">
        <v>79.3</v>
      </c>
      <c r="F64" s="267">
        <v>1.38</v>
      </c>
      <c r="G64" s="254">
        <v>18</v>
      </c>
      <c r="H64" s="254">
        <f t="shared" si="2"/>
        <v>24.84</v>
      </c>
      <c r="I64" s="254">
        <v>37.14</v>
      </c>
      <c r="J64" s="254">
        <v>6.24</v>
      </c>
      <c r="K64" s="254">
        <f t="shared" si="3"/>
        <v>68.22</v>
      </c>
      <c r="L64" s="254">
        <f t="shared" si="4"/>
        <v>109.43</v>
      </c>
      <c r="M64" s="254">
        <f t="shared" si="5"/>
        <v>1969.81</v>
      </c>
      <c r="N64" s="254">
        <f t="shared" si="6"/>
        <v>2945.2</v>
      </c>
      <c r="O64" s="254">
        <f t="shared" si="7"/>
        <v>494.83</v>
      </c>
      <c r="P64" s="254">
        <f t="shared" si="23"/>
        <v>5409.84</v>
      </c>
    </row>
    <row r="65" spans="1:16" s="87" customFormat="1">
      <c r="A65" s="5">
        <v>53</v>
      </c>
      <c r="B65" s="276"/>
      <c r="C65" s="342" t="s">
        <v>1018</v>
      </c>
      <c r="D65" s="249" t="s">
        <v>81</v>
      </c>
      <c r="E65" s="249">
        <v>75</v>
      </c>
      <c r="F65" s="267">
        <v>1.38</v>
      </c>
      <c r="G65" s="254">
        <v>18</v>
      </c>
      <c r="H65" s="254">
        <f t="shared" si="2"/>
        <v>24.84</v>
      </c>
      <c r="I65" s="254">
        <v>37.14</v>
      </c>
      <c r="J65" s="254">
        <v>6.24</v>
      </c>
      <c r="K65" s="254">
        <f t="shared" si="3"/>
        <v>68.22</v>
      </c>
      <c r="L65" s="254">
        <f t="shared" si="4"/>
        <v>103.5</v>
      </c>
      <c r="M65" s="254">
        <f t="shared" si="5"/>
        <v>1863</v>
      </c>
      <c r="N65" s="254">
        <f t="shared" si="6"/>
        <v>2785.5</v>
      </c>
      <c r="O65" s="254">
        <f t="shared" si="7"/>
        <v>468</v>
      </c>
      <c r="P65" s="254">
        <f t="shared" si="23"/>
        <v>5116.5</v>
      </c>
    </row>
    <row r="66" spans="1:16" s="87" customFormat="1">
      <c r="A66" s="49">
        <v>54</v>
      </c>
      <c r="B66" s="276"/>
      <c r="C66" s="342" t="s">
        <v>1019</v>
      </c>
      <c r="D66" s="249" t="s">
        <v>81</v>
      </c>
      <c r="E66" s="249">
        <v>27.3</v>
      </c>
      <c r="F66" s="267">
        <v>1.38</v>
      </c>
      <c r="G66" s="254">
        <v>18</v>
      </c>
      <c r="H66" s="254">
        <f t="shared" si="2"/>
        <v>24.84</v>
      </c>
      <c r="I66" s="254">
        <v>37.14</v>
      </c>
      <c r="J66" s="254">
        <v>6.24</v>
      </c>
      <c r="K66" s="254">
        <f t="shared" si="3"/>
        <v>68.22</v>
      </c>
      <c r="L66" s="254">
        <f t="shared" si="4"/>
        <v>37.67</v>
      </c>
      <c r="M66" s="254">
        <f t="shared" si="5"/>
        <v>678.13</v>
      </c>
      <c r="N66" s="254">
        <f t="shared" si="6"/>
        <v>1013.92</v>
      </c>
      <c r="O66" s="254">
        <f t="shared" si="7"/>
        <v>170.35</v>
      </c>
      <c r="P66" s="254">
        <f t="shared" si="23"/>
        <v>1862.3999999999999</v>
      </c>
    </row>
    <row r="67" spans="1:16" s="12" customFormat="1" ht="13">
      <c r="A67" s="53">
        <v>55</v>
      </c>
      <c r="B67" s="241" t="s">
        <v>938</v>
      </c>
      <c r="C67" s="334" t="s">
        <v>1020</v>
      </c>
      <c r="D67" s="246"/>
      <c r="E67" s="246"/>
      <c r="F67" s="246"/>
      <c r="G67" s="246"/>
      <c r="H67" s="246"/>
      <c r="I67" s="246"/>
      <c r="J67" s="246"/>
      <c r="K67" s="246"/>
      <c r="L67" s="246"/>
      <c r="M67" s="246"/>
      <c r="N67" s="246"/>
      <c r="O67" s="246"/>
      <c r="P67" s="263"/>
    </row>
    <row r="68" spans="1:16" s="7" customFormat="1">
      <c r="A68" s="5">
        <v>56</v>
      </c>
      <c r="B68" s="258"/>
      <c r="C68" s="332" t="s">
        <v>1021</v>
      </c>
      <c r="D68" s="258" t="s">
        <v>81</v>
      </c>
      <c r="E68" s="249">
        <v>143</v>
      </c>
      <c r="F68" s="268">
        <v>1.07</v>
      </c>
      <c r="G68" s="244">
        <v>18</v>
      </c>
      <c r="H68" s="254">
        <f t="shared" si="2"/>
        <v>19.260000000000002</v>
      </c>
      <c r="I68" s="254">
        <v>106.13</v>
      </c>
      <c r="J68" s="254">
        <v>4.8</v>
      </c>
      <c r="K68" s="254">
        <f t="shared" si="3"/>
        <v>130.19</v>
      </c>
      <c r="L68" s="254">
        <f t="shared" si="4"/>
        <v>153.01</v>
      </c>
      <c r="M68" s="254">
        <f t="shared" si="5"/>
        <v>2754.18</v>
      </c>
      <c r="N68" s="254">
        <f t="shared" si="6"/>
        <v>15176.59</v>
      </c>
      <c r="O68" s="254">
        <f t="shared" si="7"/>
        <v>686.4</v>
      </c>
      <c r="P68" s="260">
        <f t="shared" si="22"/>
        <v>18617.170000000002</v>
      </c>
    </row>
    <row r="69" spans="1:16" s="12" customFormat="1" ht="13.15" customHeight="1">
      <c r="A69" s="49">
        <v>57</v>
      </c>
      <c r="B69" s="241" t="s">
        <v>938</v>
      </c>
      <c r="C69" s="334" t="s">
        <v>1022</v>
      </c>
      <c r="D69" s="246"/>
      <c r="E69" s="246"/>
      <c r="F69" s="246"/>
      <c r="G69" s="246"/>
      <c r="H69" s="246"/>
      <c r="I69" s="246"/>
      <c r="J69" s="246"/>
      <c r="K69" s="246"/>
      <c r="L69" s="246"/>
      <c r="M69" s="246"/>
      <c r="N69" s="246"/>
      <c r="O69" s="246"/>
      <c r="P69" s="263"/>
    </row>
    <row r="70" spans="1:16" s="7" customFormat="1">
      <c r="A70" s="53">
        <v>58</v>
      </c>
      <c r="B70" s="258"/>
      <c r="C70" s="332" t="s">
        <v>1023</v>
      </c>
      <c r="D70" s="258" t="s">
        <v>256</v>
      </c>
      <c r="E70" s="249">
        <v>3</v>
      </c>
      <c r="F70" s="268">
        <v>10.45</v>
      </c>
      <c r="G70" s="268">
        <v>18</v>
      </c>
      <c r="H70" s="254">
        <f t="shared" si="2"/>
        <v>188.1</v>
      </c>
      <c r="I70" s="254">
        <v>668.61</v>
      </c>
      <c r="J70" s="254">
        <v>19.2</v>
      </c>
      <c r="K70" s="254">
        <f t="shared" si="3"/>
        <v>875.91000000000008</v>
      </c>
      <c r="L70" s="254">
        <f t="shared" si="4"/>
        <v>31.35</v>
      </c>
      <c r="M70" s="254">
        <f t="shared" si="5"/>
        <v>564.29999999999995</v>
      </c>
      <c r="N70" s="254">
        <f t="shared" si="6"/>
        <v>2005.83</v>
      </c>
      <c r="O70" s="254">
        <f t="shared" si="7"/>
        <v>57.6</v>
      </c>
      <c r="P70" s="260">
        <f t="shared" ref="P70" si="24">SUM(M70:O70)</f>
        <v>2627.73</v>
      </c>
    </row>
    <row r="71" spans="1:16" s="7" customFormat="1">
      <c r="A71" s="5">
        <v>59</v>
      </c>
      <c r="B71" s="258"/>
      <c r="C71" s="332" t="s">
        <v>1024</v>
      </c>
      <c r="D71" s="258" t="s">
        <v>256</v>
      </c>
      <c r="E71" s="249">
        <v>1</v>
      </c>
      <c r="F71" s="268">
        <v>25.55</v>
      </c>
      <c r="G71" s="268">
        <v>18</v>
      </c>
      <c r="H71" s="254">
        <f t="shared" si="2"/>
        <v>459.9</v>
      </c>
      <c r="I71" s="254">
        <v>1752.08</v>
      </c>
      <c r="J71" s="254">
        <v>19.2</v>
      </c>
      <c r="K71" s="254">
        <f t="shared" si="3"/>
        <v>2231.1799999999998</v>
      </c>
      <c r="L71" s="254">
        <f t="shared" si="4"/>
        <v>25.55</v>
      </c>
      <c r="M71" s="254">
        <f t="shared" si="5"/>
        <v>459.9</v>
      </c>
      <c r="N71" s="254">
        <f t="shared" si="6"/>
        <v>1752.08</v>
      </c>
      <c r="O71" s="254">
        <f t="shared" si="7"/>
        <v>19.2</v>
      </c>
      <c r="P71" s="260">
        <f t="shared" si="22"/>
        <v>2231.1799999999998</v>
      </c>
    </row>
    <row r="72" spans="1:16" s="7" customFormat="1" ht="12" customHeight="1">
      <c r="A72" s="49">
        <v>60</v>
      </c>
      <c r="B72" s="258"/>
      <c r="C72" s="332" t="s">
        <v>1025</v>
      </c>
      <c r="D72" s="258" t="s">
        <v>256</v>
      </c>
      <c r="E72" s="249">
        <v>1</v>
      </c>
      <c r="F72" s="268">
        <v>10.56</v>
      </c>
      <c r="G72" s="268">
        <v>18</v>
      </c>
      <c r="H72" s="254">
        <f t="shared" si="2"/>
        <v>190.08</v>
      </c>
      <c r="I72" s="254">
        <v>378.2</v>
      </c>
      <c r="J72" s="254">
        <v>10.56</v>
      </c>
      <c r="K72" s="254">
        <f t="shared" si="3"/>
        <v>578.83999999999992</v>
      </c>
      <c r="L72" s="254">
        <f t="shared" si="4"/>
        <v>10.56</v>
      </c>
      <c r="M72" s="254">
        <f t="shared" si="5"/>
        <v>190.08</v>
      </c>
      <c r="N72" s="254">
        <f t="shared" si="6"/>
        <v>378.2</v>
      </c>
      <c r="O72" s="254">
        <f t="shared" si="7"/>
        <v>10.56</v>
      </c>
      <c r="P72" s="260">
        <f t="shared" si="22"/>
        <v>578.83999999999992</v>
      </c>
    </row>
    <row r="73" spans="1:16" s="7" customFormat="1" ht="12" customHeight="1">
      <c r="A73" s="53">
        <v>61</v>
      </c>
      <c r="B73" s="258"/>
      <c r="C73" s="332" t="s">
        <v>1026</v>
      </c>
      <c r="D73" s="258" t="s">
        <v>256</v>
      </c>
      <c r="E73" s="249">
        <v>1</v>
      </c>
      <c r="F73" s="268">
        <v>4.75</v>
      </c>
      <c r="G73" s="268">
        <v>18</v>
      </c>
      <c r="H73" s="254">
        <f t="shared" si="2"/>
        <v>85.5</v>
      </c>
      <c r="I73" s="254">
        <v>347.33</v>
      </c>
      <c r="J73" s="254">
        <v>10.56</v>
      </c>
      <c r="K73" s="254">
        <f t="shared" si="3"/>
        <v>443.39</v>
      </c>
      <c r="L73" s="254">
        <f t="shared" si="4"/>
        <v>4.75</v>
      </c>
      <c r="M73" s="254">
        <f t="shared" si="5"/>
        <v>85.5</v>
      </c>
      <c r="N73" s="254">
        <f t="shared" si="6"/>
        <v>347.33</v>
      </c>
      <c r="O73" s="254">
        <f t="shared" si="7"/>
        <v>10.56</v>
      </c>
      <c r="P73" s="260">
        <f t="shared" ref="P73" si="25">SUM(M73:O73)</f>
        <v>443.39</v>
      </c>
    </row>
    <row r="74" spans="1:16" s="7" customFormat="1" ht="12" customHeight="1">
      <c r="A74" s="5">
        <v>62</v>
      </c>
      <c r="B74" s="258"/>
      <c r="C74" s="332" t="s">
        <v>1027</v>
      </c>
      <c r="D74" s="258" t="s">
        <v>256</v>
      </c>
      <c r="E74" s="249">
        <v>1</v>
      </c>
      <c r="F74" s="268">
        <v>24.32</v>
      </c>
      <c r="G74" s="268">
        <v>18</v>
      </c>
      <c r="H74" s="254">
        <f t="shared" si="2"/>
        <v>437.76</v>
      </c>
      <c r="I74" s="254">
        <v>458.28</v>
      </c>
      <c r="J74" s="254">
        <v>18.239999999999998</v>
      </c>
      <c r="K74" s="254">
        <f t="shared" si="3"/>
        <v>914.28</v>
      </c>
      <c r="L74" s="254">
        <f t="shared" si="4"/>
        <v>24.32</v>
      </c>
      <c r="M74" s="254">
        <f t="shared" si="5"/>
        <v>437.76</v>
      </c>
      <c r="N74" s="254">
        <f t="shared" si="6"/>
        <v>458.28</v>
      </c>
      <c r="O74" s="254">
        <f t="shared" si="7"/>
        <v>18.239999999999998</v>
      </c>
      <c r="P74" s="260">
        <f t="shared" ref="P74:P77" si="26">SUM(M74:O74)</f>
        <v>914.28</v>
      </c>
    </row>
    <row r="75" spans="1:16" s="12" customFormat="1" ht="13">
      <c r="A75" s="49">
        <v>63</v>
      </c>
      <c r="B75" s="241" t="s">
        <v>938</v>
      </c>
      <c r="C75" s="334" t="s">
        <v>1028</v>
      </c>
      <c r="D75" s="246"/>
      <c r="E75" s="246"/>
      <c r="F75" s="246"/>
      <c r="G75" s="246"/>
      <c r="H75" s="246"/>
      <c r="I75" s="246"/>
      <c r="J75" s="246"/>
      <c r="K75" s="246"/>
      <c r="L75" s="246"/>
      <c r="M75" s="246"/>
      <c r="N75" s="246"/>
      <c r="O75" s="246"/>
      <c r="P75" s="263"/>
    </row>
    <row r="76" spans="1:16" s="7" customFormat="1" ht="25">
      <c r="A76" s="53">
        <v>64</v>
      </c>
      <c r="B76" s="249"/>
      <c r="C76" s="333" t="s">
        <v>1029</v>
      </c>
      <c r="D76" s="249" t="s">
        <v>106</v>
      </c>
      <c r="E76" s="249">
        <v>140.1</v>
      </c>
      <c r="F76" s="268">
        <v>0.56000000000000005</v>
      </c>
      <c r="G76" s="244">
        <v>18</v>
      </c>
      <c r="H76" s="254">
        <f t="shared" si="2"/>
        <v>10.08</v>
      </c>
      <c r="I76" s="254">
        <v>13.02</v>
      </c>
      <c r="J76" s="254">
        <v>1.1499999999999999</v>
      </c>
      <c r="K76" s="254">
        <f t="shared" si="3"/>
        <v>24.25</v>
      </c>
      <c r="L76" s="254">
        <f t="shared" si="4"/>
        <v>78.459999999999994</v>
      </c>
      <c r="M76" s="254">
        <f t="shared" si="5"/>
        <v>1412.21</v>
      </c>
      <c r="N76" s="254">
        <f t="shared" si="6"/>
        <v>1824.1</v>
      </c>
      <c r="O76" s="254">
        <f t="shared" si="7"/>
        <v>161.12</v>
      </c>
      <c r="P76" s="254">
        <f t="shared" si="26"/>
        <v>3397.43</v>
      </c>
    </row>
    <row r="77" spans="1:16" s="87" customFormat="1">
      <c r="A77" s="5">
        <v>65</v>
      </c>
      <c r="B77" s="249"/>
      <c r="C77" s="343" t="s">
        <v>1030</v>
      </c>
      <c r="D77" s="249" t="s">
        <v>81</v>
      </c>
      <c r="E77" s="249">
        <v>18.600000000000001</v>
      </c>
      <c r="F77" s="267">
        <v>0.31</v>
      </c>
      <c r="G77" s="244">
        <v>18</v>
      </c>
      <c r="H77" s="254">
        <f t="shared" si="2"/>
        <v>5.58</v>
      </c>
      <c r="I77" s="254">
        <v>13.02</v>
      </c>
      <c r="J77" s="254">
        <v>0.77</v>
      </c>
      <c r="K77" s="254">
        <f t="shared" si="3"/>
        <v>19.37</v>
      </c>
      <c r="L77" s="254">
        <f t="shared" si="4"/>
        <v>5.77</v>
      </c>
      <c r="M77" s="254">
        <f t="shared" si="5"/>
        <v>103.79</v>
      </c>
      <c r="N77" s="254">
        <f t="shared" si="6"/>
        <v>242.17</v>
      </c>
      <c r="O77" s="254">
        <f t="shared" si="7"/>
        <v>14.32</v>
      </c>
      <c r="P77" s="254">
        <f t="shared" si="26"/>
        <v>360.28</v>
      </c>
    </row>
    <row r="78" spans="1:16" s="12" customFormat="1" ht="13.15" customHeight="1">
      <c r="A78" s="49">
        <v>66</v>
      </c>
      <c r="B78" s="241" t="s">
        <v>938</v>
      </c>
      <c r="C78" s="334" t="s">
        <v>1031</v>
      </c>
      <c r="D78" s="246"/>
      <c r="E78" s="246"/>
      <c r="F78" s="246"/>
      <c r="G78" s="246"/>
      <c r="H78" s="246"/>
      <c r="I78" s="246"/>
      <c r="J78" s="246"/>
      <c r="K78" s="246"/>
      <c r="L78" s="246"/>
      <c r="M78" s="246"/>
      <c r="N78" s="246"/>
      <c r="O78" s="246"/>
      <c r="P78" s="263"/>
    </row>
    <row r="79" spans="1:16" s="7" customFormat="1">
      <c r="A79" s="53">
        <v>67</v>
      </c>
      <c r="B79" s="258"/>
      <c r="C79" s="343" t="s">
        <v>1032</v>
      </c>
      <c r="D79" s="258" t="s">
        <v>116</v>
      </c>
      <c r="E79" s="258">
        <v>1</v>
      </c>
      <c r="F79" s="268">
        <v>13.34</v>
      </c>
      <c r="G79" s="244">
        <v>18</v>
      </c>
      <c r="H79" s="254">
        <f t="shared" si="2"/>
        <v>240.12</v>
      </c>
      <c r="I79" s="254">
        <v>540.29</v>
      </c>
      <c r="J79" s="254">
        <v>24.01</v>
      </c>
      <c r="K79" s="254">
        <f t="shared" si="3"/>
        <v>804.42</v>
      </c>
      <c r="L79" s="254">
        <f t="shared" si="4"/>
        <v>13.34</v>
      </c>
      <c r="M79" s="254">
        <f t="shared" si="5"/>
        <v>240.12</v>
      </c>
      <c r="N79" s="254">
        <f t="shared" si="6"/>
        <v>540.29</v>
      </c>
      <c r="O79" s="254">
        <f t="shared" si="7"/>
        <v>24.01</v>
      </c>
      <c r="P79" s="260">
        <f t="shared" ref="P79:P82" si="27">SUM(M79:O79)</f>
        <v>804.42</v>
      </c>
    </row>
    <row r="80" spans="1:16" s="7" customFormat="1">
      <c r="A80" s="5">
        <v>68</v>
      </c>
      <c r="B80" s="258"/>
      <c r="C80" s="343" t="s">
        <v>1033</v>
      </c>
      <c r="D80" s="258" t="s">
        <v>116</v>
      </c>
      <c r="E80" s="258">
        <v>1</v>
      </c>
      <c r="F80" s="268">
        <v>0.21</v>
      </c>
      <c r="G80" s="244">
        <v>18</v>
      </c>
      <c r="H80" s="254">
        <f t="shared" ref="H80:H82" si="28">ROUND(F80*G80,2)</f>
        <v>3.78</v>
      </c>
      <c r="I80" s="254">
        <v>14.47</v>
      </c>
      <c r="J80" s="254">
        <v>0.19</v>
      </c>
      <c r="K80" s="254">
        <f t="shared" ref="K80:K82" si="29">SUM(H80:J80)</f>
        <v>18.440000000000001</v>
      </c>
      <c r="L80" s="254">
        <f t="shared" ref="L80:L82" si="30">ROUND(E80*F80,2)</f>
        <v>0.21</v>
      </c>
      <c r="M80" s="254">
        <f t="shared" ref="M80:M82" si="31">ROUND(E80*H80,2)</f>
        <v>3.78</v>
      </c>
      <c r="N80" s="254">
        <f t="shared" ref="N80:N82" si="32">ROUND(E80*I80,2)</f>
        <v>14.47</v>
      </c>
      <c r="O80" s="254">
        <f t="shared" ref="O80:O82" si="33">ROUND(E80*J80,2)</f>
        <v>0.19</v>
      </c>
      <c r="P80" s="260">
        <f t="shared" si="27"/>
        <v>18.440000000000001</v>
      </c>
    </row>
    <row r="81" spans="1:16" s="7" customFormat="1" ht="13">
      <c r="A81" s="49">
        <v>69</v>
      </c>
      <c r="B81" s="241" t="s">
        <v>938</v>
      </c>
      <c r="C81" s="334" t="s">
        <v>1034</v>
      </c>
      <c r="D81" s="246"/>
      <c r="E81" s="246"/>
      <c r="F81" s="246"/>
      <c r="G81" s="246"/>
      <c r="H81" s="246"/>
      <c r="I81" s="246"/>
      <c r="J81" s="246"/>
      <c r="K81" s="246"/>
      <c r="L81" s="246"/>
      <c r="M81" s="246"/>
      <c r="N81" s="246"/>
      <c r="O81" s="246"/>
      <c r="P81" s="263"/>
    </row>
    <row r="82" spans="1:16" s="7" customFormat="1">
      <c r="A82" s="53">
        <v>70</v>
      </c>
      <c r="B82" s="255"/>
      <c r="C82" s="343" t="s">
        <v>1035</v>
      </c>
      <c r="D82" s="255" t="s">
        <v>116</v>
      </c>
      <c r="E82" s="255">
        <v>1</v>
      </c>
      <c r="F82" s="260">
        <v>0.15</v>
      </c>
      <c r="G82" s="244">
        <v>18</v>
      </c>
      <c r="H82" s="254">
        <f t="shared" si="28"/>
        <v>2.7</v>
      </c>
      <c r="I82" s="254">
        <v>10.6</v>
      </c>
      <c r="J82" s="254">
        <v>0.28999999999999998</v>
      </c>
      <c r="K82" s="254">
        <f t="shared" si="29"/>
        <v>13.59</v>
      </c>
      <c r="L82" s="254">
        <f t="shared" si="30"/>
        <v>0.15</v>
      </c>
      <c r="M82" s="254">
        <f t="shared" si="31"/>
        <v>2.7</v>
      </c>
      <c r="N82" s="254">
        <f t="shared" si="32"/>
        <v>10.6</v>
      </c>
      <c r="O82" s="254">
        <f t="shared" si="33"/>
        <v>0.28999999999999998</v>
      </c>
      <c r="P82" s="260">
        <f t="shared" si="27"/>
        <v>13.59</v>
      </c>
    </row>
    <row r="83" spans="1:16" ht="12.75" customHeight="1">
      <c r="A83" s="5">
        <v>71</v>
      </c>
      <c r="B83" s="580" t="s">
        <v>82</v>
      </c>
      <c r="C83" s="581"/>
      <c r="D83" s="581"/>
      <c r="E83" s="581"/>
      <c r="F83" s="581"/>
      <c r="G83" s="581"/>
      <c r="H83" s="581"/>
      <c r="I83" s="581"/>
      <c r="J83" s="581"/>
      <c r="K83" s="582"/>
      <c r="L83" s="250">
        <f t="shared" ref="L83:N83" si="34">SUM(L14:L82)</f>
        <v>7624.5600000000013</v>
      </c>
      <c r="M83" s="250">
        <f t="shared" si="34"/>
        <v>137242.12</v>
      </c>
      <c r="N83" s="250">
        <f t="shared" si="34"/>
        <v>276857.41000000003</v>
      </c>
      <c r="O83" s="250">
        <f>SUM(O14:O82)</f>
        <v>23118.53</v>
      </c>
      <c r="P83" s="250">
        <f>SUM(P15:P82)</f>
        <v>437218.06000000023</v>
      </c>
    </row>
    <row r="84" spans="1:16" ht="15" customHeight="1">
      <c r="A84" s="12"/>
      <c r="B84" s="461"/>
      <c r="C84" s="461"/>
      <c r="D84" s="461"/>
      <c r="E84" s="461"/>
      <c r="F84" s="461"/>
      <c r="G84" s="461"/>
      <c r="H84" s="461"/>
      <c r="I84" s="461"/>
      <c r="J84" s="461"/>
      <c r="K84" s="461"/>
      <c r="L84" s="461"/>
      <c r="M84" s="461"/>
      <c r="N84" s="461"/>
      <c r="O84" s="461"/>
      <c r="P84" s="461"/>
    </row>
    <row r="85" spans="1:16" s="8" customFormat="1" ht="14.25" customHeight="1">
      <c r="A85" s="502" t="s">
        <v>83</v>
      </c>
      <c r="B85" s="502"/>
      <c r="C85" s="502"/>
      <c r="D85" s="502"/>
      <c r="E85" s="502"/>
      <c r="F85" s="502"/>
      <c r="G85" s="502"/>
      <c r="H85" s="502"/>
      <c r="I85" s="502"/>
      <c r="J85" s="502"/>
      <c r="K85" s="502"/>
      <c r="L85" s="502"/>
      <c r="M85" s="502"/>
      <c r="N85" s="502"/>
      <c r="O85" s="502"/>
      <c r="P85" s="502"/>
    </row>
    <row r="86" spans="1:16" s="8" customFormat="1" ht="27.75" customHeight="1">
      <c r="A86" s="503" t="s">
        <v>84</v>
      </c>
      <c r="B86" s="503"/>
      <c r="C86" s="503"/>
      <c r="D86" s="503"/>
      <c r="E86" s="503"/>
      <c r="F86" s="503"/>
      <c r="G86" s="503"/>
      <c r="H86" s="503"/>
      <c r="I86" s="503"/>
      <c r="J86" s="503"/>
      <c r="K86" s="503"/>
      <c r="L86" s="503"/>
      <c r="M86" s="503"/>
      <c r="N86" s="503"/>
      <c r="O86" s="503"/>
      <c r="P86" s="503"/>
    </row>
    <row r="87" spans="1:16" s="8" customFormat="1" ht="14.25" customHeight="1">
      <c r="A87" s="573" t="s">
        <v>85</v>
      </c>
      <c r="B87" s="573"/>
      <c r="C87" s="573"/>
      <c r="D87" s="573"/>
      <c r="E87" s="573"/>
      <c r="F87" s="573"/>
      <c r="G87" s="573"/>
      <c r="H87" s="573"/>
      <c r="I87" s="573"/>
      <c r="J87" s="573"/>
      <c r="K87" s="573"/>
      <c r="L87" s="573"/>
      <c r="M87" s="573"/>
      <c r="N87" s="573"/>
      <c r="O87" s="573"/>
      <c r="P87" s="573"/>
    </row>
    <row r="88" spans="1:16" s="8" customFormat="1" ht="14.25" customHeight="1">
      <c r="A88" s="198" t="s">
        <v>86</v>
      </c>
      <c r="B88"/>
      <c r="C88"/>
      <c r="D88"/>
      <c r="E88"/>
      <c r="F88"/>
      <c r="H88" s="10"/>
      <c r="I88"/>
      <c r="J88"/>
      <c r="L88"/>
      <c r="M88"/>
      <c r="N88"/>
      <c r="O88"/>
      <c r="P88"/>
    </row>
    <row r="89" spans="1:16" s="8" customFormat="1" ht="14.25" customHeight="1">
      <c r="A89" s="198"/>
      <c r="B89"/>
      <c r="C89"/>
      <c r="D89"/>
      <c r="E89"/>
      <c r="F89"/>
      <c r="H89" s="10"/>
      <c r="I89"/>
      <c r="J89"/>
      <c r="L89"/>
      <c r="M89"/>
      <c r="N89"/>
      <c r="O89"/>
      <c r="P89"/>
    </row>
    <row r="90" spans="1:16" s="8" customFormat="1" ht="14.25" customHeight="1">
      <c r="B90" s="475"/>
      <c r="C90" s="475"/>
      <c r="D90"/>
      <c r="E90"/>
      <c r="F90"/>
      <c r="H90" s="10"/>
      <c r="I90"/>
      <c r="J90"/>
      <c r="L90"/>
      <c r="M90"/>
      <c r="N90"/>
      <c r="O90"/>
      <c r="P90"/>
    </row>
    <row r="91" spans="1:16" customFormat="1" ht="14.25" customHeight="1">
      <c r="A91" s="8"/>
      <c r="B91" s="484"/>
      <c r="C91" s="484"/>
      <c r="G91" s="8"/>
      <c r="H91" s="10"/>
      <c r="K91" s="8"/>
    </row>
    <row r="92" spans="1:16" customFormat="1" ht="14.25" customHeight="1">
      <c r="A92" s="8"/>
      <c r="B92" s="485"/>
      <c r="C92" s="485"/>
      <c r="G92" s="8"/>
      <c r="H92" s="10"/>
      <c r="K92" s="8"/>
    </row>
    <row r="93" spans="1:16" customFormat="1" ht="14.25" customHeight="1">
      <c r="A93" s="8"/>
      <c r="B93" s="475"/>
      <c r="C93" s="475"/>
      <c r="G93" s="8"/>
      <c r="H93" s="10"/>
      <c r="K93" s="8"/>
    </row>
    <row r="94" spans="1:16" customFormat="1" ht="14.25" customHeight="1">
      <c r="A94" s="8"/>
      <c r="B94" s="484"/>
      <c r="C94" s="484"/>
      <c r="G94" s="8"/>
      <c r="H94" s="10"/>
      <c r="K94" s="8"/>
    </row>
  </sheetData>
  <mergeCells count="30">
    <mergeCell ref="B93:C93"/>
    <mergeCell ref="B94:C94"/>
    <mergeCell ref="B84:C84"/>
    <mergeCell ref="B90:C90"/>
    <mergeCell ref="A85:P85"/>
    <mergeCell ref="A86:P86"/>
    <mergeCell ref="A87:P87"/>
    <mergeCell ref="B91:C91"/>
    <mergeCell ref="B92:C92"/>
    <mergeCell ref="B83:K83"/>
    <mergeCell ref="C13:K13"/>
    <mergeCell ref="C14:K14"/>
    <mergeCell ref="D84:L84"/>
    <mergeCell ref="M84:P84"/>
    <mergeCell ref="A7:P7"/>
    <mergeCell ref="A9:P9"/>
    <mergeCell ref="A10:A12"/>
    <mergeCell ref="B10:B11"/>
    <mergeCell ref="C10:C11"/>
    <mergeCell ref="D10:D11"/>
    <mergeCell ref="E10:E11"/>
    <mergeCell ref="F10:K10"/>
    <mergeCell ref="L10:P10"/>
    <mergeCell ref="A8:H8"/>
    <mergeCell ref="A6:P6"/>
    <mergeCell ref="L1:P1"/>
    <mergeCell ref="A2:P2"/>
    <mergeCell ref="A3:P3"/>
    <mergeCell ref="A4:P4"/>
    <mergeCell ref="A5:P5"/>
  </mergeCells>
  <phoneticPr fontId="175" type="noConversion"/>
  <pageMargins left="0.70866141732283472" right="0.25" top="0.74803149606299213" bottom="0.74803149606299213" header="0.31496062992125984" footer="0.31496062992125984"/>
  <pageSetup scale="80" orientation="landscape" verticalDpi="3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6D3B77-45ED-4D81-BDC4-1B5E00AA9CE1}">
  <sheetPr codeName="Sheet10">
    <tabColor rgb="FFFFFF00"/>
  </sheetPr>
  <dimension ref="A1:P79"/>
  <sheetViews>
    <sheetView topLeftCell="A60" zoomScaleNormal="100" zoomScaleSheetLayoutView="100" workbookViewId="0">
      <selection activeCell="O103" sqref="O103"/>
    </sheetView>
  </sheetViews>
  <sheetFormatPr defaultColWidth="9.1796875" defaultRowHeight="12.5"/>
  <cols>
    <col min="1" max="1" width="4" style="26" customWidth="1"/>
    <col min="2" max="2" width="13.81640625" style="26" customWidth="1"/>
    <col min="3" max="3" width="37" style="26" customWidth="1"/>
    <col min="4" max="4" width="6.453125" style="26" customWidth="1"/>
    <col min="5" max="5" width="7.453125" style="26" customWidth="1"/>
    <col min="6" max="6" width="6.54296875" style="26" customWidth="1"/>
    <col min="7" max="7" width="7.81640625" style="26" customWidth="1"/>
    <col min="8" max="8" width="11" style="26" customWidth="1"/>
    <col min="9" max="9" width="12.26953125" style="26" customWidth="1"/>
    <col min="10" max="10" width="7.453125" style="26" customWidth="1"/>
    <col min="11" max="11" width="10.453125" style="26" bestFit="1" customWidth="1"/>
    <col min="12" max="12" width="9.26953125" style="26" bestFit="1" customWidth="1"/>
    <col min="13" max="13" width="11" style="26" customWidth="1"/>
    <col min="14" max="14" width="13.7265625" style="26" customWidth="1"/>
    <col min="15" max="15" width="10.26953125" style="26" customWidth="1"/>
    <col min="16" max="16" width="11.453125" style="26" customWidth="1"/>
    <col min="17" max="16384" width="9.1796875" style="26"/>
  </cols>
  <sheetData>
    <row r="1" spans="1:16">
      <c r="A1" s="8"/>
      <c r="B1"/>
      <c r="C1"/>
      <c r="D1"/>
      <c r="E1"/>
      <c r="F1"/>
      <c r="G1" s="8"/>
      <c r="H1"/>
      <c r="I1"/>
      <c r="J1"/>
      <c r="K1" s="8"/>
      <c r="L1" s="487"/>
      <c r="M1" s="487"/>
      <c r="N1" s="487"/>
      <c r="O1" s="487"/>
      <c r="P1" s="487"/>
    </row>
    <row r="2" spans="1:16" s="25" customFormat="1" ht="15.5">
      <c r="A2" s="488" t="s">
        <v>308</v>
      </c>
      <c r="B2" s="488"/>
      <c r="C2" s="488"/>
      <c r="D2" s="488"/>
      <c r="E2" s="488"/>
      <c r="F2" s="488"/>
      <c r="G2" s="488"/>
      <c r="H2" s="488"/>
      <c r="I2" s="488"/>
      <c r="J2" s="488"/>
      <c r="K2" s="488"/>
      <c r="L2" s="488"/>
      <c r="M2" s="488"/>
      <c r="N2" s="488"/>
      <c r="O2" s="488"/>
      <c r="P2" s="488"/>
    </row>
    <row r="3" spans="1:16" ht="15.5">
      <c r="A3" s="488" t="s">
        <v>430</v>
      </c>
      <c r="B3" s="488"/>
      <c r="C3" s="488"/>
      <c r="D3" s="488"/>
      <c r="E3" s="488"/>
      <c r="F3" s="488"/>
      <c r="G3" s="488"/>
      <c r="H3" s="488"/>
      <c r="I3" s="488"/>
      <c r="J3" s="488"/>
      <c r="K3" s="488"/>
      <c r="L3" s="488"/>
      <c r="M3" s="488"/>
      <c r="N3" s="488"/>
      <c r="O3" s="488"/>
      <c r="P3" s="488"/>
    </row>
    <row r="4" spans="1:16" ht="15.5">
      <c r="A4" s="437" t="s">
        <v>1036</v>
      </c>
      <c r="B4" s="437"/>
      <c r="C4" s="437"/>
      <c r="D4" s="437"/>
      <c r="E4" s="437"/>
      <c r="F4" s="437"/>
      <c r="G4" s="437"/>
      <c r="H4" s="437"/>
      <c r="I4" s="437"/>
      <c r="J4" s="437"/>
      <c r="K4" s="437"/>
      <c r="L4" s="437"/>
      <c r="M4" s="437"/>
      <c r="N4" s="437"/>
      <c r="O4" s="437"/>
      <c r="P4" s="437"/>
    </row>
    <row r="5" spans="1:16" customFormat="1" ht="12.75" customHeight="1">
      <c r="A5" s="486"/>
      <c r="B5" s="486"/>
      <c r="C5" s="486"/>
      <c r="D5" s="486"/>
      <c r="E5" s="486"/>
      <c r="F5" s="486"/>
      <c r="G5" s="486"/>
      <c r="H5" s="486"/>
      <c r="I5" s="486"/>
      <c r="J5" s="486"/>
      <c r="K5" s="486"/>
      <c r="L5" s="486"/>
      <c r="M5" s="486"/>
      <c r="N5" s="486"/>
      <c r="O5" s="486"/>
      <c r="P5" s="486"/>
    </row>
    <row r="6" spans="1:16" customFormat="1" ht="12.75" customHeight="1">
      <c r="A6" s="486"/>
      <c r="B6" s="486"/>
      <c r="C6" s="486"/>
      <c r="D6" s="486"/>
      <c r="E6" s="486"/>
      <c r="F6" s="486"/>
      <c r="G6" s="486"/>
      <c r="H6" s="486"/>
      <c r="I6" s="486"/>
      <c r="J6" s="486"/>
      <c r="K6" s="486"/>
      <c r="L6" s="486"/>
      <c r="M6" s="486"/>
      <c r="N6" s="486"/>
      <c r="O6" s="486"/>
      <c r="P6" s="486"/>
    </row>
    <row r="7" spans="1:16" customFormat="1" ht="12.75" customHeight="1">
      <c r="A7" s="486"/>
      <c r="B7" s="486"/>
      <c r="C7" s="486"/>
      <c r="D7" s="486"/>
      <c r="E7" s="486"/>
      <c r="F7" s="486"/>
      <c r="G7" s="486"/>
      <c r="H7" s="486"/>
      <c r="I7" s="486"/>
      <c r="J7" s="486"/>
      <c r="K7" s="486"/>
      <c r="L7" s="486"/>
      <c r="M7" s="486"/>
      <c r="N7" s="486"/>
      <c r="O7" s="486"/>
      <c r="P7" s="486"/>
    </row>
    <row r="8" spans="1:16" customFormat="1" ht="13">
      <c r="A8" s="486" t="s">
        <v>196</v>
      </c>
      <c r="B8" s="486"/>
      <c r="C8" s="486"/>
      <c r="D8" s="486"/>
      <c r="E8" s="486"/>
      <c r="F8" s="486"/>
      <c r="G8" s="486"/>
      <c r="H8" s="486"/>
      <c r="I8" s="9">
        <f>P68</f>
        <v>163961.63999999998</v>
      </c>
      <c r="K8" s="8"/>
      <c r="P8" s="9"/>
    </row>
    <row r="9" spans="1:16" customFormat="1" ht="12.75" customHeight="1">
      <c r="A9" s="486"/>
      <c r="B9" s="486"/>
      <c r="C9" s="486"/>
      <c r="D9" s="486"/>
      <c r="E9" s="486"/>
      <c r="F9" s="486"/>
      <c r="G9" s="486"/>
      <c r="H9" s="486"/>
      <c r="I9" s="486"/>
      <c r="J9" s="486"/>
      <c r="K9" s="486"/>
      <c r="L9" s="486"/>
      <c r="M9" s="486"/>
      <c r="N9" s="486"/>
      <c r="O9" s="486"/>
      <c r="P9" s="486"/>
    </row>
    <row r="10" spans="1:16" s="87" customFormat="1" ht="12.75" customHeight="1">
      <c r="A10" s="490" t="s">
        <v>7</v>
      </c>
      <c r="B10" s="490" t="s">
        <v>58</v>
      </c>
      <c r="C10" s="490" t="s">
        <v>59</v>
      </c>
      <c r="D10" s="493" t="s">
        <v>60</v>
      </c>
      <c r="E10" s="493" t="s">
        <v>61</v>
      </c>
      <c r="F10" s="441" t="s">
        <v>62</v>
      </c>
      <c r="G10" s="441"/>
      <c r="H10" s="441"/>
      <c r="I10" s="441"/>
      <c r="J10" s="441"/>
      <c r="K10" s="441"/>
      <c r="L10" s="441" t="s">
        <v>63</v>
      </c>
      <c r="M10" s="441"/>
      <c r="N10" s="441"/>
      <c r="O10" s="441"/>
      <c r="P10" s="441"/>
    </row>
    <row r="11" spans="1:16" s="87" customFormat="1"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s="87" customFormat="1"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s="8" customFormat="1" ht="26">
      <c r="A13" s="53">
        <v>1</v>
      </c>
      <c r="B13" s="16" t="s">
        <v>1037</v>
      </c>
      <c r="C13" s="495" t="s">
        <v>1038</v>
      </c>
      <c r="D13" s="496"/>
      <c r="E13" s="496"/>
      <c r="F13" s="496"/>
      <c r="G13" s="496"/>
      <c r="H13" s="496"/>
      <c r="I13" s="496"/>
      <c r="J13" s="496"/>
      <c r="K13" s="497"/>
      <c r="L13" s="76"/>
      <c r="M13" s="76"/>
      <c r="N13" s="76"/>
      <c r="O13" s="76"/>
      <c r="P13" s="76"/>
    </row>
    <row r="14" spans="1:16" s="60" customFormat="1" ht="37.5">
      <c r="A14" s="59">
        <v>2</v>
      </c>
      <c r="B14" s="59"/>
      <c r="C14" s="89" t="s">
        <v>1039</v>
      </c>
      <c r="D14" s="65" t="s">
        <v>256</v>
      </c>
      <c r="E14" s="243">
        <v>20</v>
      </c>
      <c r="F14" s="278">
        <v>2.04</v>
      </c>
      <c r="G14" s="278">
        <v>18</v>
      </c>
      <c r="H14" s="278">
        <f>ROUND(G14*F14,2)</f>
        <v>36.72</v>
      </c>
      <c r="I14" s="278">
        <v>148.79</v>
      </c>
      <c r="J14" s="278">
        <v>5.49</v>
      </c>
      <c r="K14" s="278">
        <f t="shared" ref="K14" si="0">ROUND((J14+I14+H14),2)</f>
        <v>191</v>
      </c>
      <c r="L14" s="278">
        <f>ROUND(F14*E14,2)</f>
        <v>40.799999999999997</v>
      </c>
      <c r="M14" s="278">
        <f>ROUND(H14*E14,2)</f>
        <v>734.4</v>
      </c>
      <c r="N14" s="278">
        <f>ROUND(I14*E14,2)</f>
        <v>2975.8</v>
      </c>
      <c r="O14" s="278">
        <f>ROUND(J14*E14,2)</f>
        <v>109.8</v>
      </c>
      <c r="P14" s="278">
        <f t="shared" ref="P14:P57" si="1">ROUND((O14+N14+M14),2)</f>
        <v>3820</v>
      </c>
    </row>
    <row r="15" spans="1:16" s="60" customFormat="1" ht="37.5">
      <c r="A15" s="59">
        <v>3</v>
      </c>
      <c r="B15" s="59"/>
      <c r="C15" s="89" t="s">
        <v>1040</v>
      </c>
      <c r="D15" s="65" t="s">
        <v>256</v>
      </c>
      <c r="E15" s="243">
        <v>20</v>
      </c>
      <c r="F15" s="278">
        <v>1.74</v>
      </c>
      <c r="G15" s="278">
        <v>18</v>
      </c>
      <c r="H15" s="278">
        <f t="shared" ref="H15:H67" si="2">ROUND(G15*F15,2)</f>
        <v>31.32</v>
      </c>
      <c r="I15" s="278">
        <v>132.44</v>
      </c>
      <c r="J15" s="278">
        <v>4.7</v>
      </c>
      <c r="K15" s="278">
        <f t="shared" ref="K15:K67" si="3">ROUND((J15+I15+H15),2)</f>
        <v>168.46</v>
      </c>
      <c r="L15" s="278">
        <f t="shared" ref="L15:L67" si="4">ROUND(F15*E15,2)</f>
        <v>34.799999999999997</v>
      </c>
      <c r="M15" s="278">
        <f t="shared" ref="M15:M67" si="5">ROUND(H15*E15,2)</f>
        <v>626.4</v>
      </c>
      <c r="N15" s="278">
        <f t="shared" ref="N15:N67" si="6">ROUND(I15*E15,2)</f>
        <v>2648.8</v>
      </c>
      <c r="O15" s="278">
        <f t="shared" ref="O15:O67" si="7">ROUND(J15*E15,2)</f>
        <v>94</v>
      </c>
      <c r="P15" s="278">
        <f t="shared" si="1"/>
        <v>3369.2</v>
      </c>
    </row>
    <row r="16" spans="1:16" s="60" customFormat="1" ht="50">
      <c r="A16" s="59">
        <v>4</v>
      </c>
      <c r="B16" s="59"/>
      <c r="C16" s="89" t="s">
        <v>1041</v>
      </c>
      <c r="D16" s="65" t="s">
        <v>256</v>
      </c>
      <c r="E16" s="243">
        <v>4</v>
      </c>
      <c r="F16" s="278">
        <v>2.04</v>
      </c>
      <c r="G16" s="278">
        <v>18</v>
      </c>
      <c r="H16" s="278">
        <f t="shared" si="2"/>
        <v>36.72</v>
      </c>
      <c r="I16" s="278">
        <v>59.8</v>
      </c>
      <c r="J16" s="278">
        <v>5.49</v>
      </c>
      <c r="K16" s="278">
        <f t="shared" si="3"/>
        <v>102.01</v>
      </c>
      <c r="L16" s="278">
        <f t="shared" si="4"/>
        <v>8.16</v>
      </c>
      <c r="M16" s="278">
        <f t="shared" si="5"/>
        <v>146.88</v>
      </c>
      <c r="N16" s="278">
        <f t="shared" si="6"/>
        <v>239.2</v>
      </c>
      <c r="O16" s="278">
        <f t="shared" si="7"/>
        <v>21.96</v>
      </c>
      <c r="P16" s="278">
        <f t="shared" si="1"/>
        <v>408.04</v>
      </c>
    </row>
    <row r="17" spans="1:16" s="60" customFormat="1" ht="37.5">
      <c r="A17" s="53">
        <v>5</v>
      </c>
      <c r="B17" s="59"/>
      <c r="C17" s="89" t="s">
        <v>1042</v>
      </c>
      <c r="D17" s="65" t="s">
        <v>256</v>
      </c>
      <c r="E17" s="243">
        <v>4</v>
      </c>
      <c r="F17" s="278">
        <v>0.87</v>
      </c>
      <c r="G17" s="278">
        <v>18</v>
      </c>
      <c r="H17" s="278">
        <f t="shared" si="2"/>
        <v>15.66</v>
      </c>
      <c r="I17" s="278">
        <v>30.27</v>
      </c>
      <c r="J17" s="278">
        <v>2.35</v>
      </c>
      <c r="K17" s="278">
        <f t="shared" si="3"/>
        <v>48.28</v>
      </c>
      <c r="L17" s="278">
        <f t="shared" si="4"/>
        <v>3.48</v>
      </c>
      <c r="M17" s="278">
        <f t="shared" si="5"/>
        <v>62.64</v>
      </c>
      <c r="N17" s="278">
        <f t="shared" si="6"/>
        <v>121.08</v>
      </c>
      <c r="O17" s="278">
        <f t="shared" si="7"/>
        <v>9.4</v>
      </c>
      <c r="P17" s="278">
        <f t="shared" si="1"/>
        <v>193.12</v>
      </c>
    </row>
    <row r="18" spans="1:16" s="60" customFormat="1" ht="25">
      <c r="A18" s="59">
        <v>6</v>
      </c>
      <c r="B18" s="59"/>
      <c r="C18" s="89" t="s">
        <v>1043</v>
      </c>
      <c r="D18" s="65" t="s">
        <v>256</v>
      </c>
      <c r="E18" s="243">
        <v>8</v>
      </c>
      <c r="F18" s="278">
        <v>1.1599999999999999</v>
      </c>
      <c r="G18" s="278">
        <v>18</v>
      </c>
      <c r="H18" s="278">
        <f t="shared" si="2"/>
        <v>20.88</v>
      </c>
      <c r="I18" s="278">
        <v>55.79</v>
      </c>
      <c r="J18" s="278">
        <v>3.14</v>
      </c>
      <c r="K18" s="278">
        <f t="shared" si="3"/>
        <v>79.81</v>
      </c>
      <c r="L18" s="278">
        <f t="shared" si="4"/>
        <v>9.2799999999999994</v>
      </c>
      <c r="M18" s="278">
        <f t="shared" si="5"/>
        <v>167.04</v>
      </c>
      <c r="N18" s="278">
        <f t="shared" si="6"/>
        <v>446.32</v>
      </c>
      <c r="O18" s="278">
        <f t="shared" si="7"/>
        <v>25.12</v>
      </c>
      <c r="P18" s="278">
        <f t="shared" si="1"/>
        <v>638.48</v>
      </c>
    </row>
    <row r="19" spans="1:16" s="60" customFormat="1" ht="37.5">
      <c r="A19" s="59">
        <v>7</v>
      </c>
      <c r="B19" s="59"/>
      <c r="C19" s="88" t="s">
        <v>1044</v>
      </c>
      <c r="D19" s="65" t="s">
        <v>256</v>
      </c>
      <c r="E19" s="249">
        <v>2</v>
      </c>
      <c r="F19" s="278">
        <v>1.28</v>
      </c>
      <c r="G19" s="278">
        <v>18</v>
      </c>
      <c r="H19" s="278">
        <f t="shared" si="2"/>
        <v>23.04</v>
      </c>
      <c r="I19" s="278">
        <v>47.22</v>
      </c>
      <c r="J19" s="278">
        <v>3.46</v>
      </c>
      <c r="K19" s="278">
        <f t="shared" si="3"/>
        <v>73.72</v>
      </c>
      <c r="L19" s="278">
        <f t="shared" si="4"/>
        <v>2.56</v>
      </c>
      <c r="M19" s="278">
        <f t="shared" si="5"/>
        <v>46.08</v>
      </c>
      <c r="N19" s="278">
        <f t="shared" si="6"/>
        <v>94.44</v>
      </c>
      <c r="O19" s="278">
        <f t="shared" si="7"/>
        <v>6.92</v>
      </c>
      <c r="P19" s="278">
        <f t="shared" si="1"/>
        <v>147.44</v>
      </c>
    </row>
    <row r="20" spans="1:16" s="60" customFormat="1" ht="50">
      <c r="A20" s="59">
        <v>7</v>
      </c>
      <c r="B20" s="59"/>
      <c r="C20" s="89" t="s">
        <v>1045</v>
      </c>
      <c r="D20" s="65" t="s">
        <v>256</v>
      </c>
      <c r="E20" s="243">
        <v>16</v>
      </c>
      <c r="F20" s="278">
        <v>0.87</v>
      </c>
      <c r="G20" s="278">
        <v>18</v>
      </c>
      <c r="H20" s="278">
        <f t="shared" si="2"/>
        <v>15.66</v>
      </c>
      <c r="I20" s="278">
        <v>39.799999999999997</v>
      </c>
      <c r="J20" s="278">
        <v>2.35</v>
      </c>
      <c r="K20" s="278">
        <f t="shared" si="3"/>
        <v>57.81</v>
      </c>
      <c r="L20" s="278">
        <f t="shared" si="4"/>
        <v>13.92</v>
      </c>
      <c r="M20" s="278">
        <f t="shared" si="5"/>
        <v>250.56</v>
      </c>
      <c r="N20" s="278">
        <f t="shared" si="6"/>
        <v>636.79999999999995</v>
      </c>
      <c r="O20" s="278">
        <f t="shared" si="7"/>
        <v>37.6</v>
      </c>
      <c r="P20" s="278">
        <f t="shared" ref="P20" si="8">ROUND((O20+N20+M20),2)</f>
        <v>924.96</v>
      </c>
    </row>
    <row r="21" spans="1:16" s="60" customFormat="1" ht="25">
      <c r="A21" s="59">
        <v>8</v>
      </c>
      <c r="B21" s="59"/>
      <c r="C21" s="89" t="s">
        <v>1046</v>
      </c>
      <c r="D21" s="65" t="s">
        <v>256</v>
      </c>
      <c r="E21" s="243">
        <v>16</v>
      </c>
      <c r="F21" s="278">
        <v>0.15</v>
      </c>
      <c r="G21" s="278">
        <v>18</v>
      </c>
      <c r="H21" s="278">
        <f t="shared" si="2"/>
        <v>2.7</v>
      </c>
      <c r="I21" s="278">
        <v>13.99</v>
      </c>
      <c r="J21" s="278">
        <v>0.39</v>
      </c>
      <c r="K21" s="278">
        <f t="shared" si="3"/>
        <v>17.079999999999998</v>
      </c>
      <c r="L21" s="278">
        <f t="shared" si="4"/>
        <v>2.4</v>
      </c>
      <c r="M21" s="278">
        <f t="shared" si="5"/>
        <v>43.2</v>
      </c>
      <c r="N21" s="278">
        <f t="shared" si="6"/>
        <v>223.84</v>
      </c>
      <c r="O21" s="278">
        <f t="shared" si="7"/>
        <v>6.24</v>
      </c>
      <c r="P21" s="278">
        <f t="shared" si="1"/>
        <v>273.27999999999997</v>
      </c>
    </row>
    <row r="22" spans="1:16" s="60" customFormat="1" ht="25">
      <c r="A22" s="53">
        <v>9</v>
      </c>
      <c r="B22" s="59"/>
      <c r="C22" s="89" t="s">
        <v>1047</v>
      </c>
      <c r="D22" s="65" t="s">
        <v>256</v>
      </c>
      <c r="E22" s="243">
        <v>16</v>
      </c>
      <c r="F22" s="278">
        <v>0.2</v>
      </c>
      <c r="G22" s="278">
        <v>18</v>
      </c>
      <c r="H22" s="278">
        <f t="shared" si="2"/>
        <v>3.6</v>
      </c>
      <c r="I22" s="278">
        <v>7.41</v>
      </c>
      <c r="J22" s="278">
        <v>0.55000000000000004</v>
      </c>
      <c r="K22" s="278">
        <f t="shared" si="3"/>
        <v>11.56</v>
      </c>
      <c r="L22" s="278">
        <f t="shared" si="4"/>
        <v>3.2</v>
      </c>
      <c r="M22" s="278">
        <f t="shared" si="5"/>
        <v>57.6</v>
      </c>
      <c r="N22" s="278">
        <f t="shared" si="6"/>
        <v>118.56</v>
      </c>
      <c r="O22" s="278">
        <f t="shared" si="7"/>
        <v>8.8000000000000007</v>
      </c>
      <c r="P22" s="278">
        <f t="shared" si="1"/>
        <v>184.96</v>
      </c>
    </row>
    <row r="23" spans="1:16" s="60" customFormat="1" ht="25">
      <c r="A23" s="59">
        <v>10</v>
      </c>
      <c r="B23" s="59"/>
      <c r="C23" s="89" t="s">
        <v>1048</v>
      </c>
      <c r="D23" s="65" t="s">
        <v>256</v>
      </c>
      <c r="E23" s="243">
        <v>32</v>
      </c>
      <c r="F23" s="278">
        <v>0.18</v>
      </c>
      <c r="G23" s="278">
        <v>18</v>
      </c>
      <c r="H23" s="278">
        <f t="shared" si="2"/>
        <v>3.24</v>
      </c>
      <c r="I23" s="278">
        <v>3.31</v>
      </c>
      <c r="J23" s="278">
        <v>0.49</v>
      </c>
      <c r="K23" s="278">
        <f t="shared" si="3"/>
        <v>7.04</v>
      </c>
      <c r="L23" s="278">
        <f t="shared" si="4"/>
        <v>5.76</v>
      </c>
      <c r="M23" s="278">
        <f t="shared" si="5"/>
        <v>103.68</v>
      </c>
      <c r="N23" s="278">
        <f t="shared" si="6"/>
        <v>105.92</v>
      </c>
      <c r="O23" s="278">
        <f t="shared" si="7"/>
        <v>15.68</v>
      </c>
      <c r="P23" s="278">
        <f t="shared" si="1"/>
        <v>225.28</v>
      </c>
    </row>
    <row r="24" spans="1:16" s="60" customFormat="1" ht="25">
      <c r="A24" s="59">
        <v>11</v>
      </c>
      <c r="B24" s="59"/>
      <c r="C24" s="89" t="s">
        <v>1049</v>
      </c>
      <c r="D24" s="65" t="s">
        <v>256</v>
      </c>
      <c r="E24" s="243">
        <v>8</v>
      </c>
      <c r="F24" s="278">
        <v>1.1599999999999999</v>
      </c>
      <c r="G24" s="278">
        <v>18</v>
      </c>
      <c r="H24" s="278">
        <f t="shared" si="2"/>
        <v>20.88</v>
      </c>
      <c r="I24" s="278">
        <v>76.87</v>
      </c>
      <c r="J24" s="278">
        <v>3.14</v>
      </c>
      <c r="K24" s="278">
        <f t="shared" si="3"/>
        <v>100.89</v>
      </c>
      <c r="L24" s="278">
        <f t="shared" si="4"/>
        <v>9.2799999999999994</v>
      </c>
      <c r="M24" s="278">
        <f t="shared" si="5"/>
        <v>167.04</v>
      </c>
      <c r="N24" s="278">
        <f t="shared" si="6"/>
        <v>614.96</v>
      </c>
      <c r="O24" s="278">
        <f t="shared" si="7"/>
        <v>25.12</v>
      </c>
      <c r="P24" s="278">
        <f t="shared" si="1"/>
        <v>807.12</v>
      </c>
    </row>
    <row r="25" spans="1:16" s="60" customFormat="1" ht="25">
      <c r="A25" s="59">
        <v>12</v>
      </c>
      <c r="B25" s="59"/>
      <c r="C25" s="89" t="s">
        <v>1050</v>
      </c>
      <c r="D25" s="65" t="s">
        <v>256</v>
      </c>
      <c r="E25" s="243">
        <v>2</v>
      </c>
      <c r="F25" s="278">
        <v>1.1599999999999999</v>
      </c>
      <c r="G25" s="278">
        <v>18</v>
      </c>
      <c r="H25" s="278">
        <f t="shared" si="2"/>
        <v>20.88</v>
      </c>
      <c r="I25" s="278">
        <v>92.78</v>
      </c>
      <c r="J25" s="278">
        <v>3.14</v>
      </c>
      <c r="K25" s="278">
        <f t="shared" si="3"/>
        <v>116.8</v>
      </c>
      <c r="L25" s="278">
        <f t="shared" si="4"/>
        <v>2.3199999999999998</v>
      </c>
      <c r="M25" s="278">
        <f t="shared" si="5"/>
        <v>41.76</v>
      </c>
      <c r="N25" s="278">
        <f t="shared" si="6"/>
        <v>185.56</v>
      </c>
      <c r="O25" s="278">
        <f t="shared" si="7"/>
        <v>6.28</v>
      </c>
      <c r="P25" s="278">
        <f t="shared" si="1"/>
        <v>233.6</v>
      </c>
    </row>
    <row r="26" spans="1:16" s="60" customFormat="1" ht="37.5">
      <c r="A26" s="53">
        <v>13</v>
      </c>
      <c r="B26" s="59"/>
      <c r="C26" s="89" t="s">
        <v>1051</v>
      </c>
      <c r="D26" s="65" t="s">
        <v>256</v>
      </c>
      <c r="E26" s="243">
        <v>2</v>
      </c>
      <c r="F26" s="278">
        <v>0.87</v>
      </c>
      <c r="G26" s="278">
        <v>18</v>
      </c>
      <c r="H26" s="278">
        <f t="shared" si="2"/>
        <v>15.66</v>
      </c>
      <c r="I26" s="278">
        <v>107.7</v>
      </c>
      <c r="J26" s="278">
        <v>2.35</v>
      </c>
      <c r="K26" s="278">
        <f t="shared" si="3"/>
        <v>125.71</v>
      </c>
      <c r="L26" s="278">
        <f t="shared" si="4"/>
        <v>1.74</v>
      </c>
      <c r="M26" s="278">
        <f t="shared" si="5"/>
        <v>31.32</v>
      </c>
      <c r="N26" s="278">
        <f t="shared" si="6"/>
        <v>215.4</v>
      </c>
      <c r="O26" s="278">
        <f t="shared" si="7"/>
        <v>4.7</v>
      </c>
      <c r="P26" s="278">
        <f t="shared" si="1"/>
        <v>251.42</v>
      </c>
    </row>
    <row r="27" spans="1:16" s="60" customFormat="1" ht="25">
      <c r="A27" s="59">
        <v>14</v>
      </c>
      <c r="B27" s="59"/>
      <c r="C27" s="89" t="s">
        <v>1052</v>
      </c>
      <c r="D27" s="65" t="s">
        <v>256</v>
      </c>
      <c r="E27" s="243">
        <v>2</v>
      </c>
      <c r="F27" s="278">
        <v>0.12</v>
      </c>
      <c r="G27" s="278">
        <v>18</v>
      </c>
      <c r="H27" s="278">
        <f t="shared" si="2"/>
        <v>2.16</v>
      </c>
      <c r="I27" s="278">
        <v>4.59</v>
      </c>
      <c r="J27" s="278">
        <v>0.32</v>
      </c>
      <c r="K27" s="278">
        <f t="shared" si="3"/>
        <v>7.07</v>
      </c>
      <c r="L27" s="278">
        <f t="shared" si="4"/>
        <v>0.24</v>
      </c>
      <c r="M27" s="278">
        <f t="shared" si="5"/>
        <v>4.32</v>
      </c>
      <c r="N27" s="278">
        <f t="shared" si="6"/>
        <v>9.18</v>
      </c>
      <c r="O27" s="278">
        <f t="shared" si="7"/>
        <v>0.64</v>
      </c>
      <c r="P27" s="278">
        <f t="shared" si="1"/>
        <v>14.14</v>
      </c>
    </row>
    <row r="28" spans="1:16" s="60" customFormat="1" ht="25">
      <c r="A28" s="59">
        <v>15</v>
      </c>
      <c r="B28" s="59"/>
      <c r="C28" s="89" t="s">
        <v>1053</v>
      </c>
      <c r="D28" s="65" t="s">
        <v>256</v>
      </c>
      <c r="E28" s="243">
        <v>2</v>
      </c>
      <c r="F28" s="278">
        <v>0.12</v>
      </c>
      <c r="G28" s="278">
        <v>18</v>
      </c>
      <c r="H28" s="278">
        <f t="shared" si="2"/>
        <v>2.16</v>
      </c>
      <c r="I28" s="278">
        <v>1.4</v>
      </c>
      <c r="J28" s="278">
        <v>0.32</v>
      </c>
      <c r="K28" s="278">
        <f t="shared" si="3"/>
        <v>3.88</v>
      </c>
      <c r="L28" s="278">
        <f t="shared" si="4"/>
        <v>0.24</v>
      </c>
      <c r="M28" s="278">
        <f t="shared" si="5"/>
        <v>4.32</v>
      </c>
      <c r="N28" s="278">
        <f t="shared" si="6"/>
        <v>2.8</v>
      </c>
      <c r="O28" s="278">
        <f t="shared" si="7"/>
        <v>0.64</v>
      </c>
      <c r="P28" s="278">
        <f t="shared" si="1"/>
        <v>7.76</v>
      </c>
    </row>
    <row r="29" spans="1:16" s="60" customFormat="1">
      <c r="A29" s="59">
        <v>16</v>
      </c>
      <c r="B29" s="59"/>
      <c r="C29" s="89" t="s">
        <v>1054</v>
      </c>
      <c r="D29" s="65" t="s">
        <v>256</v>
      </c>
      <c r="E29" s="243">
        <v>4</v>
      </c>
      <c r="F29" s="278">
        <v>0.12</v>
      </c>
      <c r="G29" s="278">
        <v>18</v>
      </c>
      <c r="H29" s="278">
        <f t="shared" si="2"/>
        <v>2.16</v>
      </c>
      <c r="I29" s="278">
        <v>3.42</v>
      </c>
      <c r="J29" s="278">
        <v>0.32</v>
      </c>
      <c r="K29" s="278">
        <f t="shared" si="3"/>
        <v>5.9</v>
      </c>
      <c r="L29" s="278">
        <f t="shared" si="4"/>
        <v>0.48</v>
      </c>
      <c r="M29" s="278">
        <f t="shared" si="5"/>
        <v>8.64</v>
      </c>
      <c r="N29" s="278">
        <f t="shared" si="6"/>
        <v>13.68</v>
      </c>
      <c r="O29" s="278">
        <f t="shared" si="7"/>
        <v>1.28</v>
      </c>
      <c r="P29" s="278">
        <f t="shared" si="1"/>
        <v>23.6</v>
      </c>
    </row>
    <row r="30" spans="1:16" s="60" customFormat="1" ht="75">
      <c r="A30" s="53">
        <v>17</v>
      </c>
      <c r="B30" s="59"/>
      <c r="C30" s="89" t="s">
        <v>1055</v>
      </c>
      <c r="D30" s="65" t="s">
        <v>256</v>
      </c>
      <c r="E30" s="243">
        <v>2</v>
      </c>
      <c r="F30" s="278">
        <v>2.62</v>
      </c>
      <c r="G30" s="278">
        <v>18</v>
      </c>
      <c r="H30" s="278">
        <f t="shared" si="2"/>
        <v>47.16</v>
      </c>
      <c r="I30" s="278">
        <v>222.61</v>
      </c>
      <c r="J30" s="278">
        <v>7.07</v>
      </c>
      <c r="K30" s="278">
        <f t="shared" si="3"/>
        <v>276.83999999999997</v>
      </c>
      <c r="L30" s="278">
        <f t="shared" si="4"/>
        <v>5.24</v>
      </c>
      <c r="M30" s="278">
        <f t="shared" si="5"/>
        <v>94.32</v>
      </c>
      <c r="N30" s="278">
        <f t="shared" si="6"/>
        <v>445.22</v>
      </c>
      <c r="O30" s="278">
        <f t="shared" si="7"/>
        <v>14.14</v>
      </c>
      <c r="P30" s="278">
        <f t="shared" si="1"/>
        <v>553.67999999999995</v>
      </c>
    </row>
    <row r="31" spans="1:16" s="60" customFormat="1" ht="37.5">
      <c r="A31" s="59">
        <v>18</v>
      </c>
      <c r="B31" s="59"/>
      <c r="C31" s="89" t="s">
        <v>1056</v>
      </c>
      <c r="D31" s="65" t="s">
        <v>256</v>
      </c>
      <c r="E31" s="243">
        <v>2</v>
      </c>
      <c r="F31" s="278">
        <v>1.05</v>
      </c>
      <c r="G31" s="278">
        <v>18</v>
      </c>
      <c r="H31" s="278">
        <f t="shared" si="2"/>
        <v>18.899999999999999</v>
      </c>
      <c r="I31" s="278">
        <v>64.33</v>
      </c>
      <c r="J31" s="278">
        <v>2.82</v>
      </c>
      <c r="K31" s="278">
        <f t="shared" si="3"/>
        <v>86.05</v>
      </c>
      <c r="L31" s="278">
        <f t="shared" si="4"/>
        <v>2.1</v>
      </c>
      <c r="M31" s="278">
        <f t="shared" si="5"/>
        <v>37.799999999999997</v>
      </c>
      <c r="N31" s="278">
        <f t="shared" si="6"/>
        <v>128.66</v>
      </c>
      <c r="O31" s="278">
        <f t="shared" si="7"/>
        <v>5.64</v>
      </c>
      <c r="P31" s="278">
        <f t="shared" si="1"/>
        <v>172.1</v>
      </c>
    </row>
    <row r="32" spans="1:16" s="60" customFormat="1" ht="25">
      <c r="A32" s="59">
        <v>19</v>
      </c>
      <c r="B32" s="59"/>
      <c r="C32" s="89" t="s">
        <v>1057</v>
      </c>
      <c r="D32" s="65" t="s">
        <v>256</v>
      </c>
      <c r="E32" s="277">
        <v>2</v>
      </c>
      <c r="F32" s="278">
        <v>0.87</v>
      </c>
      <c r="G32" s="278">
        <v>18</v>
      </c>
      <c r="H32" s="278">
        <f t="shared" si="2"/>
        <v>15.66</v>
      </c>
      <c r="I32" s="278">
        <v>37.270000000000003</v>
      </c>
      <c r="J32" s="278">
        <v>2.35</v>
      </c>
      <c r="K32" s="278">
        <f t="shared" si="3"/>
        <v>55.28</v>
      </c>
      <c r="L32" s="278">
        <f t="shared" si="4"/>
        <v>1.74</v>
      </c>
      <c r="M32" s="278">
        <f t="shared" si="5"/>
        <v>31.32</v>
      </c>
      <c r="N32" s="278">
        <f t="shared" si="6"/>
        <v>74.540000000000006</v>
      </c>
      <c r="O32" s="278">
        <f t="shared" si="7"/>
        <v>4.7</v>
      </c>
      <c r="P32" s="278">
        <f t="shared" si="1"/>
        <v>110.56</v>
      </c>
    </row>
    <row r="33" spans="1:16" s="60" customFormat="1" ht="62.5">
      <c r="A33" s="59">
        <v>20</v>
      </c>
      <c r="B33" s="59"/>
      <c r="C33" s="89" t="s">
        <v>1058</v>
      </c>
      <c r="D33" s="65" t="s">
        <v>256</v>
      </c>
      <c r="E33" s="277">
        <v>3</v>
      </c>
      <c r="F33" s="278">
        <v>2.62</v>
      </c>
      <c r="G33" s="278">
        <v>18</v>
      </c>
      <c r="H33" s="278">
        <f t="shared" si="2"/>
        <v>47.16</v>
      </c>
      <c r="I33" s="278">
        <v>141.13</v>
      </c>
      <c r="J33" s="278">
        <v>7.07</v>
      </c>
      <c r="K33" s="278">
        <f t="shared" si="3"/>
        <v>195.36</v>
      </c>
      <c r="L33" s="278">
        <f t="shared" si="4"/>
        <v>7.86</v>
      </c>
      <c r="M33" s="278">
        <f t="shared" si="5"/>
        <v>141.47999999999999</v>
      </c>
      <c r="N33" s="278">
        <f t="shared" si="6"/>
        <v>423.39</v>
      </c>
      <c r="O33" s="278">
        <f t="shared" si="7"/>
        <v>21.21</v>
      </c>
      <c r="P33" s="278">
        <f t="shared" si="1"/>
        <v>586.08000000000004</v>
      </c>
    </row>
    <row r="34" spans="1:16" s="60" customFormat="1" ht="75">
      <c r="A34" s="53">
        <v>21</v>
      </c>
      <c r="B34" s="59"/>
      <c r="C34" s="89" t="s">
        <v>1059</v>
      </c>
      <c r="D34" s="65" t="s">
        <v>256</v>
      </c>
      <c r="E34" s="243">
        <v>8</v>
      </c>
      <c r="F34" s="278">
        <v>0.87</v>
      </c>
      <c r="G34" s="278">
        <v>18</v>
      </c>
      <c r="H34" s="278">
        <f t="shared" si="2"/>
        <v>15.66</v>
      </c>
      <c r="I34" s="278">
        <v>56.09</v>
      </c>
      <c r="J34" s="278">
        <v>2.35</v>
      </c>
      <c r="K34" s="278">
        <f t="shared" si="3"/>
        <v>74.099999999999994</v>
      </c>
      <c r="L34" s="278">
        <f t="shared" si="4"/>
        <v>6.96</v>
      </c>
      <c r="M34" s="278">
        <f t="shared" si="5"/>
        <v>125.28</v>
      </c>
      <c r="N34" s="278">
        <f t="shared" si="6"/>
        <v>448.72</v>
      </c>
      <c r="O34" s="278">
        <f t="shared" si="7"/>
        <v>18.8</v>
      </c>
      <c r="P34" s="278">
        <f t="shared" si="1"/>
        <v>592.79999999999995</v>
      </c>
    </row>
    <row r="35" spans="1:16" s="60" customFormat="1" ht="37.5">
      <c r="A35" s="59">
        <v>22</v>
      </c>
      <c r="B35" s="59"/>
      <c r="C35" s="89" t="s">
        <v>1060</v>
      </c>
      <c r="D35" s="65" t="s">
        <v>256</v>
      </c>
      <c r="E35" s="243">
        <v>8</v>
      </c>
      <c r="F35" s="278">
        <v>0.87</v>
      </c>
      <c r="G35" s="278">
        <v>18</v>
      </c>
      <c r="H35" s="278">
        <f t="shared" si="2"/>
        <v>15.66</v>
      </c>
      <c r="I35" s="278">
        <v>45.75</v>
      </c>
      <c r="J35" s="278">
        <v>2.35</v>
      </c>
      <c r="K35" s="278">
        <f t="shared" si="3"/>
        <v>63.76</v>
      </c>
      <c r="L35" s="278">
        <f t="shared" si="4"/>
        <v>6.96</v>
      </c>
      <c r="M35" s="278">
        <f t="shared" si="5"/>
        <v>125.28</v>
      </c>
      <c r="N35" s="278">
        <f t="shared" si="6"/>
        <v>366</v>
      </c>
      <c r="O35" s="278">
        <f t="shared" si="7"/>
        <v>18.8</v>
      </c>
      <c r="P35" s="278">
        <f t="shared" si="1"/>
        <v>510.08</v>
      </c>
    </row>
    <row r="36" spans="1:16" s="60" customFormat="1" ht="37.5">
      <c r="A36" s="59">
        <v>23</v>
      </c>
      <c r="B36" s="59"/>
      <c r="C36" s="89" t="s">
        <v>1061</v>
      </c>
      <c r="D36" s="65" t="s">
        <v>256</v>
      </c>
      <c r="E36" s="277">
        <v>10</v>
      </c>
      <c r="F36" s="278">
        <v>0.87</v>
      </c>
      <c r="G36" s="278">
        <v>18</v>
      </c>
      <c r="H36" s="278">
        <f t="shared" si="2"/>
        <v>15.66</v>
      </c>
      <c r="I36" s="278">
        <v>23.19</v>
      </c>
      <c r="J36" s="278">
        <v>5.23</v>
      </c>
      <c r="K36" s="278">
        <f t="shared" si="3"/>
        <v>44.08</v>
      </c>
      <c r="L36" s="278">
        <f t="shared" si="4"/>
        <v>8.6999999999999993</v>
      </c>
      <c r="M36" s="278">
        <f t="shared" si="5"/>
        <v>156.6</v>
      </c>
      <c r="N36" s="278">
        <f t="shared" si="6"/>
        <v>231.9</v>
      </c>
      <c r="O36" s="278">
        <f t="shared" si="7"/>
        <v>52.3</v>
      </c>
      <c r="P36" s="278">
        <f t="shared" si="1"/>
        <v>440.8</v>
      </c>
    </row>
    <row r="37" spans="1:16" s="60" customFormat="1" ht="50">
      <c r="A37" s="59">
        <v>24</v>
      </c>
      <c r="B37" s="59"/>
      <c r="C37" s="89" t="s">
        <v>1062</v>
      </c>
      <c r="D37" s="65" t="s">
        <v>256</v>
      </c>
      <c r="E37" s="277">
        <v>20</v>
      </c>
      <c r="F37" s="278">
        <v>0.87</v>
      </c>
      <c r="G37" s="278">
        <v>18</v>
      </c>
      <c r="H37" s="278">
        <f t="shared" si="2"/>
        <v>15.66</v>
      </c>
      <c r="I37" s="278">
        <v>27.85</v>
      </c>
      <c r="J37" s="278">
        <v>2.35</v>
      </c>
      <c r="K37" s="278">
        <f t="shared" si="3"/>
        <v>45.86</v>
      </c>
      <c r="L37" s="278">
        <f t="shared" si="4"/>
        <v>17.399999999999999</v>
      </c>
      <c r="M37" s="278">
        <f t="shared" si="5"/>
        <v>313.2</v>
      </c>
      <c r="N37" s="278">
        <f t="shared" si="6"/>
        <v>557</v>
      </c>
      <c r="O37" s="278">
        <f t="shared" si="7"/>
        <v>47</v>
      </c>
      <c r="P37" s="278">
        <f t="shared" si="1"/>
        <v>917.2</v>
      </c>
    </row>
    <row r="38" spans="1:16" s="60" customFormat="1" ht="27" customHeight="1">
      <c r="A38" s="53">
        <v>25</v>
      </c>
      <c r="B38" s="59"/>
      <c r="C38" s="89" t="s">
        <v>1063</v>
      </c>
      <c r="D38" s="65" t="s">
        <v>256</v>
      </c>
      <c r="E38" s="277">
        <v>20</v>
      </c>
      <c r="F38" s="278">
        <v>0.17</v>
      </c>
      <c r="G38" s="278">
        <v>18</v>
      </c>
      <c r="H38" s="278">
        <f t="shared" si="2"/>
        <v>3.06</v>
      </c>
      <c r="I38" s="278">
        <v>8.35</v>
      </c>
      <c r="J38" s="278">
        <v>0.47</v>
      </c>
      <c r="K38" s="278">
        <f t="shared" si="3"/>
        <v>11.88</v>
      </c>
      <c r="L38" s="278">
        <f t="shared" si="4"/>
        <v>3.4</v>
      </c>
      <c r="M38" s="278">
        <f t="shared" si="5"/>
        <v>61.2</v>
      </c>
      <c r="N38" s="278">
        <f t="shared" si="6"/>
        <v>167</v>
      </c>
      <c r="O38" s="278">
        <f t="shared" si="7"/>
        <v>9.4</v>
      </c>
      <c r="P38" s="278">
        <f t="shared" si="1"/>
        <v>237.6</v>
      </c>
    </row>
    <row r="39" spans="1:16" s="60" customFormat="1" ht="62.5">
      <c r="A39" s="59">
        <v>26</v>
      </c>
      <c r="B39" s="59"/>
      <c r="C39" s="89" t="s">
        <v>1064</v>
      </c>
      <c r="D39" s="65" t="s">
        <v>256</v>
      </c>
      <c r="E39" s="277">
        <v>20</v>
      </c>
      <c r="F39" s="278">
        <v>0.87</v>
      </c>
      <c r="G39" s="278">
        <v>18</v>
      </c>
      <c r="H39" s="278">
        <f t="shared" si="2"/>
        <v>15.66</v>
      </c>
      <c r="I39" s="278">
        <v>86.41</v>
      </c>
      <c r="J39" s="278">
        <v>2.35</v>
      </c>
      <c r="K39" s="278">
        <f t="shared" si="3"/>
        <v>104.42</v>
      </c>
      <c r="L39" s="278">
        <f t="shared" si="4"/>
        <v>17.399999999999999</v>
      </c>
      <c r="M39" s="278">
        <f t="shared" si="5"/>
        <v>313.2</v>
      </c>
      <c r="N39" s="278">
        <f t="shared" si="6"/>
        <v>1728.2</v>
      </c>
      <c r="O39" s="278">
        <f t="shared" si="7"/>
        <v>47</v>
      </c>
      <c r="P39" s="278">
        <f t="shared" si="1"/>
        <v>2088.4</v>
      </c>
    </row>
    <row r="40" spans="1:16" s="60" customFormat="1" ht="37.5">
      <c r="A40" s="59">
        <v>27</v>
      </c>
      <c r="B40" s="59"/>
      <c r="C40" s="89" t="s">
        <v>1065</v>
      </c>
      <c r="D40" s="65" t="s">
        <v>256</v>
      </c>
      <c r="E40" s="277">
        <v>20</v>
      </c>
      <c r="F40" s="278">
        <v>0.57999999999999996</v>
      </c>
      <c r="G40" s="278">
        <v>18</v>
      </c>
      <c r="H40" s="278">
        <f t="shared" si="2"/>
        <v>10.44</v>
      </c>
      <c r="I40" s="278">
        <v>69.36</v>
      </c>
      <c r="J40" s="278">
        <v>1.57</v>
      </c>
      <c r="K40" s="278">
        <f t="shared" si="3"/>
        <v>81.37</v>
      </c>
      <c r="L40" s="278">
        <f t="shared" si="4"/>
        <v>11.6</v>
      </c>
      <c r="M40" s="278">
        <f t="shared" si="5"/>
        <v>208.8</v>
      </c>
      <c r="N40" s="278">
        <f t="shared" si="6"/>
        <v>1387.2</v>
      </c>
      <c r="O40" s="278">
        <f t="shared" si="7"/>
        <v>31.4</v>
      </c>
      <c r="P40" s="278">
        <f t="shared" si="1"/>
        <v>1627.4</v>
      </c>
    </row>
    <row r="41" spans="1:16" s="60" customFormat="1" ht="50">
      <c r="A41" s="59">
        <v>28</v>
      </c>
      <c r="B41" s="59"/>
      <c r="C41" s="89" t="s">
        <v>1066</v>
      </c>
      <c r="D41" s="65" t="s">
        <v>256</v>
      </c>
      <c r="E41" s="277">
        <v>12</v>
      </c>
      <c r="F41" s="278">
        <v>0.57999999999999996</v>
      </c>
      <c r="G41" s="278">
        <v>18</v>
      </c>
      <c r="H41" s="278">
        <f t="shared" si="2"/>
        <v>10.44</v>
      </c>
      <c r="I41" s="278">
        <v>49.82</v>
      </c>
      <c r="J41" s="278">
        <v>1.57</v>
      </c>
      <c r="K41" s="278">
        <f t="shared" si="3"/>
        <v>61.83</v>
      </c>
      <c r="L41" s="278">
        <f t="shared" si="4"/>
        <v>6.96</v>
      </c>
      <c r="M41" s="278">
        <f t="shared" si="5"/>
        <v>125.28</v>
      </c>
      <c r="N41" s="278">
        <f t="shared" si="6"/>
        <v>597.84</v>
      </c>
      <c r="O41" s="278">
        <f t="shared" si="7"/>
        <v>18.84</v>
      </c>
      <c r="P41" s="278">
        <f t="shared" si="1"/>
        <v>741.96</v>
      </c>
    </row>
    <row r="42" spans="1:16" s="60" customFormat="1" ht="37.5">
      <c r="A42" s="53">
        <v>29</v>
      </c>
      <c r="B42" s="59"/>
      <c r="C42" s="89" t="s">
        <v>1067</v>
      </c>
      <c r="D42" s="65" t="s">
        <v>256</v>
      </c>
      <c r="E42" s="277">
        <v>17</v>
      </c>
      <c r="F42" s="278">
        <v>0.57999999999999996</v>
      </c>
      <c r="G42" s="278">
        <v>18</v>
      </c>
      <c r="H42" s="278">
        <f t="shared" si="2"/>
        <v>10.44</v>
      </c>
      <c r="I42" s="278">
        <v>92.87</v>
      </c>
      <c r="J42" s="278">
        <v>1.57</v>
      </c>
      <c r="K42" s="278">
        <f t="shared" si="3"/>
        <v>104.88</v>
      </c>
      <c r="L42" s="278">
        <f t="shared" si="4"/>
        <v>9.86</v>
      </c>
      <c r="M42" s="278">
        <f t="shared" si="5"/>
        <v>177.48</v>
      </c>
      <c r="N42" s="278">
        <f t="shared" si="6"/>
        <v>1578.79</v>
      </c>
      <c r="O42" s="278">
        <f t="shared" si="7"/>
        <v>26.69</v>
      </c>
      <c r="P42" s="278">
        <f t="shared" si="1"/>
        <v>1782.96</v>
      </c>
    </row>
    <row r="43" spans="1:16" s="60" customFormat="1" ht="37.5">
      <c r="A43" s="59">
        <v>30</v>
      </c>
      <c r="B43" s="59"/>
      <c r="C43" s="89" t="s">
        <v>1068</v>
      </c>
      <c r="D43" s="65" t="s">
        <v>256</v>
      </c>
      <c r="E43" s="277">
        <v>22</v>
      </c>
      <c r="F43" s="278">
        <v>0.28999999999999998</v>
      </c>
      <c r="G43" s="278">
        <v>18</v>
      </c>
      <c r="H43" s="278">
        <f t="shared" si="2"/>
        <v>5.22</v>
      </c>
      <c r="I43" s="278">
        <v>24.31</v>
      </c>
      <c r="J43" s="278">
        <v>0.79</v>
      </c>
      <c r="K43" s="278">
        <f t="shared" si="3"/>
        <v>30.32</v>
      </c>
      <c r="L43" s="278">
        <f t="shared" si="4"/>
        <v>6.38</v>
      </c>
      <c r="M43" s="278">
        <f t="shared" si="5"/>
        <v>114.84</v>
      </c>
      <c r="N43" s="278">
        <f t="shared" si="6"/>
        <v>534.82000000000005</v>
      </c>
      <c r="O43" s="278">
        <f t="shared" si="7"/>
        <v>17.38</v>
      </c>
      <c r="P43" s="278">
        <f t="shared" si="1"/>
        <v>667.04</v>
      </c>
    </row>
    <row r="44" spans="1:16" s="60" customFormat="1" ht="75">
      <c r="A44" s="59">
        <v>31</v>
      </c>
      <c r="B44" s="59"/>
      <c r="C44" s="89" t="s">
        <v>1069</v>
      </c>
      <c r="D44" s="65" t="s">
        <v>256</v>
      </c>
      <c r="E44" s="277">
        <v>31</v>
      </c>
      <c r="F44" s="278">
        <v>0.28999999999999998</v>
      </c>
      <c r="G44" s="278">
        <v>18</v>
      </c>
      <c r="H44" s="278">
        <f t="shared" si="2"/>
        <v>5.22</v>
      </c>
      <c r="I44" s="278">
        <v>30.16</v>
      </c>
      <c r="J44" s="278">
        <v>0.79</v>
      </c>
      <c r="K44" s="278">
        <f t="shared" si="3"/>
        <v>36.17</v>
      </c>
      <c r="L44" s="278">
        <f t="shared" si="4"/>
        <v>8.99</v>
      </c>
      <c r="M44" s="278">
        <f t="shared" si="5"/>
        <v>161.82</v>
      </c>
      <c r="N44" s="278">
        <f t="shared" si="6"/>
        <v>934.96</v>
      </c>
      <c r="O44" s="278">
        <f t="shared" si="7"/>
        <v>24.49</v>
      </c>
      <c r="P44" s="278">
        <f t="shared" si="1"/>
        <v>1121.27</v>
      </c>
    </row>
    <row r="45" spans="1:16" s="60" customFormat="1" ht="37.5">
      <c r="A45" s="59">
        <v>32</v>
      </c>
      <c r="B45" s="59"/>
      <c r="C45" s="89" t="s">
        <v>1070</v>
      </c>
      <c r="D45" s="65" t="s">
        <v>256</v>
      </c>
      <c r="E45" s="277">
        <v>4</v>
      </c>
      <c r="F45" s="278">
        <v>0.28999999999999998</v>
      </c>
      <c r="G45" s="278">
        <v>18</v>
      </c>
      <c r="H45" s="278">
        <f t="shared" si="2"/>
        <v>5.22</v>
      </c>
      <c r="I45" s="278">
        <v>83.41</v>
      </c>
      <c r="J45" s="278">
        <v>0.79</v>
      </c>
      <c r="K45" s="278">
        <f t="shared" si="3"/>
        <v>89.42</v>
      </c>
      <c r="L45" s="278">
        <f t="shared" si="4"/>
        <v>1.1599999999999999</v>
      </c>
      <c r="M45" s="278">
        <f t="shared" si="5"/>
        <v>20.88</v>
      </c>
      <c r="N45" s="278">
        <f t="shared" si="6"/>
        <v>333.64</v>
      </c>
      <c r="O45" s="278">
        <f t="shared" si="7"/>
        <v>3.16</v>
      </c>
      <c r="P45" s="278">
        <f t="shared" si="1"/>
        <v>357.68</v>
      </c>
    </row>
    <row r="46" spans="1:16" s="60" customFormat="1" ht="25">
      <c r="A46" s="53">
        <v>33</v>
      </c>
      <c r="B46" s="59"/>
      <c r="C46" s="132" t="s">
        <v>1071</v>
      </c>
      <c r="D46" s="133" t="s">
        <v>256</v>
      </c>
      <c r="E46" s="243">
        <v>12</v>
      </c>
      <c r="F46" s="278">
        <v>0.28999999999999998</v>
      </c>
      <c r="G46" s="278">
        <v>18</v>
      </c>
      <c r="H46" s="278">
        <f t="shared" si="2"/>
        <v>5.22</v>
      </c>
      <c r="I46" s="278">
        <v>4.79</v>
      </c>
      <c r="J46" s="278">
        <v>0.79</v>
      </c>
      <c r="K46" s="278">
        <f t="shared" si="3"/>
        <v>10.8</v>
      </c>
      <c r="L46" s="278">
        <f t="shared" si="4"/>
        <v>3.48</v>
      </c>
      <c r="M46" s="278">
        <f t="shared" si="5"/>
        <v>62.64</v>
      </c>
      <c r="N46" s="278">
        <f t="shared" si="6"/>
        <v>57.48</v>
      </c>
      <c r="O46" s="278">
        <f t="shared" si="7"/>
        <v>9.48</v>
      </c>
      <c r="P46" s="278">
        <f t="shared" si="1"/>
        <v>129.6</v>
      </c>
    </row>
    <row r="47" spans="1:16" s="60" customFormat="1" ht="25">
      <c r="A47" s="59">
        <v>34</v>
      </c>
      <c r="B47" s="59"/>
      <c r="C47" s="89" t="s">
        <v>1072</v>
      </c>
      <c r="D47" s="65" t="s">
        <v>256</v>
      </c>
      <c r="E47" s="277">
        <v>8</v>
      </c>
      <c r="F47" s="278">
        <v>0.57999999999999996</v>
      </c>
      <c r="G47" s="278">
        <v>18</v>
      </c>
      <c r="H47" s="278">
        <f t="shared" si="2"/>
        <v>10.44</v>
      </c>
      <c r="I47" s="278">
        <v>17.46</v>
      </c>
      <c r="J47" s="278">
        <v>1.57</v>
      </c>
      <c r="K47" s="278">
        <f t="shared" si="3"/>
        <v>29.47</v>
      </c>
      <c r="L47" s="278">
        <f t="shared" si="4"/>
        <v>4.6399999999999997</v>
      </c>
      <c r="M47" s="278">
        <f t="shared" si="5"/>
        <v>83.52</v>
      </c>
      <c r="N47" s="278">
        <f t="shared" si="6"/>
        <v>139.68</v>
      </c>
      <c r="O47" s="278">
        <f t="shared" si="7"/>
        <v>12.56</v>
      </c>
      <c r="P47" s="278">
        <f t="shared" si="1"/>
        <v>235.76</v>
      </c>
    </row>
    <row r="48" spans="1:16" s="60" customFormat="1" ht="25">
      <c r="A48" s="59">
        <v>35</v>
      </c>
      <c r="B48" s="59"/>
      <c r="C48" s="89" t="s">
        <v>1073</v>
      </c>
      <c r="D48" s="65" t="s">
        <v>256</v>
      </c>
      <c r="E48" s="277">
        <v>2</v>
      </c>
      <c r="F48" s="278">
        <v>0.57999999999999996</v>
      </c>
      <c r="G48" s="278">
        <v>18</v>
      </c>
      <c r="H48" s="278">
        <f t="shared" si="2"/>
        <v>10.44</v>
      </c>
      <c r="I48" s="278">
        <v>47.71</v>
      </c>
      <c r="J48" s="278">
        <v>1.57</v>
      </c>
      <c r="K48" s="278">
        <f t="shared" si="3"/>
        <v>59.72</v>
      </c>
      <c r="L48" s="278">
        <f t="shared" si="4"/>
        <v>1.1599999999999999</v>
      </c>
      <c r="M48" s="278">
        <f t="shared" si="5"/>
        <v>20.88</v>
      </c>
      <c r="N48" s="278">
        <f t="shared" si="6"/>
        <v>95.42</v>
      </c>
      <c r="O48" s="278">
        <f t="shared" si="7"/>
        <v>3.14</v>
      </c>
      <c r="P48" s="278">
        <f t="shared" si="1"/>
        <v>119.44</v>
      </c>
    </row>
    <row r="49" spans="1:16" s="60" customFormat="1" ht="25">
      <c r="A49" s="59">
        <v>36</v>
      </c>
      <c r="B49" s="59"/>
      <c r="C49" s="89" t="s">
        <v>1074</v>
      </c>
      <c r="D49" s="65" t="s">
        <v>256</v>
      </c>
      <c r="E49" s="277">
        <v>1</v>
      </c>
      <c r="F49" s="278">
        <v>0.87</v>
      </c>
      <c r="G49" s="278">
        <v>18</v>
      </c>
      <c r="H49" s="278">
        <f t="shared" si="2"/>
        <v>15.66</v>
      </c>
      <c r="I49" s="278">
        <v>60.68</v>
      </c>
      <c r="J49" s="278">
        <v>2.35</v>
      </c>
      <c r="K49" s="278">
        <f t="shared" si="3"/>
        <v>78.69</v>
      </c>
      <c r="L49" s="278">
        <f t="shared" si="4"/>
        <v>0.87</v>
      </c>
      <c r="M49" s="278">
        <f t="shared" si="5"/>
        <v>15.66</v>
      </c>
      <c r="N49" s="278">
        <f t="shared" si="6"/>
        <v>60.68</v>
      </c>
      <c r="O49" s="278">
        <f t="shared" si="7"/>
        <v>2.35</v>
      </c>
      <c r="P49" s="278">
        <f t="shared" si="1"/>
        <v>78.69</v>
      </c>
    </row>
    <row r="50" spans="1:16" s="60" customFormat="1" ht="25">
      <c r="A50" s="53">
        <v>37</v>
      </c>
      <c r="B50" s="59"/>
      <c r="C50" s="89" t="s">
        <v>1075</v>
      </c>
      <c r="D50" s="65" t="s">
        <v>256</v>
      </c>
      <c r="E50" s="277">
        <v>1</v>
      </c>
      <c r="F50" s="278">
        <v>0.87</v>
      </c>
      <c r="G50" s="278">
        <v>18</v>
      </c>
      <c r="H50" s="278">
        <f t="shared" si="2"/>
        <v>15.66</v>
      </c>
      <c r="I50" s="278">
        <v>49.87</v>
      </c>
      <c r="J50" s="278">
        <v>2.35</v>
      </c>
      <c r="K50" s="278">
        <f t="shared" si="3"/>
        <v>67.88</v>
      </c>
      <c r="L50" s="278">
        <f t="shared" si="4"/>
        <v>0.87</v>
      </c>
      <c r="M50" s="278">
        <f t="shared" si="5"/>
        <v>15.66</v>
      </c>
      <c r="N50" s="278">
        <f t="shared" si="6"/>
        <v>49.87</v>
      </c>
      <c r="O50" s="278">
        <f t="shared" si="7"/>
        <v>2.35</v>
      </c>
      <c r="P50" s="278">
        <f t="shared" si="1"/>
        <v>67.88</v>
      </c>
    </row>
    <row r="51" spans="1:16" s="60" customFormat="1" ht="37.5">
      <c r="A51" s="59">
        <v>38</v>
      </c>
      <c r="B51" s="59"/>
      <c r="C51" s="89" t="s">
        <v>1076</v>
      </c>
      <c r="D51" s="65" t="s">
        <v>256</v>
      </c>
      <c r="E51" s="277">
        <v>2</v>
      </c>
      <c r="F51" s="278">
        <v>8.7200000000000006</v>
      </c>
      <c r="G51" s="278">
        <v>18</v>
      </c>
      <c r="H51" s="278">
        <f t="shared" si="2"/>
        <v>156.96</v>
      </c>
      <c r="I51" s="278">
        <v>690.02</v>
      </c>
      <c r="J51" s="278">
        <v>23.54</v>
      </c>
      <c r="K51" s="278">
        <f t="shared" si="3"/>
        <v>870.52</v>
      </c>
      <c r="L51" s="278">
        <f t="shared" si="4"/>
        <v>17.440000000000001</v>
      </c>
      <c r="M51" s="278">
        <f t="shared" si="5"/>
        <v>313.92</v>
      </c>
      <c r="N51" s="278">
        <f t="shared" si="6"/>
        <v>1380.04</v>
      </c>
      <c r="O51" s="278">
        <f t="shared" si="7"/>
        <v>47.08</v>
      </c>
      <c r="P51" s="278">
        <f t="shared" si="1"/>
        <v>1741.04</v>
      </c>
    </row>
    <row r="52" spans="1:16" s="60" customFormat="1" ht="37.5">
      <c r="A52" s="59">
        <v>39</v>
      </c>
      <c r="B52" s="59"/>
      <c r="C52" s="89" t="s">
        <v>1077</v>
      </c>
      <c r="D52" s="65" t="s">
        <v>256</v>
      </c>
      <c r="E52" s="277">
        <v>1</v>
      </c>
      <c r="F52" s="278">
        <v>10.76</v>
      </c>
      <c r="G52" s="278">
        <v>18</v>
      </c>
      <c r="H52" s="278">
        <f t="shared" si="2"/>
        <v>193.68</v>
      </c>
      <c r="I52" s="278">
        <v>839.75</v>
      </c>
      <c r="J52" s="278">
        <v>29.05</v>
      </c>
      <c r="K52" s="278">
        <f t="shared" si="3"/>
        <v>1062.48</v>
      </c>
      <c r="L52" s="278">
        <f t="shared" si="4"/>
        <v>10.76</v>
      </c>
      <c r="M52" s="278">
        <f t="shared" si="5"/>
        <v>193.68</v>
      </c>
      <c r="N52" s="278">
        <f t="shared" si="6"/>
        <v>839.75</v>
      </c>
      <c r="O52" s="278">
        <f t="shared" si="7"/>
        <v>29.05</v>
      </c>
      <c r="P52" s="278">
        <f t="shared" si="1"/>
        <v>1062.48</v>
      </c>
    </row>
    <row r="53" spans="1:16" s="60" customFormat="1" ht="37.5">
      <c r="A53" s="59">
        <v>40</v>
      </c>
      <c r="B53" s="59"/>
      <c r="C53" s="89" t="s">
        <v>1078</v>
      </c>
      <c r="D53" s="65" t="s">
        <v>256</v>
      </c>
      <c r="E53" s="277">
        <v>1</v>
      </c>
      <c r="F53" s="278">
        <v>8.7200000000000006</v>
      </c>
      <c r="G53" s="278">
        <v>18</v>
      </c>
      <c r="H53" s="278">
        <f t="shared" si="2"/>
        <v>156.96</v>
      </c>
      <c r="I53" s="278">
        <v>690.02</v>
      </c>
      <c r="J53" s="278">
        <v>23.54</v>
      </c>
      <c r="K53" s="278">
        <f t="shared" si="3"/>
        <v>870.52</v>
      </c>
      <c r="L53" s="278">
        <f t="shared" si="4"/>
        <v>8.7200000000000006</v>
      </c>
      <c r="M53" s="278">
        <f t="shared" si="5"/>
        <v>156.96</v>
      </c>
      <c r="N53" s="278">
        <f t="shared" si="6"/>
        <v>690.02</v>
      </c>
      <c r="O53" s="278">
        <f t="shared" si="7"/>
        <v>23.54</v>
      </c>
      <c r="P53" s="278">
        <f t="shared" si="1"/>
        <v>870.52</v>
      </c>
    </row>
    <row r="54" spans="1:16" s="60" customFormat="1" ht="37.5">
      <c r="A54" s="53">
        <v>41</v>
      </c>
      <c r="B54" s="59"/>
      <c r="C54" s="89" t="s">
        <v>1079</v>
      </c>
      <c r="D54" s="65" t="s">
        <v>256</v>
      </c>
      <c r="E54" s="277">
        <v>1</v>
      </c>
      <c r="F54" s="278">
        <v>10.76</v>
      </c>
      <c r="G54" s="278">
        <v>18</v>
      </c>
      <c r="H54" s="278">
        <f t="shared" si="2"/>
        <v>193.68</v>
      </c>
      <c r="I54" s="278">
        <v>793.32</v>
      </c>
      <c r="J54" s="278">
        <v>29.05</v>
      </c>
      <c r="K54" s="278">
        <f t="shared" si="3"/>
        <v>1016.05</v>
      </c>
      <c r="L54" s="278">
        <f t="shared" si="4"/>
        <v>10.76</v>
      </c>
      <c r="M54" s="278">
        <f t="shared" si="5"/>
        <v>193.68</v>
      </c>
      <c r="N54" s="278">
        <f t="shared" si="6"/>
        <v>793.32</v>
      </c>
      <c r="O54" s="278">
        <f t="shared" si="7"/>
        <v>29.05</v>
      </c>
      <c r="P54" s="278">
        <f t="shared" si="1"/>
        <v>1016.05</v>
      </c>
    </row>
    <row r="55" spans="1:16" s="60" customFormat="1" ht="100">
      <c r="A55" s="59">
        <v>42</v>
      </c>
      <c r="B55" s="59"/>
      <c r="C55" s="88" t="s">
        <v>1080</v>
      </c>
      <c r="D55" s="65" t="s">
        <v>256</v>
      </c>
      <c r="E55" s="249">
        <v>12</v>
      </c>
      <c r="F55" s="278">
        <v>2.65</v>
      </c>
      <c r="G55" s="278">
        <v>18</v>
      </c>
      <c r="H55" s="278">
        <f t="shared" si="2"/>
        <v>47.7</v>
      </c>
      <c r="I55" s="278">
        <v>279.44</v>
      </c>
      <c r="J55" s="278">
        <v>10.23</v>
      </c>
      <c r="K55" s="278">
        <f t="shared" si="3"/>
        <v>337.37</v>
      </c>
      <c r="L55" s="278">
        <f t="shared" si="4"/>
        <v>31.8</v>
      </c>
      <c r="M55" s="278">
        <f t="shared" si="5"/>
        <v>572.4</v>
      </c>
      <c r="N55" s="278">
        <f t="shared" si="6"/>
        <v>3353.28</v>
      </c>
      <c r="O55" s="278">
        <f t="shared" si="7"/>
        <v>122.76</v>
      </c>
      <c r="P55" s="278">
        <f t="shared" si="1"/>
        <v>4048.44</v>
      </c>
    </row>
    <row r="56" spans="1:16" s="60" customFormat="1" ht="62.5">
      <c r="A56" s="59">
        <v>42</v>
      </c>
      <c r="B56" s="59"/>
      <c r="C56" s="88" t="s">
        <v>1081</v>
      </c>
      <c r="D56" s="65" t="s">
        <v>256</v>
      </c>
      <c r="E56" s="249">
        <v>10</v>
      </c>
      <c r="F56" s="278">
        <v>1.28</v>
      </c>
      <c r="G56" s="278">
        <v>18</v>
      </c>
      <c r="H56" s="278">
        <f t="shared" si="2"/>
        <v>23.04</v>
      </c>
      <c r="I56" s="278">
        <v>229.62</v>
      </c>
      <c r="J56" s="278">
        <v>10.23</v>
      </c>
      <c r="K56" s="278">
        <f t="shared" si="3"/>
        <v>262.89</v>
      </c>
      <c r="L56" s="278">
        <f t="shared" si="4"/>
        <v>12.8</v>
      </c>
      <c r="M56" s="278">
        <f t="shared" si="5"/>
        <v>230.4</v>
      </c>
      <c r="N56" s="278">
        <f t="shared" si="6"/>
        <v>2296.1999999999998</v>
      </c>
      <c r="O56" s="278">
        <f t="shared" si="7"/>
        <v>102.3</v>
      </c>
      <c r="P56" s="278">
        <f t="shared" ref="P56" si="9">ROUND((O56+N56+M56),2)</f>
        <v>2628.9</v>
      </c>
    </row>
    <row r="57" spans="1:16" s="60" customFormat="1" ht="62.5">
      <c r="A57" s="59">
        <v>43</v>
      </c>
      <c r="B57" s="59"/>
      <c r="C57" s="89" t="s">
        <v>1082</v>
      </c>
      <c r="D57" s="65" t="s">
        <v>256</v>
      </c>
      <c r="E57" s="277">
        <v>2</v>
      </c>
      <c r="F57" s="278">
        <v>0.96</v>
      </c>
      <c r="G57" s="278">
        <v>18</v>
      </c>
      <c r="H57" s="278">
        <f t="shared" si="2"/>
        <v>17.28</v>
      </c>
      <c r="I57" s="278">
        <v>104.39</v>
      </c>
      <c r="J57" s="278">
        <v>10.25</v>
      </c>
      <c r="K57" s="278">
        <f t="shared" si="3"/>
        <v>131.91999999999999</v>
      </c>
      <c r="L57" s="278">
        <f t="shared" si="4"/>
        <v>1.92</v>
      </c>
      <c r="M57" s="278">
        <f t="shared" si="5"/>
        <v>34.56</v>
      </c>
      <c r="N57" s="278">
        <f t="shared" si="6"/>
        <v>208.78</v>
      </c>
      <c r="O57" s="278">
        <f t="shared" si="7"/>
        <v>20.5</v>
      </c>
      <c r="P57" s="278">
        <f t="shared" si="1"/>
        <v>263.83999999999997</v>
      </c>
    </row>
    <row r="58" spans="1:16" customFormat="1" ht="13">
      <c r="A58" s="59">
        <v>44</v>
      </c>
      <c r="B58" s="1" t="s">
        <v>1083</v>
      </c>
      <c r="C58" s="211" t="s">
        <v>1084</v>
      </c>
      <c r="D58" s="214"/>
      <c r="E58" s="265"/>
      <c r="F58" s="265"/>
      <c r="G58" s="265"/>
      <c r="H58" s="265"/>
      <c r="I58" s="265"/>
      <c r="J58" s="265"/>
      <c r="K58" s="265"/>
      <c r="L58" s="265"/>
      <c r="M58" s="265"/>
      <c r="N58" s="265"/>
      <c r="O58" s="265"/>
      <c r="P58" s="265"/>
    </row>
    <row r="59" spans="1:16" customFormat="1" ht="387.5">
      <c r="A59" s="53">
        <v>45</v>
      </c>
      <c r="B59" s="2"/>
      <c r="C59" s="52" t="s">
        <v>1085</v>
      </c>
      <c r="D59" s="2" t="s">
        <v>116</v>
      </c>
      <c r="E59" s="255">
        <v>1</v>
      </c>
      <c r="F59" s="260">
        <v>26.67</v>
      </c>
      <c r="G59" s="260">
        <v>18</v>
      </c>
      <c r="H59" s="278">
        <f t="shared" si="2"/>
        <v>480.06</v>
      </c>
      <c r="I59" s="278">
        <v>22962.240000000002</v>
      </c>
      <c r="J59" s="278">
        <v>192.04</v>
      </c>
      <c r="K59" s="278">
        <f t="shared" si="3"/>
        <v>23634.34</v>
      </c>
      <c r="L59" s="278">
        <f t="shared" si="4"/>
        <v>26.67</v>
      </c>
      <c r="M59" s="278">
        <f t="shared" si="5"/>
        <v>480.06</v>
      </c>
      <c r="N59" s="278">
        <f t="shared" si="6"/>
        <v>22962.240000000002</v>
      </c>
      <c r="O59" s="278">
        <f t="shared" si="7"/>
        <v>192.04</v>
      </c>
      <c r="P59" s="260">
        <f t="shared" ref="P59" si="10">SUM(M59:O59)</f>
        <v>23634.340000000004</v>
      </c>
    </row>
    <row r="60" spans="1:16" customFormat="1" ht="387.5">
      <c r="A60" s="59">
        <v>46</v>
      </c>
      <c r="B60" s="2"/>
      <c r="C60" s="52" t="s">
        <v>1086</v>
      </c>
      <c r="D60" s="2" t="s">
        <v>116</v>
      </c>
      <c r="E60" s="255">
        <v>1</v>
      </c>
      <c r="F60" s="260">
        <v>26.67</v>
      </c>
      <c r="G60" s="260">
        <v>18</v>
      </c>
      <c r="H60" s="278">
        <f t="shared" si="2"/>
        <v>480.06</v>
      </c>
      <c r="I60" s="278">
        <v>37048.32</v>
      </c>
      <c r="J60" s="278">
        <v>192.04</v>
      </c>
      <c r="K60" s="278">
        <f t="shared" si="3"/>
        <v>37720.42</v>
      </c>
      <c r="L60" s="278">
        <f t="shared" si="4"/>
        <v>26.67</v>
      </c>
      <c r="M60" s="278">
        <f t="shared" si="5"/>
        <v>480.06</v>
      </c>
      <c r="N60" s="278">
        <f t="shared" si="6"/>
        <v>37048.32</v>
      </c>
      <c r="O60" s="278">
        <f t="shared" si="7"/>
        <v>192.04</v>
      </c>
      <c r="P60" s="260">
        <f t="shared" ref="P60" si="11">SUM(M60:O60)</f>
        <v>37720.42</v>
      </c>
    </row>
    <row r="61" spans="1:16" customFormat="1" ht="13">
      <c r="A61" s="59">
        <v>47</v>
      </c>
      <c r="B61" s="1" t="s">
        <v>1083</v>
      </c>
      <c r="C61" s="211" t="s">
        <v>1087</v>
      </c>
      <c r="D61" s="214"/>
      <c r="E61" s="265"/>
      <c r="F61" s="265"/>
      <c r="G61" s="265"/>
      <c r="H61" s="265"/>
      <c r="I61" s="265"/>
      <c r="J61" s="265"/>
      <c r="K61" s="265"/>
      <c r="L61" s="265"/>
      <c r="M61" s="265"/>
      <c r="N61" s="265"/>
      <c r="O61" s="265"/>
      <c r="P61" s="265"/>
    </row>
    <row r="62" spans="1:16" customFormat="1" ht="37.5">
      <c r="A62" s="59">
        <v>48</v>
      </c>
      <c r="B62" s="2"/>
      <c r="C62" s="52" t="s">
        <v>1088</v>
      </c>
      <c r="D62" s="2" t="s">
        <v>116</v>
      </c>
      <c r="E62" s="255">
        <v>1</v>
      </c>
      <c r="F62" s="260">
        <v>10</v>
      </c>
      <c r="G62" s="260">
        <v>18</v>
      </c>
      <c r="H62" s="278">
        <f t="shared" si="2"/>
        <v>180</v>
      </c>
      <c r="I62" s="278">
        <v>19213.310000000001</v>
      </c>
      <c r="J62" s="278">
        <v>80</v>
      </c>
      <c r="K62" s="278">
        <f t="shared" si="3"/>
        <v>19473.310000000001</v>
      </c>
      <c r="L62" s="278">
        <f t="shared" si="4"/>
        <v>10</v>
      </c>
      <c r="M62" s="278">
        <f t="shared" si="5"/>
        <v>180</v>
      </c>
      <c r="N62" s="278">
        <f t="shared" si="6"/>
        <v>19213.310000000001</v>
      </c>
      <c r="O62" s="278">
        <f t="shared" si="7"/>
        <v>80</v>
      </c>
      <c r="P62" s="260">
        <f t="shared" ref="P62" si="12">SUM(M62:O62)</f>
        <v>19473.310000000001</v>
      </c>
    </row>
    <row r="63" spans="1:16" customFormat="1" ht="50">
      <c r="A63" s="53">
        <v>49</v>
      </c>
      <c r="B63" s="2"/>
      <c r="C63" s="52" t="s">
        <v>1089</v>
      </c>
      <c r="D63" s="2" t="s">
        <v>116</v>
      </c>
      <c r="E63" s="255">
        <v>15</v>
      </c>
      <c r="F63" s="260">
        <v>10</v>
      </c>
      <c r="G63" s="260">
        <v>18</v>
      </c>
      <c r="H63" s="278">
        <f t="shared" si="2"/>
        <v>180</v>
      </c>
      <c r="I63" s="278">
        <v>1900.82</v>
      </c>
      <c r="J63" s="278">
        <v>21</v>
      </c>
      <c r="K63" s="278">
        <f t="shared" si="3"/>
        <v>2101.8200000000002</v>
      </c>
      <c r="L63" s="278">
        <f t="shared" si="4"/>
        <v>150</v>
      </c>
      <c r="M63" s="278">
        <f t="shared" si="5"/>
        <v>2700</v>
      </c>
      <c r="N63" s="278">
        <f t="shared" si="6"/>
        <v>28512.3</v>
      </c>
      <c r="O63" s="278">
        <f t="shared" si="7"/>
        <v>315</v>
      </c>
      <c r="P63" s="260">
        <f t="shared" ref="P63" si="13">SUM(M63:O63)</f>
        <v>31527.3</v>
      </c>
    </row>
    <row r="64" spans="1:16" customFormat="1" ht="25">
      <c r="A64" s="53">
        <v>50</v>
      </c>
      <c r="B64" s="2"/>
      <c r="C64" s="52" t="s">
        <v>1090</v>
      </c>
      <c r="D64" s="2" t="s">
        <v>116</v>
      </c>
      <c r="E64" s="255">
        <v>15</v>
      </c>
      <c r="F64" s="260">
        <v>1</v>
      </c>
      <c r="G64" s="260">
        <v>18</v>
      </c>
      <c r="H64" s="278">
        <f t="shared" si="2"/>
        <v>18</v>
      </c>
      <c r="I64" s="278">
        <v>379.68</v>
      </c>
      <c r="J64" s="278">
        <v>5</v>
      </c>
      <c r="K64" s="278">
        <f t="shared" si="3"/>
        <v>402.68</v>
      </c>
      <c r="L64" s="278">
        <f t="shared" si="4"/>
        <v>15</v>
      </c>
      <c r="M64" s="278">
        <f t="shared" si="5"/>
        <v>270</v>
      </c>
      <c r="N64" s="278">
        <f t="shared" si="6"/>
        <v>5695.2</v>
      </c>
      <c r="O64" s="278">
        <f t="shared" si="7"/>
        <v>75</v>
      </c>
      <c r="P64" s="260">
        <f t="shared" ref="P64" si="14">SUM(M64:O64)</f>
        <v>6040.2</v>
      </c>
    </row>
    <row r="65" spans="1:16" customFormat="1" ht="25">
      <c r="A65" s="53">
        <v>51</v>
      </c>
      <c r="B65" s="2"/>
      <c r="C65" s="52" t="s">
        <v>1091</v>
      </c>
      <c r="D65" s="2" t="s">
        <v>116</v>
      </c>
      <c r="E65" s="255">
        <v>5</v>
      </c>
      <c r="F65" s="260">
        <v>1</v>
      </c>
      <c r="G65" s="260">
        <v>18</v>
      </c>
      <c r="H65" s="278">
        <f t="shared" si="2"/>
        <v>18</v>
      </c>
      <c r="I65" s="278">
        <v>464.37</v>
      </c>
      <c r="J65" s="278">
        <v>2</v>
      </c>
      <c r="K65" s="278">
        <f t="shared" si="3"/>
        <v>484.37</v>
      </c>
      <c r="L65" s="278">
        <f t="shared" si="4"/>
        <v>5</v>
      </c>
      <c r="M65" s="278">
        <f t="shared" si="5"/>
        <v>90</v>
      </c>
      <c r="N65" s="278">
        <f t="shared" si="6"/>
        <v>2321.85</v>
      </c>
      <c r="O65" s="278">
        <f t="shared" si="7"/>
        <v>10</v>
      </c>
      <c r="P65" s="260">
        <f t="shared" ref="P65" si="15">SUM(M65:O65)</f>
        <v>2421.85</v>
      </c>
    </row>
    <row r="66" spans="1:16" customFormat="1">
      <c r="A66" s="53">
        <v>52</v>
      </c>
      <c r="B66" s="2"/>
      <c r="C66" s="85" t="s">
        <v>1092</v>
      </c>
      <c r="D66" s="2" t="s">
        <v>116</v>
      </c>
      <c r="E66" s="255">
        <v>16</v>
      </c>
      <c r="F66" s="260">
        <v>17.670000000000002</v>
      </c>
      <c r="G66" s="260">
        <v>18</v>
      </c>
      <c r="H66" s="278">
        <f t="shared" si="2"/>
        <v>318.06</v>
      </c>
      <c r="I66" s="278">
        <v>10</v>
      </c>
      <c r="J66" s="278">
        <v>8</v>
      </c>
      <c r="K66" s="278">
        <f t="shared" si="3"/>
        <v>336.06</v>
      </c>
      <c r="L66" s="278">
        <f t="shared" si="4"/>
        <v>282.72000000000003</v>
      </c>
      <c r="M66" s="278">
        <f t="shared" si="5"/>
        <v>5088.96</v>
      </c>
      <c r="N66" s="278">
        <f t="shared" si="6"/>
        <v>160</v>
      </c>
      <c r="O66" s="278">
        <f t="shared" si="7"/>
        <v>128</v>
      </c>
      <c r="P66" s="260">
        <f t="shared" ref="P66" si="16">SUM(M66:O66)</f>
        <v>5376.96</v>
      </c>
    </row>
    <row r="67" spans="1:16" customFormat="1" ht="33" customHeight="1">
      <c r="A67" s="53">
        <v>53</v>
      </c>
      <c r="B67" s="2"/>
      <c r="C67" s="52" t="s">
        <v>1093</v>
      </c>
      <c r="D67" s="2" t="s">
        <v>116</v>
      </c>
      <c r="E67" s="255">
        <v>1</v>
      </c>
      <c r="F67" s="260">
        <v>63.57</v>
      </c>
      <c r="G67" s="260">
        <v>18</v>
      </c>
      <c r="H67" s="278">
        <f t="shared" si="2"/>
        <v>1144.26</v>
      </c>
      <c r="I67" s="278">
        <v>302.72000000000003</v>
      </c>
      <c r="J67" s="278">
        <v>27.63</v>
      </c>
      <c r="K67" s="278">
        <f t="shared" si="3"/>
        <v>1474.61</v>
      </c>
      <c r="L67" s="278">
        <f t="shared" si="4"/>
        <v>63.57</v>
      </c>
      <c r="M67" s="278">
        <f t="shared" si="5"/>
        <v>1144.26</v>
      </c>
      <c r="N67" s="278">
        <f t="shared" si="6"/>
        <v>302.72000000000003</v>
      </c>
      <c r="O67" s="278">
        <f t="shared" si="7"/>
        <v>27.63</v>
      </c>
      <c r="P67" s="260">
        <f t="shared" ref="P67" si="17">SUM(M67:O67)</f>
        <v>1474.6100000000001</v>
      </c>
    </row>
    <row r="68" spans="1:16" ht="12.75" customHeight="1">
      <c r="A68" s="59">
        <v>54</v>
      </c>
      <c r="B68" s="576" t="s">
        <v>82</v>
      </c>
      <c r="C68" s="577"/>
      <c r="D68" s="577"/>
      <c r="E68" s="577"/>
      <c r="F68" s="577"/>
      <c r="G68" s="577"/>
      <c r="H68" s="577"/>
      <c r="I68" s="577"/>
      <c r="J68" s="577"/>
      <c r="K68" s="578"/>
      <c r="L68" s="250">
        <f t="shared" ref="L68:O68" si="18">SUM(L14:L67)</f>
        <v>946.22000000000037</v>
      </c>
      <c r="M68" s="250">
        <f t="shared" si="18"/>
        <v>17031.96</v>
      </c>
      <c r="N68" s="250">
        <f t="shared" si="18"/>
        <v>144770.68</v>
      </c>
      <c r="O68" s="250">
        <f t="shared" si="18"/>
        <v>2159</v>
      </c>
      <c r="P68" s="250">
        <f>SUM(P14:P67)</f>
        <v>163961.63999999998</v>
      </c>
    </row>
    <row r="69" spans="1:16" ht="15" customHeight="1">
      <c r="A69" s="12"/>
      <c r="B69" s="461"/>
      <c r="C69" s="461"/>
      <c r="D69" s="461"/>
      <c r="E69" s="461"/>
      <c r="F69" s="461"/>
      <c r="G69" s="461"/>
      <c r="H69" s="461"/>
      <c r="I69" s="461"/>
      <c r="J69" s="461"/>
      <c r="K69" s="461"/>
      <c r="L69" s="461"/>
      <c r="M69" s="461"/>
      <c r="N69" s="461"/>
      <c r="O69" s="461"/>
      <c r="P69" s="461"/>
    </row>
    <row r="70" spans="1:16" s="8" customFormat="1" ht="14.25" customHeight="1">
      <c r="A70" s="502" t="s">
        <v>83</v>
      </c>
      <c r="B70" s="502"/>
      <c r="C70" s="502"/>
      <c r="D70" s="502"/>
      <c r="E70" s="502"/>
      <c r="F70" s="502"/>
      <c r="G70" s="502"/>
      <c r="H70" s="502"/>
      <c r="I70" s="502"/>
      <c r="J70" s="502"/>
      <c r="K70" s="502"/>
      <c r="L70" s="502"/>
      <c r="M70" s="502"/>
      <c r="N70" s="502"/>
      <c r="O70" s="502"/>
      <c r="P70" s="502"/>
    </row>
    <row r="71" spans="1:16" s="8" customFormat="1" ht="27.75" customHeight="1">
      <c r="A71" s="503" t="s">
        <v>84</v>
      </c>
      <c r="B71" s="503"/>
      <c r="C71" s="503"/>
      <c r="D71" s="503"/>
      <c r="E71" s="503"/>
      <c r="F71" s="503"/>
      <c r="G71" s="503"/>
      <c r="H71" s="503"/>
      <c r="I71" s="503"/>
      <c r="J71" s="503"/>
      <c r="K71" s="503"/>
      <c r="L71" s="503"/>
      <c r="M71" s="503"/>
      <c r="N71" s="503"/>
      <c r="O71" s="503"/>
      <c r="P71" s="503"/>
    </row>
    <row r="72" spans="1:16" s="8" customFormat="1" ht="14.25" customHeight="1">
      <c r="A72" s="573" t="s">
        <v>85</v>
      </c>
      <c r="B72" s="573"/>
      <c r="C72" s="573"/>
      <c r="D72" s="573"/>
      <c r="E72" s="573"/>
      <c r="F72" s="573"/>
      <c r="G72" s="573"/>
      <c r="H72" s="573"/>
      <c r="I72" s="573"/>
      <c r="J72" s="573"/>
      <c r="K72" s="573"/>
      <c r="L72" s="573"/>
      <c r="M72" s="573"/>
      <c r="N72" s="573"/>
      <c r="O72" s="573"/>
      <c r="P72" s="573"/>
    </row>
    <row r="73" spans="1:16" s="8" customFormat="1" ht="14.25" customHeight="1">
      <c r="A73" s="198" t="s">
        <v>86</v>
      </c>
      <c r="B73"/>
      <c r="C73"/>
      <c r="D73"/>
      <c r="E73"/>
      <c r="F73"/>
      <c r="H73" s="10"/>
      <c r="I73"/>
      <c r="J73"/>
      <c r="L73"/>
      <c r="M73"/>
      <c r="N73"/>
      <c r="O73"/>
      <c r="P73"/>
    </row>
    <row r="74" spans="1:16" s="8" customFormat="1" ht="14.25" customHeight="1">
      <c r="A74" s="198"/>
      <c r="B74"/>
      <c r="C74"/>
      <c r="D74"/>
      <c r="E74"/>
      <c r="F74"/>
      <c r="H74" s="10"/>
      <c r="I74"/>
      <c r="J74"/>
      <c r="L74"/>
      <c r="M74"/>
      <c r="N74"/>
      <c r="O74"/>
      <c r="P74"/>
    </row>
    <row r="75" spans="1:16" s="8" customFormat="1" ht="14.25" customHeight="1">
      <c r="B75" s="475"/>
      <c r="C75" s="475"/>
      <c r="D75"/>
      <c r="E75"/>
      <c r="F75"/>
      <c r="H75" s="10"/>
      <c r="I75"/>
      <c r="J75"/>
      <c r="L75"/>
      <c r="M75"/>
      <c r="N75"/>
      <c r="O75"/>
      <c r="P75"/>
    </row>
    <row r="76" spans="1:16" customFormat="1" ht="14.25" customHeight="1">
      <c r="A76" s="8"/>
      <c r="B76" s="484"/>
      <c r="C76" s="484"/>
      <c r="G76" s="8"/>
      <c r="H76" s="10"/>
      <c r="K76" s="8"/>
    </row>
    <row r="77" spans="1:16" customFormat="1" ht="14.25" customHeight="1">
      <c r="A77" s="8"/>
      <c r="B77" s="485"/>
      <c r="C77" s="485"/>
      <c r="G77" s="8"/>
      <c r="H77" s="10"/>
      <c r="K77" s="8"/>
    </row>
    <row r="78" spans="1:16" customFormat="1" ht="14.25" customHeight="1">
      <c r="A78" s="8"/>
      <c r="B78" s="475"/>
      <c r="C78" s="475"/>
      <c r="G78" s="8"/>
      <c r="H78" s="10"/>
      <c r="K78" s="8"/>
    </row>
    <row r="79" spans="1:16" customFormat="1" ht="14.25" customHeight="1">
      <c r="A79" s="8"/>
      <c r="B79" s="484"/>
      <c r="C79" s="484"/>
      <c r="G79" s="8"/>
      <c r="H79" s="10"/>
      <c r="K79" s="8"/>
    </row>
  </sheetData>
  <mergeCells count="29">
    <mergeCell ref="B76:C76"/>
    <mergeCell ref="B77:C77"/>
    <mergeCell ref="B78:C78"/>
    <mergeCell ref="B79:C79"/>
    <mergeCell ref="A6:P6"/>
    <mergeCell ref="L10:P10"/>
    <mergeCell ref="C13:K13"/>
    <mergeCell ref="A7:P7"/>
    <mergeCell ref="A9:P9"/>
    <mergeCell ref="A10:A12"/>
    <mergeCell ref="B10:B11"/>
    <mergeCell ref="C10:C11"/>
    <mergeCell ref="D10:D11"/>
    <mergeCell ref="E10:E11"/>
    <mergeCell ref="F10:K10"/>
    <mergeCell ref="A8:H8"/>
    <mergeCell ref="L1:P1"/>
    <mergeCell ref="A2:P2"/>
    <mergeCell ref="A3:P3"/>
    <mergeCell ref="A4:P4"/>
    <mergeCell ref="A5:P5"/>
    <mergeCell ref="A71:P71"/>
    <mergeCell ref="A72:P72"/>
    <mergeCell ref="B75:C75"/>
    <mergeCell ref="B68:K68"/>
    <mergeCell ref="B69:C69"/>
    <mergeCell ref="D69:L69"/>
    <mergeCell ref="M69:P69"/>
    <mergeCell ref="A70:P70"/>
  </mergeCells>
  <pageMargins left="0.42" right="0.2" top="0.74803149606299213" bottom="0.74803149606299213" header="0.31496062992125984" footer="0.31496062992125984"/>
  <pageSetup scale="80" orientation="landscape" verticalDpi="3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Lapa11">
    <tabColor rgb="FFFFFF00"/>
  </sheetPr>
  <dimension ref="A1:Z149"/>
  <sheetViews>
    <sheetView topLeftCell="A44" zoomScaleNormal="100" zoomScaleSheetLayoutView="115" workbookViewId="0">
      <selection activeCell="F59" sqref="F59"/>
    </sheetView>
  </sheetViews>
  <sheetFormatPr defaultRowHeight="12.5"/>
  <cols>
    <col min="1" max="1" width="4.1796875" customWidth="1"/>
    <col min="2" max="2" width="15.1796875" customWidth="1"/>
    <col min="3" max="3" width="37.1796875" style="8" customWidth="1"/>
    <col min="4" max="4" width="6.1796875" customWidth="1"/>
    <col min="5" max="5" width="10.81640625" customWidth="1"/>
    <col min="6" max="6" width="6.54296875" customWidth="1"/>
    <col min="7" max="7" width="6.81640625" customWidth="1"/>
    <col min="8" max="8" width="7.453125" customWidth="1"/>
    <col min="9" max="9" width="9.54296875" customWidth="1"/>
    <col min="10" max="10" width="8.81640625" customWidth="1"/>
    <col min="11" max="11" width="7.81640625" customWidth="1"/>
    <col min="12" max="12" width="9.7265625" customWidth="1"/>
    <col min="13" max="13" width="13.26953125" customWidth="1"/>
    <col min="14" max="14" width="12.453125" customWidth="1"/>
    <col min="15" max="15" width="11.453125" customWidth="1"/>
    <col min="16" max="16" width="11.81640625" customWidth="1"/>
  </cols>
  <sheetData>
    <row r="1" spans="1:16" ht="12.75" customHeight="1">
      <c r="A1" s="514"/>
      <c r="B1" s="514"/>
      <c r="C1" s="514"/>
      <c r="D1" s="514"/>
      <c r="E1" s="514"/>
      <c r="F1" s="514"/>
      <c r="G1" s="514"/>
      <c r="H1" s="514"/>
      <c r="I1" s="514"/>
      <c r="J1" s="514"/>
      <c r="K1" s="514"/>
      <c r="L1" s="514"/>
      <c r="M1" s="514"/>
      <c r="N1" s="514"/>
      <c r="O1" s="514"/>
      <c r="P1" s="514"/>
    </row>
    <row r="2" spans="1:16" s="8" customFormat="1" ht="15.75" customHeight="1">
      <c r="A2" s="12"/>
      <c r="B2" s="488" t="s">
        <v>308</v>
      </c>
      <c r="C2" s="488"/>
      <c r="D2" s="488"/>
      <c r="E2" s="488"/>
      <c r="F2" s="488"/>
      <c r="G2" s="488"/>
      <c r="H2" s="488"/>
      <c r="I2" s="488"/>
      <c r="J2" s="488"/>
      <c r="K2" s="488"/>
      <c r="L2" s="488"/>
      <c r="M2" s="488"/>
      <c r="N2" s="488"/>
      <c r="O2" s="488"/>
      <c r="P2" s="488"/>
    </row>
    <row r="3" spans="1:16" ht="15.75" customHeight="1">
      <c r="A3" s="488" t="s">
        <v>430</v>
      </c>
      <c r="B3" s="488"/>
      <c r="C3" s="488"/>
      <c r="D3" s="488"/>
      <c r="E3" s="488"/>
      <c r="F3" s="488"/>
      <c r="G3" s="488"/>
      <c r="H3" s="488"/>
      <c r="I3" s="488"/>
      <c r="J3" s="488"/>
      <c r="K3" s="488"/>
      <c r="L3" s="488"/>
      <c r="M3" s="488"/>
      <c r="N3" s="488"/>
      <c r="O3" s="488"/>
      <c r="P3" s="488"/>
    </row>
    <row r="4" spans="1:16" ht="15" customHeight="1">
      <c r="A4" s="437" t="s">
        <v>200</v>
      </c>
      <c r="B4" s="515"/>
      <c r="C4" s="515"/>
      <c r="D4" s="515"/>
      <c r="E4" s="515"/>
      <c r="F4" s="515"/>
      <c r="G4" s="515"/>
      <c r="H4" s="515"/>
      <c r="I4" s="515"/>
      <c r="J4" s="515"/>
      <c r="K4" s="515"/>
      <c r="L4" s="515"/>
      <c r="M4" s="515"/>
      <c r="N4" s="515"/>
      <c r="O4" s="515"/>
      <c r="P4" s="515"/>
    </row>
    <row r="5" spans="1:16" ht="12.75" customHeight="1">
      <c r="A5" s="486"/>
      <c r="B5" s="486"/>
      <c r="C5" s="486"/>
      <c r="D5" s="486"/>
      <c r="E5" s="486"/>
      <c r="F5" s="486"/>
      <c r="G5" s="486"/>
      <c r="H5" s="486"/>
      <c r="I5" s="486"/>
      <c r="J5" s="486"/>
      <c r="K5" s="486"/>
      <c r="L5" s="486"/>
      <c r="M5" s="486"/>
      <c r="N5" s="486"/>
      <c r="O5" s="486"/>
      <c r="P5" s="486"/>
    </row>
    <row r="6" spans="1:16" ht="12.75" customHeight="1">
      <c r="A6" s="486"/>
      <c r="B6" s="486"/>
      <c r="C6" s="486"/>
      <c r="D6" s="486"/>
      <c r="E6" s="486"/>
      <c r="F6" s="486"/>
      <c r="G6" s="486"/>
      <c r="H6" s="486"/>
      <c r="I6" s="486"/>
      <c r="J6" s="486"/>
      <c r="K6" s="486"/>
      <c r="L6" s="486"/>
      <c r="M6" s="486"/>
      <c r="N6" s="486"/>
      <c r="O6" s="486"/>
      <c r="P6" s="486"/>
    </row>
    <row r="7" spans="1:16" ht="12.75" customHeight="1">
      <c r="A7" s="486"/>
      <c r="B7" s="486"/>
      <c r="C7" s="486"/>
      <c r="D7" s="486"/>
      <c r="E7" s="486"/>
      <c r="F7" s="486"/>
      <c r="G7" s="486"/>
      <c r="H7" s="486"/>
      <c r="I7" s="486"/>
      <c r="J7" s="486"/>
      <c r="K7" s="486"/>
      <c r="L7" s="486"/>
      <c r="M7" s="486"/>
      <c r="N7" s="486"/>
      <c r="O7" s="486"/>
      <c r="P7" s="486"/>
    </row>
    <row r="8" spans="1:16" ht="12.75" customHeight="1">
      <c r="A8" s="486" t="s">
        <v>201</v>
      </c>
      <c r="B8" s="486"/>
      <c r="C8" s="486"/>
      <c r="D8" s="486"/>
      <c r="E8" s="486"/>
      <c r="F8" s="486"/>
      <c r="G8" s="486"/>
      <c r="H8" s="486"/>
      <c r="I8" s="9">
        <f>P138</f>
        <v>164239.47999999998</v>
      </c>
      <c r="K8" s="8"/>
      <c r="P8" s="9"/>
    </row>
    <row r="9" spans="1:16" ht="12.75" customHeight="1">
      <c r="A9" s="486"/>
      <c r="B9" s="486"/>
      <c r="C9" s="486"/>
      <c r="D9" s="486"/>
      <c r="E9" s="486"/>
      <c r="F9" s="486"/>
      <c r="G9" s="486"/>
      <c r="H9" s="486"/>
      <c r="I9" s="486"/>
      <c r="J9" s="486"/>
      <c r="K9" s="486"/>
      <c r="L9" s="486"/>
      <c r="M9" s="486"/>
      <c r="N9" s="486"/>
      <c r="O9" s="486"/>
      <c r="P9" s="486"/>
    </row>
    <row r="10" spans="1:16" s="87" customFormat="1" ht="12.75" customHeight="1">
      <c r="A10" s="583" t="s">
        <v>7</v>
      </c>
      <c r="B10" s="490" t="s">
        <v>58</v>
      </c>
      <c r="C10" s="490" t="s">
        <v>59</v>
      </c>
      <c r="D10" s="493" t="s">
        <v>60</v>
      </c>
      <c r="E10" s="493" t="s">
        <v>61</v>
      </c>
      <c r="F10" s="441" t="s">
        <v>62</v>
      </c>
      <c r="G10" s="441"/>
      <c r="H10" s="441"/>
      <c r="I10" s="441"/>
      <c r="J10" s="441"/>
      <c r="K10" s="441"/>
      <c r="L10" s="441" t="s">
        <v>63</v>
      </c>
      <c r="M10" s="441"/>
      <c r="N10" s="441"/>
      <c r="O10" s="441"/>
      <c r="P10" s="441"/>
    </row>
    <row r="11" spans="1:16" s="87" customFormat="1" ht="96.75" customHeight="1">
      <c r="A11" s="584"/>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s="87" customFormat="1" ht="13">
      <c r="A12" s="585"/>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ht="12.75" customHeight="1">
      <c r="A13" s="3">
        <v>1</v>
      </c>
      <c r="B13" s="1" t="s">
        <v>36</v>
      </c>
      <c r="C13" s="495" t="s">
        <v>202</v>
      </c>
      <c r="D13" s="496"/>
      <c r="E13" s="496"/>
      <c r="F13" s="496"/>
      <c r="G13" s="496"/>
      <c r="H13" s="496"/>
      <c r="I13" s="496"/>
      <c r="J13" s="496"/>
      <c r="K13" s="497"/>
      <c r="L13" s="190"/>
      <c r="M13" s="190"/>
      <c r="N13" s="190"/>
      <c r="O13" s="190"/>
      <c r="P13" s="190"/>
    </row>
    <row r="14" spans="1:16" ht="158.25" customHeight="1">
      <c r="A14" s="3">
        <v>2</v>
      </c>
      <c r="B14" s="2"/>
      <c r="C14" s="90" t="s">
        <v>1094</v>
      </c>
      <c r="D14" s="2" t="s">
        <v>116</v>
      </c>
      <c r="E14" s="255">
        <v>1</v>
      </c>
      <c r="F14" s="260">
        <v>45.74</v>
      </c>
      <c r="G14" s="260">
        <v>18</v>
      </c>
      <c r="H14" s="260">
        <f>ROUND(F14*G14,2)</f>
        <v>823.32</v>
      </c>
      <c r="I14" s="260">
        <v>3450.61</v>
      </c>
      <c r="J14" s="260">
        <v>69.12</v>
      </c>
      <c r="K14" s="260">
        <f t="shared" ref="K14" si="0">SUM(H14:J14)</f>
        <v>4343.05</v>
      </c>
      <c r="L14" s="260">
        <f>ROUND(E14*F14,2)</f>
        <v>45.74</v>
      </c>
      <c r="M14" s="260">
        <f>ROUND(E14*H14,2)</f>
        <v>823.32</v>
      </c>
      <c r="N14" s="260">
        <f>ROUND(E14*I14,2)</f>
        <v>3450.61</v>
      </c>
      <c r="O14" s="260">
        <f>ROUND(E14*J14,2)</f>
        <v>69.12</v>
      </c>
      <c r="P14" s="260">
        <f t="shared" ref="P14:P22" si="1">SUM(M14:O14)</f>
        <v>4343.05</v>
      </c>
    </row>
    <row r="15" spans="1:16" ht="108.75" customHeight="1">
      <c r="A15" s="3">
        <v>3</v>
      </c>
      <c r="B15" s="2"/>
      <c r="C15" s="14" t="s">
        <v>1095</v>
      </c>
      <c r="D15" s="2" t="s">
        <v>116</v>
      </c>
      <c r="E15" s="255">
        <v>1</v>
      </c>
      <c r="F15" s="260">
        <v>3.92</v>
      </c>
      <c r="G15" s="260">
        <v>18</v>
      </c>
      <c r="H15" s="260">
        <f t="shared" ref="H15:H79" si="2">ROUND(F15*G15,2)</f>
        <v>70.56</v>
      </c>
      <c r="I15" s="260">
        <v>310.67</v>
      </c>
      <c r="J15" s="260">
        <v>5.92</v>
      </c>
      <c r="K15" s="260">
        <f t="shared" ref="K15:K79" si="3">SUM(H15:J15)</f>
        <v>387.15000000000003</v>
      </c>
      <c r="L15" s="260">
        <f t="shared" ref="L15:L79" si="4">ROUND(E15*F15,2)</f>
        <v>3.92</v>
      </c>
      <c r="M15" s="260">
        <f t="shared" ref="M15:M79" si="5">ROUND(E15*H15,2)</f>
        <v>70.56</v>
      </c>
      <c r="N15" s="260">
        <f t="shared" ref="N15:N79" si="6">ROUND(E15*I15,2)</f>
        <v>310.67</v>
      </c>
      <c r="O15" s="260">
        <f t="shared" ref="O15:O79" si="7">ROUND(E15*J15,2)</f>
        <v>5.92</v>
      </c>
      <c r="P15" s="260">
        <f t="shared" si="1"/>
        <v>387.15000000000003</v>
      </c>
    </row>
    <row r="16" spans="1:16" ht="108.75" customHeight="1">
      <c r="A16" s="3">
        <v>4</v>
      </c>
      <c r="B16" s="2"/>
      <c r="C16" s="14" t="s">
        <v>1096</v>
      </c>
      <c r="D16" s="2" t="s">
        <v>116</v>
      </c>
      <c r="E16" s="255">
        <v>1</v>
      </c>
      <c r="F16" s="260">
        <v>3.92</v>
      </c>
      <c r="G16" s="260">
        <v>18</v>
      </c>
      <c r="H16" s="260">
        <f t="shared" si="2"/>
        <v>70.56</v>
      </c>
      <c r="I16" s="260">
        <v>360.59</v>
      </c>
      <c r="J16" s="260">
        <v>5.92</v>
      </c>
      <c r="K16" s="260">
        <f t="shared" si="3"/>
        <v>437.07</v>
      </c>
      <c r="L16" s="260">
        <f t="shared" si="4"/>
        <v>3.92</v>
      </c>
      <c r="M16" s="260">
        <f t="shared" si="5"/>
        <v>70.56</v>
      </c>
      <c r="N16" s="260">
        <f t="shared" si="6"/>
        <v>360.59</v>
      </c>
      <c r="O16" s="260">
        <f t="shared" si="7"/>
        <v>5.92</v>
      </c>
      <c r="P16" s="260">
        <f t="shared" si="1"/>
        <v>437.07</v>
      </c>
    </row>
    <row r="17" spans="1:26" ht="108.75" customHeight="1">
      <c r="A17" s="3">
        <v>5</v>
      </c>
      <c r="B17" s="2"/>
      <c r="C17" s="14" t="s">
        <v>1097</v>
      </c>
      <c r="D17" s="2" t="s">
        <v>116</v>
      </c>
      <c r="E17" s="255">
        <v>1</v>
      </c>
      <c r="F17" s="260">
        <v>3.92</v>
      </c>
      <c r="G17" s="260">
        <v>18</v>
      </c>
      <c r="H17" s="260">
        <f t="shared" si="2"/>
        <v>70.56</v>
      </c>
      <c r="I17" s="260">
        <v>554.76</v>
      </c>
      <c r="J17" s="260">
        <v>5.92</v>
      </c>
      <c r="K17" s="260">
        <f t="shared" si="3"/>
        <v>631.2399999999999</v>
      </c>
      <c r="L17" s="260">
        <f t="shared" si="4"/>
        <v>3.92</v>
      </c>
      <c r="M17" s="260">
        <f t="shared" si="5"/>
        <v>70.56</v>
      </c>
      <c r="N17" s="260">
        <f t="shared" si="6"/>
        <v>554.76</v>
      </c>
      <c r="O17" s="260">
        <f t="shared" si="7"/>
        <v>5.92</v>
      </c>
      <c r="P17" s="260">
        <f t="shared" si="1"/>
        <v>631.2399999999999</v>
      </c>
    </row>
    <row r="18" spans="1:26" ht="175">
      <c r="A18" s="3">
        <v>6</v>
      </c>
      <c r="B18" s="2"/>
      <c r="C18" s="14" t="s">
        <v>1098</v>
      </c>
      <c r="D18" s="2" t="s">
        <v>116</v>
      </c>
      <c r="E18" s="255">
        <v>1</v>
      </c>
      <c r="F18" s="260">
        <v>13.07</v>
      </c>
      <c r="G18" s="260">
        <v>18</v>
      </c>
      <c r="H18" s="260">
        <f t="shared" si="2"/>
        <v>235.26</v>
      </c>
      <c r="I18" s="260">
        <v>865.43</v>
      </c>
      <c r="J18" s="260">
        <v>19.75</v>
      </c>
      <c r="K18" s="260">
        <f t="shared" si="3"/>
        <v>1120.44</v>
      </c>
      <c r="L18" s="260">
        <f t="shared" si="4"/>
        <v>13.07</v>
      </c>
      <c r="M18" s="260">
        <f t="shared" si="5"/>
        <v>235.26</v>
      </c>
      <c r="N18" s="260">
        <f t="shared" si="6"/>
        <v>865.43</v>
      </c>
      <c r="O18" s="260">
        <f t="shared" si="7"/>
        <v>19.75</v>
      </c>
      <c r="P18" s="260">
        <f t="shared" si="1"/>
        <v>1120.44</v>
      </c>
    </row>
    <row r="19" spans="1:26" ht="195" customHeight="1">
      <c r="A19" s="3">
        <v>7</v>
      </c>
      <c r="B19" s="2"/>
      <c r="C19" s="14" t="s">
        <v>1099</v>
      </c>
      <c r="D19" s="2" t="s">
        <v>116</v>
      </c>
      <c r="E19" s="255">
        <v>1</v>
      </c>
      <c r="F19" s="260">
        <v>13.07</v>
      </c>
      <c r="G19" s="260">
        <v>18</v>
      </c>
      <c r="H19" s="260">
        <f t="shared" si="2"/>
        <v>235.26</v>
      </c>
      <c r="I19" s="260">
        <v>981.93</v>
      </c>
      <c r="J19" s="260">
        <v>19.75</v>
      </c>
      <c r="K19" s="260">
        <f t="shared" si="3"/>
        <v>1236.94</v>
      </c>
      <c r="L19" s="260">
        <f t="shared" si="4"/>
        <v>13.07</v>
      </c>
      <c r="M19" s="260">
        <f t="shared" si="5"/>
        <v>235.26</v>
      </c>
      <c r="N19" s="260">
        <f t="shared" si="6"/>
        <v>981.93</v>
      </c>
      <c r="O19" s="260">
        <f t="shared" si="7"/>
        <v>19.75</v>
      </c>
      <c r="P19" s="260">
        <f t="shared" si="1"/>
        <v>1236.94</v>
      </c>
    </row>
    <row r="20" spans="1:26" ht="195" customHeight="1">
      <c r="A20" s="3">
        <v>8</v>
      </c>
      <c r="B20" s="2"/>
      <c r="C20" s="14" t="s">
        <v>1100</v>
      </c>
      <c r="D20" s="2" t="s">
        <v>116</v>
      </c>
      <c r="E20" s="255">
        <v>1</v>
      </c>
      <c r="F20" s="260">
        <v>13.07</v>
      </c>
      <c r="G20" s="260">
        <v>18</v>
      </c>
      <c r="H20" s="260">
        <f t="shared" si="2"/>
        <v>235.26</v>
      </c>
      <c r="I20" s="260">
        <v>1786.33</v>
      </c>
      <c r="J20" s="260">
        <v>19.75</v>
      </c>
      <c r="K20" s="260">
        <f t="shared" si="3"/>
        <v>2041.34</v>
      </c>
      <c r="L20" s="260">
        <f t="shared" si="4"/>
        <v>13.07</v>
      </c>
      <c r="M20" s="260">
        <f t="shared" si="5"/>
        <v>235.26</v>
      </c>
      <c r="N20" s="260">
        <f t="shared" si="6"/>
        <v>1786.33</v>
      </c>
      <c r="O20" s="260">
        <f t="shared" si="7"/>
        <v>19.75</v>
      </c>
      <c r="P20" s="260">
        <f t="shared" si="1"/>
        <v>2041.34</v>
      </c>
    </row>
    <row r="21" spans="1:26" ht="195" customHeight="1">
      <c r="A21" s="3">
        <v>9</v>
      </c>
      <c r="B21" s="2"/>
      <c r="C21" s="14" t="s">
        <v>1101</v>
      </c>
      <c r="D21" s="2" t="s">
        <v>116</v>
      </c>
      <c r="E21" s="255">
        <v>1</v>
      </c>
      <c r="F21" s="260">
        <v>13.07</v>
      </c>
      <c r="G21" s="260">
        <v>18</v>
      </c>
      <c r="H21" s="260">
        <f t="shared" si="2"/>
        <v>235.26</v>
      </c>
      <c r="I21" s="260">
        <v>993.02</v>
      </c>
      <c r="J21" s="260">
        <v>19.75</v>
      </c>
      <c r="K21" s="260">
        <f t="shared" si="3"/>
        <v>1248.03</v>
      </c>
      <c r="L21" s="260">
        <f t="shared" si="4"/>
        <v>13.07</v>
      </c>
      <c r="M21" s="260">
        <f t="shared" si="5"/>
        <v>235.26</v>
      </c>
      <c r="N21" s="260">
        <f t="shared" si="6"/>
        <v>993.02</v>
      </c>
      <c r="O21" s="260">
        <f t="shared" si="7"/>
        <v>19.75</v>
      </c>
      <c r="P21" s="260">
        <f t="shared" si="1"/>
        <v>1248.03</v>
      </c>
    </row>
    <row r="22" spans="1:26" ht="195" customHeight="1">
      <c r="A22" s="3">
        <v>10</v>
      </c>
      <c r="B22" s="2"/>
      <c r="C22" s="14" t="s">
        <v>1102</v>
      </c>
      <c r="D22" s="2" t="s">
        <v>116</v>
      </c>
      <c r="E22" s="255">
        <v>1</v>
      </c>
      <c r="F22" s="260">
        <v>13.07</v>
      </c>
      <c r="G22" s="260">
        <v>18</v>
      </c>
      <c r="H22" s="260">
        <f t="shared" si="2"/>
        <v>235.26</v>
      </c>
      <c r="I22" s="260">
        <v>782.21</v>
      </c>
      <c r="J22" s="260">
        <v>19.75</v>
      </c>
      <c r="K22" s="260">
        <f t="shared" si="3"/>
        <v>1037.22</v>
      </c>
      <c r="L22" s="260">
        <f t="shared" si="4"/>
        <v>13.07</v>
      </c>
      <c r="M22" s="260">
        <f t="shared" si="5"/>
        <v>235.26</v>
      </c>
      <c r="N22" s="260">
        <f t="shared" si="6"/>
        <v>782.21</v>
      </c>
      <c r="O22" s="260">
        <f t="shared" si="7"/>
        <v>19.75</v>
      </c>
      <c r="P22" s="260">
        <f t="shared" si="1"/>
        <v>1037.22</v>
      </c>
    </row>
    <row r="23" spans="1:26" ht="25">
      <c r="A23" s="3">
        <v>11</v>
      </c>
      <c r="B23" s="2"/>
      <c r="C23" s="13" t="s">
        <v>1103</v>
      </c>
      <c r="D23" s="2" t="s">
        <v>116</v>
      </c>
      <c r="E23" s="255">
        <v>1</v>
      </c>
      <c r="F23" s="260">
        <v>0.78</v>
      </c>
      <c r="G23" s="260">
        <v>18</v>
      </c>
      <c r="H23" s="260">
        <f t="shared" si="2"/>
        <v>14.04</v>
      </c>
      <c r="I23" s="260">
        <v>20.5</v>
      </c>
      <c r="J23" s="260">
        <v>1.18</v>
      </c>
      <c r="K23" s="260">
        <f t="shared" si="3"/>
        <v>35.72</v>
      </c>
      <c r="L23" s="260">
        <f t="shared" si="4"/>
        <v>0.78</v>
      </c>
      <c r="M23" s="260">
        <f t="shared" si="5"/>
        <v>14.04</v>
      </c>
      <c r="N23" s="260">
        <f t="shared" si="6"/>
        <v>20.5</v>
      </c>
      <c r="O23" s="260">
        <f t="shared" si="7"/>
        <v>1.18</v>
      </c>
      <c r="P23" s="260">
        <f t="shared" ref="P23" si="8">SUM(M23:O23)</f>
        <v>35.72</v>
      </c>
    </row>
    <row r="24" spans="1:26" s="8" customFormat="1" ht="25.5" customHeight="1">
      <c r="A24" s="3">
        <v>12</v>
      </c>
      <c r="B24" s="6" t="s">
        <v>36</v>
      </c>
      <c r="C24" s="211" t="s">
        <v>1104</v>
      </c>
      <c r="D24" s="191"/>
      <c r="E24" s="263"/>
      <c r="F24" s="263"/>
      <c r="G24" s="263"/>
      <c r="H24" s="263"/>
      <c r="I24" s="263"/>
      <c r="J24" s="263"/>
      <c r="K24" s="263"/>
      <c r="L24" s="263"/>
      <c r="M24" s="263"/>
      <c r="N24" s="263"/>
      <c r="O24" s="263"/>
      <c r="P24" s="263"/>
      <c r="Q24" s="517"/>
      <c r="R24" s="517"/>
      <c r="S24" s="517"/>
      <c r="T24" s="517"/>
      <c r="U24" s="517"/>
      <c r="V24" s="39"/>
      <c r="W24" s="39"/>
      <c r="X24" s="39"/>
      <c r="Y24" s="39"/>
      <c r="Z24" s="39"/>
    </row>
    <row r="25" spans="1:26" ht="54" customHeight="1">
      <c r="A25" s="3">
        <v>13</v>
      </c>
      <c r="B25" s="2"/>
      <c r="C25" s="55" t="s">
        <v>1105</v>
      </c>
      <c r="D25" s="2" t="s">
        <v>116</v>
      </c>
      <c r="E25" s="255">
        <v>31</v>
      </c>
      <c r="F25" s="260">
        <v>0.46</v>
      </c>
      <c r="G25" s="260">
        <v>18</v>
      </c>
      <c r="H25" s="260">
        <f t="shared" si="2"/>
        <v>8.2799999999999994</v>
      </c>
      <c r="I25" s="260">
        <v>26.63</v>
      </c>
      <c r="J25" s="260">
        <v>0.69</v>
      </c>
      <c r="K25" s="260">
        <f t="shared" si="3"/>
        <v>35.599999999999994</v>
      </c>
      <c r="L25" s="260">
        <f t="shared" si="4"/>
        <v>14.26</v>
      </c>
      <c r="M25" s="260">
        <f t="shared" si="5"/>
        <v>256.68</v>
      </c>
      <c r="N25" s="260">
        <f t="shared" si="6"/>
        <v>825.53</v>
      </c>
      <c r="O25" s="260">
        <f t="shared" si="7"/>
        <v>21.39</v>
      </c>
      <c r="P25" s="260">
        <f t="shared" ref="P25" si="9">SUM(M25:O25)</f>
        <v>1103.6000000000001</v>
      </c>
      <c r="Q25" s="41"/>
      <c r="R25" s="41"/>
      <c r="S25" s="41"/>
      <c r="T25" s="41"/>
      <c r="U25" s="41"/>
      <c r="V25" s="41"/>
      <c r="W25" s="41"/>
      <c r="X25" s="41"/>
      <c r="Y25" s="41"/>
      <c r="Z25" s="41"/>
    </row>
    <row r="26" spans="1:26" ht="42" customHeight="1">
      <c r="A26" s="3">
        <v>14</v>
      </c>
      <c r="B26" s="2"/>
      <c r="C26" s="55" t="s">
        <v>1106</v>
      </c>
      <c r="D26" s="2" t="s">
        <v>116</v>
      </c>
      <c r="E26" s="255">
        <v>112</v>
      </c>
      <c r="F26" s="260">
        <v>0.46</v>
      </c>
      <c r="G26" s="260">
        <v>18</v>
      </c>
      <c r="H26" s="260">
        <f t="shared" si="2"/>
        <v>8.2799999999999994</v>
      </c>
      <c r="I26" s="260">
        <v>39.94</v>
      </c>
      <c r="J26" s="260">
        <v>0.69</v>
      </c>
      <c r="K26" s="260">
        <f t="shared" si="3"/>
        <v>48.91</v>
      </c>
      <c r="L26" s="260">
        <f t="shared" si="4"/>
        <v>51.52</v>
      </c>
      <c r="M26" s="260">
        <f t="shared" si="5"/>
        <v>927.36</v>
      </c>
      <c r="N26" s="260">
        <f t="shared" si="6"/>
        <v>4473.28</v>
      </c>
      <c r="O26" s="260">
        <f t="shared" si="7"/>
        <v>77.28</v>
      </c>
      <c r="P26" s="260">
        <f t="shared" ref="P26" si="10">SUM(M26:O26)</f>
        <v>5477.9199999999992</v>
      </c>
      <c r="Q26" s="41"/>
      <c r="R26" s="41"/>
      <c r="S26" s="39"/>
      <c r="T26" s="41"/>
      <c r="U26" s="41"/>
      <c r="V26" s="41"/>
      <c r="W26" s="41"/>
      <c r="X26" s="41"/>
      <c r="Y26" s="41"/>
      <c r="Z26" s="41"/>
    </row>
    <row r="27" spans="1:26" ht="42" customHeight="1">
      <c r="A27" s="3">
        <v>15</v>
      </c>
      <c r="B27" s="2"/>
      <c r="C27" s="55" t="s">
        <v>1107</v>
      </c>
      <c r="D27" s="2" t="s">
        <v>116</v>
      </c>
      <c r="E27" s="255">
        <v>19</v>
      </c>
      <c r="F27" s="260">
        <v>0.59</v>
      </c>
      <c r="G27" s="260">
        <v>18</v>
      </c>
      <c r="H27" s="260">
        <f t="shared" si="2"/>
        <v>10.62</v>
      </c>
      <c r="I27" s="260">
        <v>43.27</v>
      </c>
      <c r="J27" s="260">
        <v>0.89</v>
      </c>
      <c r="K27" s="260">
        <f t="shared" si="3"/>
        <v>54.78</v>
      </c>
      <c r="L27" s="260">
        <f t="shared" si="4"/>
        <v>11.21</v>
      </c>
      <c r="M27" s="260">
        <f t="shared" si="5"/>
        <v>201.78</v>
      </c>
      <c r="N27" s="260">
        <f t="shared" si="6"/>
        <v>822.13</v>
      </c>
      <c r="O27" s="260">
        <f t="shared" si="7"/>
        <v>16.91</v>
      </c>
      <c r="P27" s="260">
        <f t="shared" ref="P27:P29" si="11">SUM(M27:O27)</f>
        <v>1040.82</v>
      </c>
      <c r="Q27" s="41"/>
      <c r="R27" s="41"/>
      <c r="S27" s="39"/>
      <c r="T27" s="41"/>
      <c r="U27" s="41"/>
      <c r="V27" s="41"/>
      <c r="W27" s="41"/>
      <c r="X27" s="41"/>
      <c r="Y27" s="41"/>
      <c r="Z27" s="41"/>
    </row>
    <row r="28" spans="1:26" ht="43.5" customHeight="1">
      <c r="A28" s="3">
        <v>16</v>
      </c>
      <c r="B28" s="2"/>
      <c r="C28" s="55" t="s">
        <v>1108</v>
      </c>
      <c r="D28" s="2" t="s">
        <v>116</v>
      </c>
      <c r="E28" s="255">
        <v>2</v>
      </c>
      <c r="F28" s="260">
        <v>0.46</v>
      </c>
      <c r="G28" s="260">
        <v>18</v>
      </c>
      <c r="H28" s="260">
        <f t="shared" si="2"/>
        <v>8.2799999999999994</v>
      </c>
      <c r="I28" s="260">
        <v>30.18</v>
      </c>
      <c r="J28" s="260">
        <v>0.69</v>
      </c>
      <c r="K28" s="260">
        <f t="shared" si="3"/>
        <v>39.15</v>
      </c>
      <c r="L28" s="260">
        <f t="shared" si="4"/>
        <v>0.92</v>
      </c>
      <c r="M28" s="260">
        <f t="shared" si="5"/>
        <v>16.559999999999999</v>
      </c>
      <c r="N28" s="260">
        <f t="shared" si="6"/>
        <v>60.36</v>
      </c>
      <c r="O28" s="260">
        <f t="shared" si="7"/>
        <v>1.38</v>
      </c>
      <c r="P28" s="260">
        <f t="shared" si="11"/>
        <v>78.3</v>
      </c>
      <c r="Q28" s="41"/>
      <c r="R28" s="41"/>
      <c r="S28" s="39"/>
      <c r="T28" s="41"/>
      <c r="U28" s="41"/>
      <c r="V28" s="41"/>
      <c r="W28" s="41"/>
      <c r="X28" s="41"/>
      <c r="Y28" s="41"/>
      <c r="Z28" s="41"/>
    </row>
    <row r="29" spans="1:26" ht="38.25" customHeight="1">
      <c r="A29" s="3">
        <v>17</v>
      </c>
      <c r="B29" s="2"/>
      <c r="C29" s="55" t="s">
        <v>1109</v>
      </c>
      <c r="D29" s="2" t="s">
        <v>116</v>
      </c>
      <c r="E29" s="255">
        <v>163</v>
      </c>
      <c r="F29" s="260">
        <v>0.59</v>
      </c>
      <c r="G29" s="260">
        <v>18</v>
      </c>
      <c r="H29" s="260">
        <f t="shared" si="2"/>
        <v>10.62</v>
      </c>
      <c r="I29" s="260">
        <v>29.51</v>
      </c>
      <c r="J29" s="260">
        <v>0.89</v>
      </c>
      <c r="K29" s="260">
        <f t="shared" si="3"/>
        <v>41.02</v>
      </c>
      <c r="L29" s="260">
        <f t="shared" si="4"/>
        <v>96.17</v>
      </c>
      <c r="M29" s="260">
        <f t="shared" si="5"/>
        <v>1731.06</v>
      </c>
      <c r="N29" s="260">
        <f t="shared" si="6"/>
        <v>4810.13</v>
      </c>
      <c r="O29" s="260">
        <f t="shared" si="7"/>
        <v>145.07</v>
      </c>
      <c r="P29" s="260">
        <f t="shared" si="11"/>
        <v>6686.26</v>
      </c>
      <c r="Q29" s="41"/>
      <c r="R29" s="41"/>
      <c r="S29" s="39"/>
      <c r="T29" s="41"/>
      <c r="U29" s="41"/>
      <c r="V29" s="41"/>
      <c r="W29" s="41"/>
      <c r="X29" s="41"/>
      <c r="Y29" s="41"/>
      <c r="Z29" s="41"/>
    </row>
    <row r="30" spans="1:26" ht="38.25" customHeight="1">
      <c r="A30" s="3">
        <v>18</v>
      </c>
      <c r="B30" s="2"/>
      <c r="C30" s="55" t="s">
        <v>1110</v>
      </c>
      <c r="D30" s="2" t="s">
        <v>116</v>
      </c>
      <c r="E30" s="255">
        <v>31</v>
      </c>
      <c r="F30" s="260">
        <v>0.59</v>
      </c>
      <c r="G30" s="260">
        <v>18</v>
      </c>
      <c r="H30" s="260">
        <f t="shared" si="2"/>
        <v>10.62</v>
      </c>
      <c r="I30" s="260">
        <v>55.03</v>
      </c>
      <c r="J30" s="260">
        <v>0.89</v>
      </c>
      <c r="K30" s="260">
        <f t="shared" si="3"/>
        <v>66.540000000000006</v>
      </c>
      <c r="L30" s="260">
        <f t="shared" si="4"/>
        <v>18.29</v>
      </c>
      <c r="M30" s="260">
        <f t="shared" si="5"/>
        <v>329.22</v>
      </c>
      <c r="N30" s="260">
        <f t="shared" si="6"/>
        <v>1705.93</v>
      </c>
      <c r="O30" s="260">
        <f t="shared" si="7"/>
        <v>27.59</v>
      </c>
      <c r="P30" s="260">
        <f t="shared" ref="P30:P31" si="12">SUM(M30:O30)</f>
        <v>2062.7400000000002</v>
      </c>
      <c r="Q30" s="41"/>
      <c r="R30" s="41"/>
      <c r="S30" s="39"/>
      <c r="T30" s="41"/>
      <c r="U30" s="41"/>
      <c r="V30" s="41"/>
      <c r="W30" s="41"/>
      <c r="X30" s="41"/>
      <c r="Y30" s="41"/>
      <c r="Z30" s="41"/>
    </row>
    <row r="31" spans="1:26" ht="38.25" customHeight="1">
      <c r="A31" s="3">
        <v>19</v>
      </c>
      <c r="B31" s="2"/>
      <c r="C31" s="55" t="s">
        <v>1111</v>
      </c>
      <c r="D31" s="2" t="s">
        <v>116</v>
      </c>
      <c r="E31" s="255">
        <v>39</v>
      </c>
      <c r="F31" s="260">
        <v>0.59</v>
      </c>
      <c r="G31" s="260">
        <v>18</v>
      </c>
      <c r="H31" s="260">
        <f t="shared" si="2"/>
        <v>10.62</v>
      </c>
      <c r="I31" s="260">
        <v>29.96</v>
      </c>
      <c r="J31" s="260">
        <v>0.89</v>
      </c>
      <c r="K31" s="260">
        <f t="shared" si="3"/>
        <v>41.47</v>
      </c>
      <c r="L31" s="260">
        <f t="shared" si="4"/>
        <v>23.01</v>
      </c>
      <c r="M31" s="260">
        <f t="shared" si="5"/>
        <v>414.18</v>
      </c>
      <c r="N31" s="260">
        <f t="shared" si="6"/>
        <v>1168.44</v>
      </c>
      <c r="O31" s="260">
        <f t="shared" si="7"/>
        <v>34.71</v>
      </c>
      <c r="P31" s="260">
        <f t="shared" si="12"/>
        <v>1617.3300000000002</v>
      </c>
      <c r="Q31" s="41"/>
      <c r="R31" s="41"/>
      <c r="S31" s="39"/>
      <c r="T31" s="41"/>
      <c r="U31" s="41"/>
      <c r="V31" s="41"/>
      <c r="W31" s="41"/>
      <c r="X31" s="41"/>
      <c r="Y31" s="41"/>
      <c r="Z31" s="41"/>
    </row>
    <row r="32" spans="1:26" ht="38.25" customHeight="1">
      <c r="A32" s="3">
        <v>20</v>
      </c>
      <c r="B32" s="2"/>
      <c r="C32" s="55" t="s">
        <v>1112</v>
      </c>
      <c r="D32" s="2" t="s">
        <v>116</v>
      </c>
      <c r="E32" s="255">
        <v>88</v>
      </c>
      <c r="F32" s="260">
        <v>0.59</v>
      </c>
      <c r="G32" s="260">
        <v>18</v>
      </c>
      <c r="H32" s="260">
        <f t="shared" si="2"/>
        <v>10.62</v>
      </c>
      <c r="I32" s="260">
        <v>29.51</v>
      </c>
      <c r="J32" s="260">
        <v>0.89</v>
      </c>
      <c r="K32" s="260">
        <f t="shared" si="3"/>
        <v>41.02</v>
      </c>
      <c r="L32" s="260">
        <f t="shared" si="4"/>
        <v>51.92</v>
      </c>
      <c r="M32" s="260">
        <f t="shared" si="5"/>
        <v>934.56</v>
      </c>
      <c r="N32" s="260">
        <f t="shared" si="6"/>
        <v>2596.88</v>
      </c>
      <c r="O32" s="260">
        <f t="shared" si="7"/>
        <v>78.319999999999993</v>
      </c>
      <c r="P32" s="260">
        <f t="shared" ref="P32:P33" si="13">SUM(M32:O32)</f>
        <v>3609.76</v>
      </c>
      <c r="Q32" s="41"/>
      <c r="R32" s="41"/>
      <c r="S32" s="39"/>
      <c r="T32" s="41"/>
      <c r="U32" s="41"/>
      <c r="V32" s="41"/>
      <c r="W32" s="41"/>
      <c r="X32" s="41"/>
      <c r="Y32" s="41"/>
      <c r="Z32" s="41"/>
    </row>
    <row r="33" spans="1:26" ht="46.5" customHeight="1">
      <c r="A33" s="3">
        <v>21</v>
      </c>
      <c r="B33" s="2"/>
      <c r="C33" s="55" t="s">
        <v>1113</v>
      </c>
      <c r="D33" s="2" t="s">
        <v>116</v>
      </c>
      <c r="E33" s="255">
        <v>18</v>
      </c>
      <c r="F33" s="260">
        <v>0.46</v>
      </c>
      <c r="G33" s="260">
        <v>18</v>
      </c>
      <c r="H33" s="260">
        <f t="shared" si="2"/>
        <v>8.2799999999999994</v>
      </c>
      <c r="I33" s="260">
        <v>52.93</v>
      </c>
      <c r="J33" s="260">
        <v>0.69</v>
      </c>
      <c r="K33" s="260">
        <f t="shared" si="3"/>
        <v>61.9</v>
      </c>
      <c r="L33" s="260">
        <f t="shared" si="4"/>
        <v>8.2799999999999994</v>
      </c>
      <c r="M33" s="260">
        <f t="shared" si="5"/>
        <v>149.04</v>
      </c>
      <c r="N33" s="260">
        <f t="shared" si="6"/>
        <v>952.74</v>
      </c>
      <c r="O33" s="260">
        <f t="shared" si="7"/>
        <v>12.42</v>
      </c>
      <c r="P33" s="260">
        <f t="shared" si="13"/>
        <v>1114.2</v>
      </c>
      <c r="Q33" s="41"/>
      <c r="R33" s="41"/>
      <c r="S33" s="39"/>
      <c r="T33" s="41"/>
      <c r="U33" s="41"/>
      <c r="V33" s="41"/>
      <c r="W33" s="41"/>
      <c r="X33" s="41"/>
      <c r="Y33" s="41"/>
      <c r="Z33" s="41"/>
    </row>
    <row r="34" spans="1:26" ht="29.25" customHeight="1">
      <c r="A34" s="3">
        <v>22</v>
      </c>
      <c r="B34" s="2"/>
      <c r="C34" s="55" t="s">
        <v>1114</v>
      </c>
      <c r="D34" s="2" t="s">
        <v>116</v>
      </c>
      <c r="E34" s="255">
        <v>8</v>
      </c>
      <c r="F34" s="260">
        <v>0.46</v>
      </c>
      <c r="G34" s="260">
        <v>18</v>
      </c>
      <c r="H34" s="260">
        <f t="shared" si="2"/>
        <v>8.2799999999999994</v>
      </c>
      <c r="I34" s="260">
        <v>85.88</v>
      </c>
      <c r="J34" s="260">
        <v>0.69</v>
      </c>
      <c r="K34" s="260">
        <f t="shared" si="3"/>
        <v>94.85</v>
      </c>
      <c r="L34" s="260">
        <f t="shared" si="4"/>
        <v>3.68</v>
      </c>
      <c r="M34" s="260">
        <f t="shared" si="5"/>
        <v>66.239999999999995</v>
      </c>
      <c r="N34" s="260">
        <f t="shared" si="6"/>
        <v>687.04</v>
      </c>
      <c r="O34" s="260">
        <f t="shared" si="7"/>
        <v>5.52</v>
      </c>
      <c r="P34" s="260">
        <f t="shared" ref="P34" si="14">SUM(M34:O34)</f>
        <v>758.8</v>
      </c>
      <c r="Q34" s="41"/>
      <c r="R34" s="41"/>
      <c r="S34" s="39"/>
      <c r="T34" s="41"/>
      <c r="U34" s="41"/>
      <c r="V34" s="41"/>
      <c r="W34" s="41"/>
      <c r="X34" s="41"/>
      <c r="Y34" s="41"/>
      <c r="Z34" s="41"/>
    </row>
    <row r="35" spans="1:26" ht="29.25" customHeight="1">
      <c r="A35" s="3">
        <v>23</v>
      </c>
      <c r="B35" s="2"/>
      <c r="C35" s="55" t="s">
        <v>1115</v>
      </c>
      <c r="D35" s="2" t="s">
        <v>116</v>
      </c>
      <c r="E35" s="255">
        <v>12</v>
      </c>
      <c r="F35" s="260">
        <v>0.46</v>
      </c>
      <c r="G35" s="260">
        <v>18</v>
      </c>
      <c r="H35" s="260">
        <f t="shared" si="2"/>
        <v>8.2799999999999994</v>
      </c>
      <c r="I35" s="260">
        <v>69.680000000000007</v>
      </c>
      <c r="J35" s="260">
        <v>0.69</v>
      </c>
      <c r="K35" s="260">
        <f t="shared" si="3"/>
        <v>78.650000000000006</v>
      </c>
      <c r="L35" s="260">
        <f t="shared" si="4"/>
        <v>5.52</v>
      </c>
      <c r="M35" s="260">
        <f t="shared" si="5"/>
        <v>99.36</v>
      </c>
      <c r="N35" s="260">
        <f t="shared" si="6"/>
        <v>836.16</v>
      </c>
      <c r="O35" s="260">
        <f t="shared" si="7"/>
        <v>8.2799999999999994</v>
      </c>
      <c r="P35" s="260">
        <f t="shared" ref="P35" si="15">SUM(M35:O35)</f>
        <v>943.8</v>
      </c>
      <c r="Q35" s="41"/>
      <c r="R35" s="41"/>
      <c r="S35" s="39"/>
      <c r="T35" s="41"/>
      <c r="U35" s="41"/>
      <c r="V35" s="41"/>
      <c r="W35" s="41"/>
      <c r="X35" s="41"/>
      <c r="Y35" s="41"/>
      <c r="Z35" s="41"/>
    </row>
    <row r="36" spans="1:26" ht="58.5" customHeight="1">
      <c r="A36" s="3">
        <v>24</v>
      </c>
      <c r="B36" s="2"/>
      <c r="C36" s="55" t="s">
        <v>1116</v>
      </c>
      <c r="D36" s="2" t="s">
        <v>116</v>
      </c>
      <c r="E36" s="255">
        <v>5</v>
      </c>
      <c r="F36" s="260">
        <v>0.59</v>
      </c>
      <c r="G36" s="260">
        <v>18</v>
      </c>
      <c r="H36" s="260">
        <f t="shared" si="2"/>
        <v>10.62</v>
      </c>
      <c r="I36" s="260">
        <v>95.09</v>
      </c>
      <c r="J36" s="260">
        <v>0.89</v>
      </c>
      <c r="K36" s="260">
        <f t="shared" si="3"/>
        <v>106.60000000000001</v>
      </c>
      <c r="L36" s="260">
        <f t="shared" si="4"/>
        <v>2.95</v>
      </c>
      <c r="M36" s="260">
        <f t="shared" si="5"/>
        <v>53.1</v>
      </c>
      <c r="N36" s="260">
        <f t="shared" si="6"/>
        <v>475.45</v>
      </c>
      <c r="O36" s="260">
        <f t="shared" si="7"/>
        <v>4.45</v>
      </c>
      <c r="P36" s="260">
        <f t="shared" ref="P36:P37" si="16">SUM(M36:O36)</f>
        <v>533</v>
      </c>
      <c r="Q36" s="41"/>
      <c r="R36" s="41"/>
      <c r="S36" s="39"/>
      <c r="T36" s="41"/>
      <c r="U36" s="41"/>
      <c r="V36" s="41"/>
      <c r="W36" s="41"/>
      <c r="X36" s="41"/>
      <c r="Y36" s="41"/>
      <c r="Z36" s="41"/>
    </row>
    <row r="37" spans="1:26" ht="43.5" customHeight="1">
      <c r="A37" s="3">
        <v>25</v>
      </c>
      <c r="B37" s="2"/>
      <c r="C37" s="55" t="s">
        <v>1117</v>
      </c>
      <c r="D37" s="2" t="s">
        <v>116</v>
      </c>
      <c r="E37" s="255">
        <v>73</v>
      </c>
      <c r="F37" s="260">
        <v>0.46</v>
      </c>
      <c r="G37" s="260">
        <v>18</v>
      </c>
      <c r="H37" s="260">
        <f t="shared" si="2"/>
        <v>8.2799999999999994</v>
      </c>
      <c r="I37" s="260">
        <v>159.88999999999999</v>
      </c>
      <c r="J37" s="260">
        <v>0.69</v>
      </c>
      <c r="K37" s="260">
        <f t="shared" si="3"/>
        <v>168.85999999999999</v>
      </c>
      <c r="L37" s="260">
        <f t="shared" si="4"/>
        <v>33.58</v>
      </c>
      <c r="M37" s="260">
        <f t="shared" si="5"/>
        <v>604.44000000000005</v>
      </c>
      <c r="N37" s="260">
        <f t="shared" si="6"/>
        <v>11671.97</v>
      </c>
      <c r="O37" s="260">
        <f t="shared" si="7"/>
        <v>50.37</v>
      </c>
      <c r="P37" s="260">
        <f t="shared" si="16"/>
        <v>12326.78</v>
      </c>
      <c r="Q37" s="41"/>
      <c r="R37" s="41"/>
      <c r="S37" s="39"/>
      <c r="T37" s="41"/>
      <c r="U37" s="41"/>
      <c r="V37" s="41"/>
      <c r="W37" s="41"/>
      <c r="X37" s="41"/>
      <c r="Y37" s="41"/>
      <c r="Z37" s="41"/>
    </row>
    <row r="38" spans="1:26" ht="42" customHeight="1">
      <c r="A38" s="3">
        <v>26</v>
      </c>
      <c r="B38" s="2"/>
      <c r="C38" s="18" t="s">
        <v>206</v>
      </c>
      <c r="D38" s="2" t="s">
        <v>116</v>
      </c>
      <c r="E38" s="253">
        <v>12</v>
      </c>
      <c r="F38" s="260">
        <v>0.78</v>
      </c>
      <c r="G38" s="260">
        <v>18</v>
      </c>
      <c r="H38" s="260">
        <f t="shared" si="2"/>
        <v>14.04</v>
      </c>
      <c r="I38" s="260">
        <v>23.3</v>
      </c>
      <c r="J38" s="260">
        <v>1.18</v>
      </c>
      <c r="K38" s="260">
        <f t="shared" si="3"/>
        <v>38.520000000000003</v>
      </c>
      <c r="L38" s="260">
        <f t="shared" si="4"/>
        <v>9.36</v>
      </c>
      <c r="M38" s="260">
        <f t="shared" si="5"/>
        <v>168.48</v>
      </c>
      <c r="N38" s="260">
        <f t="shared" si="6"/>
        <v>279.60000000000002</v>
      </c>
      <c r="O38" s="260">
        <f t="shared" si="7"/>
        <v>14.16</v>
      </c>
      <c r="P38" s="260">
        <f t="shared" ref="P38" si="17">SUM(M38:O38)</f>
        <v>462.24000000000007</v>
      </c>
      <c r="Q38" s="41"/>
      <c r="R38" s="41"/>
      <c r="S38" s="41"/>
      <c r="T38" s="41"/>
      <c r="U38" s="41"/>
      <c r="V38" s="41"/>
      <c r="W38" s="41"/>
      <c r="X38" s="41"/>
      <c r="Y38" s="41"/>
      <c r="Z38" s="41"/>
    </row>
    <row r="39" spans="1:26" ht="13">
      <c r="A39" s="3">
        <v>27</v>
      </c>
      <c r="B39" s="1" t="s">
        <v>36</v>
      </c>
      <c r="C39" s="211" t="s">
        <v>207</v>
      </c>
      <c r="D39" s="191"/>
      <c r="E39" s="263"/>
      <c r="F39" s="263"/>
      <c r="G39" s="263"/>
      <c r="H39" s="263"/>
      <c r="I39" s="263"/>
      <c r="J39" s="263"/>
      <c r="K39" s="263"/>
      <c r="L39" s="263"/>
      <c r="M39" s="263"/>
      <c r="N39" s="263"/>
      <c r="O39" s="263"/>
      <c r="P39" s="263"/>
    </row>
    <row r="40" spans="1:26" ht="25">
      <c r="A40" s="3">
        <v>28</v>
      </c>
      <c r="B40" s="2"/>
      <c r="C40" s="52" t="s">
        <v>1118</v>
      </c>
      <c r="D40" s="2" t="s">
        <v>73</v>
      </c>
      <c r="E40" s="255">
        <v>12</v>
      </c>
      <c r="F40" s="260">
        <v>0.26</v>
      </c>
      <c r="G40" s="260">
        <v>18</v>
      </c>
      <c r="H40" s="260">
        <f t="shared" si="2"/>
        <v>4.68</v>
      </c>
      <c r="I40" s="260">
        <v>2.73</v>
      </c>
      <c r="J40" s="260">
        <v>0.39</v>
      </c>
      <c r="K40" s="260">
        <f t="shared" si="3"/>
        <v>7.8</v>
      </c>
      <c r="L40" s="260">
        <f t="shared" si="4"/>
        <v>3.12</v>
      </c>
      <c r="M40" s="260">
        <f t="shared" si="5"/>
        <v>56.16</v>
      </c>
      <c r="N40" s="260">
        <f t="shared" si="6"/>
        <v>32.76</v>
      </c>
      <c r="O40" s="260">
        <f t="shared" si="7"/>
        <v>4.68</v>
      </c>
      <c r="P40" s="260">
        <f t="shared" ref="P40" si="18">SUM(M40:O40)</f>
        <v>93.6</v>
      </c>
    </row>
    <row r="41" spans="1:26" ht="25">
      <c r="A41" s="3">
        <v>29</v>
      </c>
      <c r="B41" s="2"/>
      <c r="C41" s="52" t="s">
        <v>1119</v>
      </c>
      <c r="D41" s="2" t="s">
        <v>73</v>
      </c>
      <c r="E41" s="255">
        <v>17</v>
      </c>
      <c r="F41" s="260">
        <v>0.26</v>
      </c>
      <c r="G41" s="260">
        <v>18</v>
      </c>
      <c r="H41" s="260">
        <f t="shared" si="2"/>
        <v>4.68</v>
      </c>
      <c r="I41" s="260">
        <v>3.62</v>
      </c>
      <c r="J41" s="260">
        <v>0.39</v>
      </c>
      <c r="K41" s="260">
        <f t="shared" si="3"/>
        <v>8.6900000000000013</v>
      </c>
      <c r="L41" s="260">
        <f t="shared" si="4"/>
        <v>4.42</v>
      </c>
      <c r="M41" s="260">
        <f t="shared" si="5"/>
        <v>79.56</v>
      </c>
      <c r="N41" s="260">
        <f t="shared" si="6"/>
        <v>61.54</v>
      </c>
      <c r="O41" s="260">
        <f t="shared" si="7"/>
        <v>6.63</v>
      </c>
      <c r="P41" s="260">
        <f t="shared" ref="P41:P48" si="19">SUM(M41:O41)</f>
        <v>147.72999999999999</v>
      </c>
    </row>
    <row r="42" spans="1:26" ht="25">
      <c r="A42" s="3">
        <v>30</v>
      </c>
      <c r="B42" s="2"/>
      <c r="C42" s="52" t="s">
        <v>1120</v>
      </c>
      <c r="D42" s="2" t="s">
        <v>73</v>
      </c>
      <c r="E42" s="255">
        <v>4</v>
      </c>
      <c r="F42" s="260">
        <v>0.33</v>
      </c>
      <c r="G42" s="260">
        <v>18</v>
      </c>
      <c r="H42" s="260">
        <f t="shared" si="2"/>
        <v>5.94</v>
      </c>
      <c r="I42" s="260">
        <v>13.27</v>
      </c>
      <c r="J42" s="260">
        <v>0.49</v>
      </c>
      <c r="K42" s="260">
        <f t="shared" si="3"/>
        <v>19.7</v>
      </c>
      <c r="L42" s="260">
        <f t="shared" si="4"/>
        <v>1.32</v>
      </c>
      <c r="M42" s="260">
        <f t="shared" si="5"/>
        <v>23.76</v>
      </c>
      <c r="N42" s="260">
        <f t="shared" si="6"/>
        <v>53.08</v>
      </c>
      <c r="O42" s="260">
        <f t="shared" si="7"/>
        <v>1.96</v>
      </c>
      <c r="P42" s="260">
        <f t="shared" si="19"/>
        <v>78.8</v>
      </c>
    </row>
    <row r="43" spans="1:26" ht="25">
      <c r="A43" s="3">
        <v>31</v>
      </c>
      <c r="B43" s="2"/>
      <c r="C43" s="52" t="s">
        <v>1121</v>
      </c>
      <c r="D43" s="2" t="s">
        <v>73</v>
      </c>
      <c r="E43" s="255">
        <v>13</v>
      </c>
      <c r="F43" s="260">
        <v>0.26</v>
      </c>
      <c r="G43" s="260">
        <v>18</v>
      </c>
      <c r="H43" s="260">
        <f t="shared" si="2"/>
        <v>4.68</v>
      </c>
      <c r="I43" s="260">
        <v>3.74</v>
      </c>
      <c r="J43" s="260">
        <v>0.39</v>
      </c>
      <c r="K43" s="260">
        <f t="shared" si="3"/>
        <v>8.81</v>
      </c>
      <c r="L43" s="260">
        <f t="shared" si="4"/>
        <v>3.38</v>
      </c>
      <c r="M43" s="260">
        <f t="shared" si="5"/>
        <v>60.84</v>
      </c>
      <c r="N43" s="260">
        <f t="shared" si="6"/>
        <v>48.62</v>
      </c>
      <c r="O43" s="260">
        <f t="shared" si="7"/>
        <v>5.07</v>
      </c>
      <c r="P43" s="260">
        <f t="shared" si="19"/>
        <v>114.53</v>
      </c>
    </row>
    <row r="44" spans="1:26" ht="25">
      <c r="A44" s="3">
        <v>32</v>
      </c>
      <c r="B44" s="2"/>
      <c r="C44" s="52" t="s">
        <v>1122</v>
      </c>
      <c r="D44" s="2" t="s">
        <v>73</v>
      </c>
      <c r="E44" s="255">
        <v>18</v>
      </c>
      <c r="F44" s="260">
        <v>0.26</v>
      </c>
      <c r="G44" s="260">
        <v>18</v>
      </c>
      <c r="H44" s="260">
        <f t="shared" si="2"/>
        <v>4.68</v>
      </c>
      <c r="I44" s="260">
        <v>4.62</v>
      </c>
      <c r="J44" s="260">
        <v>0.39</v>
      </c>
      <c r="K44" s="260">
        <f t="shared" si="3"/>
        <v>9.6900000000000013</v>
      </c>
      <c r="L44" s="260">
        <f t="shared" si="4"/>
        <v>4.68</v>
      </c>
      <c r="M44" s="260">
        <f t="shared" si="5"/>
        <v>84.24</v>
      </c>
      <c r="N44" s="260">
        <f t="shared" si="6"/>
        <v>83.16</v>
      </c>
      <c r="O44" s="260">
        <f t="shared" si="7"/>
        <v>7.02</v>
      </c>
      <c r="P44" s="260">
        <f t="shared" si="19"/>
        <v>174.42</v>
      </c>
    </row>
    <row r="45" spans="1:26" ht="25">
      <c r="A45" s="3">
        <v>33</v>
      </c>
      <c r="B45" s="2"/>
      <c r="C45" s="13" t="s">
        <v>1123</v>
      </c>
      <c r="D45" s="2" t="s">
        <v>73</v>
      </c>
      <c r="E45" s="255">
        <v>30</v>
      </c>
      <c r="F45" s="260">
        <v>0.26</v>
      </c>
      <c r="G45" s="260">
        <v>18</v>
      </c>
      <c r="H45" s="260">
        <f t="shared" si="2"/>
        <v>4.68</v>
      </c>
      <c r="I45" s="260">
        <v>2.78</v>
      </c>
      <c r="J45" s="260">
        <v>0.39</v>
      </c>
      <c r="K45" s="260">
        <f t="shared" si="3"/>
        <v>7.8499999999999988</v>
      </c>
      <c r="L45" s="260">
        <f t="shared" si="4"/>
        <v>7.8</v>
      </c>
      <c r="M45" s="260">
        <f t="shared" si="5"/>
        <v>140.4</v>
      </c>
      <c r="N45" s="260">
        <f t="shared" si="6"/>
        <v>83.4</v>
      </c>
      <c r="O45" s="260">
        <f t="shared" si="7"/>
        <v>11.7</v>
      </c>
      <c r="P45" s="260">
        <f t="shared" si="19"/>
        <v>235.5</v>
      </c>
    </row>
    <row r="46" spans="1:26" ht="25">
      <c r="A46" s="3">
        <v>34</v>
      </c>
      <c r="B46" s="2"/>
      <c r="C46" s="13" t="s">
        <v>1124</v>
      </c>
      <c r="D46" s="2" t="s">
        <v>73</v>
      </c>
      <c r="E46" s="255">
        <v>11</v>
      </c>
      <c r="F46" s="260">
        <v>0.26</v>
      </c>
      <c r="G46" s="260">
        <v>18</v>
      </c>
      <c r="H46" s="260">
        <f t="shared" si="2"/>
        <v>4.68</v>
      </c>
      <c r="I46" s="260">
        <v>3.66</v>
      </c>
      <c r="J46" s="260">
        <v>0.39</v>
      </c>
      <c r="K46" s="260">
        <f t="shared" si="3"/>
        <v>8.73</v>
      </c>
      <c r="L46" s="260">
        <f t="shared" si="4"/>
        <v>2.86</v>
      </c>
      <c r="M46" s="260">
        <f t="shared" si="5"/>
        <v>51.48</v>
      </c>
      <c r="N46" s="260">
        <f t="shared" si="6"/>
        <v>40.26</v>
      </c>
      <c r="O46" s="260">
        <f t="shared" si="7"/>
        <v>4.29</v>
      </c>
      <c r="P46" s="260">
        <f t="shared" si="19"/>
        <v>96.03</v>
      </c>
    </row>
    <row r="47" spans="1:26" ht="25">
      <c r="A47" s="3">
        <v>35</v>
      </c>
      <c r="B47" s="2"/>
      <c r="C47" s="13" t="s">
        <v>1125</v>
      </c>
      <c r="D47" s="2" t="s">
        <v>73</v>
      </c>
      <c r="E47" s="255">
        <v>7</v>
      </c>
      <c r="F47" s="260">
        <v>0.33</v>
      </c>
      <c r="G47" s="260">
        <v>18</v>
      </c>
      <c r="H47" s="260">
        <f t="shared" si="2"/>
        <v>5.94</v>
      </c>
      <c r="I47" s="260">
        <v>11.7</v>
      </c>
      <c r="J47" s="260">
        <v>0.49</v>
      </c>
      <c r="K47" s="260">
        <f t="shared" si="3"/>
        <v>18.13</v>
      </c>
      <c r="L47" s="260">
        <f t="shared" si="4"/>
        <v>2.31</v>
      </c>
      <c r="M47" s="260">
        <f t="shared" si="5"/>
        <v>41.58</v>
      </c>
      <c r="N47" s="260">
        <f t="shared" si="6"/>
        <v>81.900000000000006</v>
      </c>
      <c r="O47" s="260">
        <f t="shared" si="7"/>
        <v>3.43</v>
      </c>
      <c r="P47" s="260">
        <f t="shared" si="19"/>
        <v>126.91000000000001</v>
      </c>
    </row>
    <row r="48" spans="1:26" ht="25">
      <c r="A48" s="3">
        <v>36</v>
      </c>
      <c r="B48" s="2"/>
      <c r="C48" s="13" t="s">
        <v>1126</v>
      </c>
      <c r="D48" s="2" t="s">
        <v>73</v>
      </c>
      <c r="E48" s="255">
        <v>26</v>
      </c>
      <c r="F48" s="260">
        <v>0.33</v>
      </c>
      <c r="G48" s="260">
        <v>18</v>
      </c>
      <c r="H48" s="260">
        <f t="shared" si="2"/>
        <v>5.94</v>
      </c>
      <c r="I48" s="260">
        <v>10.31</v>
      </c>
      <c r="J48" s="260">
        <v>0.49</v>
      </c>
      <c r="K48" s="260">
        <f t="shared" si="3"/>
        <v>16.739999999999998</v>
      </c>
      <c r="L48" s="260">
        <f t="shared" si="4"/>
        <v>8.58</v>
      </c>
      <c r="M48" s="260">
        <f t="shared" si="5"/>
        <v>154.44</v>
      </c>
      <c r="N48" s="260">
        <f t="shared" si="6"/>
        <v>268.06</v>
      </c>
      <c r="O48" s="260">
        <f t="shared" si="7"/>
        <v>12.74</v>
      </c>
      <c r="P48" s="260">
        <f t="shared" si="19"/>
        <v>435.24</v>
      </c>
    </row>
    <row r="49" spans="1:16" ht="25">
      <c r="A49" s="3">
        <v>37</v>
      </c>
      <c r="B49" s="2"/>
      <c r="C49" s="13" t="s">
        <v>1127</v>
      </c>
      <c r="D49" s="2" t="s">
        <v>73</v>
      </c>
      <c r="E49" s="255">
        <v>1</v>
      </c>
      <c r="F49" s="260">
        <v>0.26</v>
      </c>
      <c r="G49" s="260">
        <v>18</v>
      </c>
      <c r="H49" s="260">
        <f t="shared" si="2"/>
        <v>4.68</v>
      </c>
      <c r="I49" s="260">
        <v>7.14</v>
      </c>
      <c r="J49" s="260">
        <v>0.39</v>
      </c>
      <c r="K49" s="260">
        <f t="shared" si="3"/>
        <v>12.21</v>
      </c>
      <c r="L49" s="260">
        <f t="shared" si="4"/>
        <v>0.26</v>
      </c>
      <c r="M49" s="260">
        <f t="shared" si="5"/>
        <v>4.68</v>
      </c>
      <c r="N49" s="260">
        <f t="shared" si="6"/>
        <v>7.14</v>
      </c>
      <c r="O49" s="260">
        <f t="shared" si="7"/>
        <v>0.39</v>
      </c>
      <c r="P49" s="260">
        <f t="shared" ref="P49" si="20">SUM(M49:O49)</f>
        <v>12.21</v>
      </c>
    </row>
    <row r="50" spans="1:16">
      <c r="A50" s="3">
        <v>38</v>
      </c>
      <c r="B50" s="2"/>
      <c r="C50" s="14" t="s">
        <v>1128</v>
      </c>
      <c r="D50" s="2" t="s">
        <v>73</v>
      </c>
      <c r="E50" s="255">
        <v>76</v>
      </c>
      <c r="F50" s="260">
        <v>0.1</v>
      </c>
      <c r="G50" s="260">
        <v>18</v>
      </c>
      <c r="H50" s="260">
        <f t="shared" si="2"/>
        <v>1.8</v>
      </c>
      <c r="I50" s="260">
        <v>0.76</v>
      </c>
      <c r="J50" s="260">
        <v>0.11</v>
      </c>
      <c r="K50" s="260">
        <f t="shared" si="3"/>
        <v>2.67</v>
      </c>
      <c r="L50" s="260">
        <f t="shared" si="4"/>
        <v>7.6</v>
      </c>
      <c r="M50" s="260">
        <f t="shared" si="5"/>
        <v>136.80000000000001</v>
      </c>
      <c r="N50" s="260">
        <f t="shared" si="6"/>
        <v>57.76</v>
      </c>
      <c r="O50" s="260">
        <f t="shared" si="7"/>
        <v>8.36</v>
      </c>
      <c r="P50" s="260">
        <f t="shared" ref="P50:P53" si="21">SUM(M50:O50)</f>
        <v>202.92000000000002</v>
      </c>
    </row>
    <row r="51" spans="1:16">
      <c r="A51" s="3">
        <v>39</v>
      </c>
      <c r="B51" s="2"/>
      <c r="C51" s="14" t="s">
        <v>1129</v>
      </c>
      <c r="D51" s="2" t="s">
        <v>73</v>
      </c>
      <c r="E51" s="255">
        <v>7</v>
      </c>
      <c r="F51" s="260">
        <v>0.1</v>
      </c>
      <c r="G51" s="260">
        <v>18</v>
      </c>
      <c r="H51" s="260">
        <f t="shared" si="2"/>
        <v>1.8</v>
      </c>
      <c r="I51" s="260">
        <v>1.26</v>
      </c>
      <c r="J51" s="260">
        <v>0.11</v>
      </c>
      <c r="K51" s="260">
        <f t="shared" si="3"/>
        <v>3.17</v>
      </c>
      <c r="L51" s="260">
        <f t="shared" si="4"/>
        <v>0.7</v>
      </c>
      <c r="M51" s="260">
        <f t="shared" si="5"/>
        <v>12.6</v>
      </c>
      <c r="N51" s="260">
        <f t="shared" si="6"/>
        <v>8.82</v>
      </c>
      <c r="O51" s="260">
        <f t="shared" si="7"/>
        <v>0.77</v>
      </c>
      <c r="P51" s="260">
        <f t="shared" si="21"/>
        <v>22.19</v>
      </c>
    </row>
    <row r="52" spans="1:16">
      <c r="A52" s="3">
        <v>40</v>
      </c>
      <c r="B52" s="2"/>
      <c r="C52" s="14" t="s">
        <v>1130</v>
      </c>
      <c r="D52" s="2" t="s">
        <v>73</v>
      </c>
      <c r="E52" s="255">
        <v>4</v>
      </c>
      <c r="F52" s="260">
        <v>0.1</v>
      </c>
      <c r="G52" s="260">
        <v>18</v>
      </c>
      <c r="H52" s="260">
        <f t="shared" si="2"/>
        <v>1.8</v>
      </c>
      <c r="I52" s="260">
        <v>2.25</v>
      </c>
      <c r="J52" s="260">
        <v>0.11</v>
      </c>
      <c r="K52" s="260">
        <f t="shared" si="3"/>
        <v>4.16</v>
      </c>
      <c r="L52" s="260">
        <f t="shared" si="4"/>
        <v>0.4</v>
      </c>
      <c r="M52" s="260">
        <f t="shared" si="5"/>
        <v>7.2</v>
      </c>
      <c r="N52" s="260">
        <f t="shared" si="6"/>
        <v>9</v>
      </c>
      <c r="O52" s="260">
        <f t="shared" si="7"/>
        <v>0.44</v>
      </c>
      <c r="P52" s="260">
        <f t="shared" ref="P52" si="22">SUM(M52:O52)</f>
        <v>16.64</v>
      </c>
    </row>
    <row r="53" spans="1:16">
      <c r="A53" s="3">
        <v>41</v>
      </c>
      <c r="B53" s="2"/>
      <c r="C53" s="15" t="s">
        <v>1131</v>
      </c>
      <c r="D53" s="2" t="s">
        <v>73</v>
      </c>
      <c r="E53" s="255">
        <v>102</v>
      </c>
      <c r="F53" s="260">
        <v>0.08</v>
      </c>
      <c r="G53" s="260">
        <v>18</v>
      </c>
      <c r="H53" s="260">
        <f t="shared" si="2"/>
        <v>1.44</v>
      </c>
      <c r="I53" s="260">
        <v>0.44</v>
      </c>
      <c r="J53" s="260">
        <v>0.12</v>
      </c>
      <c r="K53" s="260">
        <f t="shared" si="3"/>
        <v>2</v>
      </c>
      <c r="L53" s="260">
        <f t="shared" si="4"/>
        <v>8.16</v>
      </c>
      <c r="M53" s="260">
        <f t="shared" si="5"/>
        <v>146.88</v>
      </c>
      <c r="N53" s="260">
        <f t="shared" si="6"/>
        <v>44.88</v>
      </c>
      <c r="O53" s="260">
        <f t="shared" si="7"/>
        <v>12.24</v>
      </c>
      <c r="P53" s="260">
        <f t="shared" si="21"/>
        <v>204</v>
      </c>
    </row>
    <row r="54" spans="1:16" ht="13">
      <c r="A54" s="3">
        <v>42</v>
      </c>
      <c r="B54" s="1" t="s">
        <v>36</v>
      </c>
      <c r="C54" s="211" t="s">
        <v>210</v>
      </c>
      <c r="D54" s="191"/>
      <c r="E54" s="263"/>
      <c r="F54" s="263"/>
      <c r="G54" s="263"/>
      <c r="H54" s="263"/>
      <c r="I54" s="263"/>
      <c r="J54" s="263"/>
      <c r="K54" s="263"/>
      <c r="L54" s="263"/>
      <c r="M54" s="263"/>
      <c r="N54" s="263"/>
      <c r="O54" s="263"/>
      <c r="P54" s="263"/>
    </row>
    <row r="55" spans="1:16" ht="40.5" customHeight="1">
      <c r="A55" s="3">
        <v>43</v>
      </c>
      <c r="B55" s="2"/>
      <c r="C55" s="55" t="s">
        <v>1132</v>
      </c>
      <c r="D55" s="2" t="s">
        <v>73</v>
      </c>
      <c r="E55" s="255">
        <v>44</v>
      </c>
      <c r="F55" s="260">
        <v>0.26</v>
      </c>
      <c r="G55" s="260">
        <v>18</v>
      </c>
      <c r="H55" s="260">
        <f t="shared" si="2"/>
        <v>4.68</v>
      </c>
      <c r="I55" s="260">
        <v>3.02</v>
      </c>
      <c r="J55" s="260">
        <v>0.39</v>
      </c>
      <c r="K55" s="260">
        <f t="shared" si="3"/>
        <v>8.09</v>
      </c>
      <c r="L55" s="260">
        <f t="shared" si="4"/>
        <v>11.44</v>
      </c>
      <c r="M55" s="260">
        <f t="shared" si="5"/>
        <v>205.92</v>
      </c>
      <c r="N55" s="260">
        <f t="shared" si="6"/>
        <v>132.88</v>
      </c>
      <c r="O55" s="260">
        <f t="shared" si="7"/>
        <v>17.16</v>
      </c>
      <c r="P55" s="260">
        <f t="shared" ref="P55" si="23">SUM(M55:O55)</f>
        <v>355.96</v>
      </c>
    </row>
    <row r="56" spans="1:16" ht="30.75" customHeight="1">
      <c r="A56" s="3">
        <v>44</v>
      </c>
      <c r="B56" s="2"/>
      <c r="C56" s="55" t="s">
        <v>1133</v>
      </c>
      <c r="D56" s="2" t="s">
        <v>73</v>
      </c>
      <c r="E56" s="255">
        <v>99</v>
      </c>
      <c r="F56" s="260">
        <v>0.26</v>
      </c>
      <c r="G56" s="260">
        <v>18</v>
      </c>
      <c r="H56" s="260">
        <f t="shared" si="2"/>
        <v>4.68</v>
      </c>
      <c r="I56" s="260">
        <v>4.38</v>
      </c>
      <c r="J56" s="260">
        <v>0.39</v>
      </c>
      <c r="K56" s="260">
        <f t="shared" si="3"/>
        <v>9.4499999999999993</v>
      </c>
      <c r="L56" s="260">
        <f t="shared" si="4"/>
        <v>25.74</v>
      </c>
      <c r="M56" s="260">
        <f t="shared" si="5"/>
        <v>463.32</v>
      </c>
      <c r="N56" s="260">
        <f t="shared" si="6"/>
        <v>433.62</v>
      </c>
      <c r="O56" s="260">
        <f t="shared" si="7"/>
        <v>38.61</v>
      </c>
      <c r="P56" s="260">
        <f t="shared" ref="P56:P58" si="24">SUM(M56:O56)</f>
        <v>935.55000000000007</v>
      </c>
    </row>
    <row r="57" spans="1:16" ht="25">
      <c r="A57" s="3">
        <v>45</v>
      </c>
      <c r="B57" s="2"/>
      <c r="C57" s="55" t="s">
        <v>1134</v>
      </c>
      <c r="D57" s="2" t="s">
        <v>73</v>
      </c>
      <c r="E57" s="255">
        <v>58</v>
      </c>
      <c r="F57" s="260">
        <v>0.33</v>
      </c>
      <c r="G57" s="260">
        <v>18</v>
      </c>
      <c r="H57" s="260">
        <f t="shared" si="2"/>
        <v>5.94</v>
      </c>
      <c r="I57" s="260">
        <v>2.4700000000000002</v>
      </c>
      <c r="J57" s="260">
        <v>0.49</v>
      </c>
      <c r="K57" s="260">
        <f t="shared" si="3"/>
        <v>8.9</v>
      </c>
      <c r="L57" s="260">
        <f t="shared" si="4"/>
        <v>19.14</v>
      </c>
      <c r="M57" s="260">
        <f t="shared" si="5"/>
        <v>344.52</v>
      </c>
      <c r="N57" s="260">
        <f t="shared" si="6"/>
        <v>143.26</v>
      </c>
      <c r="O57" s="260">
        <f t="shared" si="7"/>
        <v>28.42</v>
      </c>
      <c r="P57" s="260">
        <f t="shared" si="24"/>
        <v>516.19999999999993</v>
      </c>
    </row>
    <row r="58" spans="1:16" ht="39" customHeight="1">
      <c r="A58" s="3">
        <v>46</v>
      </c>
      <c r="B58" s="2"/>
      <c r="C58" s="55" t="s">
        <v>1135</v>
      </c>
      <c r="D58" s="2" t="s">
        <v>73</v>
      </c>
      <c r="E58" s="255">
        <v>59</v>
      </c>
      <c r="F58" s="260">
        <v>0.52</v>
      </c>
      <c r="G58" s="260">
        <v>18</v>
      </c>
      <c r="H58" s="260">
        <f t="shared" si="2"/>
        <v>9.36</v>
      </c>
      <c r="I58" s="260">
        <v>4.4000000000000004</v>
      </c>
      <c r="J58" s="260">
        <v>0.79</v>
      </c>
      <c r="K58" s="260">
        <f t="shared" si="3"/>
        <v>14.55</v>
      </c>
      <c r="L58" s="260">
        <f t="shared" si="4"/>
        <v>30.68</v>
      </c>
      <c r="M58" s="260">
        <f t="shared" si="5"/>
        <v>552.24</v>
      </c>
      <c r="N58" s="260">
        <f t="shared" si="6"/>
        <v>259.60000000000002</v>
      </c>
      <c r="O58" s="260">
        <f t="shared" si="7"/>
        <v>46.61</v>
      </c>
      <c r="P58" s="260">
        <f t="shared" si="24"/>
        <v>858.45</v>
      </c>
    </row>
    <row r="59" spans="1:16" ht="39" customHeight="1">
      <c r="A59" s="429" t="s">
        <v>1136</v>
      </c>
      <c r="B59" s="430"/>
      <c r="C59" s="431"/>
      <c r="D59" s="430"/>
      <c r="E59" s="432">
        <v>-43</v>
      </c>
      <c r="F59" s="433"/>
      <c r="G59" s="433"/>
      <c r="H59" s="433"/>
      <c r="I59" s="433"/>
      <c r="J59" s="433"/>
      <c r="K59" s="433"/>
      <c r="L59" s="433"/>
      <c r="M59" s="433"/>
      <c r="N59" s="433"/>
      <c r="O59" s="433"/>
      <c r="P59" s="433"/>
    </row>
    <row r="60" spans="1:16" ht="39" customHeight="1">
      <c r="A60" s="3">
        <v>47</v>
      </c>
      <c r="B60" s="2"/>
      <c r="C60" s="55" t="s">
        <v>1137</v>
      </c>
      <c r="D60" s="2" t="s">
        <v>73</v>
      </c>
      <c r="E60" s="255">
        <v>2</v>
      </c>
      <c r="F60" s="260">
        <v>0.65</v>
      </c>
      <c r="G60" s="260">
        <v>18</v>
      </c>
      <c r="H60" s="260">
        <f t="shared" si="2"/>
        <v>11.7</v>
      </c>
      <c r="I60" s="260">
        <v>7.34</v>
      </c>
      <c r="J60" s="260">
        <v>0.99</v>
      </c>
      <c r="K60" s="260">
        <f t="shared" si="3"/>
        <v>20.029999999999998</v>
      </c>
      <c r="L60" s="260">
        <f t="shared" si="4"/>
        <v>1.3</v>
      </c>
      <c r="M60" s="260">
        <f t="shared" si="5"/>
        <v>23.4</v>
      </c>
      <c r="N60" s="260">
        <f t="shared" si="6"/>
        <v>14.68</v>
      </c>
      <c r="O60" s="260">
        <f t="shared" si="7"/>
        <v>1.98</v>
      </c>
      <c r="P60" s="260">
        <f t="shared" ref="P60:P61" si="25">SUM(M60:O60)</f>
        <v>40.059999999999995</v>
      </c>
    </row>
    <row r="61" spans="1:16" ht="39" customHeight="1">
      <c r="A61" s="3">
        <v>48</v>
      </c>
      <c r="B61" s="2"/>
      <c r="C61" s="55" t="s">
        <v>1138</v>
      </c>
      <c r="D61" s="2" t="s">
        <v>73</v>
      </c>
      <c r="E61" s="255">
        <v>26</v>
      </c>
      <c r="F61" s="260">
        <v>0.52</v>
      </c>
      <c r="G61" s="260">
        <v>18</v>
      </c>
      <c r="H61" s="260">
        <f t="shared" si="2"/>
        <v>9.36</v>
      </c>
      <c r="I61" s="260">
        <v>4.4000000000000004</v>
      </c>
      <c r="J61" s="260">
        <v>0.79</v>
      </c>
      <c r="K61" s="260">
        <f t="shared" si="3"/>
        <v>14.55</v>
      </c>
      <c r="L61" s="260">
        <f t="shared" si="4"/>
        <v>13.52</v>
      </c>
      <c r="M61" s="260">
        <f t="shared" si="5"/>
        <v>243.36</v>
      </c>
      <c r="N61" s="260">
        <f t="shared" si="6"/>
        <v>114.4</v>
      </c>
      <c r="O61" s="260">
        <f t="shared" si="7"/>
        <v>20.54</v>
      </c>
      <c r="P61" s="260">
        <f t="shared" si="25"/>
        <v>378.3</v>
      </c>
    </row>
    <row r="62" spans="1:16" ht="39" customHeight="1">
      <c r="A62" s="3">
        <v>49</v>
      </c>
      <c r="B62" s="2"/>
      <c r="C62" s="55" t="s">
        <v>1139</v>
      </c>
      <c r="D62" s="2" t="s">
        <v>73</v>
      </c>
      <c r="E62" s="255">
        <v>10</v>
      </c>
      <c r="F62" s="260">
        <v>0.46</v>
      </c>
      <c r="G62" s="260">
        <v>18</v>
      </c>
      <c r="H62" s="260">
        <f t="shared" si="2"/>
        <v>8.2799999999999994</v>
      </c>
      <c r="I62" s="260">
        <v>5</v>
      </c>
      <c r="J62" s="260">
        <v>0.69</v>
      </c>
      <c r="K62" s="260">
        <f t="shared" si="3"/>
        <v>13.969999999999999</v>
      </c>
      <c r="L62" s="260">
        <f t="shared" si="4"/>
        <v>4.5999999999999996</v>
      </c>
      <c r="M62" s="260">
        <f t="shared" si="5"/>
        <v>82.8</v>
      </c>
      <c r="N62" s="260">
        <f t="shared" si="6"/>
        <v>50</v>
      </c>
      <c r="O62" s="260">
        <f t="shared" si="7"/>
        <v>6.9</v>
      </c>
      <c r="P62" s="260">
        <f t="shared" ref="P62" si="26">SUM(M62:O62)</f>
        <v>139.70000000000002</v>
      </c>
    </row>
    <row r="63" spans="1:16" ht="39" customHeight="1">
      <c r="A63" s="3">
        <v>50</v>
      </c>
      <c r="B63" s="2"/>
      <c r="C63" s="55" t="s">
        <v>1140</v>
      </c>
      <c r="D63" s="2" t="s">
        <v>73</v>
      </c>
      <c r="E63" s="255">
        <v>2</v>
      </c>
      <c r="F63" s="260">
        <v>0.46</v>
      </c>
      <c r="G63" s="260">
        <v>18</v>
      </c>
      <c r="H63" s="260">
        <f t="shared" si="2"/>
        <v>8.2799999999999994</v>
      </c>
      <c r="I63" s="260">
        <v>6.99</v>
      </c>
      <c r="J63" s="260">
        <v>0.69</v>
      </c>
      <c r="K63" s="260">
        <f t="shared" si="3"/>
        <v>15.959999999999999</v>
      </c>
      <c r="L63" s="260">
        <f t="shared" si="4"/>
        <v>0.92</v>
      </c>
      <c r="M63" s="260">
        <f t="shared" si="5"/>
        <v>16.559999999999999</v>
      </c>
      <c r="N63" s="260">
        <f t="shared" si="6"/>
        <v>13.98</v>
      </c>
      <c r="O63" s="260">
        <f t="shared" si="7"/>
        <v>1.38</v>
      </c>
      <c r="P63" s="260">
        <f t="shared" ref="P63" si="27">SUM(M63:O63)</f>
        <v>31.919999999999998</v>
      </c>
    </row>
    <row r="64" spans="1:16" ht="39" customHeight="1">
      <c r="A64" s="3">
        <v>51</v>
      </c>
      <c r="B64" s="2"/>
      <c r="C64" s="55" t="s">
        <v>1141</v>
      </c>
      <c r="D64" s="2" t="s">
        <v>73</v>
      </c>
      <c r="E64" s="255">
        <v>2</v>
      </c>
      <c r="F64" s="260">
        <v>0.46</v>
      </c>
      <c r="G64" s="260">
        <v>18</v>
      </c>
      <c r="H64" s="260">
        <f t="shared" si="2"/>
        <v>8.2799999999999994</v>
      </c>
      <c r="I64" s="260">
        <v>23.28</v>
      </c>
      <c r="J64" s="260">
        <v>0.69</v>
      </c>
      <c r="K64" s="260">
        <f t="shared" si="3"/>
        <v>32.25</v>
      </c>
      <c r="L64" s="260">
        <f t="shared" si="4"/>
        <v>0.92</v>
      </c>
      <c r="M64" s="260">
        <f t="shared" si="5"/>
        <v>16.559999999999999</v>
      </c>
      <c r="N64" s="260">
        <f t="shared" si="6"/>
        <v>46.56</v>
      </c>
      <c r="O64" s="260">
        <f t="shared" si="7"/>
        <v>1.38</v>
      </c>
      <c r="P64" s="260">
        <f t="shared" ref="P64:P65" si="28">SUM(M64:O64)</f>
        <v>64.5</v>
      </c>
    </row>
    <row r="65" spans="1:16">
      <c r="A65" s="3">
        <v>52</v>
      </c>
      <c r="B65" s="2"/>
      <c r="C65" s="52" t="s">
        <v>1142</v>
      </c>
      <c r="D65" s="2" t="s">
        <v>73</v>
      </c>
      <c r="E65" s="255">
        <v>313</v>
      </c>
      <c r="F65" s="260">
        <v>0.08</v>
      </c>
      <c r="G65" s="260">
        <v>18</v>
      </c>
      <c r="H65" s="260">
        <f t="shared" si="2"/>
        <v>1.44</v>
      </c>
      <c r="I65" s="260">
        <v>0.44</v>
      </c>
      <c r="J65" s="260">
        <v>0.12</v>
      </c>
      <c r="K65" s="260">
        <f t="shared" si="3"/>
        <v>2</v>
      </c>
      <c r="L65" s="260">
        <f t="shared" si="4"/>
        <v>25.04</v>
      </c>
      <c r="M65" s="260">
        <f t="shared" si="5"/>
        <v>450.72</v>
      </c>
      <c r="N65" s="260">
        <f t="shared" si="6"/>
        <v>137.72</v>
      </c>
      <c r="O65" s="260">
        <f t="shared" si="7"/>
        <v>37.56</v>
      </c>
      <c r="P65" s="260">
        <f t="shared" si="28"/>
        <v>626</v>
      </c>
    </row>
    <row r="66" spans="1:16" ht="25">
      <c r="A66" s="3">
        <v>53</v>
      </c>
      <c r="B66" s="2"/>
      <c r="C66" s="14" t="s">
        <v>1143</v>
      </c>
      <c r="D66" s="2" t="s">
        <v>73</v>
      </c>
      <c r="E66" s="255">
        <v>143</v>
      </c>
      <c r="F66" s="260">
        <v>0.01</v>
      </c>
      <c r="G66" s="260">
        <v>18</v>
      </c>
      <c r="H66" s="260">
        <f t="shared" si="2"/>
        <v>0.18</v>
      </c>
      <c r="I66" s="260">
        <v>0.5</v>
      </c>
      <c r="J66" s="260">
        <v>0.08</v>
      </c>
      <c r="K66" s="260">
        <f t="shared" si="3"/>
        <v>0.7599999999999999</v>
      </c>
      <c r="L66" s="260">
        <f t="shared" si="4"/>
        <v>1.43</v>
      </c>
      <c r="M66" s="260">
        <f t="shared" si="5"/>
        <v>25.74</v>
      </c>
      <c r="N66" s="260">
        <f t="shared" si="6"/>
        <v>71.5</v>
      </c>
      <c r="O66" s="260">
        <f t="shared" si="7"/>
        <v>11.44</v>
      </c>
      <c r="P66" s="260">
        <f t="shared" ref="P66:P67" si="29">SUM(M66:O66)</f>
        <v>108.67999999999999</v>
      </c>
    </row>
    <row r="67" spans="1:16">
      <c r="A67" s="3">
        <v>54</v>
      </c>
      <c r="B67" s="2"/>
      <c r="C67" s="14" t="s">
        <v>1144</v>
      </c>
      <c r="D67" s="2" t="s">
        <v>73</v>
      </c>
      <c r="E67" s="255">
        <v>228</v>
      </c>
      <c r="F67" s="260">
        <v>0.01</v>
      </c>
      <c r="G67" s="260">
        <v>18</v>
      </c>
      <c r="H67" s="260">
        <f t="shared" si="2"/>
        <v>0.18</v>
      </c>
      <c r="I67" s="260">
        <v>0.7</v>
      </c>
      <c r="J67" s="260">
        <v>0.38</v>
      </c>
      <c r="K67" s="260">
        <f t="shared" si="3"/>
        <v>1.2599999999999998</v>
      </c>
      <c r="L67" s="260">
        <f t="shared" si="4"/>
        <v>2.2799999999999998</v>
      </c>
      <c r="M67" s="260">
        <f t="shared" si="5"/>
        <v>41.04</v>
      </c>
      <c r="N67" s="260">
        <f t="shared" si="6"/>
        <v>159.6</v>
      </c>
      <c r="O67" s="260">
        <f t="shared" si="7"/>
        <v>86.64</v>
      </c>
      <c r="P67" s="260">
        <f t="shared" si="29"/>
        <v>287.27999999999997</v>
      </c>
    </row>
    <row r="68" spans="1:16">
      <c r="A68" s="3">
        <v>55</v>
      </c>
      <c r="B68" s="2"/>
      <c r="C68" s="13" t="s">
        <v>1145</v>
      </c>
      <c r="D68" s="2" t="s">
        <v>73</v>
      </c>
      <c r="E68" s="255">
        <v>8</v>
      </c>
      <c r="F68" s="260">
        <v>0.46</v>
      </c>
      <c r="G68" s="260">
        <v>18</v>
      </c>
      <c r="H68" s="260">
        <f t="shared" si="2"/>
        <v>8.2799999999999994</v>
      </c>
      <c r="I68" s="260">
        <v>46.48</v>
      </c>
      <c r="J68" s="260">
        <v>0.69</v>
      </c>
      <c r="K68" s="260">
        <f t="shared" si="3"/>
        <v>55.449999999999996</v>
      </c>
      <c r="L68" s="260">
        <f t="shared" si="4"/>
        <v>3.68</v>
      </c>
      <c r="M68" s="260">
        <f t="shared" si="5"/>
        <v>66.239999999999995</v>
      </c>
      <c r="N68" s="260">
        <f t="shared" si="6"/>
        <v>371.84</v>
      </c>
      <c r="O68" s="260">
        <f t="shared" si="7"/>
        <v>5.52</v>
      </c>
      <c r="P68" s="260">
        <f t="shared" ref="P68" si="30">SUM(M68:O68)</f>
        <v>443.59999999999997</v>
      </c>
    </row>
    <row r="69" spans="1:16" ht="56.25" customHeight="1">
      <c r="A69" s="3">
        <v>56</v>
      </c>
      <c r="B69" s="2"/>
      <c r="C69" s="13" t="s">
        <v>1146</v>
      </c>
      <c r="D69" s="2" t="s">
        <v>73</v>
      </c>
      <c r="E69" s="255">
        <v>2</v>
      </c>
      <c r="F69" s="260">
        <v>4.57</v>
      </c>
      <c r="G69" s="260">
        <v>18</v>
      </c>
      <c r="H69" s="260">
        <f t="shared" si="2"/>
        <v>82.26</v>
      </c>
      <c r="I69" s="260">
        <v>36.18</v>
      </c>
      <c r="J69" s="260">
        <v>6.91</v>
      </c>
      <c r="K69" s="260">
        <f t="shared" si="3"/>
        <v>125.35</v>
      </c>
      <c r="L69" s="260">
        <f t="shared" si="4"/>
        <v>9.14</v>
      </c>
      <c r="M69" s="260">
        <f t="shared" si="5"/>
        <v>164.52</v>
      </c>
      <c r="N69" s="260">
        <f t="shared" si="6"/>
        <v>72.36</v>
      </c>
      <c r="O69" s="260">
        <f t="shared" si="7"/>
        <v>13.82</v>
      </c>
      <c r="P69" s="260">
        <f t="shared" ref="P69" si="31">SUM(M69:O69)</f>
        <v>250.7</v>
      </c>
    </row>
    <row r="70" spans="1:16" ht="13">
      <c r="A70" s="3">
        <v>57</v>
      </c>
      <c r="B70" s="1" t="s">
        <v>36</v>
      </c>
      <c r="C70" s="211" t="s">
        <v>213</v>
      </c>
      <c r="D70" s="191"/>
      <c r="E70" s="263"/>
      <c r="F70" s="263"/>
      <c r="G70" s="263"/>
      <c r="H70" s="263"/>
      <c r="I70" s="263"/>
      <c r="J70" s="263"/>
      <c r="K70" s="263"/>
      <c r="L70" s="263"/>
      <c r="M70" s="263"/>
      <c r="N70" s="263"/>
      <c r="O70" s="263"/>
      <c r="P70" s="263"/>
    </row>
    <row r="71" spans="1:16">
      <c r="A71" s="3">
        <v>58</v>
      </c>
      <c r="B71" s="2"/>
      <c r="C71" s="52" t="s">
        <v>1147</v>
      </c>
      <c r="D71" s="2" t="s">
        <v>135</v>
      </c>
      <c r="E71" s="255">
        <v>336</v>
      </c>
      <c r="F71" s="260">
        <v>0.09</v>
      </c>
      <c r="G71" s="260">
        <v>18</v>
      </c>
      <c r="H71" s="260">
        <f t="shared" si="2"/>
        <v>1.62</v>
      </c>
      <c r="I71" s="260">
        <v>9.5299999999999994</v>
      </c>
      <c r="J71" s="260">
        <v>0.13</v>
      </c>
      <c r="K71" s="260">
        <f t="shared" si="3"/>
        <v>11.28</v>
      </c>
      <c r="L71" s="260">
        <f t="shared" si="4"/>
        <v>30.24</v>
      </c>
      <c r="M71" s="260">
        <f t="shared" si="5"/>
        <v>544.32000000000005</v>
      </c>
      <c r="N71" s="260">
        <f t="shared" si="6"/>
        <v>3202.08</v>
      </c>
      <c r="O71" s="260">
        <f t="shared" si="7"/>
        <v>43.68</v>
      </c>
      <c r="P71" s="260">
        <f t="shared" ref="P71:P80" si="32">SUM(M71:O71)</f>
        <v>3790.08</v>
      </c>
    </row>
    <row r="72" spans="1:16">
      <c r="A72" s="3">
        <v>59</v>
      </c>
      <c r="B72" s="2"/>
      <c r="C72" s="52" t="s">
        <v>1148</v>
      </c>
      <c r="D72" s="2" t="s">
        <v>135</v>
      </c>
      <c r="E72" s="255">
        <v>175</v>
      </c>
      <c r="F72" s="260">
        <v>7.0000000000000007E-2</v>
      </c>
      <c r="G72" s="260">
        <v>18</v>
      </c>
      <c r="H72" s="260">
        <f t="shared" si="2"/>
        <v>1.26</v>
      </c>
      <c r="I72" s="260">
        <v>5.91</v>
      </c>
      <c r="J72" s="260">
        <v>0.11</v>
      </c>
      <c r="K72" s="260">
        <f t="shared" si="3"/>
        <v>7.28</v>
      </c>
      <c r="L72" s="260">
        <f t="shared" si="4"/>
        <v>12.25</v>
      </c>
      <c r="M72" s="260">
        <f t="shared" si="5"/>
        <v>220.5</v>
      </c>
      <c r="N72" s="260">
        <f t="shared" si="6"/>
        <v>1034.25</v>
      </c>
      <c r="O72" s="260">
        <f t="shared" si="7"/>
        <v>19.25</v>
      </c>
      <c r="P72" s="260">
        <f t="shared" si="32"/>
        <v>1274</v>
      </c>
    </row>
    <row r="73" spans="1:16">
      <c r="A73" s="3">
        <v>60</v>
      </c>
      <c r="B73" s="2"/>
      <c r="C73" s="52" t="s">
        <v>1149</v>
      </c>
      <c r="D73" s="2" t="s">
        <v>135</v>
      </c>
      <c r="E73" s="255">
        <v>618</v>
      </c>
      <c r="F73" s="260">
        <v>0.06</v>
      </c>
      <c r="G73" s="260">
        <v>18</v>
      </c>
      <c r="H73" s="260">
        <f t="shared" si="2"/>
        <v>1.08</v>
      </c>
      <c r="I73" s="260">
        <v>3.55</v>
      </c>
      <c r="J73" s="260">
        <v>0.1</v>
      </c>
      <c r="K73" s="260">
        <f t="shared" si="3"/>
        <v>4.7299999999999995</v>
      </c>
      <c r="L73" s="260">
        <f t="shared" si="4"/>
        <v>37.08</v>
      </c>
      <c r="M73" s="260">
        <f t="shared" si="5"/>
        <v>667.44</v>
      </c>
      <c r="N73" s="260">
        <f t="shared" si="6"/>
        <v>2193.9</v>
      </c>
      <c r="O73" s="260">
        <f t="shared" si="7"/>
        <v>61.8</v>
      </c>
      <c r="P73" s="260">
        <f t="shared" si="32"/>
        <v>2923.1400000000003</v>
      </c>
    </row>
    <row r="74" spans="1:16">
      <c r="A74" s="3">
        <v>61</v>
      </c>
      <c r="B74" s="2"/>
      <c r="C74" s="13" t="s">
        <v>1150</v>
      </c>
      <c r="D74" s="2" t="s">
        <v>135</v>
      </c>
      <c r="E74" s="255">
        <v>414</v>
      </c>
      <c r="F74" s="260">
        <v>0.05</v>
      </c>
      <c r="G74" s="260">
        <v>18</v>
      </c>
      <c r="H74" s="260">
        <f t="shared" si="2"/>
        <v>0.9</v>
      </c>
      <c r="I74" s="260">
        <v>2.5099999999999998</v>
      </c>
      <c r="J74" s="260">
        <v>0.08</v>
      </c>
      <c r="K74" s="260">
        <f t="shared" si="3"/>
        <v>3.4899999999999998</v>
      </c>
      <c r="L74" s="260">
        <f t="shared" si="4"/>
        <v>20.7</v>
      </c>
      <c r="M74" s="260">
        <f t="shared" si="5"/>
        <v>372.6</v>
      </c>
      <c r="N74" s="260">
        <f t="shared" si="6"/>
        <v>1039.1400000000001</v>
      </c>
      <c r="O74" s="260">
        <f t="shared" si="7"/>
        <v>33.119999999999997</v>
      </c>
      <c r="P74" s="260">
        <f t="shared" ref="P74" si="33">SUM(M74:O74)</f>
        <v>1444.8600000000001</v>
      </c>
    </row>
    <row r="75" spans="1:16">
      <c r="A75" s="3">
        <v>62</v>
      </c>
      <c r="B75" s="2"/>
      <c r="C75" s="52" t="s">
        <v>1151</v>
      </c>
      <c r="D75" s="2" t="s">
        <v>135</v>
      </c>
      <c r="E75" s="255">
        <v>192</v>
      </c>
      <c r="F75" s="260">
        <v>0.05</v>
      </c>
      <c r="G75" s="260">
        <v>18</v>
      </c>
      <c r="H75" s="260">
        <f t="shared" si="2"/>
        <v>0.9</v>
      </c>
      <c r="I75" s="260">
        <v>1.54</v>
      </c>
      <c r="J75" s="260">
        <v>0.08</v>
      </c>
      <c r="K75" s="260">
        <f t="shared" si="3"/>
        <v>2.52</v>
      </c>
      <c r="L75" s="260">
        <f t="shared" si="4"/>
        <v>9.6</v>
      </c>
      <c r="M75" s="260">
        <f t="shared" si="5"/>
        <v>172.8</v>
      </c>
      <c r="N75" s="260">
        <f t="shared" si="6"/>
        <v>295.68</v>
      </c>
      <c r="O75" s="260">
        <f t="shared" si="7"/>
        <v>15.36</v>
      </c>
      <c r="P75" s="260">
        <f t="shared" si="32"/>
        <v>483.84000000000003</v>
      </c>
    </row>
    <row r="76" spans="1:16">
      <c r="A76" s="3">
        <v>63</v>
      </c>
      <c r="B76" s="2"/>
      <c r="C76" s="13" t="s">
        <v>1152</v>
      </c>
      <c r="D76" s="2" t="s">
        <v>135</v>
      </c>
      <c r="E76" s="255">
        <v>366</v>
      </c>
      <c r="F76" s="260">
        <v>0.05</v>
      </c>
      <c r="G76" s="260">
        <v>18</v>
      </c>
      <c r="H76" s="260">
        <f t="shared" si="2"/>
        <v>0.9</v>
      </c>
      <c r="I76" s="260">
        <v>1.55</v>
      </c>
      <c r="J76" s="260">
        <v>0.08</v>
      </c>
      <c r="K76" s="260">
        <f t="shared" si="3"/>
        <v>2.5300000000000002</v>
      </c>
      <c r="L76" s="260">
        <f t="shared" si="4"/>
        <v>18.3</v>
      </c>
      <c r="M76" s="260">
        <f t="shared" si="5"/>
        <v>329.4</v>
      </c>
      <c r="N76" s="260">
        <f t="shared" si="6"/>
        <v>567.29999999999995</v>
      </c>
      <c r="O76" s="260">
        <f t="shared" si="7"/>
        <v>29.28</v>
      </c>
      <c r="P76" s="260">
        <f t="shared" ref="P76" si="34">SUM(M76:O76)</f>
        <v>925.9799999999999</v>
      </c>
    </row>
    <row r="77" spans="1:16">
      <c r="A77" s="3">
        <v>64</v>
      </c>
      <c r="B77" s="2"/>
      <c r="C77" s="52" t="s">
        <v>214</v>
      </c>
      <c r="D77" s="2" t="s">
        <v>135</v>
      </c>
      <c r="E77" s="255">
        <v>1278</v>
      </c>
      <c r="F77" s="260">
        <v>0.05</v>
      </c>
      <c r="G77" s="260">
        <v>18</v>
      </c>
      <c r="H77" s="260">
        <f t="shared" si="2"/>
        <v>0.9</v>
      </c>
      <c r="I77" s="260">
        <v>0.81</v>
      </c>
      <c r="J77" s="260">
        <v>0.08</v>
      </c>
      <c r="K77" s="260">
        <f t="shared" si="3"/>
        <v>1.79</v>
      </c>
      <c r="L77" s="260">
        <f t="shared" si="4"/>
        <v>63.9</v>
      </c>
      <c r="M77" s="260">
        <f t="shared" si="5"/>
        <v>1150.2</v>
      </c>
      <c r="N77" s="260">
        <f t="shared" si="6"/>
        <v>1035.18</v>
      </c>
      <c r="O77" s="260">
        <f t="shared" si="7"/>
        <v>102.24</v>
      </c>
      <c r="P77" s="260">
        <f t="shared" si="32"/>
        <v>2287.62</v>
      </c>
    </row>
    <row r="78" spans="1:16">
      <c r="A78" s="3">
        <v>65</v>
      </c>
      <c r="B78" s="2"/>
      <c r="C78" s="13" t="s">
        <v>1153</v>
      </c>
      <c r="D78" s="2" t="s">
        <v>135</v>
      </c>
      <c r="E78" s="255">
        <v>135</v>
      </c>
      <c r="F78" s="260">
        <v>0.05</v>
      </c>
      <c r="G78" s="260">
        <v>18</v>
      </c>
      <c r="H78" s="260">
        <f t="shared" si="2"/>
        <v>0.9</v>
      </c>
      <c r="I78" s="260">
        <v>0.81</v>
      </c>
      <c r="J78" s="260">
        <v>0.08</v>
      </c>
      <c r="K78" s="260">
        <f t="shared" si="3"/>
        <v>1.79</v>
      </c>
      <c r="L78" s="260">
        <f t="shared" si="4"/>
        <v>6.75</v>
      </c>
      <c r="M78" s="260">
        <f t="shared" si="5"/>
        <v>121.5</v>
      </c>
      <c r="N78" s="260">
        <f t="shared" si="6"/>
        <v>109.35</v>
      </c>
      <c r="O78" s="260">
        <f t="shared" si="7"/>
        <v>10.8</v>
      </c>
      <c r="P78" s="260">
        <f t="shared" ref="P78" si="35">SUM(M78:O78)</f>
        <v>241.65</v>
      </c>
    </row>
    <row r="79" spans="1:16">
      <c r="A79" s="3">
        <v>66</v>
      </c>
      <c r="B79" s="2"/>
      <c r="C79" s="52" t="s">
        <v>215</v>
      </c>
      <c r="D79" s="2" t="s">
        <v>135</v>
      </c>
      <c r="E79" s="255">
        <v>6150</v>
      </c>
      <c r="F79" s="260">
        <v>0.05</v>
      </c>
      <c r="G79" s="260">
        <v>18</v>
      </c>
      <c r="H79" s="260">
        <f t="shared" si="2"/>
        <v>0.9</v>
      </c>
      <c r="I79" s="260">
        <v>0.96</v>
      </c>
      <c r="J79" s="260">
        <v>0.08</v>
      </c>
      <c r="K79" s="260">
        <f t="shared" si="3"/>
        <v>1.94</v>
      </c>
      <c r="L79" s="260">
        <f t="shared" si="4"/>
        <v>307.5</v>
      </c>
      <c r="M79" s="260">
        <f t="shared" si="5"/>
        <v>5535</v>
      </c>
      <c r="N79" s="260">
        <f t="shared" si="6"/>
        <v>5904</v>
      </c>
      <c r="O79" s="260">
        <f t="shared" si="7"/>
        <v>492</v>
      </c>
      <c r="P79" s="260">
        <f t="shared" si="32"/>
        <v>11931</v>
      </c>
    </row>
    <row r="80" spans="1:16">
      <c r="A80" s="3">
        <v>67</v>
      </c>
      <c r="B80" s="2"/>
      <c r="C80" s="52" t="s">
        <v>216</v>
      </c>
      <c r="D80" s="2" t="s">
        <v>135</v>
      </c>
      <c r="E80" s="255">
        <v>5085</v>
      </c>
      <c r="F80" s="260">
        <v>0.05</v>
      </c>
      <c r="G80" s="260">
        <v>18</v>
      </c>
      <c r="H80" s="260">
        <f t="shared" ref="H80:H137" si="36">ROUND(F80*G80,2)</f>
        <v>0.9</v>
      </c>
      <c r="I80" s="260">
        <v>0.57999999999999996</v>
      </c>
      <c r="J80" s="260">
        <v>0.08</v>
      </c>
      <c r="K80" s="260">
        <f t="shared" ref="K80:K137" si="37">SUM(H80:J80)</f>
        <v>1.56</v>
      </c>
      <c r="L80" s="260">
        <f t="shared" ref="L80:L137" si="38">ROUND(E80*F80,2)</f>
        <v>254.25</v>
      </c>
      <c r="M80" s="260">
        <f t="shared" ref="M80:M137" si="39">ROUND(E80*H80,2)</f>
        <v>4576.5</v>
      </c>
      <c r="N80" s="260">
        <f t="shared" ref="N80:N137" si="40">ROUND(E80*I80,2)</f>
        <v>2949.3</v>
      </c>
      <c r="O80" s="260">
        <f t="shared" ref="O80:O137" si="41">ROUND(E80*J80,2)</f>
        <v>406.8</v>
      </c>
      <c r="P80" s="260">
        <f t="shared" si="32"/>
        <v>7932.6</v>
      </c>
    </row>
    <row r="81" spans="1:16" ht="13">
      <c r="A81" s="3">
        <v>68</v>
      </c>
      <c r="B81" s="1" t="s">
        <v>36</v>
      </c>
      <c r="C81" s="211" t="s">
        <v>217</v>
      </c>
      <c r="D81" s="191"/>
      <c r="E81" s="263"/>
      <c r="F81" s="263"/>
      <c r="G81" s="263"/>
      <c r="H81" s="263"/>
      <c r="I81" s="263"/>
      <c r="J81" s="263"/>
      <c r="K81" s="263"/>
      <c r="L81" s="263"/>
      <c r="M81" s="263"/>
      <c r="N81" s="263"/>
      <c r="O81" s="263"/>
      <c r="P81" s="263"/>
    </row>
    <row r="82" spans="1:16">
      <c r="A82" s="3">
        <v>69</v>
      </c>
      <c r="B82" s="2"/>
      <c r="C82" t="s">
        <v>1154</v>
      </c>
      <c r="D82" s="2" t="s">
        <v>135</v>
      </c>
      <c r="E82" s="255">
        <v>50</v>
      </c>
      <c r="F82" s="260">
        <v>0.13</v>
      </c>
      <c r="G82" s="260">
        <v>18</v>
      </c>
      <c r="H82" s="260">
        <f t="shared" si="36"/>
        <v>2.34</v>
      </c>
      <c r="I82" s="260">
        <v>1.79</v>
      </c>
      <c r="J82" s="260">
        <v>0.19</v>
      </c>
      <c r="K82" s="260">
        <f t="shared" si="37"/>
        <v>4.32</v>
      </c>
      <c r="L82" s="260">
        <f t="shared" si="38"/>
        <v>6.5</v>
      </c>
      <c r="M82" s="260">
        <f t="shared" si="39"/>
        <v>117</v>
      </c>
      <c r="N82" s="260">
        <f t="shared" si="40"/>
        <v>89.5</v>
      </c>
      <c r="O82" s="260">
        <f t="shared" si="41"/>
        <v>9.5</v>
      </c>
      <c r="P82" s="260">
        <f t="shared" ref="P82" si="42">SUM(M82:O82)</f>
        <v>216</v>
      </c>
    </row>
    <row r="83" spans="1:16">
      <c r="A83" s="3">
        <v>70</v>
      </c>
      <c r="B83" s="2"/>
      <c r="C83" s="21" t="s">
        <v>219</v>
      </c>
      <c r="D83" s="2" t="s">
        <v>135</v>
      </c>
      <c r="E83" s="255">
        <v>630</v>
      </c>
      <c r="F83" s="260">
        <v>0.05</v>
      </c>
      <c r="G83" s="260">
        <v>18</v>
      </c>
      <c r="H83" s="260">
        <f t="shared" si="36"/>
        <v>0.9</v>
      </c>
      <c r="I83" s="260">
        <v>1.17</v>
      </c>
      <c r="J83" s="260">
        <v>7.0000000000000007E-2</v>
      </c>
      <c r="K83" s="260">
        <f t="shared" si="37"/>
        <v>2.1399999999999997</v>
      </c>
      <c r="L83" s="260">
        <f t="shared" si="38"/>
        <v>31.5</v>
      </c>
      <c r="M83" s="260">
        <f t="shared" si="39"/>
        <v>567</v>
      </c>
      <c r="N83" s="260">
        <f t="shared" si="40"/>
        <v>737.1</v>
      </c>
      <c r="O83" s="260">
        <f t="shared" si="41"/>
        <v>44.1</v>
      </c>
      <c r="P83" s="260">
        <f t="shared" ref="P83:P84" si="43">SUM(M83:O83)</f>
        <v>1348.1999999999998</v>
      </c>
    </row>
    <row r="84" spans="1:16">
      <c r="A84" s="3">
        <v>71</v>
      </c>
      <c r="B84" s="2"/>
      <c r="C84" s="21" t="s">
        <v>220</v>
      </c>
      <c r="D84" s="2" t="s">
        <v>135</v>
      </c>
      <c r="E84" s="255">
        <v>1850</v>
      </c>
      <c r="F84" s="260">
        <v>0.05</v>
      </c>
      <c r="G84" s="260">
        <v>18</v>
      </c>
      <c r="H84" s="260">
        <f t="shared" si="36"/>
        <v>0.9</v>
      </c>
      <c r="I84" s="260">
        <v>0.71</v>
      </c>
      <c r="J84" s="260">
        <v>7.0000000000000007E-2</v>
      </c>
      <c r="K84" s="260">
        <f t="shared" si="37"/>
        <v>1.68</v>
      </c>
      <c r="L84" s="260">
        <f t="shared" si="38"/>
        <v>92.5</v>
      </c>
      <c r="M84" s="260">
        <f t="shared" si="39"/>
        <v>1665</v>
      </c>
      <c r="N84" s="260">
        <f t="shared" si="40"/>
        <v>1313.5</v>
      </c>
      <c r="O84" s="260">
        <f t="shared" si="41"/>
        <v>129.5</v>
      </c>
      <c r="P84" s="260">
        <f t="shared" si="43"/>
        <v>3108</v>
      </c>
    </row>
    <row r="85" spans="1:16" ht="13">
      <c r="A85" s="3">
        <v>72</v>
      </c>
      <c r="B85" s="1" t="s">
        <v>36</v>
      </c>
      <c r="C85" s="211" t="s">
        <v>221</v>
      </c>
      <c r="D85" s="191"/>
      <c r="E85" s="263"/>
      <c r="F85" s="263"/>
      <c r="G85" s="263"/>
      <c r="H85" s="263"/>
      <c r="I85" s="263"/>
      <c r="J85" s="263"/>
      <c r="K85" s="263"/>
      <c r="L85" s="263"/>
      <c r="M85" s="263"/>
      <c r="N85" s="263"/>
      <c r="O85" s="263"/>
      <c r="P85" s="263"/>
    </row>
    <row r="86" spans="1:16">
      <c r="A86" s="3">
        <v>73</v>
      </c>
      <c r="B86" s="2"/>
      <c r="C86" s="14" t="s">
        <v>1155</v>
      </c>
      <c r="D86" s="2" t="s">
        <v>135</v>
      </c>
      <c r="E86" s="255">
        <v>180</v>
      </c>
      <c r="F86" s="260">
        <v>0.05</v>
      </c>
      <c r="G86" s="260">
        <v>18</v>
      </c>
      <c r="H86" s="260">
        <f t="shared" si="36"/>
        <v>0.9</v>
      </c>
      <c r="I86" s="260">
        <v>0.32</v>
      </c>
      <c r="J86" s="260">
        <v>0.08</v>
      </c>
      <c r="K86" s="260">
        <f t="shared" si="37"/>
        <v>1.3</v>
      </c>
      <c r="L86" s="260">
        <f t="shared" si="38"/>
        <v>9</v>
      </c>
      <c r="M86" s="260">
        <f t="shared" si="39"/>
        <v>162</v>
      </c>
      <c r="N86" s="260">
        <f t="shared" si="40"/>
        <v>57.6</v>
      </c>
      <c r="O86" s="260">
        <f t="shared" si="41"/>
        <v>14.4</v>
      </c>
      <c r="P86" s="260">
        <f t="shared" ref="P86" si="44">SUM(M86:O86)</f>
        <v>234</v>
      </c>
    </row>
    <row r="87" spans="1:16">
      <c r="A87" s="3">
        <v>74</v>
      </c>
      <c r="B87" s="2"/>
      <c r="C87" s="14" t="s">
        <v>1156</v>
      </c>
      <c r="D87" s="2" t="s">
        <v>135</v>
      </c>
      <c r="E87" s="255">
        <v>10</v>
      </c>
      <c r="F87" s="260">
        <v>0.05</v>
      </c>
      <c r="G87" s="260">
        <v>18</v>
      </c>
      <c r="H87" s="260">
        <f t="shared" si="36"/>
        <v>0.9</v>
      </c>
      <c r="I87" s="260">
        <v>1.36</v>
      </c>
      <c r="J87" s="260">
        <v>0.08</v>
      </c>
      <c r="K87" s="260">
        <f t="shared" si="37"/>
        <v>2.3400000000000003</v>
      </c>
      <c r="L87" s="260">
        <f t="shared" si="38"/>
        <v>0.5</v>
      </c>
      <c r="M87" s="260">
        <f t="shared" si="39"/>
        <v>9</v>
      </c>
      <c r="N87" s="260">
        <f t="shared" si="40"/>
        <v>13.6</v>
      </c>
      <c r="O87" s="260">
        <f t="shared" si="41"/>
        <v>0.8</v>
      </c>
      <c r="P87" s="260">
        <f t="shared" ref="P87" si="45">SUM(M87:O87)</f>
        <v>23.400000000000002</v>
      </c>
    </row>
    <row r="88" spans="1:16">
      <c r="A88" s="3">
        <v>75</v>
      </c>
      <c r="B88" s="2"/>
      <c r="C88" s="14" t="s">
        <v>1157</v>
      </c>
      <c r="D88" s="2" t="s">
        <v>135</v>
      </c>
      <c r="E88" s="255">
        <v>65</v>
      </c>
      <c r="F88" s="260">
        <v>7.0000000000000007E-2</v>
      </c>
      <c r="G88" s="260">
        <v>18</v>
      </c>
      <c r="H88" s="260">
        <f t="shared" si="36"/>
        <v>1.26</v>
      </c>
      <c r="I88" s="260">
        <v>2.3199999999999998</v>
      </c>
      <c r="J88" s="260">
        <v>0.1</v>
      </c>
      <c r="K88" s="260">
        <f t="shared" si="37"/>
        <v>3.68</v>
      </c>
      <c r="L88" s="260">
        <f t="shared" si="38"/>
        <v>4.55</v>
      </c>
      <c r="M88" s="260">
        <f t="shared" si="39"/>
        <v>81.900000000000006</v>
      </c>
      <c r="N88" s="260">
        <f t="shared" si="40"/>
        <v>150.80000000000001</v>
      </c>
      <c r="O88" s="260">
        <f t="shared" si="41"/>
        <v>6.5</v>
      </c>
      <c r="P88" s="260">
        <f t="shared" ref="P88" si="46">SUM(M88:O88)</f>
        <v>239.20000000000002</v>
      </c>
    </row>
    <row r="89" spans="1:16" ht="13">
      <c r="A89" s="3">
        <v>76</v>
      </c>
      <c r="B89" s="1" t="s">
        <v>36</v>
      </c>
      <c r="C89" s="211" t="s">
        <v>1158</v>
      </c>
      <c r="D89" s="191"/>
      <c r="E89" s="263"/>
      <c r="F89" s="263"/>
      <c r="G89" s="263"/>
      <c r="H89" s="263"/>
      <c r="I89" s="263"/>
      <c r="J89" s="263"/>
      <c r="K89" s="263"/>
      <c r="L89" s="263"/>
      <c r="M89" s="263"/>
      <c r="N89" s="263"/>
      <c r="O89" s="263"/>
      <c r="P89" s="263"/>
    </row>
    <row r="90" spans="1:16" ht="25">
      <c r="A90" s="3">
        <v>77</v>
      </c>
      <c r="B90" s="2"/>
      <c r="C90" s="13" t="s">
        <v>1159</v>
      </c>
      <c r="D90" s="2" t="s">
        <v>135</v>
      </c>
      <c r="E90" s="255">
        <v>60</v>
      </c>
      <c r="F90" s="260">
        <v>7.0000000000000007E-2</v>
      </c>
      <c r="G90" s="260">
        <v>18</v>
      </c>
      <c r="H90" s="260">
        <f t="shared" si="36"/>
        <v>1.26</v>
      </c>
      <c r="I90" s="260">
        <v>2.7</v>
      </c>
      <c r="J90" s="260">
        <v>0.1</v>
      </c>
      <c r="K90" s="260">
        <f t="shared" si="37"/>
        <v>4.0599999999999996</v>
      </c>
      <c r="L90" s="260">
        <f t="shared" si="38"/>
        <v>4.2</v>
      </c>
      <c r="M90" s="260">
        <f t="shared" si="39"/>
        <v>75.599999999999994</v>
      </c>
      <c r="N90" s="260">
        <f t="shared" si="40"/>
        <v>162</v>
      </c>
      <c r="O90" s="260">
        <f t="shared" si="41"/>
        <v>6</v>
      </c>
      <c r="P90" s="260">
        <f t="shared" ref="P90" si="47">SUM(M90:O90)</f>
        <v>243.6</v>
      </c>
    </row>
    <row r="91" spans="1:16" ht="25">
      <c r="A91" s="3">
        <v>78</v>
      </c>
      <c r="B91" s="2"/>
      <c r="C91" s="13" t="s">
        <v>1160</v>
      </c>
      <c r="D91" s="2" t="s">
        <v>135</v>
      </c>
      <c r="E91" s="255">
        <v>795</v>
      </c>
      <c r="F91" s="260">
        <v>7.0000000000000007E-2</v>
      </c>
      <c r="G91" s="260">
        <v>18</v>
      </c>
      <c r="H91" s="260">
        <f t="shared" si="36"/>
        <v>1.26</v>
      </c>
      <c r="I91" s="260">
        <v>1.5</v>
      </c>
      <c r="J91" s="260">
        <v>0.1</v>
      </c>
      <c r="K91" s="260">
        <f t="shared" si="37"/>
        <v>2.86</v>
      </c>
      <c r="L91" s="260">
        <f t="shared" si="38"/>
        <v>55.65</v>
      </c>
      <c r="M91" s="260">
        <f t="shared" si="39"/>
        <v>1001.7</v>
      </c>
      <c r="N91" s="260">
        <f t="shared" si="40"/>
        <v>1192.5</v>
      </c>
      <c r="O91" s="260">
        <f t="shared" si="41"/>
        <v>79.5</v>
      </c>
      <c r="P91" s="260">
        <f t="shared" ref="P91:P93" si="48">SUM(M91:O91)</f>
        <v>2273.6999999999998</v>
      </c>
    </row>
    <row r="92" spans="1:16" ht="13">
      <c r="A92" s="3">
        <v>79</v>
      </c>
      <c r="B92" s="1" t="s">
        <v>40</v>
      </c>
      <c r="C92" s="211" t="s">
        <v>1161</v>
      </c>
      <c r="D92" s="191"/>
      <c r="E92" s="263"/>
      <c r="F92" s="263"/>
      <c r="G92" s="263"/>
      <c r="H92" s="263"/>
      <c r="I92" s="263"/>
      <c r="J92" s="263"/>
      <c r="K92" s="263"/>
      <c r="L92" s="263"/>
      <c r="M92" s="263"/>
      <c r="N92" s="263"/>
      <c r="O92" s="263"/>
      <c r="P92" s="263"/>
    </row>
    <row r="93" spans="1:16" s="87" customFormat="1" ht="25">
      <c r="A93" s="3">
        <v>80</v>
      </c>
      <c r="B93" s="50"/>
      <c r="C93" s="48" t="s">
        <v>1162</v>
      </c>
      <c r="D93" s="50" t="s">
        <v>135</v>
      </c>
      <c r="E93" s="253">
        <v>10</v>
      </c>
      <c r="F93" s="259">
        <v>0.05</v>
      </c>
      <c r="G93" s="259">
        <v>18</v>
      </c>
      <c r="H93" s="260">
        <f t="shared" si="36"/>
        <v>0.9</v>
      </c>
      <c r="I93" s="260">
        <v>0.33</v>
      </c>
      <c r="J93" s="260">
        <v>0.08</v>
      </c>
      <c r="K93" s="260">
        <f t="shared" si="37"/>
        <v>1.31</v>
      </c>
      <c r="L93" s="260">
        <f t="shared" si="38"/>
        <v>0.5</v>
      </c>
      <c r="M93" s="260">
        <f t="shared" si="39"/>
        <v>9</v>
      </c>
      <c r="N93" s="260">
        <f t="shared" si="40"/>
        <v>3.3</v>
      </c>
      <c r="O93" s="260">
        <f t="shared" si="41"/>
        <v>0.8</v>
      </c>
      <c r="P93" s="259">
        <f t="shared" si="48"/>
        <v>13.100000000000001</v>
      </c>
    </row>
    <row r="94" spans="1:16" s="87" customFormat="1" ht="25">
      <c r="A94" s="3">
        <v>81</v>
      </c>
      <c r="B94" s="50"/>
      <c r="C94" s="48" t="s">
        <v>1162</v>
      </c>
      <c r="D94" s="50" t="s">
        <v>135</v>
      </c>
      <c r="E94" s="253">
        <v>4</v>
      </c>
      <c r="F94" s="259">
        <v>0.05</v>
      </c>
      <c r="G94" s="259">
        <v>18</v>
      </c>
      <c r="H94" s="260">
        <f t="shared" si="36"/>
        <v>0.9</v>
      </c>
      <c r="I94" s="260">
        <v>0.33</v>
      </c>
      <c r="J94" s="260">
        <v>0.08</v>
      </c>
      <c r="K94" s="260">
        <f t="shared" si="37"/>
        <v>1.31</v>
      </c>
      <c r="L94" s="260">
        <f t="shared" si="38"/>
        <v>0.2</v>
      </c>
      <c r="M94" s="260">
        <f t="shared" si="39"/>
        <v>3.6</v>
      </c>
      <c r="N94" s="260">
        <f t="shared" si="40"/>
        <v>1.32</v>
      </c>
      <c r="O94" s="260">
        <f t="shared" si="41"/>
        <v>0.32</v>
      </c>
      <c r="P94" s="259">
        <f t="shared" ref="P94" si="49">SUM(M94:O94)</f>
        <v>5.24</v>
      </c>
    </row>
    <row r="95" spans="1:16" ht="13">
      <c r="A95" s="3">
        <v>82</v>
      </c>
      <c r="B95" s="1" t="s">
        <v>36</v>
      </c>
      <c r="C95" s="211" t="s">
        <v>226</v>
      </c>
      <c r="D95" s="191"/>
      <c r="E95" s="263"/>
      <c r="F95" s="263"/>
      <c r="G95" s="263"/>
      <c r="H95" s="263"/>
      <c r="I95" s="263"/>
      <c r="J95" s="263"/>
      <c r="K95" s="263"/>
      <c r="L95" s="263"/>
      <c r="M95" s="263"/>
      <c r="N95" s="263"/>
      <c r="O95" s="263"/>
      <c r="P95" s="263"/>
    </row>
    <row r="96" spans="1:16">
      <c r="A96" s="3">
        <v>83</v>
      </c>
      <c r="B96" s="2"/>
      <c r="C96" s="52" t="s">
        <v>1163</v>
      </c>
      <c r="D96" s="2" t="s">
        <v>73</v>
      </c>
      <c r="E96" s="255">
        <v>145</v>
      </c>
      <c r="F96" s="260">
        <v>4.57</v>
      </c>
      <c r="G96" s="260">
        <v>18</v>
      </c>
      <c r="H96" s="260">
        <f t="shared" si="36"/>
        <v>82.26</v>
      </c>
      <c r="I96" s="260">
        <v>114.57</v>
      </c>
      <c r="J96" s="260">
        <v>6.91</v>
      </c>
      <c r="K96" s="260">
        <f t="shared" si="37"/>
        <v>203.73999999999998</v>
      </c>
      <c r="L96" s="260">
        <f t="shared" si="38"/>
        <v>662.65</v>
      </c>
      <c r="M96" s="260">
        <f t="shared" si="39"/>
        <v>11927.7</v>
      </c>
      <c r="N96" s="260">
        <f t="shared" si="40"/>
        <v>16612.650000000001</v>
      </c>
      <c r="O96" s="260">
        <f t="shared" si="41"/>
        <v>1001.95</v>
      </c>
      <c r="P96" s="260">
        <f t="shared" ref="P96:P102" si="50">SUM(M96:O96)</f>
        <v>29542.300000000003</v>
      </c>
    </row>
    <row r="97" spans="1:16">
      <c r="A97" s="3">
        <v>84</v>
      </c>
      <c r="B97" s="2"/>
      <c r="C97" s="52" t="s">
        <v>227</v>
      </c>
      <c r="D97" s="2" t="s">
        <v>73</v>
      </c>
      <c r="E97" s="255">
        <v>85</v>
      </c>
      <c r="F97" s="260">
        <v>0.65</v>
      </c>
      <c r="G97" s="260">
        <v>18</v>
      </c>
      <c r="H97" s="260">
        <f t="shared" si="36"/>
        <v>11.7</v>
      </c>
      <c r="I97" s="260">
        <v>25.33</v>
      </c>
      <c r="J97" s="260">
        <v>0.99</v>
      </c>
      <c r="K97" s="260">
        <f t="shared" si="37"/>
        <v>38.020000000000003</v>
      </c>
      <c r="L97" s="260">
        <f t="shared" si="38"/>
        <v>55.25</v>
      </c>
      <c r="M97" s="260">
        <f t="shared" si="39"/>
        <v>994.5</v>
      </c>
      <c r="N97" s="260">
        <f t="shared" si="40"/>
        <v>2153.0500000000002</v>
      </c>
      <c r="O97" s="260">
        <f t="shared" si="41"/>
        <v>84.15</v>
      </c>
      <c r="P97" s="260">
        <f t="shared" si="50"/>
        <v>3231.7000000000003</v>
      </c>
    </row>
    <row r="98" spans="1:16" ht="25">
      <c r="A98" s="3">
        <v>85</v>
      </c>
      <c r="B98" s="2"/>
      <c r="C98" t="s">
        <v>1164</v>
      </c>
      <c r="D98" s="2" t="s">
        <v>116</v>
      </c>
      <c r="E98" s="255">
        <v>1</v>
      </c>
      <c r="F98" s="260">
        <v>9.15</v>
      </c>
      <c r="G98" s="260">
        <v>18</v>
      </c>
      <c r="H98" s="260">
        <f t="shared" si="36"/>
        <v>164.7</v>
      </c>
      <c r="I98" s="260">
        <v>422.1</v>
      </c>
      <c r="J98" s="260">
        <v>13.83</v>
      </c>
      <c r="K98" s="260">
        <f t="shared" si="37"/>
        <v>600.63</v>
      </c>
      <c r="L98" s="260">
        <f t="shared" si="38"/>
        <v>9.15</v>
      </c>
      <c r="M98" s="260">
        <f t="shared" si="39"/>
        <v>164.7</v>
      </c>
      <c r="N98" s="260">
        <f t="shared" si="40"/>
        <v>422.1</v>
      </c>
      <c r="O98" s="260">
        <f t="shared" si="41"/>
        <v>13.83</v>
      </c>
      <c r="P98" s="260">
        <f t="shared" si="50"/>
        <v>600.63</v>
      </c>
    </row>
    <row r="99" spans="1:16" ht="62.5">
      <c r="A99" s="3">
        <v>86</v>
      </c>
      <c r="B99" s="2"/>
      <c r="C99" t="s">
        <v>1165</v>
      </c>
      <c r="D99" s="2" t="s">
        <v>116</v>
      </c>
      <c r="E99" s="255">
        <v>1</v>
      </c>
      <c r="F99" s="260">
        <v>4.57</v>
      </c>
      <c r="G99" s="260">
        <v>18</v>
      </c>
      <c r="H99" s="260">
        <f t="shared" si="36"/>
        <v>82.26</v>
      </c>
      <c r="I99" s="260">
        <v>114.57</v>
      </c>
      <c r="J99" s="260">
        <v>6.91</v>
      </c>
      <c r="K99" s="260">
        <f t="shared" si="37"/>
        <v>203.73999999999998</v>
      </c>
      <c r="L99" s="260">
        <f t="shared" si="38"/>
        <v>4.57</v>
      </c>
      <c r="M99" s="260">
        <f t="shared" si="39"/>
        <v>82.26</v>
      </c>
      <c r="N99" s="260">
        <f t="shared" si="40"/>
        <v>114.57</v>
      </c>
      <c r="O99" s="260">
        <f t="shared" si="41"/>
        <v>6.91</v>
      </c>
      <c r="P99" s="260">
        <f t="shared" ref="P99:P100" si="51">SUM(M99:O99)</f>
        <v>203.73999999999998</v>
      </c>
    </row>
    <row r="100" spans="1:16" ht="25">
      <c r="A100" s="3">
        <v>87</v>
      </c>
      <c r="B100" s="2"/>
      <c r="C100" s="13" t="s">
        <v>1166</v>
      </c>
      <c r="D100" s="2" t="s">
        <v>73</v>
      </c>
      <c r="E100" s="255">
        <v>8</v>
      </c>
      <c r="F100" s="260">
        <v>0.65</v>
      </c>
      <c r="G100" s="260">
        <v>18</v>
      </c>
      <c r="H100" s="260">
        <f t="shared" si="36"/>
        <v>11.7</v>
      </c>
      <c r="I100" s="260">
        <v>25.33</v>
      </c>
      <c r="J100" s="260">
        <v>0.99</v>
      </c>
      <c r="K100" s="260">
        <f t="shared" si="37"/>
        <v>38.020000000000003</v>
      </c>
      <c r="L100" s="260">
        <f t="shared" si="38"/>
        <v>5.2</v>
      </c>
      <c r="M100" s="260">
        <f t="shared" si="39"/>
        <v>93.6</v>
      </c>
      <c r="N100" s="260">
        <f t="shared" si="40"/>
        <v>202.64</v>
      </c>
      <c r="O100" s="260">
        <f t="shared" si="41"/>
        <v>7.92</v>
      </c>
      <c r="P100" s="260">
        <f t="shared" si="51"/>
        <v>304.16000000000003</v>
      </c>
    </row>
    <row r="101" spans="1:16" ht="25">
      <c r="A101" s="3">
        <v>88</v>
      </c>
      <c r="B101" s="2"/>
      <c r="C101" s="13" t="s">
        <v>1167</v>
      </c>
      <c r="D101" s="2" t="s">
        <v>1168</v>
      </c>
      <c r="E101" s="255">
        <v>2</v>
      </c>
      <c r="F101" s="260">
        <v>0.65</v>
      </c>
      <c r="G101" s="260">
        <v>18</v>
      </c>
      <c r="H101" s="260">
        <f t="shared" si="36"/>
        <v>11.7</v>
      </c>
      <c r="I101" s="260">
        <v>42.21</v>
      </c>
      <c r="J101" s="260">
        <v>0.99</v>
      </c>
      <c r="K101" s="260">
        <f t="shared" si="37"/>
        <v>54.9</v>
      </c>
      <c r="L101" s="260">
        <f t="shared" si="38"/>
        <v>1.3</v>
      </c>
      <c r="M101" s="260">
        <f t="shared" si="39"/>
        <v>23.4</v>
      </c>
      <c r="N101" s="260">
        <f t="shared" si="40"/>
        <v>84.42</v>
      </c>
      <c r="O101" s="260">
        <f t="shared" si="41"/>
        <v>1.98</v>
      </c>
      <c r="P101" s="260">
        <f t="shared" si="50"/>
        <v>109.8</v>
      </c>
    </row>
    <row r="102" spans="1:16" ht="25">
      <c r="A102" s="3">
        <v>89</v>
      </c>
      <c r="B102" s="2"/>
      <c r="C102" s="13" t="s">
        <v>1169</v>
      </c>
      <c r="D102" s="2" t="s">
        <v>73</v>
      </c>
      <c r="E102" s="255">
        <v>4</v>
      </c>
      <c r="F102" s="260">
        <v>0.65</v>
      </c>
      <c r="G102" s="260">
        <v>18</v>
      </c>
      <c r="H102" s="260">
        <f t="shared" si="36"/>
        <v>11.7</v>
      </c>
      <c r="I102" s="260">
        <v>25.33</v>
      </c>
      <c r="J102" s="260">
        <v>0.99</v>
      </c>
      <c r="K102" s="260">
        <f t="shared" si="37"/>
        <v>38.020000000000003</v>
      </c>
      <c r="L102" s="260">
        <f t="shared" si="38"/>
        <v>2.6</v>
      </c>
      <c r="M102" s="260">
        <f t="shared" si="39"/>
        <v>46.8</v>
      </c>
      <c r="N102" s="260">
        <f t="shared" si="40"/>
        <v>101.32</v>
      </c>
      <c r="O102" s="260">
        <f t="shared" si="41"/>
        <v>3.96</v>
      </c>
      <c r="P102" s="260">
        <f t="shared" si="50"/>
        <v>152.08000000000001</v>
      </c>
    </row>
    <row r="103" spans="1:16" ht="25">
      <c r="A103" s="3">
        <v>90</v>
      </c>
      <c r="B103" s="2"/>
      <c r="C103" s="14" t="s">
        <v>1170</v>
      </c>
      <c r="D103" s="2" t="s">
        <v>73</v>
      </c>
      <c r="E103" s="255">
        <v>450</v>
      </c>
      <c r="F103" s="260">
        <v>0.01</v>
      </c>
      <c r="G103" s="260">
        <v>18</v>
      </c>
      <c r="H103" s="260">
        <f t="shared" si="36"/>
        <v>0.18</v>
      </c>
      <c r="I103" s="260">
        <v>0.14000000000000001</v>
      </c>
      <c r="J103" s="260">
        <v>0.02</v>
      </c>
      <c r="K103" s="260">
        <f t="shared" si="37"/>
        <v>0.34</v>
      </c>
      <c r="L103" s="260">
        <f t="shared" si="38"/>
        <v>4.5</v>
      </c>
      <c r="M103" s="260">
        <f t="shared" si="39"/>
        <v>81</v>
      </c>
      <c r="N103" s="260">
        <f t="shared" si="40"/>
        <v>63</v>
      </c>
      <c r="O103" s="260">
        <f t="shared" si="41"/>
        <v>9</v>
      </c>
      <c r="P103" s="260">
        <f t="shared" ref="P103:P121" si="52">SUM(M103:O103)</f>
        <v>153</v>
      </c>
    </row>
    <row r="104" spans="1:16" ht="25">
      <c r="A104" s="3">
        <v>91</v>
      </c>
      <c r="B104" s="2"/>
      <c r="C104" s="14" t="s">
        <v>1171</v>
      </c>
      <c r="D104" s="2" t="s">
        <v>73</v>
      </c>
      <c r="E104" s="255">
        <v>230</v>
      </c>
      <c r="F104" s="260">
        <v>0.01</v>
      </c>
      <c r="G104" s="260">
        <v>18</v>
      </c>
      <c r="H104" s="260">
        <f t="shared" si="36"/>
        <v>0.18</v>
      </c>
      <c r="I104" s="260">
        <v>0.17</v>
      </c>
      <c r="J104" s="260">
        <v>0.02</v>
      </c>
      <c r="K104" s="260">
        <f t="shared" si="37"/>
        <v>0.37</v>
      </c>
      <c r="L104" s="260">
        <f t="shared" si="38"/>
        <v>2.2999999999999998</v>
      </c>
      <c r="M104" s="260">
        <f t="shared" si="39"/>
        <v>41.4</v>
      </c>
      <c r="N104" s="260">
        <f t="shared" si="40"/>
        <v>39.1</v>
      </c>
      <c r="O104" s="260">
        <f t="shared" si="41"/>
        <v>4.5999999999999996</v>
      </c>
      <c r="P104" s="260">
        <f t="shared" ref="P104" si="53">SUM(M104:O104)</f>
        <v>85.1</v>
      </c>
    </row>
    <row r="105" spans="1:16" ht="25">
      <c r="A105" s="3">
        <v>92</v>
      </c>
      <c r="B105" s="2"/>
      <c r="C105" s="14" t="s">
        <v>1172</v>
      </c>
      <c r="D105" s="2" t="s">
        <v>73</v>
      </c>
      <c r="E105" s="255">
        <v>700</v>
      </c>
      <c r="F105" s="260">
        <v>0.01</v>
      </c>
      <c r="G105" s="260">
        <v>18</v>
      </c>
      <c r="H105" s="260">
        <f t="shared" si="36"/>
        <v>0.18</v>
      </c>
      <c r="I105" s="260">
        <v>0.18</v>
      </c>
      <c r="J105" s="260">
        <v>0.02</v>
      </c>
      <c r="K105" s="260">
        <f t="shared" si="37"/>
        <v>0.38</v>
      </c>
      <c r="L105" s="260">
        <f t="shared" si="38"/>
        <v>7</v>
      </c>
      <c r="M105" s="260">
        <f t="shared" si="39"/>
        <v>126</v>
      </c>
      <c r="N105" s="260">
        <f t="shared" si="40"/>
        <v>126</v>
      </c>
      <c r="O105" s="260">
        <f t="shared" si="41"/>
        <v>14</v>
      </c>
      <c r="P105" s="260">
        <f t="shared" ref="P105" si="54">SUM(M105:O105)</f>
        <v>266</v>
      </c>
    </row>
    <row r="106" spans="1:16" ht="13">
      <c r="A106" s="3">
        <v>93</v>
      </c>
      <c r="B106" s="1" t="s">
        <v>36</v>
      </c>
      <c r="C106" s="211" t="s">
        <v>229</v>
      </c>
      <c r="D106" s="191"/>
      <c r="E106" s="263"/>
      <c r="F106" s="263"/>
      <c r="G106" s="263"/>
      <c r="H106" s="263"/>
      <c r="I106" s="263"/>
      <c r="J106" s="263"/>
      <c r="K106" s="263"/>
      <c r="L106" s="263"/>
      <c r="M106" s="263"/>
      <c r="N106" s="263"/>
      <c r="O106" s="263"/>
      <c r="P106" s="263"/>
    </row>
    <row r="107" spans="1:16" ht="25">
      <c r="A107" s="3">
        <v>94</v>
      </c>
      <c r="B107" s="2"/>
      <c r="C107" s="15" t="s">
        <v>230</v>
      </c>
      <c r="D107" s="2" t="s">
        <v>135</v>
      </c>
      <c r="E107" s="255">
        <v>650</v>
      </c>
      <c r="F107" s="260">
        <v>0.03</v>
      </c>
      <c r="G107" s="260">
        <v>18</v>
      </c>
      <c r="H107" s="260">
        <f t="shared" si="36"/>
        <v>0.54</v>
      </c>
      <c r="I107" s="260">
        <v>0.27</v>
      </c>
      <c r="J107" s="260">
        <v>0.05</v>
      </c>
      <c r="K107" s="260">
        <f t="shared" si="37"/>
        <v>0.8600000000000001</v>
      </c>
      <c r="L107" s="260">
        <f t="shared" si="38"/>
        <v>19.5</v>
      </c>
      <c r="M107" s="260">
        <f t="shared" si="39"/>
        <v>351</v>
      </c>
      <c r="N107" s="260">
        <f t="shared" si="40"/>
        <v>175.5</v>
      </c>
      <c r="O107" s="260">
        <f t="shared" si="41"/>
        <v>32.5</v>
      </c>
      <c r="P107" s="260">
        <f t="shared" si="52"/>
        <v>559</v>
      </c>
    </row>
    <row r="108" spans="1:16" ht="25">
      <c r="A108" s="3">
        <v>95</v>
      </c>
      <c r="B108" s="2"/>
      <c r="C108" s="15" t="s">
        <v>231</v>
      </c>
      <c r="D108" s="2" t="s">
        <v>135</v>
      </c>
      <c r="E108" s="255">
        <v>470</v>
      </c>
      <c r="F108" s="260">
        <v>0.03</v>
      </c>
      <c r="G108" s="260">
        <v>18</v>
      </c>
      <c r="H108" s="260">
        <f t="shared" si="36"/>
        <v>0.54</v>
      </c>
      <c r="I108" s="260">
        <v>0.2</v>
      </c>
      <c r="J108" s="260">
        <v>0.05</v>
      </c>
      <c r="K108" s="260">
        <f t="shared" si="37"/>
        <v>0.79</v>
      </c>
      <c r="L108" s="260">
        <f t="shared" si="38"/>
        <v>14.1</v>
      </c>
      <c r="M108" s="260">
        <f t="shared" si="39"/>
        <v>253.8</v>
      </c>
      <c r="N108" s="260">
        <f t="shared" si="40"/>
        <v>94</v>
      </c>
      <c r="O108" s="260">
        <f t="shared" si="41"/>
        <v>23.5</v>
      </c>
      <c r="P108" s="260">
        <f t="shared" si="52"/>
        <v>371.3</v>
      </c>
    </row>
    <row r="109" spans="1:16">
      <c r="A109" s="3">
        <v>96</v>
      </c>
      <c r="B109" s="2"/>
      <c r="C109" s="14" t="s">
        <v>1173</v>
      </c>
      <c r="D109" s="2" t="s">
        <v>135</v>
      </c>
      <c r="E109" s="255">
        <v>75</v>
      </c>
      <c r="F109" s="260">
        <v>0.09</v>
      </c>
      <c r="G109" s="260">
        <v>18</v>
      </c>
      <c r="H109" s="260">
        <f t="shared" si="36"/>
        <v>1.62</v>
      </c>
      <c r="I109" s="260">
        <v>1.51</v>
      </c>
      <c r="J109" s="260">
        <v>0.13</v>
      </c>
      <c r="K109" s="260">
        <f t="shared" si="37"/>
        <v>3.26</v>
      </c>
      <c r="L109" s="260">
        <f t="shared" si="38"/>
        <v>6.75</v>
      </c>
      <c r="M109" s="260">
        <f t="shared" si="39"/>
        <v>121.5</v>
      </c>
      <c r="N109" s="260">
        <f t="shared" si="40"/>
        <v>113.25</v>
      </c>
      <c r="O109" s="260">
        <f t="shared" si="41"/>
        <v>9.75</v>
      </c>
      <c r="P109" s="260">
        <f t="shared" si="52"/>
        <v>244.5</v>
      </c>
    </row>
    <row r="110" spans="1:16">
      <c r="A110" s="3">
        <v>97</v>
      </c>
      <c r="B110" s="2"/>
      <c r="C110" s="14" t="s">
        <v>1174</v>
      </c>
      <c r="D110" s="2" t="s">
        <v>135</v>
      </c>
      <c r="E110" s="255">
        <v>45</v>
      </c>
      <c r="F110" s="260">
        <v>7.0000000000000007E-2</v>
      </c>
      <c r="G110" s="260">
        <v>18</v>
      </c>
      <c r="H110" s="260">
        <f t="shared" si="36"/>
        <v>1.26</v>
      </c>
      <c r="I110" s="260">
        <v>0.96</v>
      </c>
      <c r="J110" s="260">
        <v>0.1</v>
      </c>
      <c r="K110" s="260">
        <f t="shared" si="37"/>
        <v>2.3199999999999998</v>
      </c>
      <c r="L110" s="260">
        <f t="shared" si="38"/>
        <v>3.15</v>
      </c>
      <c r="M110" s="260">
        <f t="shared" si="39"/>
        <v>56.7</v>
      </c>
      <c r="N110" s="260">
        <f t="shared" si="40"/>
        <v>43.2</v>
      </c>
      <c r="O110" s="260">
        <f t="shared" si="41"/>
        <v>4.5</v>
      </c>
      <c r="P110" s="260">
        <f t="shared" ref="P110" si="55">SUM(M110:O110)</f>
        <v>104.4</v>
      </c>
    </row>
    <row r="111" spans="1:16">
      <c r="A111" s="3">
        <v>98</v>
      </c>
      <c r="B111" s="2"/>
      <c r="C111" s="15" t="s">
        <v>232</v>
      </c>
      <c r="D111" s="2" t="s">
        <v>135</v>
      </c>
      <c r="E111" s="255">
        <v>135</v>
      </c>
      <c r="F111" s="260">
        <v>0.03</v>
      </c>
      <c r="G111" s="260">
        <v>18</v>
      </c>
      <c r="H111" s="260">
        <f t="shared" si="36"/>
        <v>0.54</v>
      </c>
      <c r="I111" s="260">
        <v>0.42</v>
      </c>
      <c r="J111" s="260">
        <v>0.05</v>
      </c>
      <c r="K111" s="260">
        <f t="shared" si="37"/>
        <v>1.01</v>
      </c>
      <c r="L111" s="260">
        <f t="shared" si="38"/>
        <v>4.05</v>
      </c>
      <c r="M111" s="260">
        <f t="shared" si="39"/>
        <v>72.900000000000006</v>
      </c>
      <c r="N111" s="260">
        <f t="shared" si="40"/>
        <v>56.7</v>
      </c>
      <c r="O111" s="260">
        <f t="shared" si="41"/>
        <v>6.75</v>
      </c>
      <c r="P111" s="260">
        <f t="shared" ref="P111" si="56">SUM(M111:O111)</f>
        <v>136.35000000000002</v>
      </c>
    </row>
    <row r="112" spans="1:16">
      <c r="A112" s="3">
        <v>99</v>
      </c>
      <c r="B112" s="2"/>
      <c r="C112" s="14" t="s">
        <v>1175</v>
      </c>
      <c r="D112" s="2" t="s">
        <v>135</v>
      </c>
      <c r="E112" s="255">
        <v>1870</v>
      </c>
      <c r="F112" s="260">
        <v>0.03</v>
      </c>
      <c r="G112" s="260">
        <v>18</v>
      </c>
      <c r="H112" s="260">
        <f t="shared" si="36"/>
        <v>0.54</v>
      </c>
      <c r="I112" s="260">
        <v>0.27</v>
      </c>
      <c r="J112" s="260">
        <v>0.05</v>
      </c>
      <c r="K112" s="260">
        <f t="shared" si="37"/>
        <v>0.8600000000000001</v>
      </c>
      <c r="L112" s="260">
        <f t="shared" si="38"/>
        <v>56.1</v>
      </c>
      <c r="M112" s="260">
        <f t="shared" si="39"/>
        <v>1009.8</v>
      </c>
      <c r="N112" s="260">
        <f t="shared" si="40"/>
        <v>504.9</v>
      </c>
      <c r="O112" s="260">
        <f t="shared" si="41"/>
        <v>93.5</v>
      </c>
      <c r="P112" s="260">
        <f t="shared" ref="P112" si="57">SUM(M112:O112)</f>
        <v>1608.1999999999998</v>
      </c>
    </row>
    <row r="113" spans="1:16">
      <c r="A113" s="3">
        <v>100</v>
      </c>
      <c r="B113" s="2"/>
      <c r="C113" s="14" t="s">
        <v>1176</v>
      </c>
      <c r="D113" s="2" t="s">
        <v>135</v>
      </c>
      <c r="E113" s="255">
        <v>1215</v>
      </c>
      <c r="F113" s="260">
        <v>0.03</v>
      </c>
      <c r="G113" s="260">
        <v>18</v>
      </c>
      <c r="H113" s="260">
        <f t="shared" si="36"/>
        <v>0.54</v>
      </c>
      <c r="I113" s="260">
        <v>0.17</v>
      </c>
      <c r="J113" s="260">
        <v>0.05</v>
      </c>
      <c r="K113" s="260">
        <f t="shared" si="37"/>
        <v>0.76000000000000012</v>
      </c>
      <c r="L113" s="260">
        <f t="shared" si="38"/>
        <v>36.450000000000003</v>
      </c>
      <c r="M113" s="260">
        <f t="shared" si="39"/>
        <v>656.1</v>
      </c>
      <c r="N113" s="260">
        <f t="shared" si="40"/>
        <v>206.55</v>
      </c>
      <c r="O113" s="260">
        <f t="shared" si="41"/>
        <v>60.75</v>
      </c>
      <c r="P113" s="260">
        <f t="shared" ref="P113" si="58">SUM(M113:O113)</f>
        <v>923.40000000000009</v>
      </c>
    </row>
    <row r="114" spans="1:16" ht="13.15" customHeight="1">
      <c r="A114" s="3">
        <v>101</v>
      </c>
      <c r="B114" s="1" t="s">
        <v>36</v>
      </c>
      <c r="C114" s="211" t="s">
        <v>233</v>
      </c>
      <c r="D114" s="191"/>
      <c r="E114" s="263"/>
      <c r="F114" s="263"/>
      <c r="G114" s="263"/>
      <c r="H114" s="263"/>
      <c r="I114" s="263"/>
      <c r="J114" s="263"/>
      <c r="K114" s="263"/>
      <c r="L114" s="263"/>
      <c r="M114" s="263"/>
      <c r="N114" s="263"/>
      <c r="O114" s="263"/>
      <c r="P114" s="263"/>
    </row>
    <row r="115" spans="1:16" ht="44.25" customHeight="1">
      <c r="A115" s="3">
        <v>102</v>
      </c>
      <c r="B115" s="2"/>
      <c r="C115" s="55" t="s">
        <v>1177</v>
      </c>
      <c r="D115" s="2" t="s">
        <v>135</v>
      </c>
      <c r="E115" s="255">
        <v>1140</v>
      </c>
      <c r="F115" s="260">
        <v>0.26</v>
      </c>
      <c r="G115" s="260">
        <v>18</v>
      </c>
      <c r="H115" s="260">
        <f t="shared" si="36"/>
        <v>4.68</v>
      </c>
      <c r="I115" s="260">
        <v>4.88</v>
      </c>
      <c r="J115" s="260">
        <v>0.39</v>
      </c>
      <c r="K115" s="260">
        <f t="shared" si="37"/>
        <v>9.9499999999999993</v>
      </c>
      <c r="L115" s="260">
        <f t="shared" si="38"/>
        <v>296.39999999999998</v>
      </c>
      <c r="M115" s="260">
        <f t="shared" si="39"/>
        <v>5335.2</v>
      </c>
      <c r="N115" s="260">
        <f t="shared" si="40"/>
        <v>5563.2</v>
      </c>
      <c r="O115" s="260">
        <f t="shared" si="41"/>
        <v>444.6</v>
      </c>
      <c r="P115" s="260">
        <f t="shared" ref="P115:P117" si="59">SUM(M115:O115)</f>
        <v>11343</v>
      </c>
    </row>
    <row r="116" spans="1:16" ht="41.25" customHeight="1">
      <c r="A116" s="3">
        <v>103</v>
      </c>
      <c r="B116" s="2"/>
      <c r="C116" s="55" t="s">
        <v>1178</v>
      </c>
      <c r="D116" s="2" t="s">
        <v>135</v>
      </c>
      <c r="E116" s="255">
        <v>60</v>
      </c>
      <c r="F116" s="260">
        <v>0.46</v>
      </c>
      <c r="G116" s="260">
        <v>18</v>
      </c>
      <c r="H116" s="260">
        <f t="shared" si="36"/>
        <v>8.2799999999999994</v>
      </c>
      <c r="I116" s="260">
        <v>14.59</v>
      </c>
      <c r="J116" s="260">
        <v>0.69</v>
      </c>
      <c r="K116" s="260">
        <f t="shared" si="37"/>
        <v>23.56</v>
      </c>
      <c r="L116" s="260">
        <f t="shared" si="38"/>
        <v>27.6</v>
      </c>
      <c r="M116" s="260">
        <f t="shared" si="39"/>
        <v>496.8</v>
      </c>
      <c r="N116" s="260">
        <f t="shared" si="40"/>
        <v>875.4</v>
      </c>
      <c r="O116" s="260">
        <f t="shared" si="41"/>
        <v>41.4</v>
      </c>
      <c r="P116" s="260">
        <f t="shared" si="59"/>
        <v>1413.6000000000001</v>
      </c>
    </row>
    <row r="117" spans="1:16" ht="39" customHeight="1">
      <c r="A117" s="3">
        <v>104</v>
      </c>
      <c r="B117" s="2"/>
      <c r="C117" s="55" t="s">
        <v>1179</v>
      </c>
      <c r="D117" s="2" t="s">
        <v>135</v>
      </c>
      <c r="E117" s="255">
        <v>196</v>
      </c>
      <c r="F117" s="260">
        <v>0.46</v>
      </c>
      <c r="G117" s="260">
        <v>18</v>
      </c>
      <c r="H117" s="260">
        <f t="shared" si="36"/>
        <v>8.2799999999999994</v>
      </c>
      <c r="I117" s="260">
        <v>15.49</v>
      </c>
      <c r="J117" s="260">
        <v>0.69</v>
      </c>
      <c r="K117" s="260">
        <f t="shared" si="37"/>
        <v>24.46</v>
      </c>
      <c r="L117" s="260">
        <f t="shared" si="38"/>
        <v>90.16</v>
      </c>
      <c r="M117" s="260">
        <f t="shared" si="39"/>
        <v>1622.88</v>
      </c>
      <c r="N117" s="260">
        <f t="shared" si="40"/>
        <v>3036.04</v>
      </c>
      <c r="O117" s="260">
        <f t="shared" si="41"/>
        <v>135.24</v>
      </c>
      <c r="P117" s="260">
        <f t="shared" si="59"/>
        <v>4794.16</v>
      </c>
    </row>
    <row r="118" spans="1:16" ht="39" customHeight="1">
      <c r="A118" s="3">
        <v>105</v>
      </c>
      <c r="B118" s="2"/>
      <c r="C118" s="55" t="s">
        <v>1180</v>
      </c>
      <c r="D118" s="2" t="s">
        <v>135</v>
      </c>
      <c r="E118" s="255">
        <v>14</v>
      </c>
      <c r="F118" s="260">
        <v>0.46</v>
      </c>
      <c r="G118" s="260">
        <v>18</v>
      </c>
      <c r="H118" s="260">
        <f t="shared" si="36"/>
        <v>8.2799999999999994</v>
      </c>
      <c r="I118" s="260">
        <v>17.96</v>
      </c>
      <c r="J118" s="260">
        <v>0.69</v>
      </c>
      <c r="K118" s="260">
        <f t="shared" si="37"/>
        <v>26.930000000000003</v>
      </c>
      <c r="L118" s="260">
        <f t="shared" si="38"/>
        <v>6.44</v>
      </c>
      <c r="M118" s="260">
        <f t="shared" si="39"/>
        <v>115.92</v>
      </c>
      <c r="N118" s="260">
        <f t="shared" si="40"/>
        <v>251.44</v>
      </c>
      <c r="O118" s="260">
        <f t="shared" si="41"/>
        <v>9.66</v>
      </c>
      <c r="P118" s="260">
        <f t="shared" ref="P118" si="60">SUM(M118:O118)</f>
        <v>377.02000000000004</v>
      </c>
    </row>
    <row r="119" spans="1:16" ht="13">
      <c r="A119" s="3">
        <v>106</v>
      </c>
      <c r="B119" s="1" t="s">
        <v>36</v>
      </c>
      <c r="C119" s="211" t="s">
        <v>237</v>
      </c>
      <c r="D119" s="191"/>
      <c r="E119" s="263"/>
      <c r="F119" s="263"/>
      <c r="G119" s="263"/>
      <c r="H119" s="263"/>
      <c r="I119" s="263"/>
      <c r="J119" s="263"/>
      <c r="K119" s="263"/>
      <c r="L119" s="263"/>
      <c r="M119" s="263"/>
      <c r="N119" s="263"/>
      <c r="O119" s="263"/>
      <c r="P119" s="263"/>
    </row>
    <row r="120" spans="1:16">
      <c r="A120" s="3">
        <v>107</v>
      </c>
      <c r="B120" s="2"/>
      <c r="C120" s="14" t="s">
        <v>238</v>
      </c>
      <c r="D120" s="2" t="s">
        <v>135</v>
      </c>
      <c r="E120" s="255">
        <v>860</v>
      </c>
      <c r="F120" s="260">
        <v>0.11</v>
      </c>
      <c r="G120" s="260">
        <v>18</v>
      </c>
      <c r="H120" s="260">
        <f t="shared" si="36"/>
        <v>1.98</v>
      </c>
      <c r="I120" s="260">
        <v>0.56000000000000005</v>
      </c>
      <c r="J120" s="260">
        <v>0.16</v>
      </c>
      <c r="K120" s="260">
        <f t="shared" si="37"/>
        <v>2.7</v>
      </c>
      <c r="L120" s="260">
        <f t="shared" si="38"/>
        <v>94.6</v>
      </c>
      <c r="M120" s="260">
        <f t="shared" si="39"/>
        <v>1702.8</v>
      </c>
      <c r="N120" s="260">
        <f t="shared" si="40"/>
        <v>481.6</v>
      </c>
      <c r="O120" s="260">
        <f t="shared" si="41"/>
        <v>137.6</v>
      </c>
      <c r="P120" s="260">
        <f t="shared" si="52"/>
        <v>2322</v>
      </c>
    </row>
    <row r="121" spans="1:16">
      <c r="A121" s="3">
        <v>108</v>
      </c>
      <c r="B121" s="2"/>
      <c r="C121" s="14" t="s">
        <v>239</v>
      </c>
      <c r="D121" s="3" t="s">
        <v>116</v>
      </c>
      <c r="E121" s="255">
        <v>178</v>
      </c>
      <c r="F121" s="260">
        <v>0.11</v>
      </c>
      <c r="G121" s="260">
        <v>18</v>
      </c>
      <c r="H121" s="260">
        <f t="shared" si="36"/>
        <v>1.98</v>
      </c>
      <c r="I121" s="260">
        <v>1.29</v>
      </c>
      <c r="J121" s="260">
        <v>0.16</v>
      </c>
      <c r="K121" s="260">
        <f t="shared" si="37"/>
        <v>3.43</v>
      </c>
      <c r="L121" s="260">
        <f t="shared" si="38"/>
        <v>19.579999999999998</v>
      </c>
      <c r="M121" s="260">
        <f t="shared" si="39"/>
        <v>352.44</v>
      </c>
      <c r="N121" s="260">
        <f t="shared" si="40"/>
        <v>229.62</v>
      </c>
      <c r="O121" s="260">
        <f t="shared" si="41"/>
        <v>28.48</v>
      </c>
      <c r="P121" s="260">
        <f t="shared" si="52"/>
        <v>610.54</v>
      </c>
    </row>
    <row r="122" spans="1:16" ht="12.75" customHeight="1">
      <c r="A122" s="3">
        <v>109</v>
      </c>
      <c r="B122" s="2"/>
      <c r="C122" s="14" t="s">
        <v>1181</v>
      </c>
      <c r="D122" s="3" t="s">
        <v>116</v>
      </c>
      <c r="E122" s="255">
        <v>268</v>
      </c>
      <c r="F122" s="260">
        <v>0.11</v>
      </c>
      <c r="G122" s="260">
        <v>18</v>
      </c>
      <c r="H122" s="260">
        <f t="shared" si="36"/>
        <v>1.98</v>
      </c>
      <c r="I122" s="260">
        <v>1.5</v>
      </c>
      <c r="J122" s="260">
        <v>0.16</v>
      </c>
      <c r="K122" s="260">
        <f t="shared" si="37"/>
        <v>3.64</v>
      </c>
      <c r="L122" s="260">
        <f t="shared" si="38"/>
        <v>29.48</v>
      </c>
      <c r="M122" s="260">
        <f t="shared" si="39"/>
        <v>530.64</v>
      </c>
      <c r="N122" s="260">
        <f t="shared" si="40"/>
        <v>402</v>
      </c>
      <c r="O122" s="260">
        <f t="shared" si="41"/>
        <v>42.88</v>
      </c>
      <c r="P122" s="260">
        <f t="shared" ref="P122:P124" si="61">SUM(M122:O122)</f>
        <v>975.52</v>
      </c>
    </row>
    <row r="123" spans="1:16" ht="39" customHeight="1">
      <c r="A123" s="3">
        <v>110</v>
      </c>
      <c r="B123" s="2"/>
      <c r="C123" s="18" t="s">
        <v>1182</v>
      </c>
      <c r="D123" s="3" t="s">
        <v>116</v>
      </c>
      <c r="E123" s="255">
        <v>10</v>
      </c>
      <c r="F123" s="260">
        <v>1.57</v>
      </c>
      <c r="G123" s="260">
        <v>18</v>
      </c>
      <c r="H123" s="260">
        <f t="shared" si="36"/>
        <v>28.26</v>
      </c>
      <c r="I123" s="260">
        <v>36.33</v>
      </c>
      <c r="J123" s="260">
        <v>2.37</v>
      </c>
      <c r="K123" s="260">
        <f t="shared" si="37"/>
        <v>66.960000000000008</v>
      </c>
      <c r="L123" s="260">
        <f t="shared" si="38"/>
        <v>15.7</v>
      </c>
      <c r="M123" s="260">
        <f t="shared" si="39"/>
        <v>282.60000000000002</v>
      </c>
      <c r="N123" s="260">
        <f t="shared" si="40"/>
        <v>363.3</v>
      </c>
      <c r="O123" s="260">
        <f t="shared" si="41"/>
        <v>23.7</v>
      </c>
      <c r="P123" s="260">
        <f t="shared" ref="P123" si="62">SUM(M123:O123)</f>
        <v>669.60000000000014</v>
      </c>
    </row>
    <row r="124" spans="1:16" ht="39" customHeight="1">
      <c r="A124" s="3">
        <v>111</v>
      </c>
      <c r="B124" s="2"/>
      <c r="C124" s="18" t="s">
        <v>1183</v>
      </c>
      <c r="D124" s="3" t="s">
        <v>116</v>
      </c>
      <c r="E124" s="255">
        <v>13</v>
      </c>
      <c r="F124" s="260">
        <v>2.2200000000000002</v>
      </c>
      <c r="G124" s="260">
        <v>18</v>
      </c>
      <c r="H124" s="260">
        <f t="shared" si="36"/>
        <v>39.96</v>
      </c>
      <c r="I124" s="260">
        <v>42.67</v>
      </c>
      <c r="J124" s="260">
        <v>3.36</v>
      </c>
      <c r="K124" s="260">
        <f t="shared" si="37"/>
        <v>85.99</v>
      </c>
      <c r="L124" s="260">
        <f t="shared" si="38"/>
        <v>28.86</v>
      </c>
      <c r="M124" s="260">
        <f t="shared" si="39"/>
        <v>519.48</v>
      </c>
      <c r="N124" s="260">
        <f t="shared" si="40"/>
        <v>554.71</v>
      </c>
      <c r="O124" s="260">
        <f t="shared" si="41"/>
        <v>43.68</v>
      </c>
      <c r="P124" s="260">
        <f t="shared" si="61"/>
        <v>1117.8700000000001</v>
      </c>
    </row>
    <row r="125" spans="1:16">
      <c r="A125" s="3">
        <v>112</v>
      </c>
      <c r="B125" s="2"/>
      <c r="C125" s="14" t="s">
        <v>241</v>
      </c>
      <c r="D125" s="3" t="s">
        <v>116</v>
      </c>
      <c r="E125" s="255">
        <v>32</v>
      </c>
      <c r="F125" s="260">
        <v>0.16</v>
      </c>
      <c r="G125" s="260">
        <v>18</v>
      </c>
      <c r="H125" s="260">
        <f t="shared" si="36"/>
        <v>2.88</v>
      </c>
      <c r="I125" s="260">
        <v>2.04</v>
      </c>
      <c r="J125" s="260">
        <v>0.24</v>
      </c>
      <c r="K125" s="260">
        <f t="shared" si="37"/>
        <v>5.16</v>
      </c>
      <c r="L125" s="260">
        <f t="shared" si="38"/>
        <v>5.12</v>
      </c>
      <c r="M125" s="260">
        <f t="shared" si="39"/>
        <v>92.16</v>
      </c>
      <c r="N125" s="260">
        <f t="shared" si="40"/>
        <v>65.28</v>
      </c>
      <c r="O125" s="260">
        <f t="shared" si="41"/>
        <v>7.68</v>
      </c>
      <c r="P125" s="260">
        <f t="shared" ref="P125:P127" si="63">SUM(M125:O125)</f>
        <v>165.12</v>
      </c>
    </row>
    <row r="126" spans="1:16">
      <c r="A126" s="3">
        <v>113</v>
      </c>
      <c r="B126" s="2"/>
      <c r="C126" s="14" t="s">
        <v>242</v>
      </c>
      <c r="D126" s="3" t="s">
        <v>116</v>
      </c>
      <c r="E126" s="255">
        <v>15</v>
      </c>
      <c r="F126" s="260">
        <v>0.11</v>
      </c>
      <c r="G126" s="260">
        <v>18</v>
      </c>
      <c r="H126" s="260">
        <f t="shared" si="36"/>
        <v>1.98</v>
      </c>
      <c r="I126" s="260">
        <v>2.5499999999999998</v>
      </c>
      <c r="J126" s="260">
        <v>0.16</v>
      </c>
      <c r="K126" s="260">
        <f t="shared" si="37"/>
        <v>4.6899999999999995</v>
      </c>
      <c r="L126" s="260">
        <f t="shared" si="38"/>
        <v>1.65</v>
      </c>
      <c r="M126" s="260">
        <f t="shared" si="39"/>
        <v>29.7</v>
      </c>
      <c r="N126" s="260">
        <f t="shared" si="40"/>
        <v>38.25</v>
      </c>
      <c r="O126" s="260">
        <f t="shared" si="41"/>
        <v>2.4</v>
      </c>
      <c r="P126" s="260">
        <f t="shared" si="63"/>
        <v>70.350000000000009</v>
      </c>
    </row>
    <row r="127" spans="1:16" ht="25">
      <c r="A127" s="3">
        <v>114</v>
      </c>
      <c r="B127" s="2"/>
      <c r="C127" s="14" t="s">
        <v>1184</v>
      </c>
      <c r="D127" s="3" t="s">
        <v>116</v>
      </c>
      <c r="E127" s="255">
        <v>240</v>
      </c>
      <c r="F127" s="260">
        <v>0.06</v>
      </c>
      <c r="G127" s="260">
        <v>18</v>
      </c>
      <c r="H127" s="260">
        <f t="shared" si="36"/>
        <v>1.08</v>
      </c>
      <c r="I127" s="260">
        <v>0.75</v>
      </c>
      <c r="J127" s="260">
        <v>0.1</v>
      </c>
      <c r="K127" s="260">
        <f t="shared" si="37"/>
        <v>1.9300000000000002</v>
      </c>
      <c r="L127" s="260">
        <f t="shared" si="38"/>
        <v>14.4</v>
      </c>
      <c r="M127" s="260">
        <f t="shared" si="39"/>
        <v>259.2</v>
      </c>
      <c r="N127" s="260">
        <f t="shared" si="40"/>
        <v>180</v>
      </c>
      <c r="O127" s="260">
        <f t="shared" si="41"/>
        <v>24</v>
      </c>
      <c r="P127" s="260">
        <f t="shared" si="63"/>
        <v>463.2</v>
      </c>
    </row>
    <row r="128" spans="1:16" ht="25">
      <c r="A128" s="3">
        <v>115</v>
      </c>
      <c r="B128" s="2"/>
      <c r="C128" s="14" t="s">
        <v>1185</v>
      </c>
      <c r="D128" s="3" t="s">
        <v>116</v>
      </c>
      <c r="E128" s="255">
        <v>346</v>
      </c>
      <c r="F128" s="260">
        <v>0.02</v>
      </c>
      <c r="G128" s="260">
        <v>18</v>
      </c>
      <c r="H128" s="260">
        <f t="shared" si="36"/>
        <v>0.36</v>
      </c>
      <c r="I128" s="260">
        <v>1.86</v>
      </c>
      <c r="J128" s="260">
        <v>0.03</v>
      </c>
      <c r="K128" s="260">
        <f t="shared" si="37"/>
        <v>2.25</v>
      </c>
      <c r="L128" s="260">
        <f t="shared" si="38"/>
        <v>6.92</v>
      </c>
      <c r="M128" s="260">
        <f t="shared" si="39"/>
        <v>124.56</v>
      </c>
      <c r="N128" s="260">
        <f t="shared" si="40"/>
        <v>643.55999999999995</v>
      </c>
      <c r="O128" s="260">
        <f t="shared" si="41"/>
        <v>10.38</v>
      </c>
      <c r="P128" s="260">
        <f t="shared" ref="P128" si="64">SUM(M128:O128)</f>
        <v>778.49999999999989</v>
      </c>
    </row>
    <row r="129" spans="1:16" ht="13">
      <c r="A129" s="3">
        <v>116</v>
      </c>
      <c r="B129" s="1" t="s">
        <v>36</v>
      </c>
      <c r="C129" s="211" t="s">
        <v>1186</v>
      </c>
      <c r="D129" s="191"/>
      <c r="E129" s="263"/>
      <c r="F129" s="263"/>
      <c r="G129" s="263"/>
      <c r="H129" s="263"/>
      <c r="I129" s="263"/>
      <c r="J129" s="263"/>
      <c r="K129" s="263"/>
      <c r="L129" s="263"/>
      <c r="M129" s="263"/>
      <c r="N129" s="263"/>
      <c r="O129" s="263"/>
      <c r="P129" s="263"/>
    </row>
    <row r="130" spans="1:16" ht="26.25" customHeight="1">
      <c r="A130" s="3">
        <v>117</v>
      </c>
      <c r="B130" s="2"/>
      <c r="C130" s="18" t="s">
        <v>1187</v>
      </c>
      <c r="D130" s="3" t="s">
        <v>116</v>
      </c>
      <c r="E130" s="255">
        <v>1</v>
      </c>
      <c r="F130" s="260">
        <v>0.26</v>
      </c>
      <c r="G130" s="260">
        <v>18</v>
      </c>
      <c r="H130" s="260">
        <f t="shared" si="36"/>
        <v>4.68</v>
      </c>
      <c r="I130" s="260">
        <v>212.44</v>
      </c>
      <c r="J130" s="260">
        <v>0.39</v>
      </c>
      <c r="K130" s="260">
        <f t="shared" si="37"/>
        <v>217.51</v>
      </c>
      <c r="L130" s="260">
        <f t="shared" si="38"/>
        <v>0.26</v>
      </c>
      <c r="M130" s="260">
        <f t="shared" si="39"/>
        <v>4.68</v>
      </c>
      <c r="N130" s="260">
        <f t="shared" si="40"/>
        <v>212.44</v>
      </c>
      <c r="O130" s="260">
        <f t="shared" si="41"/>
        <v>0.39</v>
      </c>
      <c r="P130" s="260">
        <f t="shared" ref="P130:P137" si="65">SUM(M130:O130)</f>
        <v>217.51</v>
      </c>
    </row>
    <row r="131" spans="1:16" ht="31.5" customHeight="1">
      <c r="A131" s="3">
        <v>118</v>
      </c>
      <c r="B131" s="2"/>
      <c r="C131" s="18" t="s">
        <v>1188</v>
      </c>
      <c r="D131" s="3" t="s">
        <v>116</v>
      </c>
      <c r="E131" s="255">
        <v>1</v>
      </c>
      <c r="F131" s="260">
        <v>6.27</v>
      </c>
      <c r="G131" s="260">
        <v>18</v>
      </c>
      <c r="H131" s="260">
        <f t="shared" si="36"/>
        <v>112.86</v>
      </c>
      <c r="I131" s="260">
        <v>188.14</v>
      </c>
      <c r="J131" s="260">
        <v>9.48</v>
      </c>
      <c r="K131" s="260">
        <f t="shared" si="37"/>
        <v>310.48</v>
      </c>
      <c r="L131" s="260">
        <f t="shared" si="38"/>
        <v>6.27</v>
      </c>
      <c r="M131" s="260">
        <f t="shared" si="39"/>
        <v>112.86</v>
      </c>
      <c r="N131" s="260">
        <f t="shared" si="40"/>
        <v>188.14</v>
      </c>
      <c r="O131" s="260">
        <f t="shared" si="41"/>
        <v>9.48</v>
      </c>
      <c r="P131" s="260">
        <f t="shared" si="65"/>
        <v>310.48</v>
      </c>
    </row>
    <row r="132" spans="1:16">
      <c r="A132" s="3">
        <v>119</v>
      </c>
      <c r="B132" s="2"/>
      <c r="C132" s="18" t="s">
        <v>1189</v>
      </c>
      <c r="D132" s="3" t="s">
        <v>116</v>
      </c>
      <c r="E132" s="255">
        <v>32</v>
      </c>
      <c r="F132" s="260">
        <v>7.0000000000000007E-2</v>
      </c>
      <c r="G132" s="260">
        <v>18</v>
      </c>
      <c r="H132" s="260">
        <f t="shared" si="36"/>
        <v>1.26</v>
      </c>
      <c r="I132" s="260">
        <v>20.56</v>
      </c>
      <c r="J132" s="260">
        <v>0.1</v>
      </c>
      <c r="K132" s="260">
        <f t="shared" si="37"/>
        <v>21.92</v>
      </c>
      <c r="L132" s="260">
        <f t="shared" si="38"/>
        <v>2.2400000000000002</v>
      </c>
      <c r="M132" s="260">
        <f t="shared" si="39"/>
        <v>40.32</v>
      </c>
      <c r="N132" s="260">
        <f t="shared" si="40"/>
        <v>657.92</v>
      </c>
      <c r="O132" s="260">
        <f t="shared" si="41"/>
        <v>3.2</v>
      </c>
      <c r="P132" s="260">
        <f t="shared" si="65"/>
        <v>701.44</v>
      </c>
    </row>
    <row r="133" spans="1:16">
      <c r="A133" s="3">
        <v>120</v>
      </c>
      <c r="B133" s="2"/>
      <c r="C133" s="18" t="s">
        <v>1190</v>
      </c>
      <c r="D133" s="3" t="s">
        <v>116</v>
      </c>
      <c r="E133" s="255">
        <v>17</v>
      </c>
      <c r="F133" s="260">
        <v>0.04</v>
      </c>
      <c r="G133" s="260">
        <v>18</v>
      </c>
      <c r="H133" s="260">
        <f t="shared" si="36"/>
        <v>0.72</v>
      </c>
      <c r="I133" s="260">
        <v>4.25</v>
      </c>
      <c r="J133" s="260">
        <v>0.06</v>
      </c>
      <c r="K133" s="260">
        <f t="shared" si="37"/>
        <v>5.0299999999999994</v>
      </c>
      <c r="L133" s="260">
        <f t="shared" si="38"/>
        <v>0.68</v>
      </c>
      <c r="M133" s="260">
        <f t="shared" si="39"/>
        <v>12.24</v>
      </c>
      <c r="N133" s="260">
        <f t="shared" si="40"/>
        <v>72.25</v>
      </c>
      <c r="O133" s="260">
        <f t="shared" si="41"/>
        <v>1.02</v>
      </c>
      <c r="P133" s="260">
        <f t="shared" si="65"/>
        <v>85.509999999999991</v>
      </c>
    </row>
    <row r="134" spans="1:16">
      <c r="A134" s="3">
        <v>121</v>
      </c>
      <c r="B134" s="2"/>
      <c r="C134" s="18" t="s">
        <v>1191</v>
      </c>
      <c r="D134" s="3" t="s">
        <v>135</v>
      </c>
      <c r="E134" s="255">
        <v>8.5</v>
      </c>
      <c r="F134" s="260">
        <v>0.05</v>
      </c>
      <c r="G134" s="260">
        <v>18</v>
      </c>
      <c r="H134" s="260">
        <f t="shared" si="36"/>
        <v>0.9</v>
      </c>
      <c r="I134" s="260">
        <v>3.62</v>
      </c>
      <c r="J134" s="260">
        <v>0.08</v>
      </c>
      <c r="K134" s="260">
        <f t="shared" si="37"/>
        <v>4.6000000000000005</v>
      </c>
      <c r="L134" s="260">
        <f t="shared" si="38"/>
        <v>0.43</v>
      </c>
      <c r="M134" s="260">
        <f t="shared" si="39"/>
        <v>7.65</v>
      </c>
      <c r="N134" s="260">
        <f t="shared" si="40"/>
        <v>30.77</v>
      </c>
      <c r="O134" s="260">
        <f t="shared" si="41"/>
        <v>0.68</v>
      </c>
      <c r="P134" s="260">
        <f t="shared" si="65"/>
        <v>39.1</v>
      </c>
    </row>
    <row r="135" spans="1:16" ht="13">
      <c r="A135" s="3">
        <v>122</v>
      </c>
      <c r="B135" s="1" t="s">
        <v>26</v>
      </c>
      <c r="C135" s="211" t="s">
        <v>1192</v>
      </c>
      <c r="D135" s="191"/>
      <c r="E135" s="263"/>
      <c r="F135" s="263"/>
      <c r="G135" s="263"/>
      <c r="H135" s="263"/>
      <c r="I135" s="263"/>
      <c r="J135" s="263"/>
      <c r="K135" s="263"/>
      <c r="L135" s="263"/>
      <c r="M135" s="263"/>
      <c r="N135" s="263"/>
      <c r="O135" s="263"/>
      <c r="P135" s="263"/>
    </row>
    <row r="136" spans="1:16" ht="25">
      <c r="A136" s="3">
        <v>123</v>
      </c>
      <c r="B136" s="2"/>
      <c r="C136" s="18" t="s">
        <v>1193</v>
      </c>
      <c r="D136" s="3" t="s">
        <v>73</v>
      </c>
      <c r="E136" s="255">
        <v>12</v>
      </c>
      <c r="F136" s="260">
        <v>1.31</v>
      </c>
      <c r="G136" s="260">
        <v>18</v>
      </c>
      <c r="H136" s="260">
        <f t="shared" si="36"/>
        <v>23.58</v>
      </c>
      <c r="I136" s="260">
        <v>0.08</v>
      </c>
      <c r="J136" s="260">
        <v>1.9</v>
      </c>
      <c r="K136" s="260">
        <f t="shared" si="37"/>
        <v>25.559999999999995</v>
      </c>
      <c r="L136" s="260">
        <f t="shared" si="38"/>
        <v>15.72</v>
      </c>
      <c r="M136" s="260">
        <f t="shared" si="39"/>
        <v>282.95999999999998</v>
      </c>
      <c r="N136" s="260">
        <f t="shared" si="40"/>
        <v>0.96</v>
      </c>
      <c r="O136" s="260">
        <f t="shared" si="41"/>
        <v>22.8</v>
      </c>
      <c r="P136" s="260">
        <f t="shared" si="65"/>
        <v>306.71999999999997</v>
      </c>
    </row>
    <row r="137" spans="1:16">
      <c r="A137" s="3">
        <v>124</v>
      </c>
      <c r="B137" s="2"/>
      <c r="C137" s="18" t="s">
        <v>1194</v>
      </c>
      <c r="D137" s="3" t="s">
        <v>73</v>
      </c>
      <c r="E137" s="255">
        <v>450</v>
      </c>
      <c r="F137" s="260">
        <v>7.0000000000000007E-2</v>
      </c>
      <c r="G137" s="260">
        <v>18</v>
      </c>
      <c r="H137" s="260">
        <f t="shared" si="36"/>
        <v>1.26</v>
      </c>
      <c r="I137" s="260">
        <v>0.05</v>
      </c>
      <c r="J137" s="260">
        <v>0.05</v>
      </c>
      <c r="K137" s="260">
        <f t="shared" si="37"/>
        <v>1.36</v>
      </c>
      <c r="L137" s="260">
        <f t="shared" si="38"/>
        <v>31.5</v>
      </c>
      <c r="M137" s="260">
        <f t="shared" si="39"/>
        <v>567</v>
      </c>
      <c r="N137" s="260">
        <f t="shared" si="40"/>
        <v>22.5</v>
      </c>
      <c r="O137" s="260">
        <f t="shared" si="41"/>
        <v>22.5</v>
      </c>
      <c r="P137" s="260">
        <f t="shared" si="65"/>
        <v>612</v>
      </c>
    </row>
    <row r="138" spans="1:16" ht="12.75" customHeight="1">
      <c r="A138" s="3">
        <v>125</v>
      </c>
      <c r="B138" s="498" t="s">
        <v>82</v>
      </c>
      <c r="C138" s="498"/>
      <c r="D138" s="498"/>
      <c r="E138" s="498"/>
      <c r="F138" s="498"/>
      <c r="G138" s="498"/>
      <c r="H138" s="498"/>
      <c r="I138" s="498"/>
      <c r="J138" s="498"/>
      <c r="K138" s="498"/>
      <c r="L138" s="250">
        <f t="shared" ref="L138:O138" si="66">SUM(L14:L137)</f>
        <v>3214.0199999999995</v>
      </c>
      <c r="M138" s="250">
        <f t="shared" si="66"/>
        <v>57852.270000000004</v>
      </c>
      <c r="N138" s="250">
        <f t="shared" si="66"/>
        <v>101407.80000000005</v>
      </c>
      <c r="O138" s="250">
        <f t="shared" si="66"/>
        <v>4979.41</v>
      </c>
      <c r="P138" s="250">
        <f>SUM(P14:P137)</f>
        <v>164239.47999999998</v>
      </c>
    </row>
    <row r="139" spans="1:16" ht="15" customHeight="1">
      <c r="A139" s="7"/>
      <c r="B139" s="511"/>
      <c r="C139" s="511"/>
      <c r="D139" s="461"/>
      <c r="E139" s="511"/>
      <c r="F139" s="511"/>
      <c r="G139" s="511"/>
      <c r="H139" s="511"/>
      <c r="I139" s="511"/>
      <c r="J139" s="511"/>
      <c r="K139" s="511"/>
      <c r="L139" s="511"/>
      <c r="M139" s="511"/>
      <c r="N139" s="511"/>
      <c r="O139" s="511"/>
      <c r="P139" s="511"/>
    </row>
    <row r="140" spans="1:16" s="8" customFormat="1" ht="14.25" customHeight="1">
      <c r="A140" s="502" t="s">
        <v>83</v>
      </c>
      <c r="B140" s="502"/>
      <c r="C140" s="502"/>
      <c r="D140" s="502"/>
      <c r="E140" s="502"/>
      <c r="F140" s="502"/>
      <c r="G140" s="502"/>
      <c r="H140" s="502"/>
      <c r="I140" s="502"/>
      <c r="J140" s="502"/>
      <c r="K140" s="502"/>
      <c r="L140" s="502"/>
      <c r="M140" s="502"/>
      <c r="N140" s="502"/>
      <c r="O140" s="502"/>
      <c r="P140" s="502"/>
    </row>
    <row r="141" spans="1:16" s="8" customFormat="1" ht="27.75" customHeight="1">
      <c r="A141" s="503" t="s">
        <v>84</v>
      </c>
      <c r="B141" s="503"/>
      <c r="C141" s="503"/>
      <c r="D141" s="503"/>
      <c r="E141" s="503"/>
      <c r="F141" s="503"/>
      <c r="G141" s="503"/>
      <c r="H141" s="503"/>
      <c r="I141" s="503"/>
      <c r="J141" s="503"/>
      <c r="K141" s="503"/>
      <c r="L141" s="503"/>
      <c r="M141" s="503"/>
      <c r="N141" s="503"/>
      <c r="O141" s="503"/>
      <c r="P141" s="503"/>
    </row>
    <row r="142" spans="1:16" s="8" customFormat="1" ht="14.25" customHeight="1">
      <c r="A142" s="573" t="s">
        <v>85</v>
      </c>
      <c r="B142" s="573"/>
      <c r="C142" s="573"/>
      <c r="D142" s="573"/>
      <c r="E142" s="573"/>
      <c r="F142" s="573"/>
      <c r="G142" s="573"/>
      <c r="H142" s="573"/>
      <c r="I142" s="573"/>
      <c r="J142" s="573"/>
      <c r="K142" s="573"/>
      <c r="L142" s="573"/>
      <c r="M142" s="573"/>
      <c r="N142" s="573"/>
      <c r="O142" s="573"/>
      <c r="P142" s="573"/>
    </row>
    <row r="143" spans="1:16" s="8" customFormat="1" ht="14.25" customHeight="1">
      <c r="A143" s="198" t="s">
        <v>86</v>
      </c>
      <c r="B143"/>
      <c r="C143"/>
      <c r="D143"/>
      <c r="E143"/>
      <c r="F143"/>
      <c r="H143" s="10"/>
      <c r="I143"/>
      <c r="J143"/>
      <c r="L143"/>
      <c r="M143"/>
      <c r="N143"/>
      <c r="O143"/>
      <c r="P143"/>
    </row>
    <row r="144" spans="1:16" s="8" customFormat="1" ht="14.25" customHeight="1">
      <c r="A144" s="198"/>
      <c r="B144"/>
      <c r="C144"/>
      <c r="D144"/>
      <c r="E144"/>
      <c r="F144"/>
      <c r="H144" s="10"/>
      <c r="I144"/>
      <c r="J144"/>
      <c r="L144"/>
      <c r="M144"/>
      <c r="N144"/>
      <c r="O144"/>
      <c r="P144"/>
    </row>
    <row r="145" spans="1:16" s="8" customFormat="1" ht="14.25" customHeight="1">
      <c r="B145" s="475"/>
      <c r="C145" s="475"/>
      <c r="D145"/>
      <c r="E145"/>
      <c r="F145"/>
      <c r="H145" s="10"/>
      <c r="I145"/>
      <c r="J145"/>
      <c r="L145"/>
      <c r="M145"/>
      <c r="N145"/>
      <c r="O145"/>
      <c r="P145"/>
    </row>
    <row r="146" spans="1:16" ht="14.25" customHeight="1">
      <c r="A146" s="8"/>
      <c r="B146" s="484"/>
      <c r="C146" s="484"/>
      <c r="G146" s="8"/>
      <c r="H146" s="10"/>
      <c r="K146" s="8"/>
    </row>
    <row r="147" spans="1:16" ht="14.25" customHeight="1">
      <c r="A147" s="8"/>
      <c r="B147" s="485"/>
      <c r="C147" s="485"/>
      <c r="G147" s="8"/>
      <c r="H147" s="10"/>
      <c r="K147" s="8"/>
    </row>
    <row r="148" spans="1:16" ht="14.25" customHeight="1">
      <c r="A148" s="8"/>
      <c r="B148" s="475"/>
      <c r="C148" s="475"/>
      <c r="G148" s="8"/>
      <c r="H148" s="10"/>
      <c r="K148" s="8"/>
    </row>
    <row r="149" spans="1:16" ht="14.25" customHeight="1">
      <c r="A149" s="8"/>
      <c r="B149" s="484"/>
      <c r="C149" s="484"/>
      <c r="G149" s="8"/>
      <c r="H149" s="10"/>
      <c r="K149" s="8"/>
    </row>
  </sheetData>
  <mergeCells count="30">
    <mergeCell ref="B147:C147"/>
    <mergeCell ref="B148:C148"/>
    <mergeCell ref="B149:C149"/>
    <mergeCell ref="A140:P140"/>
    <mergeCell ref="A141:P141"/>
    <mergeCell ref="A142:P142"/>
    <mergeCell ref="B145:C145"/>
    <mergeCell ref="B146:C146"/>
    <mergeCell ref="B138:K138"/>
    <mergeCell ref="B139:C139"/>
    <mergeCell ref="D139:L139"/>
    <mergeCell ref="M139:P139"/>
    <mergeCell ref="L10:P10"/>
    <mergeCell ref="A10:A12"/>
    <mergeCell ref="F10:K10"/>
    <mergeCell ref="Q24:U24"/>
    <mergeCell ref="B10:B11"/>
    <mergeCell ref="C10:C11"/>
    <mergeCell ref="D10:D11"/>
    <mergeCell ref="E10:E11"/>
    <mergeCell ref="C13:K13"/>
    <mergeCell ref="A8:H8"/>
    <mergeCell ref="A1:P1"/>
    <mergeCell ref="A7:P7"/>
    <mergeCell ref="A9:P9"/>
    <mergeCell ref="B2:P2"/>
    <mergeCell ref="A4:P4"/>
    <mergeCell ref="A3:P3"/>
    <mergeCell ref="A5:P5"/>
    <mergeCell ref="A6:P6"/>
  </mergeCells>
  <pageMargins left="0.56999999999999995" right="0.11811023622047245" top="0.74803149606299213" bottom="0.74803149606299213" header="0.31496062992125984" footer="0.31496062992125984"/>
  <pageSetup scale="80" orientation="landscape" verticalDpi="300" r:id="rId1"/>
  <ignoredErrors>
    <ignoredError sqref="P122:P123" formula="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0B1C39-A44E-4CA3-B563-7F9758CA2600}">
  <sheetPr codeName="Sheet11">
    <tabColor rgb="FFFFFF00"/>
  </sheetPr>
  <dimension ref="A1:P98"/>
  <sheetViews>
    <sheetView topLeftCell="A60" zoomScaleNormal="100" zoomScaleSheetLayoutView="115" workbookViewId="0">
      <selection activeCell="A6" sqref="A4:P6"/>
    </sheetView>
  </sheetViews>
  <sheetFormatPr defaultRowHeight="12.5"/>
  <cols>
    <col min="1" max="1" width="4" customWidth="1"/>
    <col min="2" max="2" width="14.1796875" customWidth="1"/>
    <col min="3" max="3" width="36.81640625" customWidth="1"/>
    <col min="4" max="4" width="6" customWidth="1"/>
    <col min="5" max="5" width="7.26953125" customWidth="1"/>
    <col min="6" max="6" width="6" customWidth="1"/>
    <col min="7" max="8" width="9" bestFit="1" customWidth="1"/>
    <col min="9" max="9" width="9.453125" bestFit="1" customWidth="1"/>
    <col min="10" max="10" width="9" bestFit="1" customWidth="1"/>
    <col min="11" max="11" width="9.453125" customWidth="1"/>
    <col min="12" max="12" width="7.453125" customWidth="1"/>
    <col min="13" max="13" width="10.7265625" customWidth="1"/>
    <col min="14" max="14" width="11.26953125" customWidth="1"/>
    <col min="15" max="15" width="11.1796875" customWidth="1"/>
    <col min="16" max="16" width="10.453125" customWidth="1"/>
  </cols>
  <sheetData>
    <row r="1" spans="1:16" s="8" customFormat="1" ht="15.75" customHeight="1">
      <c r="A1" s="12"/>
      <c r="B1" s="488" t="s">
        <v>1195</v>
      </c>
      <c r="C1" s="488"/>
      <c r="D1" s="488"/>
      <c r="E1" s="488"/>
      <c r="F1" s="488"/>
      <c r="G1" s="488"/>
      <c r="H1" s="488"/>
      <c r="I1" s="488"/>
      <c r="J1" s="488"/>
      <c r="K1" s="488"/>
      <c r="L1" s="488"/>
      <c r="M1" s="488"/>
      <c r="N1" s="488"/>
      <c r="O1" s="488"/>
      <c r="P1" s="488"/>
    </row>
    <row r="2" spans="1:16" s="8" customFormat="1" ht="15.75" customHeight="1">
      <c r="A2" s="488" t="s">
        <v>430</v>
      </c>
      <c r="B2" s="488"/>
      <c r="C2" s="488"/>
      <c r="D2" s="488"/>
      <c r="E2" s="488"/>
      <c r="F2" s="488"/>
      <c r="G2" s="488"/>
      <c r="H2" s="488"/>
      <c r="I2" s="488"/>
      <c r="J2" s="488"/>
      <c r="K2" s="488"/>
      <c r="L2" s="488"/>
      <c r="M2" s="488"/>
      <c r="N2" s="488"/>
      <c r="O2" s="488"/>
      <c r="P2" s="488"/>
    </row>
    <row r="3" spans="1:16" ht="15" customHeight="1">
      <c r="A3" s="437" t="s">
        <v>1196</v>
      </c>
      <c r="B3" s="437"/>
      <c r="C3" s="437"/>
      <c r="D3" s="437"/>
      <c r="E3" s="437"/>
      <c r="F3" s="437"/>
      <c r="G3" s="437"/>
      <c r="H3" s="437"/>
      <c r="I3" s="437"/>
      <c r="J3" s="437"/>
      <c r="K3" s="437"/>
      <c r="L3" s="437"/>
      <c r="M3" s="437"/>
      <c r="N3" s="437"/>
      <c r="O3" s="437"/>
      <c r="P3" s="437"/>
    </row>
    <row r="4" spans="1:16" ht="12.75" customHeight="1">
      <c r="A4" s="486"/>
      <c r="B4" s="486"/>
      <c r="C4" s="486"/>
      <c r="D4" s="486"/>
      <c r="E4" s="486"/>
      <c r="F4" s="486"/>
      <c r="G4" s="486"/>
      <c r="H4" s="486"/>
      <c r="I4" s="486"/>
      <c r="J4" s="486"/>
      <c r="K4" s="486"/>
      <c r="L4" s="486"/>
      <c r="M4" s="486"/>
      <c r="N4" s="486"/>
      <c r="O4" s="486"/>
      <c r="P4" s="486"/>
    </row>
    <row r="5" spans="1:16" ht="12.75" customHeight="1">
      <c r="A5" s="486"/>
      <c r="B5" s="486"/>
      <c r="C5" s="486"/>
      <c r="D5" s="486"/>
      <c r="E5" s="486"/>
      <c r="F5" s="486"/>
      <c r="G5" s="486"/>
      <c r="H5" s="486"/>
      <c r="I5" s="486"/>
      <c r="J5" s="486"/>
      <c r="K5" s="486"/>
      <c r="L5" s="486"/>
      <c r="M5" s="486"/>
      <c r="N5" s="486"/>
      <c r="O5" s="486"/>
      <c r="P5" s="486"/>
    </row>
    <row r="6" spans="1:16" ht="12.75" customHeight="1">
      <c r="A6" s="486"/>
      <c r="B6" s="486"/>
      <c r="C6" s="486"/>
      <c r="D6" s="486"/>
      <c r="E6" s="486"/>
      <c r="F6" s="486"/>
      <c r="G6" s="486"/>
      <c r="H6" s="486"/>
      <c r="I6" s="486"/>
      <c r="J6" s="486"/>
      <c r="K6" s="486"/>
      <c r="L6" s="486"/>
      <c r="M6" s="486"/>
      <c r="N6" s="486"/>
      <c r="O6" s="486"/>
      <c r="P6" s="486"/>
    </row>
    <row r="7" spans="1:16" ht="12.75" customHeight="1">
      <c r="A7" s="486" t="s">
        <v>1197</v>
      </c>
      <c r="B7" s="486"/>
      <c r="C7" s="486"/>
      <c r="D7" s="486"/>
      <c r="E7" s="486"/>
      <c r="F7" s="486"/>
      <c r="G7" s="486"/>
      <c r="H7" s="486"/>
      <c r="I7" s="486"/>
      <c r="J7" s="9">
        <f>P87</f>
        <v>15813.110000000004</v>
      </c>
      <c r="K7" s="8"/>
      <c r="P7" s="9"/>
    </row>
    <row r="8" spans="1:16" ht="12.75" customHeight="1">
      <c r="A8" s="486"/>
      <c r="B8" s="486"/>
      <c r="C8" s="486"/>
      <c r="D8" s="486"/>
      <c r="E8" s="486"/>
      <c r="F8" s="486"/>
      <c r="G8" s="486"/>
      <c r="H8" s="486"/>
      <c r="I8" s="486"/>
      <c r="J8" s="486"/>
      <c r="K8" s="486"/>
      <c r="L8" s="486"/>
      <c r="M8" s="486"/>
      <c r="N8" s="486"/>
      <c r="O8" s="486"/>
      <c r="P8" s="486"/>
    </row>
    <row r="9" spans="1:16" ht="12.75" customHeight="1">
      <c r="A9" s="490" t="s">
        <v>7</v>
      </c>
      <c r="B9" s="490" t="s">
        <v>58</v>
      </c>
      <c r="C9" s="490" t="s">
        <v>59</v>
      </c>
      <c r="D9" s="493" t="s">
        <v>60</v>
      </c>
      <c r="E9" s="493" t="s">
        <v>61</v>
      </c>
      <c r="F9" s="528" t="s">
        <v>62</v>
      </c>
      <c r="G9" s="529"/>
      <c r="H9" s="529"/>
      <c r="I9" s="529"/>
      <c r="J9" s="529"/>
      <c r="K9" s="530"/>
      <c r="L9" s="528" t="s">
        <v>63</v>
      </c>
      <c r="M9" s="529"/>
      <c r="N9" s="529"/>
      <c r="O9" s="529"/>
      <c r="P9" s="530"/>
    </row>
    <row r="10" spans="1:16" ht="96.75" customHeight="1">
      <c r="A10" s="491"/>
      <c r="B10" s="492"/>
      <c r="C10" s="492"/>
      <c r="D10" s="494"/>
      <c r="E10" s="494"/>
      <c r="F10" s="74" t="s">
        <v>64</v>
      </c>
      <c r="G10" s="75" t="s">
        <v>65</v>
      </c>
      <c r="H10" s="75" t="s">
        <v>97</v>
      </c>
      <c r="I10" s="75" t="s">
        <v>66</v>
      </c>
      <c r="J10" s="75" t="s">
        <v>25</v>
      </c>
      <c r="K10" s="75" t="s">
        <v>67</v>
      </c>
      <c r="L10" s="75" t="s">
        <v>90</v>
      </c>
      <c r="M10" s="75" t="s">
        <v>97</v>
      </c>
      <c r="N10" s="75" t="s">
        <v>66</v>
      </c>
      <c r="O10" s="75" t="s">
        <v>25</v>
      </c>
      <c r="P10" s="75" t="s">
        <v>69</v>
      </c>
    </row>
    <row r="11" spans="1:16" ht="13">
      <c r="A11" s="492"/>
      <c r="B11" s="76">
        <v>1</v>
      </c>
      <c r="C11" s="76">
        <v>2</v>
      </c>
      <c r="D11" s="76">
        <v>3</v>
      </c>
      <c r="E11" s="76">
        <v>4</v>
      </c>
      <c r="F11" s="76">
        <v>5</v>
      </c>
      <c r="G11" s="76">
        <v>6</v>
      </c>
      <c r="H11" s="76">
        <v>7</v>
      </c>
      <c r="I11" s="76">
        <v>8</v>
      </c>
      <c r="J11" s="76">
        <v>9</v>
      </c>
      <c r="K11" s="76">
        <v>10</v>
      </c>
      <c r="L11" s="76">
        <v>11</v>
      </c>
      <c r="M11" s="76">
        <v>12</v>
      </c>
      <c r="N11" s="76">
        <v>13</v>
      </c>
      <c r="O11" s="76">
        <v>14</v>
      </c>
      <c r="P11" s="76">
        <v>15</v>
      </c>
    </row>
    <row r="12" spans="1:16" ht="12.75" customHeight="1">
      <c r="A12" s="3">
        <v>1</v>
      </c>
      <c r="B12" s="1" t="s">
        <v>443</v>
      </c>
      <c r="C12" s="589" t="s">
        <v>1198</v>
      </c>
      <c r="D12" s="589"/>
      <c r="E12" s="589"/>
      <c r="F12" s="589"/>
      <c r="G12" s="589"/>
      <c r="H12" s="589"/>
      <c r="I12" s="589"/>
      <c r="J12" s="589"/>
      <c r="K12" s="589"/>
      <c r="L12" s="190"/>
      <c r="M12" s="190"/>
      <c r="N12" s="190"/>
      <c r="O12" s="190"/>
      <c r="P12" s="190"/>
    </row>
    <row r="13" spans="1:16" s="60" customFormat="1" ht="25">
      <c r="A13" s="63">
        <v>2</v>
      </c>
      <c r="B13" s="63"/>
      <c r="C13" s="188" t="s">
        <v>1199</v>
      </c>
      <c r="D13" s="70" t="s">
        <v>256</v>
      </c>
      <c r="E13" s="279">
        <v>1</v>
      </c>
      <c r="F13" s="280">
        <v>9.43</v>
      </c>
      <c r="G13" s="280">
        <v>18</v>
      </c>
      <c r="H13" s="280">
        <f>ROUND(G13*F13,2)</f>
        <v>169.74</v>
      </c>
      <c r="I13" s="280">
        <v>251.82</v>
      </c>
      <c r="J13" s="280">
        <v>17.2</v>
      </c>
      <c r="K13" s="280">
        <f t="shared" ref="K13" si="0">ROUND((J13+I13+H13),2)</f>
        <v>438.76</v>
      </c>
      <c r="L13" s="281">
        <f>ROUND(F13*E13,2)</f>
        <v>9.43</v>
      </c>
      <c r="M13" s="281">
        <f>ROUND(H13*E13,2)</f>
        <v>169.74</v>
      </c>
      <c r="N13" s="281">
        <f>ROUND(I13*E13,2)</f>
        <v>251.82</v>
      </c>
      <c r="O13" s="281">
        <f>ROUND(J13*E13,2)</f>
        <v>17.2</v>
      </c>
      <c r="P13" s="281">
        <f t="shared" ref="P13:P76" si="1">ROUND((O13+N13+M13),2)</f>
        <v>438.76</v>
      </c>
    </row>
    <row r="14" spans="1:16" s="60" customFormat="1" ht="25">
      <c r="A14" s="63">
        <v>3</v>
      </c>
      <c r="B14" s="63"/>
      <c r="C14" s="188" t="s">
        <v>1200</v>
      </c>
      <c r="D14" s="70" t="s">
        <v>256</v>
      </c>
      <c r="E14" s="279">
        <v>1</v>
      </c>
      <c r="F14" s="280">
        <v>9.43</v>
      </c>
      <c r="G14" s="280">
        <v>18</v>
      </c>
      <c r="H14" s="280">
        <f t="shared" ref="H14:H77" si="2">ROUND(G14*F14,2)</f>
        <v>169.74</v>
      </c>
      <c r="I14" s="280">
        <v>237.09</v>
      </c>
      <c r="J14" s="280">
        <v>16.190000000000001</v>
      </c>
      <c r="K14" s="280">
        <f t="shared" ref="K14:K77" si="3">ROUND((J14+I14+H14),2)</f>
        <v>423.02</v>
      </c>
      <c r="L14" s="281">
        <f t="shared" ref="L14:L77" si="4">ROUND(F14*E14,2)</f>
        <v>9.43</v>
      </c>
      <c r="M14" s="281">
        <f t="shared" ref="M14:M77" si="5">ROUND(H14*E14,2)</f>
        <v>169.74</v>
      </c>
      <c r="N14" s="281">
        <f t="shared" ref="N14:N77" si="6">ROUND(I14*E14,2)</f>
        <v>237.09</v>
      </c>
      <c r="O14" s="281">
        <f t="shared" ref="O14:O77" si="7">ROUND(J14*E14,2)</f>
        <v>16.190000000000001</v>
      </c>
      <c r="P14" s="281">
        <f t="shared" si="1"/>
        <v>423.02</v>
      </c>
    </row>
    <row r="15" spans="1:16" s="60" customFormat="1" ht="25">
      <c r="A15" s="3">
        <v>4</v>
      </c>
      <c r="B15" s="63"/>
      <c r="C15" s="188" t="s">
        <v>1201</v>
      </c>
      <c r="D15" s="70" t="s">
        <v>256</v>
      </c>
      <c r="E15" s="279">
        <v>1</v>
      </c>
      <c r="F15" s="280">
        <v>9.43</v>
      </c>
      <c r="G15" s="280">
        <v>18</v>
      </c>
      <c r="H15" s="280">
        <f t="shared" si="2"/>
        <v>169.74</v>
      </c>
      <c r="I15" s="280">
        <v>322.8</v>
      </c>
      <c r="J15" s="280">
        <v>22.05</v>
      </c>
      <c r="K15" s="280">
        <f t="shared" si="3"/>
        <v>514.59</v>
      </c>
      <c r="L15" s="281">
        <f t="shared" si="4"/>
        <v>9.43</v>
      </c>
      <c r="M15" s="281">
        <f t="shared" si="5"/>
        <v>169.74</v>
      </c>
      <c r="N15" s="281">
        <f t="shared" si="6"/>
        <v>322.8</v>
      </c>
      <c r="O15" s="281">
        <f t="shared" si="7"/>
        <v>22.05</v>
      </c>
      <c r="P15" s="281">
        <f t="shared" si="1"/>
        <v>514.59</v>
      </c>
    </row>
    <row r="16" spans="1:16" s="60" customFormat="1" ht="25">
      <c r="A16" s="63">
        <v>5</v>
      </c>
      <c r="B16" s="63"/>
      <c r="C16" s="188" t="s">
        <v>1202</v>
      </c>
      <c r="D16" s="70" t="s">
        <v>256</v>
      </c>
      <c r="E16" s="279">
        <v>1</v>
      </c>
      <c r="F16" s="280">
        <v>6.45</v>
      </c>
      <c r="G16" s="280">
        <v>18</v>
      </c>
      <c r="H16" s="280">
        <f t="shared" si="2"/>
        <v>116.1</v>
      </c>
      <c r="I16" s="280">
        <v>293.3</v>
      </c>
      <c r="J16" s="280">
        <v>20.03</v>
      </c>
      <c r="K16" s="280">
        <f t="shared" si="3"/>
        <v>429.43</v>
      </c>
      <c r="L16" s="281">
        <f t="shared" si="4"/>
        <v>6.45</v>
      </c>
      <c r="M16" s="281">
        <f t="shared" si="5"/>
        <v>116.1</v>
      </c>
      <c r="N16" s="281">
        <f t="shared" si="6"/>
        <v>293.3</v>
      </c>
      <c r="O16" s="281">
        <f t="shared" si="7"/>
        <v>20.03</v>
      </c>
      <c r="P16" s="281">
        <f t="shared" si="1"/>
        <v>429.43</v>
      </c>
    </row>
    <row r="17" spans="1:16" s="60" customFormat="1" ht="25">
      <c r="A17" s="63">
        <v>6</v>
      </c>
      <c r="B17" s="63"/>
      <c r="C17" s="188" t="s">
        <v>1203</v>
      </c>
      <c r="D17" s="70" t="s">
        <v>193</v>
      </c>
      <c r="E17" s="279">
        <v>1</v>
      </c>
      <c r="F17" s="280">
        <v>2.48</v>
      </c>
      <c r="G17" s="280">
        <v>18</v>
      </c>
      <c r="H17" s="280">
        <f t="shared" si="2"/>
        <v>44.64</v>
      </c>
      <c r="I17" s="280">
        <v>298.48</v>
      </c>
      <c r="J17" s="280">
        <v>20.39</v>
      </c>
      <c r="K17" s="280">
        <f t="shared" si="3"/>
        <v>363.51</v>
      </c>
      <c r="L17" s="281">
        <f t="shared" si="4"/>
        <v>2.48</v>
      </c>
      <c r="M17" s="281">
        <f t="shared" si="5"/>
        <v>44.64</v>
      </c>
      <c r="N17" s="281">
        <f t="shared" si="6"/>
        <v>298.48</v>
      </c>
      <c r="O17" s="281">
        <f t="shared" si="7"/>
        <v>20.39</v>
      </c>
      <c r="P17" s="281">
        <f t="shared" si="1"/>
        <v>363.51</v>
      </c>
    </row>
    <row r="18" spans="1:16" s="60" customFormat="1" ht="13">
      <c r="A18" s="3">
        <v>7</v>
      </c>
      <c r="B18" s="63"/>
      <c r="C18" s="188" t="s">
        <v>1204</v>
      </c>
      <c r="D18" s="70" t="s">
        <v>256</v>
      </c>
      <c r="E18" s="279">
        <v>1</v>
      </c>
      <c r="F18" s="280">
        <v>12.4</v>
      </c>
      <c r="G18" s="280">
        <v>18</v>
      </c>
      <c r="H18" s="280">
        <f t="shared" si="2"/>
        <v>223.2</v>
      </c>
      <c r="I18" s="280">
        <v>618.41999999999996</v>
      </c>
      <c r="J18" s="280">
        <v>42.24</v>
      </c>
      <c r="K18" s="280">
        <f t="shared" si="3"/>
        <v>883.86</v>
      </c>
      <c r="L18" s="281">
        <f t="shared" si="4"/>
        <v>12.4</v>
      </c>
      <c r="M18" s="281">
        <f t="shared" si="5"/>
        <v>223.2</v>
      </c>
      <c r="N18" s="281">
        <f t="shared" si="6"/>
        <v>618.41999999999996</v>
      </c>
      <c r="O18" s="281">
        <f t="shared" si="7"/>
        <v>42.24</v>
      </c>
      <c r="P18" s="281">
        <f t="shared" si="1"/>
        <v>883.86</v>
      </c>
    </row>
    <row r="19" spans="1:16" s="60" customFormat="1" ht="13">
      <c r="A19" s="63">
        <v>8</v>
      </c>
      <c r="B19" s="63"/>
      <c r="C19" s="189" t="s">
        <v>1205</v>
      </c>
      <c r="D19" s="70" t="s">
        <v>193</v>
      </c>
      <c r="E19" s="279">
        <v>1</v>
      </c>
      <c r="F19" s="280">
        <v>0.4</v>
      </c>
      <c r="G19" s="280">
        <v>18</v>
      </c>
      <c r="H19" s="280">
        <f t="shared" si="2"/>
        <v>7.2</v>
      </c>
      <c r="I19" s="280">
        <v>145.66</v>
      </c>
      <c r="J19" s="280">
        <v>9.9499999999999993</v>
      </c>
      <c r="K19" s="280">
        <f t="shared" si="3"/>
        <v>162.81</v>
      </c>
      <c r="L19" s="281">
        <f t="shared" si="4"/>
        <v>0.4</v>
      </c>
      <c r="M19" s="281">
        <f t="shared" si="5"/>
        <v>7.2</v>
      </c>
      <c r="N19" s="281">
        <f t="shared" si="6"/>
        <v>145.66</v>
      </c>
      <c r="O19" s="281">
        <f t="shared" si="7"/>
        <v>9.9499999999999993</v>
      </c>
      <c r="P19" s="281">
        <f t="shared" si="1"/>
        <v>162.81</v>
      </c>
    </row>
    <row r="20" spans="1:16" s="60" customFormat="1" ht="13">
      <c r="A20" s="63">
        <v>9</v>
      </c>
      <c r="B20" s="63"/>
      <c r="C20" s="189" t="s">
        <v>1206</v>
      </c>
      <c r="D20" s="70" t="s">
        <v>193</v>
      </c>
      <c r="E20" s="279">
        <v>1</v>
      </c>
      <c r="F20" s="280">
        <v>0.65</v>
      </c>
      <c r="G20" s="280">
        <v>18</v>
      </c>
      <c r="H20" s="280">
        <f t="shared" si="2"/>
        <v>11.7</v>
      </c>
      <c r="I20" s="280">
        <v>106.64</v>
      </c>
      <c r="J20" s="280">
        <v>7.28</v>
      </c>
      <c r="K20" s="280">
        <f t="shared" si="3"/>
        <v>125.62</v>
      </c>
      <c r="L20" s="281">
        <f t="shared" si="4"/>
        <v>0.65</v>
      </c>
      <c r="M20" s="281">
        <f t="shared" si="5"/>
        <v>11.7</v>
      </c>
      <c r="N20" s="281">
        <f t="shared" si="6"/>
        <v>106.64</v>
      </c>
      <c r="O20" s="281">
        <f t="shared" si="7"/>
        <v>7.28</v>
      </c>
      <c r="P20" s="281">
        <f t="shared" si="1"/>
        <v>125.62</v>
      </c>
    </row>
    <row r="21" spans="1:16" s="60" customFormat="1" ht="13">
      <c r="A21" s="3">
        <v>10</v>
      </c>
      <c r="B21" s="63"/>
      <c r="C21" s="189" t="s">
        <v>1207</v>
      </c>
      <c r="D21" s="70" t="s">
        <v>193</v>
      </c>
      <c r="E21" s="279">
        <v>1</v>
      </c>
      <c r="F21" s="280">
        <v>0.65</v>
      </c>
      <c r="G21" s="280">
        <v>18</v>
      </c>
      <c r="H21" s="280">
        <f t="shared" si="2"/>
        <v>11.7</v>
      </c>
      <c r="I21" s="280">
        <v>188.01</v>
      </c>
      <c r="J21" s="280">
        <v>12.84</v>
      </c>
      <c r="K21" s="280">
        <f t="shared" si="3"/>
        <v>212.55</v>
      </c>
      <c r="L21" s="281">
        <f t="shared" si="4"/>
        <v>0.65</v>
      </c>
      <c r="M21" s="281">
        <f t="shared" si="5"/>
        <v>11.7</v>
      </c>
      <c r="N21" s="281">
        <f t="shared" si="6"/>
        <v>188.01</v>
      </c>
      <c r="O21" s="281">
        <f t="shared" si="7"/>
        <v>12.84</v>
      </c>
      <c r="P21" s="281">
        <f t="shared" si="1"/>
        <v>212.55</v>
      </c>
    </row>
    <row r="22" spans="1:16" s="60" customFormat="1" ht="13">
      <c r="A22" s="63">
        <v>11</v>
      </c>
      <c r="B22" s="63"/>
      <c r="C22" s="188" t="s">
        <v>1208</v>
      </c>
      <c r="D22" s="70" t="s">
        <v>193</v>
      </c>
      <c r="E22" s="279">
        <v>1</v>
      </c>
      <c r="F22" s="280">
        <v>0.4</v>
      </c>
      <c r="G22" s="280">
        <v>18</v>
      </c>
      <c r="H22" s="280">
        <f t="shared" si="2"/>
        <v>7.2</v>
      </c>
      <c r="I22" s="280">
        <v>217.73</v>
      </c>
      <c r="J22" s="280">
        <v>14.87</v>
      </c>
      <c r="K22" s="280">
        <f t="shared" si="3"/>
        <v>239.8</v>
      </c>
      <c r="L22" s="281">
        <f t="shared" si="4"/>
        <v>0.4</v>
      </c>
      <c r="M22" s="281">
        <f t="shared" si="5"/>
        <v>7.2</v>
      </c>
      <c r="N22" s="281">
        <f t="shared" si="6"/>
        <v>217.73</v>
      </c>
      <c r="O22" s="281">
        <f t="shared" si="7"/>
        <v>14.87</v>
      </c>
      <c r="P22" s="281">
        <f t="shared" si="1"/>
        <v>239.8</v>
      </c>
    </row>
    <row r="23" spans="1:16" s="60" customFormat="1" ht="13">
      <c r="A23" s="63">
        <v>12</v>
      </c>
      <c r="B23" s="63"/>
      <c r="C23" s="188" t="s">
        <v>1209</v>
      </c>
      <c r="D23" s="70" t="s">
        <v>193</v>
      </c>
      <c r="E23" s="279">
        <v>1</v>
      </c>
      <c r="F23" s="280">
        <v>0.4</v>
      </c>
      <c r="G23" s="280">
        <v>18</v>
      </c>
      <c r="H23" s="280">
        <f t="shared" si="2"/>
        <v>7.2</v>
      </c>
      <c r="I23" s="280">
        <v>287.02</v>
      </c>
      <c r="J23" s="280">
        <v>19.600000000000001</v>
      </c>
      <c r="K23" s="280">
        <f t="shared" si="3"/>
        <v>313.82</v>
      </c>
      <c r="L23" s="281">
        <f t="shared" si="4"/>
        <v>0.4</v>
      </c>
      <c r="M23" s="281">
        <f t="shared" si="5"/>
        <v>7.2</v>
      </c>
      <c r="N23" s="281">
        <f t="shared" si="6"/>
        <v>287.02</v>
      </c>
      <c r="O23" s="281">
        <f t="shared" si="7"/>
        <v>19.600000000000001</v>
      </c>
      <c r="P23" s="281">
        <f t="shared" si="1"/>
        <v>313.82</v>
      </c>
    </row>
    <row r="24" spans="1:16" s="60" customFormat="1" ht="13">
      <c r="A24" s="3">
        <v>13</v>
      </c>
      <c r="B24" s="63"/>
      <c r="C24" s="188" t="s">
        <v>1210</v>
      </c>
      <c r="D24" s="70" t="s">
        <v>193</v>
      </c>
      <c r="E24" s="279">
        <v>1</v>
      </c>
      <c r="F24" s="280">
        <v>0.4</v>
      </c>
      <c r="G24" s="280">
        <v>18</v>
      </c>
      <c r="H24" s="280">
        <f t="shared" si="2"/>
        <v>7.2</v>
      </c>
      <c r="I24" s="280">
        <v>287.02</v>
      </c>
      <c r="J24" s="280">
        <v>19.600000000000001</v>
      </c>
      <c r="K24" s="280">
        <f t="shared" si="3"/>
        <v>313.82</v>
      </c>
      <c r="L24" s="281">
        <f t="shared" si="4"/>
        <v>0.4</v>
      </c>
      <c r="M24" s="281">
        <f t="shared" si="5"/>
        <v>7.2</v>
      </c>
      <c r="N24" s="281">
        <f t="shared" si="6"/>
        <v>287.02</v>
      </c>
      <c r="O24" s="281">
        <f t="shared" si="7"/>
        <v>19.600000000000001</v>
      </c>
      <c r="P24" s="281">
        <f t="shared" si="1"/>
        <v>313.82</v>
      </c>
    </row>
    <row r="25" spans="1:16" s="60" customFormat="1" ht="13">
      <c r="A25" s="63">
        <v>14</v>
      </c>
      <c r="B25" s="63"/>
      <c r="C25" s="188" t="s">
        <v>1211</v>
      </c>
      <c r="D25" s="70" t="s">
        <v>193</v>
      </c>
      <c r="E25" s="279">
        <v>1</v>
      </c>
      <c r="F25" s="280">
        <v>0.89</v>
      </c>
      <c r="G25" s="280">
        <v>18</v>
      </c>
      <c r="H25" s="280">
        <f t="shared" si="2"/>
        <v>16.02</v>
      </c>
      <c r="I25" s="280">
        <v>29.57</v>
      </c>
      <c r="J25" s="280">
        <v>2.02</v>
      </c>
      <c r="K25" s="280">
        <f t="shared" si="3"/>
        <v>47.61</v>
      </c>
      <c r="L25" s="281">
        <f t="shared" si="4"/>
        <v>0.89</v>
      </c>
      <c r="M25" s="281">
        <f t="shared" si="5"/>
        <v>16.02</v>
      </c>
      <c r="N25" s="281">
        <f t="shared" si="6"/>
        <v>29.57</v>
      </c>
      <c r="O25" s="281">
        <f t="shared" si="7"/>
        <v>2.02</v>
      </c>
      <c r="P25" s="281">
        <f t="shared" si="1"/>
        <v>47.61</v>
      </c>
    </row>
    <row r="26" spans="1:16" s="60" customFormat="1" ht="13">
      <c r="A26" s="63">
        <v>15</v>
      </c>
      <c r="B26" s="63"/>
      <c r="C26" s="188" t="s">
        <v>1212</v>
      </c>
      <c r="D26" s="70" t="s">
        <v>193</v>
      </c>
      <c r="E26" s="279">
        <v>5</v>
      </c>
      <c r="F26" s="280">
        <v>0.89</v>
      </c>
      <c r="G26" s="280">
        <v>18</v>
      </c>
      <c r="H26" s="280">
        <f t="shared" si="2"/>
        <v>16.02</v>
      </c>
      <c r="I26" s="280">
        <v>29.57</v>
      </c>
      <c r="J26" s="280">
        <v>2.02</v>
      </c>
      <c r="K26" s="280">
        <f t="shared" si="3"/>
        <v>47.61</v>
      </c>
      <c r="L26" s="281">
        <f t="shared" si="4"/>
        <v>4.45</v>
      </c>
      <c r="M26" s="281">
        <f t="shared" si="5"/>
        <v>80.099999999999994</v>
      </c>
      <c r="N26" s="281">
        <f t="shared" si="6"/>
        <v>147.85</v>
      </c>
      <c r="O26" s="281">
        <f t="shared" si="7"/>
        <v>10.1</v>
      </c>
      <c r="P26" s="281">
        <f t="shared" si="1"/>
        <v>238.05</v>
      </c>
    </row>
    <row r="27" spans="1:16" s="60" customFormat="1" ht="13">
      <c r="A27" s="3">
        <v>16</v>
      </c>
      <c r="B27" s="63"/>
      <c r="C27" s="188" t="s">
        <v>1213</v>
      </c>
      <c r="D27" s="70" t="s">
        <v>193</v>
      </c>
      <c r="E27" s="279">
        <v>1</v>
      </c>
      <c r="F27" s="280">
        <v>1.39</v>
      </c>
      <c r="G27" s="280">
        <v>18</v>
      </c>
      <c r="H27" s="280">
        <f t="shared" si="2"/>
        <v>25.02</v>
      </c>
      <c r="I27" s="280">
        <v>44.69</v>
      </c>
      <c r="J27" s="280">
        <v>3.05</v>
      </c>
      <c r="K27" s="280">
        <f t="shared" si="3"/>
        <v>72.760000000000005</v>
      </c>
      <c r="L27" s="281">
        <f t="shared" si="4"/>
        <v>1.39</v>
      </c>
      <c r="M27" s="281">
        <f t="shared" si="5"/>
        <v>25.02</v>
      </c>
      <c r="N27" s="281">
        <f t="shared" si="6"/>
        <v>44.69</v>
      </c>
      <c r="O27" s="281">
        <f t="shared" si="7"/>
        <v>3.05</v>
      </c>
      <c r="P27" s="281">
        <f t="shared" si="1"/>
        <v>72.760000000000005</v>
      </c>
    </row>
    <row r="28" spans="1:16" s="60" customFormat="1" ht="25">
      <c r="A28" s="63">
        <v>17</v>
      </c>
      <c r="B28" s="63"/>
      <c r="C28" s="188" t="s">
        <v>1214</v>
      </c>
      <c r="D28" s="70" t="s">
        <v>193</v>
      </c>
      <c r="E28" s="279">
        <v>1</v>
      </c>
      <c r="F28" s="280">
        <v>5.95</v>
      </c>
      <c r="G28" s="280">
        <v>18</v>
      </c>
      <c r="H28" s="280">
        <f t="shared" si="2"/>
        <v>107.1</v>
      </c>
      <c r="I28" s="280">
        <v>634.67999999999995</v>
      </c>
      <c r="J28" s="280">
        <v>43.35</v>
      </c>
      <c r="K28" s="280">
        <f t="shared" si="3"/>
        <v>785.13</v>
      </c>
      <c r="L28" s="281">
        <f t="shared" si="4"/>
        <v>5.95</v>
      </c>
      <c r="M28" s="281">
        <f t="shared" si="5"/>
        <v>107.1</v>
      </c>
      <c r="N28" s="281">
        <f t="shared" si="6"/>
        <v>634.67999999999995</v>
      </c>
      <c r="O28" s="281">
        <f t="shared" si="7"/>
        <v>43.35</v>
      </c>
      <c r="P28" s="281">
        <f t="shared" si="1"/>
        <v>785.13</v>
      </c>
    </row>
    <row r="29" spans="1:16" s="60" customFormat="1" ht="25">
      <c r="A29" s="63">
        <v>18</v>
      </c>
      <c r="B29" s="63"/>
      <c r="C29" s="188" t="s">
        <v>1215</v>
      </c>
      <c r="D29" s="70" t="s">
        <v>193</v>
      </c>
      <c r="E29" s="279">
        <v>1</v>
      </c>
      <c r="F29" s="280">
        <v>3.47</v>
      </c>
      <c r="G29" s="280">
        <v>18</v>
      </c>
      <c r="H29" s="280">
        <f t="shared" si="2"/>
        <v>62.46</v>
      </c>
      <c r="I29" s="280">
        <v>361.6</v>
      </c>
      <c r="J29" s="280">
        <v>24.7</v>
      </c>
      <c r="K29" s="280">
        <f t="shared" si="3"/>
        <v>448.76</v>
      </c>
      <c r="L29" s="281">
        <f t="shared" si="4"/>
        <v>3.47</v>
      </c>
      <c r="M29" s="281">
        <f t="shared" si="5"/>
        <v>62.46</v>
      </c>
      <c r="N29" s="281">
        <f t="shared" si="6"/>
        <v>361.6</v>
      </c>
      <c r="O29" s="281">
        <f t="shared" si="7"/>
        <v>24.7</v>
      </c>
      <c r="P29" s="281">
        <f t="shared" si="1"/>
        <v>448.76</v>
      </c>
    </row>
    <row r="30" spans="1:16" s="60" customFormat="1" ht="25">
      <c r="A30" s="3">
        <v>19</v>
      </c>
      <c r="B30" s="63"/>
      <c r="C30" s="188" t="s">
        <v>1216</v>
      </c>
      <c r="D30" s="70" t="s">
        <v>193</v>
      </c>
      <c r="E30" s="279">
        <v>1</v>
      </c>
      <c r="F30" s="280">
        <v>9.43</v>
      </c>
      <c r="G30" s="280">
        <v>18</v>
      </c>
      <c r="H30" s="280">
        <f t="shared" si="2"/>
        <v>169.74</v>
      </c>
      <c r="I30" s="280">
        <v>1297.05</v>
      </c>
      <c r="J30" s="280">
        <v>88.59</v>
      </c>
      <c r="K30" s="280">
        <f t="shared" si="3"/>
        <v>1555.38</v>
      </c>
      <c r="L30" s="281">
        <f t="shared" si="4"/>
        <v>9.43</v>
      </c>
      <c r="M30" s="281">
        <f t="shared" si="5"/>
        <v>169.74</v>
      </c>
      <c r="N30" s="281">
        <f t="shared" si="6"/>
        <v>1297.05</v>
      </c>
      <c r="O30" s="281">
        <f t="shared" si="7"/>
        <v>88.59</v>
      </c>
      <c r="P30" s="281">
        <f t="shared" si="1"/>
        <v>1555.38</v>
      </c>
    </row>
    <row r="31" spans="1:16" s="60" customFormat="1" ht="13">
      <c r="A31" s="63">
        <v>20</v>
      </c>
      <c r="B31" s="63"/>
      <c r="C31" s="188" t="s">
        <v>1217</v>
      </c>
      <c r="D31" s="70" t="s">
        <v>193</v>
      </c>
      <c r="E31" s="279">
        <v>1</v>
      </c>
      <c r="F31" s="280">
        <v>0.69</v>
      </c>
      <c r="G31" s="280">
        <v>18</v>
      </c>
      <c r="H31" s="280">
        <f t="shared" si="2"/>
        <v>12.42</v>
      </c>
      <c r="I31" s="280">
        <v>117.79</v>
      </c>
      <c r="J31" s="280">
        <v>8.0500000000000007</v>
      </c>
      <c r="K31" s="280">
        <f t="shared" si="3"/>
        <v>138.26</v>
      </c>
      <c r="L31" s="281">
        <f t="shared" si="4"/>
        <v>0.69</v>
      </c>
      <c r="M31" s="281">
        <f t="shared" si="5"/>
        <v>12.42</v>
      </c>
      <c r="N31" s="281">
        <f t="shared" si="6"/>
        <v>117.79</v>
      </c>
      <c r="O31" s="281">
        <f t="shared" si="7"/>
        <v>8.0500000000000007</v>
      </c>
      <c r="P31" s="281">
        <f t="shared" si="1"/>
        <v>138.26</v>
      </c>
    </row>
    <row r="32" spans="1:16" s="60" customFormat="1" ht="13">
      <c r="A32" s="63">
        <v>21</v>
      </c>
      <c r="B32" s="63"/>
      <c r="C32" s="188" t="s">
        <v>1218</v>
      </c>
      <c r="D32" s="70" t="s">
        <v>193</v>
      </c>
      <c r="E32" s="279">
        <v>2</v>
      </c>
      <c r="F32" s="280">
        <v>0.4</v>
      </c>
      <c r="G32" s="280">
        <v>18</v>
      </c>
      <c r="H32" s="280">
        <f t="shared" si="2"/>
        <v>7.2</v>
      </c>
      <c r="I32" s="280">
        <v>21.7</v>
      </c>
      <c r="J32" s="280">
        <v>1.48</v>
      </c>
      <c r="K32" s="280">
        <f t="shared" si="3"/>
        <v>30.38</v>
      </c>
      <c r="L32" s="281">
        <f t="shared" si="4"/>
        <v>0.8</v>
      </c>
      <c r="M32" s="281">
        <f t="shared" si="5"/>
        <v>14.4</v>
      </c>
      <c r="N32" s="281">
        <f t="shared" si="6"/>
        <v>43.4</v>
      </c>
      <c r="O32" s="281">
        <f t="shared" si="7"/>
        <v>2.96</v>
      </c>
      <c r="P32" s="281">
        <f t="shared" si="1"/>
        <v>60.76</v>
      </c>
    </row>
    <row r="33" spans="1:16" s="60" customFormat="1" ht="13">
      <c r="A33" s="3">
        <v>22</v>
      </c>
      <c r="B33" s="63"/>
      <c r="C33" s="188" t="s">
        <v>1219</v>
      </c>
      <c r="D33" s="70" t="s">
        <v>193</v>
      </c>
      <c r="E33" s="279">
        <v>1</v>
      </c>
      <c r="F33" s="280">
        <v>0.4</v>
      </c>
      <c r="G33" s="280">
        <v>18</v>
      </c>
      <c r="H33" s="280">
        <f t="shared" si="2"/>
        <v>7.2</v>
      </c>
      <c r="I33" s="280">
        <v>21.7</v>
      </c>
      <c r="J33" s="280">
        <v>1.48</v>
      </c>
      <c r="K33" s="280">
        <f t="shared" si="3"/>
        <v>30.38</v>
      </c>
      <c r="L33" s="281">
        <f t="shared" si="4"/>
        <v>0.4</v>
      </c>
      <c r="M33" s="281">
        <f t="shared" si="5"/>
        <v>7.2</v>
      </c>
      <c r="N33" s="281">
        <f t="shared" si="6"/>
        <v>21.7</v>
      </c>
      <c r="O33" s="281">
        <f t="shared" si="7"/>
        <v>1.48</v>
      </c>
      <c r="P33" s="281">
        <f t="shared" si="1"/>
        <v>30.38</v>
      </c>
    </row>
    <row r="34" spans="1:16" s="60" customFormat="1" ht="13">
      <c r="A34" s="63">
        <v>23</v>
      </c>
      <c r="B34" s="63"/>
      <c r="C34" s="188" t="s">
        <v>1220</v>
      </c>
      <c r="D34" s="70" t="s">
        <v>193</v>
      </c>
      <c r="E34" s="279">
        <v>1</v>
      </c>
      <c r="F34" s="280">
        <v>0.79</v>
      </c>
      <c r="G34" s="280">
        <v>18</v>
      </c>
      <c r="H34" s="280">
        <f t="shared" si="2"/>
        <v>14.22</v>
      </c>
      <c r="I34" s="280">
        <v>17.98</v>
      </c>
      <c r="J34" s="280">
        <v>1.23</v>
      </c>
      <c r="K34" s="280">
        <f t="shared" si="3"/>
        <v>33.43</v>
      </c>
      <c r="L34" s="281">
        <f t="shared" si="4"/>
        <v>0.79</v>
      </c>
      <c r="M34" s="281">
        <f t="shared" si="5"/>
        <v>14.22</v>
      </c>
      <c r="N34" s="281">
        <f t="shared" si="6"/>
        <v>17.98</v>
      </c>
      <c r="O34" s="281">
        <f t="shared" si="7"/>
        <v>1.23</v>
      </c>
      <c r="P34" s="281">
        <f t="shared" si="1"/>
        <v>33.43</v>
      </c>
    </row>
    <row r="35" spans="1:16" s="60" customFormat="1" ht="13">
      <c r="A35" s="63">
        <v>24</v>
      </c>
      <c r="B35" s="63"/>
      <c r="C35" s="188" t="s">
        <v>1221</v>
      </c>
      <c r="D35" s="70" t="s">
        <v>193</v>
      </c>
      <c r="E35" s="279">
        <v>1</v>
      </c>
      <c r="F35" s="280">
        <v>0.79</v>
      </c>
      <c r="G35" s="280">
        <v>18</v>
      </c>
      <c r="H35" s="280">
        <f t="shared" si="2"/>
        <v>14.22</v>
      </c>
      <c r="I35" s="280">
        <v>17.98</v>
      </c>
      <c r="J35" s="280">
        <v>1.23</v>
      </c>
      <c r="K35" s="280">
        <f t="shared" si="3"/>
        <v>33.43</v>
      </c>
      <c r="L35" s="281">
        <f t="shared" si="4"/>
        <v>0.79</v>
      </c>
      <c r="M35" s="281">
        <f t="shared" si="5"/>
        <v>14.22</v>
      </c>
      <c r="N35" s="281">
        <f t="shared" si="6"/>
        <v>17.98</v>
      </c>
      <c r="O35" s="281">
        <f t="shared" si="7"/>
        <v>1.23</v>
      </c>
      <c r="P35" s="281">
        <f t="shared" si="1"/>
        <v>33.43</v>
      </c>
    </row>
    <row r="36" spans="1:16" s="60" customFormat="1" ht="13">
      <c r="A36" s="3">
        <v>25</v>
      </c>
      <c r="B36" s="63"/>
      <c r="C36" s="188" t="s">
        <v>1222</v>
      </c>
      <c r="D36" s="70" t="s">
        <v>193</v>
      </c>
      <c r="E36" s="279">
        <v>2</v>
      </c>
      <c r="F36" s="280">
        <v>2.08</v>
      </c>
      <c r="G36" s="280">
        <v>18</v>
      </c>
      <c r="H36" s="280">
        <f t="shared" si="2"/>
        <v>37.44</v>
      </c>
      <c r="I36" s="280">
        <v>103.68</v>
      </c>
      <c r="J36" s="280">
        <v>7.08</v>
      </c>
      <c r="K36" s="280">
        <f t="shared" si="3"/>
        <v>148.19999999999999</v>
      </c>
      <c r="L36" s="281">
        <f t="shared" si="4"/>
        <v>4.16</v>
      </c>
      <c r="M36" s="281">
        <f t="shared" si="5"/>
        <v>74.88</v>
      </c>
      <c r="N36" s="281">
        <f t="shared" si="6"/>
        <v>207.36</v>
      </c>
      <c r="O36" s="281">
        <f t="shared" si="7"/>
        <v>14.16</v>
      </c>
      <c r="P36" s="281">
        <f t="shared" si="1"/>
        <v>296.39999999999998</v>
      </c>
    </row>
    <row r="37" spans="1:16" s="60" customFormat="1" ht="13">
      <c r="A37" s="63">
        <v>26</v>
      </c>
      <c r="B37" s="63"/>
      <c r="C37" s="188" t="s">
        <v>1223</v>
      </c>
      <c r="D37" s="70" t="s">
        <v>193</v>
      </c>
      <c r="E37" s="279">
        <v>1</v>
      </c>
      <c r="F37" s="280">
        <v>0.99</v>
      </c>
      <c r="G37" s="280">
        <v>18</v>
      </c>
      <c r="H37" s="280">
        <f t="shared" si="2"/>
        <v>17.82</v>
      </c>
      <c r="I37" s="280">
        <v>71.92</v>
      </c>
      <c r="J37" s="280">
        <v>4.91</v>
      </c>
      <c r="K37" s="280">
        <f t="shared" si="3"/>
        <v>94.65</v>
      </c>
      <c r="L37" s="281">
        <f t="shared" si="4"/>
        <v>0.99</v>
      </c>
      <c r="M37" s="281">
        <f t="shared" si="5"/>
        <v>17.82</v>
      </c>
      <c r="N37" s="281">
        <f t="shared" si="6"/>
        <v>71.92</v>
      </c>
      <c r="O37" s="281">
        <f t="shared" si="7"/>
        <v>4.91</v>
      </c>
      <c r="P37" s="281">
        <f t="shared" si="1"/>
        <v>94.65</v>
      </c>
    </row>
    <row r="38" spans="1:16" s="60" customFormat="1" ht="13">
      <c r="A38" s="63">
        <v>27</v>
      </c>
      <c r="B38" s="63"/>
      <c r="C38" s="188" t="s">
        <v>1224</v>
      </c>
      <c r="D38" s="70" t="s">
        <v>193</v>
      </c>
      <c r="E38" s="279">
        <v>4</v>
      </c>
      <c r="F38" s="280">
        <v>1.35</v>
      </c>
      <c r="G38" s="280">
        <v>18</v>
      </c>
      <c r="H38" s="280">
        <f t="shared" si="2"/>
        <v>24.3</v>
      </c>
      <c r="I38" s="280">
        <v>65.88</v>
      </c>
      <c r="J38" s="280">
        <v>4.5</v>
      </c>
      <c r="K38" s="280">
        <f t="shared" si="3"/>
        <v>94.68</v>
      </c>
      <c r="L38" s="281">
        <f t="shared" si="4"/>
        <v>5.4</v>
      </c>
      <c r="M38" s="281">
        <f t="shared" si="5"/>
        <v>97.2</v>
      </c>
      <c r="N38" s="281">
        <f t="shared" si="6"/>
        <v>263.52</v>
      </c>
      <c r="O38" s="281">
        <f t="shared" si="7"/>
        <v>18</v>
      </c>
      <c r="P38" s="281">
        <f t="shared" si="1"/>
        <v>378.72</v>
      </c>
    </row>
    <row r="39" spans="1:16" s="60" customFormat="1" ht="13">
      <c r="A39" s="3">
        <v>28</v>
      </c>
      <c r="B39" s="63"/>
      <c r="C39" s="188" t="s">
        <v>1225</v>
      </c>
      <c r="D39" s="70" t="s">
        <v>193</v>
      </c>
      <c r="E39" s="279">
        <v>2</v>
      </c>
      <c r="F39" s="280">
        <v>0.91</v>
      </c>
      <c r="G39" s="280">
        <v>18</v>
      </c>
      <c r="H39" s="280">
        <f t="shared" si="2"/>
        <v>16.38</v>
      </c>
      <c r="I39" s="280">
        <v>42.86</v>
      </c>
      <c r="J39" s="280">
        <v>2.93</v>
      </c>
      <c r="K39" s="280">
        <f t="shared" si="3"/>
        <v>62.17</v>
      </c>
      <c r="L39" s="281">
        <f t="shared" si="4"/>
        <v>1.82</v>
      </c>
      <c r="M39" s="281">
        <f t="shared" si="5"/>
        <v>32.76</v>
      </c>
      <c r="N39" s="281">
        <f t="shared" si="6"/>
        <v>85.72</v>
      </c>
      <c r="O39" s="281">
        <f t="shared" si="7"/>
        <v>5.86</v>
      </c>
      <c r="P39" s="281">
        <f t="shared" si="1"/>
        <v>124.34</v>
      </c>
    </row>
    <row r="40" spans="1:16" ht="12.75" customHeight="1">
      <c r="A40" s="63">
        <v>29</v>
      </c>
      <c r="B40" s="63"/>
      <c r="C40" s="188" t="s">
        <v>1226</v>
      </c>
      <c r="D40" s="70" t="s">
        <v>193</v>
      </c>
      <c r="E40" s="279">
        <v>2</v>
      </c>
      <c r="F40" s="280">
        <v>0.91</v>
      </c>
      <c r="G40" s="280">
        <v>18</v>
      </c>
      <c r="H40" s="280">
        <f t="shared" si="2"/>
        <v>16.38</v>
      </c>
      <c r="I40" s="280">
        <v>33.49</v>
      </c>
      <c r="J40" s="280">
        <v>2.29</v>
      </c>
      <c r="K40" s="280">
        <f t="shared" si="3"/>
        <v>52.16</v>
      </c>
      <c r="L40" s="281">
        <f t="shared" si="4"/>
        <v>1.82</v>
      </c>
      <c r="M40" s="281">
        <f t="shared" si="5"/>
        <v>32.76</v>
      </c>
      <c r="N40" s="281">
        <f t="shared" si="6"/>
        <v>66.98</v>
      </c>
      <c r="O40" s="281">
        <f t="shared" si="7"/>
        <v>4.58</v>
      </c>
      <c r="P40" s="281">
        <f t="shared" si="1"/>
        <v>104.32</v>
      </c>
    </row>
    <row r="41" spans="1:16" s="43" customFormat="1" ht="13">
      <c r="A41" s="63">
        <v>30</v>
      </c>
      <c r="B41" s="63"/>
      <c r="C41" s="188" t="s">
        <v>1227</v>
      </c>
      <c r="D41" s="70" t="s">
        <v>193</v>
      </c>
      <c r="E41" s="279">
        <v>8</v>
      </c>
      <c r="F41" s="280">
        <v>0.91</v>
      </c>
      <c r="G41" s="280">
        <v>18</v>
      </c>
      <c r="H41" s="280">
        <f t="shared" si="2"/>
        <v>16.38</v>
      </c>
      <c r="I41" s="280">
        <v>30.16</v>
      </c>
      <c r="J41" s="280">
        <v>2.06</v>
      </c>
      <c r="K41" s="280">
        <f t="shared" si="3"/>
        <v>48.6</v>
      </c>
      <c r="L41" s="281">
        <f t="shared" si="4"/>
        <v>7.28</v>
      </c>
      <c r="M41" s="281">
        <f t="shared" si="5"/>
        <v>131.04</v>
      </c>
      <c r="N41" s="281">
        <f t="shared" si="6"/>
        <v>241.28</v>
      </c>
      <c r="O41" s="281">
        <f t="shared" si="7"/>
        <v>16.48</v>
      </c>
      <c r="P41" s="281">
        <f t="shared" si="1"/>
        <v>388.8</v>
      </c>
    </row>
    <row r="42" spans="1:16" s="43" customFormat="1" ht="12.75" customHeight="1">
      <c r="A42" s="3">
        <v>31</v>
      </c>
      <c r="B42" s="63"/>
      <c r="C42" s="188" t="s">
        <v>1228</v>
      </c>
      <c r="D42" s="70" t="s">
        <v>193</v>
      </c>
      <c r="E42" s="279">
        <v>26</v>
      </c>
      <c r="F42" s="280">
        <v>0.4</v>
      </c>
      <c r="G42" s="280">
        <v>18</v>
      </c>
      <c r="H42" s="280">
        <f t="shared" si="2"/>
        <v>7.2</v>
      </c>
      <c r="I42" s="280">
        <v>13.02</v>
      </c>
      <c r="J42" s="280">
        <v>0.89</v>
      </c>
      <c r="K42" s="280">
        <f t="shared" si="3"/>
        <v>21.11</v>
      </c>
      <c r="L42" s="281">
        <f t="shared" si="4"/>
        <v>10.4</v>
      </c>
      <c r="M42" s="281">
        <f t="shared" si="5"/>
        <v>187.2</v>
      </c>
      <c r="N42" s="281">
        <f t="shared" si="6"/>
        <v>338.52</v>
      </c>
      <c r="O42" s="281">
        <f t="shared" si="7"/>
        <v>23.14</v>
      </c>
      <c r="P42" s="281">
        <f t="shared" si="1"/>
        <v>548.86</v>
      </c>
    </row>
    <row r="43" spans="1:16" s="43" customFormat="1" ht="12" customHeight="1">
      <c r="A43" s="63">
        <v>32</v>
      </c>
      <c r="B43" s="63"/>
      <c r="C43" s="188" t="s">
        <v>1229</v>
      </c>
      <c r="D43" s="70" t="s">
        <v>193</v>
      </c>
      <c r="E43" s="279">
        <v>28</v>
      </c>
      <c r="F43" s="280">
        <v>0.4</v>
      </c>
      <c r="G43" s="280">
        <v>18</v>
      </c>
      <c r="H43" s="280">
        <f t="shared" si="2"/>
        <v>7.2</v>
      </c>
      <c r="I43" s="280">
        <v>4.74</v>
      </c>
      <c r="J43" s="280">
        <v>0.32</v>
      </c>
      <c r="K43" s="280">
        <f t="shared" si="3"/>
        <v>12.26</v>
      </c>
      <c r="L43" s="281">
        <f t="shared" si="4"/>
        <v>11.2</v>
      </c>
      <c r="M43" s="281">
        <f t="shared" si="5"/>
        <v>201.6</v>
      </c>
      <c r="N43" s="281">
        <f t="shared" si="6"/>
        <v>132.72</v>
      </c>
      <c r="O43" s="281">
        <f t="shared" si="7"/>
        <v>8.9600000000000009</v>
      </c>
      <c r="P43" s="281">
        <f t="shared" si="1"/>
        <v>343.28</v>
      </c>
    </row>
    <row r="44" spans="1:16" s="43" customFormat="1" ht="18" customHeight="1">
      <c r="A44" s="63">
        <v>33</v>
      </c>
      <c r="B44" s="63"/>
      <c r="C44" s="188" t="s">
        <v>1230</v>
      </c>
      <c r="D44" s="70" t="s">
        <v>193</v>
      </c>
      <c r="E44" s="279">
        <v>14</v>
      </c>
      <c r="F44" s="280">
        <v>0.4</v>
      </c>
      <c r="G44" s="280">
        <v>18</v>
      </c>
      <c r="H44" s="280">
        <f t="shared" si="2"/>
        <v>7.2</v>
      </c>
      <c r="I44" s="280">
        <v>3.16</v>
      </c>
      <c r="J44" s="280">
        <v>0.22</v>
      </c>
      <c r="K44" s="280">
        <f t="shared" si="3"/>
        <v>10.58</v>
      </c>
      <c r="L44" s="281">
        <f t="shared" si="4"/>
        <v>5.6</v>
      </c>
      <c r="M44" s="281">
        <f t="shared" si="5"/>
        <v>100.8</v>
      </c>
      <c r="N44" s="281">
        <f t="shared" si="6"/>
        <v>44.24</v>
      </c>
      <c r="O44" s="281">
        <f t="shared" si="7"/>
        <v>3.08</v>
      </c>
      <c r="P44" s="281">
        <f t="shared" si="1"/>
        <v>148.12</v>
      </c>
    </row>
    <row r="45" spans="1:16" s="43" customFormat="1" ht="7.5" hidden="1" customHeight="1">
      <c r="A45" s="3">
        <v>34</v>
      </c>
      <c r="B45" s="63"/>
      <c r="C45" s="188" t="s">
        <v>1231</v>
      </c>
      <c r="D45" s="70" t="s">
        <v>193</v>
      </c>
      <c r="E45" s="279">
        <v>1</v>
      </c>
      <c r="F45" s="280">
        <v>0.95</v>
      </c>
      <c r="G45" s="280">
        <v>18</v>
      </c>
      <c r="H45" s="280">
        <f t="shared" si="2"/>
        <v>17.100000000000001</v>
      </c>
      <c r="I45" s="280">
        <v>11.36</v>
      </c>
      <c r="J45" s="280">
        <v>0.78</v>
      </c>
      <c r="K45" s="280">
        <f t="shared" si="3"/>
        <v>29.24</v>
      </c>
      <c r="L45" s="281">
        <f t="shared" si="4"/>
        <v>0.95</v>
      </c>
      <c r="M45" s="281">
        <f t="shared" si="5"/>
        <v>17.100000000000001</v>
      </c>
      <c r="N45" s="281">
        <f t="shared" si="6"/>
        <v>11.36</v>
      </c>
      <c r="O45" s="281">
        <f t="shared" si="7"/>
        <v>0.78</v>
      </c>
      <c r="P45" s="281">
        <f t="shared" si="1"/>
        <v>29.24</v>
      </c>
    </row>
    <row r="46" spans="1:16" s="43" customFormat="1" ht="12" customHeight="1">
      <c r="A46" s="63">
        <v>35</v>
      </c>
      <c r="B46" s="63"/>
      <c r="C46" s="188" t="s">
        <v>1232</v>
      </c>
      <c r="D46" s="70" t="s">
        <v>193</v>
      </c>
      <c r="E46" s="279">
        <v>2</v>
      </c>
      <c r="F46" s="280">
        <v>0.95</v>
      </c>
      <c r="G46" s="280">
        <v>18</v>
      </c>
      <c r="H46" s="280">
        <f t="shared" si="2"/>
        <v>17.100000000000001</v>
      </c>
      <c r="I46" s="280">
        <v>11.36</v>
      </c>
      <c r="J46" s="280">
        <v>0.78</v>
      </c>
      <c r="K46" s="280">
        <f t="shared" si="3"/>
        <v>29.24</v>
      </c>
      <c r="L46" s="281">
        <f t="shared" si="4"/>
        <v>1.9</v>
      </c>
      <c r="M46" s="281">
        <f t="shared" si="5"/>
        <v>34.200000000000003</v>
      </c>
      <c r="N46" s="281">
        <f t="shared" si="6"/>
        <v>22.72</v>
      </c>
      <c r="O46" s="281">
        <f t="shared" si="7"/>
        <v>1.56</v>
      </c>
      <c r="P46" s="281">
        <f t="shared" si="1"/>
        <v>58.48</v>
      </c>
    </row>
    <row r="47" spans="1:16" ht="12.75" customHeight="1">
      <c r="A47" s="63">
        <v>36</v>
      </c>
      <c r="B47" s="63"/>
      <c r="C47" s="188" t="s">
        <v>1233</v>
      </c>
      <c r="D47" s="70" t="s">
        <v>193</v>
      </c>
      <c r="E47" s="279">
        <v>2</v>
      </c>
      <c r="F47" s="280">
        <v>0.95</v>
      </c>
      <c r="G47" s="280">
        <v>18</v>
      </c>
      <c r="H47" s="280">
        <f t="shared" si="2"/>
        <v>17.100000000000001</v>
      </c>
      <c r="I47" s="280">
        <v>7.87</v>
      </c>
      <c r="J47" s="280">
        <v>0.54</v>
      </c>
      <c r="K47" s="280">
        <f t="shared" si="3"/>
        <v>25.51</v>
      </c>
      <c r="L47" s="281">
        <f t="shared" si="4"/>
        <v>1.9</v>
      </c>
      <c r="M47" s="281">
        <f t="shared" si="5"/>
        <v>34.200000000000003</v>
      </c>
      <c r="N47" s="281">
        <f t="shared" si="6"/>
        <v>15.74</v>
      </c>
      <c r="O47" s="281">
        <f t="shared" si="7"/>
        <v>1.08</v>
      </c>
      <c r="P47" s="281">
        <f t="shared" si="1"/>
        <v>51.02</v>
      </c>
    </row>
    <row r="48" spans="1:16" ht="13">
      <c r="A48" s="3">
        <v>37</v>
      </c>
      <c r="B48" s="63"/>
      <c r="C48" s="188" t="s">
        <v>1234</v>
      </c>
      <c r="D48" s="70" t="s">
        <v>193</v>
      </c>
      <c r="E48" s="279">
        <v>1</v>
      </c>
      <c r="F48" s="280">
        <v>0.4</v>
      </c>
      <c r="G48" s="280">
        <v>18</v>
      </c>
      <c r="H48" s="280">
        <f t="shared" si="2"/>
        <v>7.2</v>
      </c>
      <c r="I48" s="280">
        <v>3.91</v>
      </c>
      <c r="J48" s="280">
        <v>0.27</v>
      </c>
      <c r="K48" s="280">
        <f t="shared" si="3"/>
        <v>11.38</v>
      </c>
      <c r="L48" s="281">
        <f t="shared" si="4"/>
        <v>0.4</v>
      </c>
      <c r="M48" s="281">
        <f t="shared" si="5"/>
        <v>7.2</v>
      </c>
      <c r="N48" s="281">
        <f t="shared" si="6"/>
        <v>3.91</v>
      </c>
      <c r="O48" s="281">
        <f t="shared" si="7"/>
        <v>0.27</v>
      </c>
      <c r="P48" s="281">
        <f t="shared" si="1"/>
        <v>11.38</v>
      </c>
    </row>
    <row r="49" spans="1:16" ht="13">
      <c r="A49" s="63">
        <v>38</v>
      </c>
      <c r="B49" s="63"/>
      <c r="C49" s="188" t="s">
        <v>1235</v>
      </c>
      <c r="D49" s="70" t="s">
        <v>193</v>
      </c>
      <c r="E49" s="279">
        <v>1</v>
      </c>
      <c r="F49" s="280">
        <v>0.95</v>
      </c>
      <c r="G49" s="280">
        <v>18</v>
      </c>
      <c r="H49" s="280">
        <f t="shared" si="2"/>
        <v>17.100000000000001</v>
      </c>
      <c r="I49" s="280">
        <v>7.87</v>
      </c>
      <c r="J49" s="280">
        <v>0.54</v>
      </c>
      <c r="K49" s="280">
        <f t="shared" si="3"/>
        <v>25.51</v>
      </c>
      <c r="L49" s="281">
        <f t="shared" si="4"/>
        <v>0.95</v>
      </c>
      <c r="M49" s="281">
        <f t="shared" si="5"/>
        <v>17.100000000000001</v>
      </c>
      <c r="N49" s="281">
        <f t="shared" si="6"/>
        <v>7.87</v>
      </c>
      <c r="O49" s="281">
        <f t="shared" si="7"/>
        <v>0.54</v>
      </c>
      <c r="P49" s="281">
        <f t="shared" si="1"/>
        <v>25.51</v>
      </c>
    </row>
    <row r="50" spans="1:16" ht="13">
      <c r="A50" s="63">
        <v>39</v>
      </c>
      <c r="B50" s="63"/>
      <c r="C50" s="188" t="s">
        <v>1236</v>
      </c>
      <c r="D50" s="70" t="s">
        <v>193</v>
      </c>
      <c r="E50" s="279">
        <v>2</v>
      </c>
      <c r="F50" s="280">
        <v>1.7</v>
      </c>
      <c r="G50" s="280">
        <v>18</v>
      </c>
      <c r="H50" s="280">
        <f t="shared" si="2"/>
        <v>30.6</v>
      </c>
      <c r="I50" s="280">
        <v>100.1</v>
      </c>
      <c r="J50" s="280">
        <v>6.84</v>
      </c>
      <c r="K50" s="280">
        <f t="shared" si="3"/>
        <v>137.54</v>
      </c>
      <c r="L50" s="281">
        <f t="shared" si="4"/>
        <v>3.4</v>
      </c>
      <c r="M50" s="281">
        <f t="shared" si="5"/>
        <v>61.2</v>
      </c>
      <c r="N50" s="281">
        <f t="shared" si="6"/>
        <v>200.2</v>
      </c>
      <c r="O50" s="281">
        <f t="shared" si="7"/>
        <v>13.68</v>
      </c>
      <c r="P50" s="281">
        <f t="shared" si="1"/>
        <v>275.08</v>
      </c>
    </row>
    <row r="51" spans="1:16" ht="13">
      <c r="A51" s="3">
        <v>40</v>
      </c>
      <c r="B51" s="63"/>
      <c r="C51" s="188" t="s">
        <v>1237</v>
      </c>
      <c r="D51" s="70" t="s">
        <v>193</v>
      </c>
      <c r="E51" s="279">
        <v>1</v>
      </c>
      <c r="F51" s="280">
        <v>1.37</v>
      </c>
      <c r="G51" s="280">
        <v>18</v>
      </c>
      <c r="H51" s="280">
        <f t="shared" si="2"/>
        <v>24.66</v>
      </c>
      <c r="I51" s="280">
        <v>40.92</v>
      </c>
      <c r="J51" s="280">
        <v>2.79</v>
      </c>
      <c r="K51" s="280">
        <f t="shared" si="3"/>
        <v>68.37</v>
      </c>
      <c r="L51" s="281">
        <f t="shared" si="4"/>
        <v>1.37</v>
      </c>
      <c r="M51" s="281">
        <f t="shared" si="5"/>
        <v>24.66</v>
      </c>
      <c r="N51" s="281">
        <f t="shared" si="6"/>
        <v>40.92</v>
      </c>
      <c r="O51" s="281">
        <f t="shared" si="7"/>
        <v>2.79</v>
      </c>
      <c r="P51" s="281">
        <f t="shared" si="1"/>
        <v>68.37</v>
      </c>
    </row>
    <row r="52" spans="1:16" ht="13">
      <c r="A52" s="63">
        <v>41</v>
      </c>
      <c r="B52" s="63"/>
      <c r="C52" s="188" t="s">
        <v>1238</v>
      </c>
      <c r="D52" s="70" t="s">
        <v>193</v>
      </c>
      <c r="E52" s="279">
        <v>1</v>
      </c>
      <c r="F52" s="280">
        <v>0.4</v>
      </c>
      <c r="G52" s="280">
        <v>18</v>
      </c>
      <c r="H52" s="280">
        <f t="shared" si="2"/>
        <v>7.2</v>
      </c>
      <c r="I52" s="280">
        <v>2.86</v>
      </c>
      <c r="J52" s="280">
        <v>0.19</v>
      </c>
      <c r="K52" s="280">
        <f t="shared" si="3"/>
        <v>10.25</v>
      </c>
      <c r="L52" s="281">
        <f t="shared" si="4"/>
        <v>0.4</v>
      </c>
      <c r="M52" s="281">
        <f t="shared" si="5"/>
        <v>7.2</v>
      </c>
      <c r="N52" s="281">
        <f t="shared" si="6"/>
        <v>2.86</v>
      </c>
      <c r="O52" s="281">
        <f t="shared" si="7"/>
        <v>0.19</v>
      </c>
      <c r="P52" s="281">
        <f t="shared" si="1"/>
        <v>10.25</v>
      </c>
    </row>
    <row r="53" spans="1:16" ht="13">
      <c r="A53" s="63">
        <v>42</v>
      </c>
      <c r="B53" s="63"/>
      <c r="C53" s="188" t="s">
        <v>1239</v>
      </c>
      <c r="D53" s="70" t="s">
        <v>193</v>
      </c>
      <c r="E53" s="279">
        <v>1</v>
      </c>
      <c r="F53" s="280">
        <v>0.4</v>
      </c>
      <c r="G53" s="280">
        <v>18</v>
      </c>
      <c r="H53" s="280">
        <f t="shared" si="2"/>
        <v>7.2</v>
      </c>
      <c r="I53" s="280">
        <v>3.7</v>
      </c>
      <c r="J53" s="280">
        <v>0.25</v>
      </c>
      <c r="K53" s="280">
        <f t="shared" si="3"/>
        <v>11.15</v>
      </c>
      <c r="L53" s="281">
        <f t="shared" si="4"/>
        <v>0.4</v>
      </c>
      <c r="M53" s="281">
        <f t="shared" si="5"/>
        <v>7.2</v>
      </c>
      <c r="N53" s="281">
        <f t="shared" si="6"/>
        <v>3.7</v>
      </c>
      <c r="O53" s="281">
        <f t="shared" si="7"/>
        <v>0.25</v>
      </c>
      <c r="P53" s="281">
        <f t="shared" si="1"/>
        <v>11.15</v>
      </c>
    </row>
    <row r="54" spans="1:16" ht="13">
      <c r="A54" s="3">
        <v>43</v>
      </c>
      <c r="B54" s="63"/>
      <c r="C54" s="188" t="s">
        <v>1240</v>
      </c>
      <c r="D54" s="70" t="s">
        <v>193</v>
      </c>
      <c r="E54" s="279">
        <v>1</v>
      </c>
      <c r="F54" s="280">
        <v>0.95</v>
      </c>
      <c r="G54" s="280">
        <v>18</v>
      </c>
      <c r="H54" s="280">
        <f t="shared" si="2"/>
        <v>17.100000000000001</v>
      </c>
      <c r="I54" s="280">
        <v>11.75</v>
      </c>
      <c r="J54" s="280">
        <v>0.8</v>
      </c>
      <c r="K54" s="280">
        <f t="shared" si="3"/>
        <v>29.65</v>
      </c>
      <c r="L54" s="281">
        <f t="shared" si="4"/>
        <v>0.95</v>
      </c>
      <c r="M54" s="281">
        <f t="shared" si="5"/>
        <v>17.100000000000001</v>
      </c>
      <c r="N54" s="281">
        <f t="shared" si="6"/>
        <v>11.75</v>
      </c>
      <c r="O54" s="281">
        <f t="shared" si="7"/>
        <v>0.8</v>
      </c>
      <c r="P54" s="281">
        <f t="shared" si="1"/>
        <v>29.65</v>
      </c>
    </row>
    <row r="55" spans="1:16" ht="13">
      <c r="A55" s="63">
        <v>44</v>
      </c>
      <c r="B55" s="63"/>
      <c r="C55" s="188" t="s">
        <v>1241</v>
      </c>
      <c r="D55" s="70" t="s">
        <v>193</v>
      </c>
      <c r="E55" s="279">
        <v>4</v>
      </c>
      <c r="F55" s="280">
        <v>0.65</v>
      </c>
      <c r="G55" s="280">
        <v>18</v>
      </c>
      <c r="H55" s="280">
        <f t="shared" si="2"/>
        <v>11.7</v>
      </c>
      <c r="I55" s="280">
        <v>44.22</v>
      </c>
      <c r="J55" s="280">
        <v>3.02</v>
      </c>
      <c r="K55" s="280">
        <f t="shared" si="3"/>
        <v>58.94</v>
      </c>
      <c r="L55" s="281">
        <f t="shared" si="4"/>
        <v>2.6</v>
      </c>
      <c r="M55" s="281">
        <f t="shared" si="5"/>
        <v>46.8</v>
      </c>
      <c r="N55" s="281">
        <f t="shared" si="6"/>
        <v>176.88</v>
      </c>
      <c r="O55" s="281">
        <f t="shared" si="7"/>
        <v>12.08</v>
      </c>
      <c r="P55" s="281">
        <f t="shared" si="1"/>
        <v>235.76</v>
      </c>
    </row>
    <row r="56" spans="1:16" ht="13">
      <c r="A56" s="63">
        <v>45</v>
      </c>
      <c r="B56" s="63"/>
      <c r="C56" s="188" t="s">
        <v>1242</v>
      </c>
      <c r="D56" s="70" t="s">
        <v>193</v>
      </c>
      <c r="E56" s="279">
        <v>2</v>
      </c>
      <c r="F56" s="280">
        <v>0.89</v>
      </c>
      <c r="G56" s="280">
        <v>18</v>
      </c>
      <c r="H56" s="280">
        <f t="shared" si="2"/>
        <v>16.02</v>
      </c>
      <c r="I56" s="280">
        <v>22.32</v>
      </c>
      <c r="J56" s="280">
        <v>1.52</v>
      </c>
      <c r="K56" s="280">
        <f t="shared" si="3"/>
        <v>39.86</v>
      </c>
      <c r="L56" s="281">
        <f t="shared" si="4"/>
        <v>1.78</v>
      </c>
      <c r="M56" s="281">
        <f t="shared" si="5"/>
        <v>32.04</v>
      </c>
      <c r="N56" s="281">
        <f t="shared" si="6"/>
        <v>44.64</v>
      </c>
      <c r="O56" s="281">
        <f t="shared" si="7"/>
        <v>3.04</v>
      </c>
      <c r="P56" s="281">
        <f t="shared" si="1"/>
        <v>79.72</v>
      </c>
    </row>
    <row r="57" spans="1:16" ht="13">
      <c r="A57" s="3">
        <v>46</v>
      </c>
      <c r="B57" s="63"/>
      <c r="C57" s="188" t="s">
        <v>1243</v>
      </c>
      <c r="D57" s="70" t="s">
        <v>193</v>
      </c>
      <c r="E57" s="279">
        <v>12</v>
      </c>
      <c r="F57" s="280">
        <v>0.89</v>
      </c>
      <c r="G57" s="280">
        <v>18</v>
      </c>
      <c r="H57" s="280">
        <f t="shared" si="2"/>
        <v>16.02</v>
      </c>
      <c r="I57" s="280">
        <v>22.32</v>
      </c>
      <c r="J57" s="280">
        <v>1.52</v>
      </c>
      <c r="K57" s="280">
        <f t="shared" si="3"/>
        <v>39.86</v>
      </c>
      <c r="L57" s="281">
        <f t="shared" si="4"/>
        <v>10.68</v>
      </c>
      <c r="M57" s="281">
        <f t="shared" si="5"/>
        <v>192.24</v>
      </c>
      <c r="N57" s="281">
        <f t="shared" si="6"/>
        <v>267.83999999999997</v>
      </c>
      <c r="O57" s="281">
        <f t="shared" si="7"/>
        <v>18.239999999999998</v>
      </c>
      <c r="P57" s="281">
        <f t="shared" si="1"/>
        <v>478.32</v>
      </c>
    </row>
    <row r="58" spans="1:16" ht="13">
      <c r="A58" s="63">
        <v>47</v>
      </c>
      <c r="B58" s="63"/>
      <c r="C58" s="188" t="s">
        <v>1244</v>
      </c>
      <c r="D58" s="70" t="s">
        <v>193</v>
      </c>
      <c r="E58" s="279">
        <v>2</v>
      </c>
      <c r="F58" s="280">
        <v>0.6</v>
      </c>
      <c r="G58" s="280">
        <v>18</v>
      </c>
      <c r="H58" s="280">
        <f t="shared" si="2"/>
        <v>10.8</v>
      </c>
      <c r="I58" s="280">
        <v>15.5</v>
      </c>
      <c r="J58" s="280">
        <v>1.06</v>
      </c>
      <c r="K58" s="280">
        <f t="shared" si="3"/>
        <v>27.36</v>
      </c>
      <c r="L58" s="281">
        <f t="shared" si="4"/>
        <v>1.2</v>
      </c>
      <c r="M58" s="281">
        <f t="shared" si="5"/>
        <v>21.6</v>
      </c>
      <c r="N58" s="281">
        <f t="shared" si="6"/>
        <v>31</v>
      </c>
      <c r="O58" s="281">
        <f t="shared" si="7"/>
        <v>2.12</v>
      </c>
      <c r="P58" s="281">
        <f t="shared" si="1"/>
        <v>54.72</v>
      </c>
    </row>
    <row r="59" spans="1:16" ht="13">
      <c r="A59" s="63">
        <v>48</v>
      </c>
      <c r="B59" s="63"/>
      <c r="C59" s="188" t="s">
        <v>1245</v>
      </c>
      <c r="D59" s="70" t="s">
        <v>193</v>
      </c>
      <c r="E59" s="279">
        <v>14</v>
      </c>
      <c r="F59" s="280">
        <v>0.6</v>
      </c>
      <c r="G59" s="280">
        <v>18</v>
      </c>
      <c r="H59" s="280">
        <f t="shared" si="2"/>
        <v>10.8</v>
      </c>
      <c r="I59" s="280">
        <v>15.5</v>
      </c>
      <c r="J59" s="280">
        <v>1.06</v>
      </c>
      <c r="K59" s="280">
        <f t="shared" si="3"/>
        <v>27.36</v>
      </c>
      <c r="L59" s="281">
        <f t="shared" si="4"/>
        <v>8.4</v>
      </c>
      <c r="M59" s="281">
        <f t="shared" si="5"/>
        <v>151.19999999999999</v>
      </c>
      <c r="N59" s="281">
        <f t="shared" si="6"/>
        <v>217</v>
      </c>
      <c r="O59" s="281">
        <f t="shared" si="7"/>
        <v>14.84</v>
      </c>
      <c r="P59" s="281">
        <f t="shared" si="1"/>
        <v>383.04</v>
      </c>
    </row>
    <row r="60" spans="1:16" ht="13">
      <c r="A60" s="3">
        <v>49</v>
      </c>
      <c r="B60" s="63"/>
      <c r="C60" s="189" t="s">
        <v>1246</v>
      </c>
      <c r="D60" s="70" t="s">
        <v>135</v>
      </c>
      <c r="E60" s="279">
        <v>6</v>
      </c>
      <c r="F60" s="280">
        <v>0.5</v>
      </c>
      <c r="G60" s="280">
        <v>18</v>
      </c>
      <c r="H60" s="280">
        <f t="shared" si="2"/>
        <v>9</v>
      </c>
      <c r="I60" s="280">
        <v>1.34</v>
      </c>
      <c r="J60" s="280">
        <v>0.09</v>
      </c>
      <c r="K60" s="280">
        <f t="shared" si="3"/>
        <v>10.43</v>
      </c>
      <c r="L60" s="281">
        <f t="shared" si="4"/>
        <v>3</v>
      </c>
      <c r="M60" s="281">
        <f t="shared" si="5"/>
        <v>54</v>
      </c>
      <c r="N60" s="281">
        <f t="shared" si="6"/>
        <v>8.0399999999999991</v>
      </c>
      <c r="O60" s="281">
        <f t="shared" si="7"/>
        <v>0.54</v>
      </c>
      <c r="P60" s="281">
        <f t="shared" si="1"/>
        <v>62.58</v>
      </c>
    </row>
    <row r="61" spans="1:16" ht="13">
      <c r="A61" s="63">
        <v>50</v>
      </c>
      <c r="B61" s="63"/>
      <c r="C61" s="189" t="s">
        <v>1247</v>
      </c>
      <c r="D61" s="70" t="s">
        <v>135</v>
      </c>
      <c r="E61" s="279">
        <v>10</v>
      </c>
      <c r="F61" s="280">
        <v>0.5</v>
      </c>
      <c r="G61" s="280">
        <v>18</v>
      </c>
      <c r="H61" s="280">
        <f t="shared" si="2"/>
        <v>9</v>
      </c>
      <c r="I61" s="280">
        <v>2.2599999999999998</v>
      </c>
      <c r="J61" s="280">
        <v>0.15</v>
      </c>
      <c r="K61" s="280">
        <f t="shared" si="3"/>
        <v>11.41</v>
      </c>
      <c r="L61" s="281">
        <f t="shared" si="4"/>
        <v>5</v>
      </c>
      <c r="M61" s="281">
        <f t="shared" si="5"/>
        <v>90</v>
      </c>
      <c r="N61" s="281">
        <f t="shared" si="6"/>
        <v>22.6</v>
      </c>
      <c r="O61" s="281">
        <f t="shared" si="7"/>
        <v>1.5</v>
      </c>
      <c r="P61" s="281">
        <f t="shared" si="1"/>
        <v>114.1</v>
      </c>
    </row>
    <row r="62" spans="1:16" ht="13">
      <c r="A62" s="63">
        <v>51</v>
      </c>
      <c r="B62" s="63"/>
      <c r="C62" s="189" t="s">
        <v>1248</v>
      </c>
      <c r="D62" s="70" t="s">
        <v>135</v>
      </c>
      <c r="E62" s="279">
        <v>24</v>
      </c>
      <c r="F62" s="280">
        <v>0.62</v>
      </c>
      <c r="G62" s="280">
        <v>18</v>
      </c>
      <c r="H62" s="280">
        <f t="shared" si="2"/>
        <v>11.16</v>
      </c>
      <c r="I62" s="280">
        <v>3.51</v>
      </c>
      <c r="J62" s="280">
        <v>0.24</v>
      </c>
      <c r="K62" s="280">
        <f t="shared" si="3"/>
        <v>14.91</v>
      </c>
      <c r="L62" s="281">
        <f t="shared" si="4"/>
        <v>14.88</v>
      </c>
      <c r="M62" s="281">
        <f t="shared" si="5"/>
        <v>267.83999999999997</v>
      </c>
      <c r="N62" s="281">
        <f t="shared" si="6"/>
        <v>84.24</v>
      </c>
      <c r="O62" s="281">
        <f t="shared" si="7"/>
        <v>5.76</v>
      </c>
      <c r="P62" s="281">
        <f t="shared" si="1"/>
        <v>357.84</v>
      </c>
    </row>
    <row r="63" spans="1:16" ht="13">
      <c r="A63" s="3">
        <v>52</v>
      </c>
      <c r="B63" s="63"/>
      <c r="C63" s="189" t="s">
        <v>1249</v>
      </c>
      <c r="D63" s="70" t="s">
        <v>135</v>
      </c>
      <c r="E63" s="279">
        <v>2</v>
      </c>
      <c r="F63" s="280">
        <v>0.74</v>
      </c>
      <c r="G63" s="280">
        <v>18</v>
      </c>
      <c r="H63" s="280">
        <f t="shared" si="2"/>
        <v>13.32</v>
      </c>
      <c r="I63" s="280">
        <v>4.4400000000000004</v>
      </c>
      <c r="J63" s="280">
        <v>0.3</v>
      </c>
      <c r="K63" s="280">
        <f t="shared" si="3"/>
        <v>18.059999999999999</v>
      </c>
      <c r="L63" s="281">
        <f t="shared" si="4"/>
        <v>1.48</v>
      </c>
      <c r="M63" s="281">
        <f t="shared" si="5"/>
        <v>26.64</v>
      </c>
      <c r="N63" s="281">
        <f t="shared" si="6"/>
        <v>8.8800000000000008</v>
      </c>
      <c r="O63" s="281">
        <f t="shared" si="7"/>
        <v>0.6</v>
      </c>
      <c r="P63" s="281">
        <f t="shared" si="1"/>
        <v>36.119999999999997</v>
      </c>
    </row>
    <row r="64" spans="1:16" ht="13">
      <c r="A64" s="63">
        <v>53</v>
      </c>
      <c r="B64" s="63"/>
      <c r="C64" s="189" t="s">
        <v>1250</v>
      </c>
      <c r="D64" s="70" t="s">
        <v>135</v>
      </c>
      <c r="E64" s="279">
        <v>5</v>
      </c>
      <c r="F64" s="280">
        <v>0.74</v>
      </c>
      <c r="G64" s="280">
        <v>18</v>
      </c>
      <c r="H64" s="280">
        <f t="shared" si="2"/>
        <v>13.32</v>
      </c>
      <c r="I64" s="280">
        <v>5.87</v>
      </c>
      <c r="J64" s="280">
        <v>0.4</v>
      </c>
      <c r="K64" s="280">
        <f t="shared" si="3"/>
        <v>19.59</v>
      </c>
      <c r="L64" s="281">
        <f t="shared" si="4"/>
        <v>3.7</v>
      </c>
      <c r="M64" s="281">
        <f t="shared" si="5"/>
        <v>66.599999999999994</v>
      </c>
      <c r="N64" s="281">
        <f t="shared" si="6"/>
        <v>29.35</v>
      </c>
      <c r="O64" s="281">
        <f t="shared" si="7"/>
        <v>2</v>
      </c>
      <c r="P64" s="281">
        <f t="shared" si="1"/>
        <v>97.95</v>
      </c>
    </row>
    <row r="65" spans="1:16" ht="13">
      <c r="A65" s="63">
        <v>54</v>
      </c>
      <c r="B65" s="63"/>
      <c r="C65" s="189" t="s">
        <v>1251</v>
      </c>
      <c r="D65" s="70" t="s">
        <v>135</v>
      </c>
      <c r="E65" s="279">
        <v>18</v>
      </c>
      <c r="F65" s="280">
        <v>1.1599999999999999</v>
      </c>
      <c r="G65" s="280">
        <v>18</v>
      </c>
      <c r="H65" s="280">
        <f t="shared" si="2"/>
        <v>20.88</v>
      </c>
      <c r="I65" s="280">
        <v>7.44</v>
      </c>
      <c r="J65" s="280">
        <v>0.51</v>
      </c>
      <c r="K65" s="280">
        <f t="shared" si="3"/>
        <v>28.83</v>
      </c>
      <c r="L65" s="281">
        <f t="shared" si="4"/>
        <v>20.88</v>
      </c>
      <c r="M65" s="281">
        <f t="shared" si="5"/>
        <v>375.84</v>
      </c>
      <c r="N65" s="281">
        <f t="shared" si="6"/>
        <v>133.91999999999999</v>
      </c>
      <c r="O65" s="281">
        <f t="shared" si="7"/>
        <v>9.18</v>
      </c>
      <c r="P65" s="281">
        <f t="shared" si="1"/>
        <v>518.94000000000005</v>
      </c>
    </row>
    <row r="66" spans="1:16" ht="13">
      <c r="A66" s="3">
        <v>55</v>
      </c>
      <c r="B66" s="63"/>
      <c r="C66" s="189" t="s">
        <v>1252</v>
      </c>
      <c r="D66" s="70" t="s">
        <v>135</v>
      </c>
      <c r="E66" s="279">
        <v>2</v>
      </c>
      <c r="F66" s="280">
        <v>1.1599999999999999</v>
      </c>
      <c r="G66" s="280">
        <v>18</v>
      </c>
      <c r="H66" s="280">
        <f t="shared" si="2"/>
        <v>20.88</v>
      </c>
      <c r="I66" s="280">
        <v>9.9600000000000009</v>
      </c>
      <c r="J66" s="280">
        <v>0.68</v>
      </c>
      <c r="K66" s="280">
        <f t="shared" si="3"/>
        <v>31.52</v>
      </c>
      <c r="L66" s="281">
        <f t="shared" si="4"/>
        <v>2.3199999999999998</v>
      </c>
      <c r="M66" s="281">
        <f t="shared" si="5"/>
        <v>41.76</v>
      </c>
      <c r="N66" s="281">
        <f t="shared" si="6"/>
        <v>19.920000000000002</v>
      </c>
      <c r="O66" s="281">
        <f t="shared" si="7"/>
        <v>1.36</v>
      </c>
      <c r="P66" s="281">
        <f t="shared" si="1"/>
        <v>63.04</v>
      </c>
    </row>
    <row r="67" spans="1:16" ht="13">
      <c r="A67" s="63">
        <v>56</v>
      </c>
      <c r="B67" s="63"/>
      <c r="C67" s="188" t="s">
        <v>1253</v>
      </c>
      <c r="D67" s="70" t="s">
        <v>135</v>
      </c>
      <c r="E67" s="279">
        <v>3</v>
      </c>
      <c r="F67" s="280">
        <v>0.45</v>
      </c>
      <c r="G67" s="280">
        <v>18</v>
      </c>
      <c r="H67" s="280">
        <f t="shared" si="2"/>
        <v>8.1</v>
      </c>
      <c r="I67" s="280">
        <v>5.69</v>
      </c>
      <c r="J67" s="280">
        <v>0.39</v>
      </c>
      <c r="K67" s="280">
        <f t="shared" si="3"/>
        <v>14.18</v>
      </c>
      <c r="L67" s="281">
        <f t="shared" si="4"/>
        <v>1.35</v>
      </c>
      <c r="M67" s="281">
        <f t="shared" si="5"/>
        <v>24.3</v>
      </c>
      <c r="N67" s="281">
        <f t="shared" si="6"/>
        <v>17.07</v>
      </c>
      <c r="O67" s="281">
        <f t="shared" si="7"/>
        <v>1.17</v>
      </c>
      <c r="P67" s="281">
        <f t="shared" si="1"/>
        <v>42.54</v>
      </c>
    </row>
    <row r="68" spans="1:16" ht="13">
      <c r="A68" s="63">
        <v>57</v>
      </c>
      <c r="B68" s="63"/>
      <c r="C68" s="188" t="s">
        <v>1254</v>
      </c>
      <c r="D68" s="70" t="s">
        <v>135</v>
      </c>
      <c r="E68" s="279">
        <v>5</v>
      </c>
      <c r="F68" s="280">
        <v>0.6</v>
      </c>
      <c r="G68" s="280">
        <v>18</v>
      </c>
      <c r="H68" s="280">
        <f t="shared" si="2"/>
        <v>10.8</v>
      </c>
      <c r="I68" s="280">
        <v>12.44</v>
      </c>
      <c r="J68" s="280">
        <v>0.85</v>
      </c>
      <c r="K68" s="280">
        <f t="shared" si="3"/>
        <v>24.09</v>
      </c>
      <c r="L68" s="281">
        <f t="shared" si="4"/>
        <v>3</v>
      </c>
      <c r="M68" s="281">
        <f t="shared" si="5"/>
        <v>54</v>
      </c>
      <c r="N68" s="281">
        <f t="shared" si="6"/>
        <v>62.2</v>
      </c>
      <c r="O68" s="281">
        <f t="shared" si="7"/>
        <v>4.25</v>
      </c>
      <c r="P68" s="281">
        <f t="shared" si="1"/>
        <v>120.45</v>
      </c>
    </row>
    <row r="69" spans="1:16" ht="13">
      <c r="A69" s="3">
        <v>58</v>
      </c>
      <c r="B69" s="63"/>
      <c r="C69" s="189" t="s">
        <v>1255</v>
      </c>
      <c r="D69" s="70" t="s">
        <v>135</v>
      </c>
      <c r="E69" s="279">
        <v>9</v>
      </c>
      <c r="F69" s="280">
        <v>0.22</v>
      </c>
      <c r="G69" s="280">
        <v>18</v>
      </c>
      <c r="H69" s="280">
        <f t="shared" si="2"/>
        <v>3.96</v>
      </c>
      <c r="I69" s="280">
        <v>2.19</v>
      </c>
      <c r="J69" s="280">
        <v>0.15</v>
      </c>
      <c r="K69" s="280">
        <f t="shared" si="3"/>
        <v>6.3</v>
      </c>
      <c r="L69" s="281">
        <f t="shared" si="4"/>
        <v>1.98</v>
      </c>
      <c r="M69" s="281">
        <f t="shared" si="5"/>
        <v>35.64</v>
      </c>
      <c r="N69" s="281">
        <f t="shared" si="6"/>
        <v>19.71</v>
      </c>
      <c r="O69" s="281">
        <f t="shared" si="7"/>
        <v>1.35</v>
      </c>
      <c r="P69" s="281">
        <f t="shared" si="1"/>
        <v>56.7</v>
      </c>
    </row>
    <row r="70" spans="1:16" ht="13">
      <c r="A70" s="63">
        <v>59</v>
      </c>
      <c r="B70" s="63"/>
      <c r="C70" s="189" t="s">
        <v>1256</v>
      </c>
      <c r="D70" s="70" t="s">
        <v>135</v>
      </c>
      <c r="E70" s="279">
        <v>10</v>
      </c>
      <c r="F70" s="280">
        <v>0.22</v>
      </c>
      <c r="G70" s="280">
        <v>18</v>
      </c>
      <c r="H70" s="280">
        <f t="shared" si="2"/>
        <v>3.96</v>
      </c>
      <c r="I70" s="280">
        <v>2.6</v>
      </c>
      <c r="J70" s="280">
        <v>0.18</v>
      </c>
      <c r="K70" s="280">
        <f t="shared" si="3"/>
        <v>6.74</v>
      </c>
      <c r="L70" s="281">
        <f t="shared" si="4"/>
        <v>2.2000000000000002</v>
      </c>
      <c r="M70" s="281">
        <f t="shared" si="5"/>
        <v>39.6</v>
      </c>
      <c r="N70" s="281">
        <f t="shared" si="6"/>
        <v>26</v>
      </c>
      <c r="O70" s="281">
        <f t="shared" si="7"/>
        <v>1.8</v>
      </c>
      <c r="P70" s="281">
        <f t="shared" si="1"/>
        <v>67.400000000000006</v>
      </c>
    </row>
    <row r="71" spans="1:16" ht="13">
      <c r="A71" s="63">
        <v>60</v>
      </c>
      <c r="B71" s="63"/>
      <c r="C71" s="189" t="s">
        <v>1257</v>
      </c>
      <c r="D71" s="70" t="s">
        <v>135</v>
      </c>
      <c r="E71" s="279">
        <v>5</v>
      </c>
      <c r="F71" s="280">
        <v>0.22</v>
      </c>
      <c r="G71" s="280">
        <v>18</v>
      </c>
      <c r="H71" s="280">
        <f t="shared" si="2"/>
        <v>3.96</v>
      </c>
      <c r="I71" s="280">
        <v>3.65</v>
      </c>
      <c r="J71" s="280">
        <v>0.25</v>
      </c>
      <c r="K71" s="280">
        <f t="shared" si="3"/>
        <v>7.86</v>
      </c>
      <c r="L71" s="281">
        <f t="shared" si="4"/>
        <v>1.1000000000000001</v>
      </c>
      <c r="M71" s="281">
        <f t="shared" si="5"/>
        <v>19.8</v>
      </c>
      <c r="N71" s="281">
        <f t="shared" si="6"/>
        <v>18.25</v>
      </c>
      <c r="O71" s="281">
        <f t="shared" si="7"/>
        <v>1.25</v>
      </c>
      <c r="P71" s="281">
        <f t="shared" si="1"/>
        <v>39.299999999999997</v>
      </c>
    </row>
    <row r="72" spans="1:16" ht="13">
      <c r="A72" s="3">
        <v>61</v>
      </c>
      <c r="B72" s="63"/>
      <c r="C72" s="189" t="s">
        <v>1258</v>
      </c>
      <c r="D72" s="70" t="s">
        <v>135</v>
      </c>
      <c r="E72" s="279">
        <v>24</v>
      </c>
      <c r="F72" s="280">
        <v>0.22</v>
      </c>
      <c r="G72" s="280">
        <v>18</v>
      </c>
      <c r="H72" s="280">
        <f t="shared" si="2"/>
        <v>3.96</v>
      </c>
      <c r="I72" s="280">
        <v>3.87</v>
      </c>
      <c r="J72" s="280">
        <v>0.26</v>
      </c>
      <c r="K72" s="280">
        <f t="shared" si="3"/>
        <v>8.09</v>
      </c>
      <c r="L72" s="281">
        <f t="shared" si="4"/>
        <v>5.28</v>
      </c>
      <c r="M72" s="281">
        <f t="shared" si="5"/>
        <v>95.04</v>
      </c>
      <c r="N72" s="281">
        <f t="shared" si="6"/>
        <v>92.88</v>
      </c>
      <c r="O72" s="281">
        <f t="shared" si="7"/>
        <v>6.24</v>
      </c>
      <c r="P72" s="281">
        <f t="shared" si="1"/>
        <v>194.16</v>
      </c>
    </row>
    <row r="73" spans="1:16" ht="13">
      <c r="A73" s="63">
        <v>62</v>
      </c>
      <c r="B73" s="63"/>
      <c r="C73" s="189" t="s">
        <v>1259</v>
      </c>
      <c r="D73" s="70" t="s">
        <v>135</v>
      </c>
      <c r="E73" s="279">
        <v>2</v>
      </c>
      <c r="F73" s="280">
        <v>0.22</v>
      </c>
      <c r="G73" s="280">
        <v>18</v>
      </c>
      <c r="H73" s="280">
        <f t="shared" si="2"/>
        <v>3.96</v>
      </c>
      <c r="I73" s="280">
        <v>3.95</v>
      </c>
      <c r="J73" s="280">
        <v>0.27</v>
      </c>
      <c r="K73" s="280">
        <f t="shared" si="3"/>
        <v>8.18</v>
      </c>
      <c r="L73" s="281">
        <f t="shared" si="4"/>
        <v>0.44</v>
      </c>
      <c r="M73" s="281">
        <f t="shared" si="5"/>
        <v>7.92</v>
      </c>
      <c r="N73" s="281">
        <f t="shared" si="6"/>
        <v>7.9</v>
      </c>
      <c r="O73" s="281">
        <f t="shared" si="7"/>
        <v>0.54</v>
      </c>
      <c r="P73" s="281">
        <f t="shared" si="1"/>
        <v>16.36</v>
      </c>
    </row>
    <row r="74" spans="1:16" ht="13">
      <c r="A74" s="63">
        <v>63</v>
      </c>
      <c r="B74" s="63"/>
      <c r="C74" s="189" t="s">
        <v>1260</v>
      </c>
      <c r="D74" s="70" t="s">
        <v>135</v>
      </c>
      <c r="E74" s="279">
        <v>5</v>
      </c>
      <c r="F74" s="280">
        <v>0.25</v>
      </c>
      <c r="G74" s="280">
        <v>18</v>
      </c>
      <c r="H74" s="280">
        <f t="shared" si="2"/>
        <v>4.5</v>
      </c>
      <c r="I74" s="280">
        <v>4.26</v>
      </c>
      <c r="J74" s="280">
        <v>0.28999999999999998</v>
      </c>
      <c r="K74" s="280">
        <f t="shared" si="3"/>
        <v>9.0500000000000007</v>
      </c>
      <c r="L74" s="281">
        <f t="shared" si="4"/>
        <v>1.25</v>
      </c>
      <c r="M74" s="281">
        <f t="shared" si="5"/>
        <v>22.5</v>
      </c>
      <c r="N74" s="281">
        <f t="shared" si="6"/>
        <v>21.3</v>
      </c>
      <c r="O74" s="281">
        <f t="shared" si="7"/>
        <v>1.45</v>
      </c>
      <c r="P74" s="281">
        <f t="shared" si="1"/>
        <v>45.25</v>
      </c>
    </row>
    <row r="75" spans="1:16" ht="13">
      <c r="A75" s="3">
        <v>64</v>
      </c>
      <c r="B75" s="63"/>
      <c r="C75" s="189" t="s">
        <v>1261</v>
      </c>
      <c r="D75" s="70" t="s">
        <v>135</v>
      </c>
      <c r="E75" s="279">
        <v>2</v>
      </c>
      <c r="F75" s="280">
        <v>0.27</v>
      </c>
      <c r="G75" s="280">
        <v>18</v>
      </c>
      <c r="H75" s="280">
        <f t="shared" si="2"/>
        <v>4.8600000000000003</v>
      </c>
      <c r="I75" s="280">
        <v>8.61</v>
      </c>
      <c r="J75" s="280">
        <v>0.59</v>
      </c>
      <c r="K75" s="280">
        <f t="shared" si="3"/>
        <v>14.06</v>
      </c>
      <c r="L75" s="281">
        <f t="shared" si="4"/>
        <v>0.54</v>
      </c>
      <c r="M75" s="281">
        <f t="shared" si="5"/>
        <v>9.7200000000000006</v>
      </c>
      <c r="N75" s="281">
        <f t="shared" si="6"/>
        <v>17.22</v>
      </c>
      <c r="O75" s="281">
        <f t="shared" si="7"/>
        <v>1.18</v>
      </c>
      <c r="P75" s="281">
        <f t="shared" si="1"/>
        <v>28.12</v>
      </c>
    </row>
    <row r="76" spans="1:16" ht="13">
      <c r="A76" s="63">
        <v>65</v>
      </c>
      <c r="B76" s="63"/>
      <c r="C76" s="189" t="s">
        <v>1262</v>
      </c>
      <c r="D76" s="70" t="s">
        <v>135</v>
      </c>
      <c r="E76" s="279">
        <v>16</v>
      </c>
      <c r="F76" s="280">
        <v>0.27</v>
      </c>
      <c r="G76" s="280">
        <v>18</v>
      </c>
      <c r="H76" s="280">
        <f t="shared" si="2"/>
        <v>4.8600000000000003</v>
      </c>
      <c r="I76" s="280">
        <v>8.61</v>
      </c>
      <c r="J76" s="280">
        <v>0.59</v>
      </c>
      <c r="K76" s="280">
        <f t="shared" si="3"/>
        <v>14.06</v>
      </c>
      <c r="L76" s="281">
        <f t="shared" si="4"/>
        <v>4.32</v>
      </c>
      <c r="M76" s="281">
        <f t="shared" si="5"/>
        <v>77.760000000000005</v>
      </c>
      <c r="N76" s="281">
        <f t="shared" si="6"/>
        <v>137.76</v>
      </c>
      <c r="O76" s="281">
        <f t="shared" si="7"/>
        <v>9.44</v>
      </c>
      <c r="P76" s="281">
        <f t="shared" si="1"/>
        <v>224.96</v>
      </c>
    </row>
    <row r="77" spans="1:16" ht="13">
      <c r="A77" s="63">
        <v>66</v>
      </c>
      <c r="B77" s="63"/>
      <c r="C77" s="189" t="s">
        <v>1263</v>
      </c>
      <c r="D77" s="70" t="s">
        <v>135</v>
      </c>
      <c r="E77" s="279">
        <v>2</v>
      </c>
      <c r="F77" s="280">
        <v>0.27</v>
      </c>
      <c r="G77" s="280">
        <v>18</v>
      </c>
      <c r="H77" s="280">
        <f t="shared" si="2"/>
        <v>4.8600000000000003</v>
      </c>
      <c r="I77" s="280">
        <v>9.1999999999999993</v>
      </c>
      <c r="J77" s="280">
        <v>0.63</v>
      </c>
      <c r="K77" s="280">
        <f t="shared" si="3"/>
        <v>14.69</v>
      </c>
      <c r="L77" s="281">
        <f t="shared" si="4"/>
        <v>0.54</v>
      </c>
      <c r="M77" s="281">
        <f t="shared" si="5"/>
        <v>9.7200000000000006</v>
      </c>
      <c r="N77" s="281">
        <f t="shared" si="6"/>
        <v>18.399999999999999</v>
      </c>
      <c r="O77" s="281">
        <f t="shared" si="7"/>
        <v>1.26</v>
      </c>
      <c r="P77" s="281">
        <f t="shared" ref="P77:P86" si="8">ROUND((O77+N77+M77),2)</f>
        <v>29.38</v>
      </c>
    </row>
    <row r="78" spans="1:16" ht="13">
      <c r="A78" s="3">
        <v>67</v>
      </c>
      <c r="B78" s="63"/>
      <c r="C78" s="188" t="s">
        <v>1264</v>
      </c>
      <c r="D78" s="70" t="s">
        <v>1168</v>
      </c>
      <c r="E78" s="279">
        <v>2</v>
      </c>
      <c r="F78" s="280">
        <v>1.19</v>
      </c>
      <c r="G78" s="280">
        <v>18</v>
      </c>
      <c r="H78" s="280">
        <f t="shared" ref="H78:H86" si="9">ROUND(G78*F78,2)</f>
        <v>21.42</v>
      </c>
      <c r="I78" s="280">
        <v>12.4</v>
      </c>
      <c r="J78" s="280">
        <v>0.85</v>
      </c>
      <c r="K78" s="280">
        <f t="shared" ref="K78:K86" si="10">ROUND((J78+I78+H78),2)</f>
        <v>34.67</v>
      </c>
      <c r="L78" s="281">
        <f t="shared" ref="L78:L86" si="11">ROUND(F78*E78,2)</f>
        <v>2.38</v>
      </c>
      <c r="M78" s="281">
        <f t="shared" ref="M78:M86" si="12">ROUND(H78*E78,2)</f>
        <v>42.84</v>
      </c>
      <c r="N78" s="281">
        <f t="shared" ref="N78:N86" si="13">ROUND(I78*E78,2)</f>
        <v>24.8</v>
      </c>
      <c r="O78" s="281">
        <f t="shared" ref="O78:O86" si="14">ROUND(J78*E78,2)</f>
        <v>1.7</v>
      </c>
      <c r="P78" s="281">
        <f t="shared" si="8"/>
        <v>69.34</v>
      </c>
    </row>
    <row r="79" spans="1:16" ht="13">
      <c r="A79" s="63">
        <v>68</v>
      </c>
      <c r="B79" s="63"/>
      <c r="C79" s="188" t="s">
        <v>1265</v>
      </c>
      <c r="D79" s="70" t="s">
        <v>1168</v>
      </c>
      <c r="E79" s="279">
        <v>1</v>
      </c>
      <c r="F79" s="280">
        <v>1.19</v>
      </c>
      <c r="G79" s="280">
        <v>18</v>
      </c>
      <c r="H79" s="280">
        <f t="shared" si="9"/>
        <v>21.42</v>
      </c>
      <c r="I79" s="280">
        <v>12.4</v>
      </c>
      <c r="J79" s="280">
        <v>0.85</v>
      </c>
      <c r="K79" s="280">
        <f t="shared" si="10"/>
        <v>34.67</v>
      </c>
      <c r="L79" s="281">
        <f t="shared" si="11"/>
        <v>1.19</v>
      </c>
      <c r="M79" s="281">
        <f t="shared" si="12"/>
        <v>21.42</v>
      </c>
      <c r="N79" s="281">
        <f t="shared" si="13"/>
        <v>12.4</v>
      </c>
      <c r="O79" s="281">
        <f t="shared" si="14"/>
        <v>0.85</v>
      </c>
      <c r="P79" s="281">
        <f t="shared" si="8"/>
        <v>34.67</v>
      </c>
    </row>
    <row r="80" spans="1:16" ht="13">
      <c r="A80" s="63">
        <v>69</v>
      </c>
      <c r="B80" s="63"/>
      <c r="C80" s="188" t="s">
        <v>1266</v>
      </c>
      <c r="D80" s="70" t="s">
        <v>256</v>
      </c>
      <c r="E80" s="279">
        <v>1</v>
      </c>
      <c r="F80" s="280">
        <v>7.42</v>
      </c>
      <c r="G80" s="280">
        <v>18</v>
      </c>
      <c r="H80" s="280">
        <f t="shared" si="9"/>
        <v>133.56</v>
      </c>
      <c r="I80" s="280">
        <v>309.31</v>
      </c>
      <c r="J80" s="280">
        <v>21.13</v>
      </c>
      <c r="K80" s="280">
        <f t="shared" si="10"/>
        <v>464</v>
      </c>
      <c r="L80" s="281">
        <f t="shared" si="11"/>
        <v>7.42</v>
      </c>
      <c r="M80" s="281">
        <f t="shared" si="12"/>
        <v>133.56</v>
      </c>
      <c r="N80" s="281">
        <f t="shared" si="13"/>
        <v>309.31</v>
      </c>
      <c r="O80" s="281">
        <f t="shared" si="14"/>
        <v>21.13</v>
      </c>
      <c r="P80" s="281">
        <f t="shared" si="8"/>
        <v>464</v>
      </c>
    </row>
    <row r="81" spans="1:16" ht="13">
      <c r="A81" s="3">
        <v>70</v>
      </c>
      <c r="B81" s="63"/>
      <c r="C81" s="188" t="s">
        <v>1267</v>
      </c>
      <c r="D81" s="70" t="s">
        <v>256</v>
      </c>
      <c r="E81" s="279">
        <v>1</v>
      </c>
      <c r="F81" s="280">
        <v>1.28</v>
      </c>
      <c r="G81" s="280">
        <v>18</v>
      </c>
      <c r="H81" s="280">
        <f t="shared" si="9"/>
        <v>23.04</v>
      </c>
      <c r="I81" s="280">
        <v>79.900000000000006</v>
      </c>
      <c r="J81" s="280">
        <v>5.46</v>
      </c>
      <c r="K81" s="280">
        <f t="shared" si="10"/>
        <v>108.4</v>
      </c>
      <c r="L81" s="281">
        <f t="shared" si="11"/>
        <v>1.28</v>
      </c>
      <c r="M81" s="281">
        <f t="shared" si="12"/>
        <v>23.04</v>
      </c>
      <c r="N81" s="281">
        <f t="shared" si="13"/>
        <v>79.900000000000006</v>
      </c>
      <c r="O81" s="281">
        <f t="shared" si="14"/>
        <v>5.46</v>
      </c>
      <c r="P81" s="281">
        <f t="shared" si="8"/>
        <v>108.4</v>
      </c>
    </row>
    <row r="82" spans="1:16" ht="13">
      <c r="A82" s="63">
        <v>71</v>
      </c>
      <c r="B82" s="63"/>
      <c r="C82" s="188" t="s">
        <v>1268</v>
      </c>
      <c r="D82" s="70" t="s">
        <v>256</v>
      </c>
      <c r="E82" s="279">
        <v>1</v>
      </c>
      <c r="F82" s="280">
        <v>2.23</v>
      </c>
      <c r="G82" s="280">
        <v>18</v>
      </c>
      <c r="H82" s="280">
        <f t="shared" si="9"/>
        <v>40.14</v>
      </c>
      <c r="I82" s="280">
        <v>93</v>
      </c>
      <c r="J82" s="280">
        <v>6.35</v>
      </c>
      <c r="K82" s="280">
        <f t="shared" si="10"/>
        <v>139.49</v>
      </c>
      <c r="L82" s="281">
        <f t="shared" si="11"/>
        <v>2.23</v>
      </c>
      <c r="M82" s="281">
        <f t="shared" si="12"/>
        <v>40.14</v>
      </c>
      <c r="N82" s="281">
        <f t="shared" si="13"/>
        <v>93</v>
      </c>
      <c r="O82" s="281">
        <f t="shared" si="14"/>
        <v>6.35</v>
      </c>
      <c r="P82" s="281">
        <f t="shared" si="8"/>
        <v>139.49</v>
      </c>
    </row>
    <row r="83" spans="1:16" ht="13">
      <c r="A83" s="63">
        <v>72</v>
      </c>
      <c r="B83" s="63"/>
      <c r="C83" s="188" t="s">
        <v>1269</v>
      </c>
      <c r="D83" s="70" t="s">
        <v>256</v>
      </c>
      <c r="E83" s="279">
        <v>1</v>
      </c>
      <c r="F83" s="280">
        <v>4.46</v>
      </c>
      <c r="G83" s="280">
        <v>18</v>
      </c>
      <c r="H83" s="280">
        <f t="shared" si="9"/>
        <v>80.28</v>
      </c>
      <c r="I83" s="280">
        <v>31</v>
      </c>
      <c r="J83" s="280">
        <v>2.12</v>
      </c>
      <c r="K83" s="280">
        <f t="shared" si="10"/>
        <v>113.4</v>
      </c>
      <c r="L83" s="281">
        <f t="shared" si="11"/>
        <v>4.46</v>
      </c>
      <c r="M83" s="281">
        <f t="shared" si="12"/>
        <v>80.28</v>
      </c>
      <c r="N83" s="281">
        <f t="shared" si="13"/>
        <v>31</v>
      </c>
      <c r="O83" s="281">
        <f t="shared" si="14"/>
        <v>2.12</v>
      </c>
      <c r="P83" s="281">
        <f t="shared" si="8"/>
        <v>113.4</v>
      </c>
    </row>
    <row r="84" spans="1:16" ht="13">
      <c r="A84" s="3">
        <v>73</v>
      </c>
      <c r="B84" s="63"/>
      <c r="C84" s="188" t="s">
        <v>266</v>
      </c>
      <c r="D84" s="70" t="s">
        <v>256</v>
      </c>
      <c r="E84" s="279">
        <v>1</v>
      </c>
      <c r="F84" s="280">
        <v>2.5</v>
      </c>
      <c r="G84" s="280">
        <v>18</v>
      </c>
      <c r="H84" s="280">
        <f t="shared" si="9"/>
        <v>45</v>
      </c>
      <c r="I84" s="280">
        <v>3</v>
      </c>
      <c r="J84" s="280">
        <v>0.24</v>
      </c>
      <c r="K84" s="280">
        <f t="shared" si="10"/>
        <v>48.24</v>
      </c>
      <c r="L84" s="281">
        <f t="shared" si="11"/>
        <v>2.5</v>
      </c>
      <c r="M84" s="281">
        <f t="shared" si="12"/>
        <v>45</v>
      </c>
      <c r="N84" s="281">
        <f t="shared" si="13"/>
        <v>3</v>
      </c>
      <c r="O84" s="281">
        <f t="shared" si="14"/>
        <v>0.24</v>
      </c>
      <c r="P84" s="281">
        <f t="shared" si="8"/>
        <v>48.24</v>
      </c>
    </row>
    <row r="85" spans="1:16" ht="13">
      <c r="A85" s="63">
        <v>74</v>
      </c>
      <c r="B85" s="63"/>
      <c r="C85" s="188" t="s">
        <v>265</v>
      </c>
      <c r="D85" s="70" t="s">
        <v>256</v>
      </c>
      <c r="E85" s="279">
        <v>1</v>
      </c>
      <c r="F85" s="280">
        <v>12.4</v>
      </c>
      <c r="G85" s="280">
        <v>18</v>
      </c>
      <c r="H85" s="280">
        <f t="shared" si="9"/>
        <v>223.2</v>
      </c>
      <c r="I85" s="280">
        <v>93</v>
      </c>
      <c r="J85" s="280">
        <v>6.35</v>
      </c>
      <c r="K85" s="280">
        <f t="shared" si="10"/>
        <v>322.55</v>
      </c>
      <c r="L85" s="281">
        <f t="shared" si="11"/>
        <v>12.4</v>
      </c>
      <c r="M85" s="281">
        <f t="shared" si="12"/>
        <v>223.2</v>
      </c>
      <c r="N85" s="281">
        <f t="shared" si="13"/>
        <v>93</v>
      </c>
      <c r="O85" s="281">
        <f t="shared" si="14"/>
        <v>6.35</v>
      </c>
      <c r="P85" s="281">
        <f t="shared" si="8"/>
        <v>322.55</v>
      </c>
    </row>
    <row r="86" spans="1:16" ht="13">
      <c r="A86" s="63">
        <v>75</v>
      </c>
      <c r="B86" s="63"/>
      <c r="C86" s="94" t="s">
        <v>1270</v>
      </c>
      <c r="D86" s="70" t="s">
        <v>256</v>
      </c>
      <c r="E86" s="282">
        <v>1</v>
      </c>
      <c r="F86" s="281">
        <v>8.56</v>
      </c>
      <c r="G86" s="281">
        <v>18</v>
      </c>
      <c r="H86" s="280">
        <f t="shared" si="9"/>
        <v>154.08000000000001</v>
      </c>
      <c r="I86" s="280">
        <v>139.5</v>
      </c>
      <c r="J86" s="280">
        <v>9.5299999999999994</v>
      </c>
      <c r="K86" s="280">
        <f t="shared" si="10"/>
        <v>303.11</v>
      </c>
      <c r="L86" s="281">
        <f t="shared" si="11"/>
        <v>8.56</v>
      </c>
      <c r="M86" s="281">
        <f t="shared" si="12"/>
        <v>154.08000000000001</v>
      </c>
      <c r="N86" s="281">
        <f t="shared" si="13"/>
        <v>139.5</v>
      </c>
      <c r="O86" s="281">
        <f t="shared" si="14"/>
        <v>9.5299999999999994</v>
      </c>
      <c r="P86" s="281">
        <f t="shared" si="8"/>
        <v>303.11</v>
      </c>
    </row>
    <row r="87" spans="1:16" ht="13">
      <c r="A87" s="3">
        <v>76</v>
      </c>
      <c r="B87" s="586" t="s">
        <v>82</v>
      </c>
      <c r="C87" s="587"/>
      <c r="D87" s="587"/>
      <c r="E87" s="587"/>
      <c r="F87" s="587"/>
      <c r="G87" s="587"/>
      <c r="H87" s="587"/>
      <c r="I87" s="587"/>
      <c r="J87" s="587"/>
      <c r="K87" s="588"/>
      <c r="L87" s="250">
        <f t="shared" ref="L87:O87" si="15">SUM(L13:L86)</f>
        <v>283.19999999999987</v>
      </c>
      <c r="M87" s="250">
        <f t="shared" si="15"/>
        <v>5097.6000000000004</v>
      </c>
      <c r="N87" s="250">
        <f t="shared" si="15"/>
        <v>10030.479999999992</v>
      </c>
      <c r="O87" s="250">
        <f t="shared" si="15"/>
        <v>685.03</v>
      </c>
      <c r="P87" s="250">
        <f>SUM(P13:P86)</f>
        <v>15813.110000000004</v>
      </c>
    </row>
    <row r="88" spans="1:16" ht="13">
      <c r="A88" s="40"/>
      <c r="B88" s="45"/>
      <c r="C88" s="45"/>
      <c r="D88" s="45"/>
      <c r="E88" s="45"/>
      <c r="F88" s="45"/>
      <c r="G88" s="45"/>
      <c r="H88" s="45"/>
      <c r="I88" s="45"/>
      <c r="J88" s="45"/>
      <c r="K88" s="45"/>
      <c r="L88" s="45"/>
      <c r="M88" s="45"/>
      <c r="N88" s="45"/>
      <c r="O88" s="45"/>
      <c r="P88" s="45"/>
    </row>
    <row r="89" spans="1:16" s="8" customFormat="1" ht="14.25" customHeight="1">
      <c r="A89" s="502" t="s">
        <v>83</v>
      </c>
      <c r="B89" s="502"/>
      <c r="C89" s="502"/>
      <c r="D89" s="502"/>
      <c r="E89" s="502"/>
      <c r="F89" s="502"/>
      <c r="G89" s="502"/>
      <c r="H89" s="502"/>
      <c r="I89" s="502"/>
      <c r="J89" s="502"/>
      <c r="K89" s="502"/>
      <c r="L89" s="502"/>
      <c r="M89" s="502"/>
      <c r="N89" s="502"/>
      <c r="O89" s="502"/>
      <c r="P89" s="502"/>
    </row>
    <row r="90" spans="1:16" s="8" customFormat="1" ht="27.75" customHeight="1">
      <c r="A90" s="503" t="s">
        <v>84</v>
      </c>
      <c r="B90" s="503"/>
      <c r="C90" s="503"/>
      <c r="D90" s="503"/>
      <c r="E90" s="503"/>
      <c r="F90" s="503"/>
      <c r="G90" s="503"/>
      <c r="H90" s="503"/>
      <c r="I90" s="503"/>
      <c r="J90" s="503"/>
      <c r="K90" s="503"/>
      <c r="L90" s="503"/>
      <c r="M90" s="503"/>
      <c r="N90" s="503"/>
      <c r="O90" s="503"/>
      <c r="P90" s="503"/>
    </row>
    <row r="91" spans="1:16" s="8" customFormat="1" ht="14.25" customHeight="1">
      <c r="A91" s="573" t="s">
        <v>85</v>
      </c>
      <c r="B91" s="573"/>
      <c r="C91" s="573"/>
      <c r="D91" s="573"/>
      <c r="E91" s="573"/>
      <c r="F91" s="573"/>
      <c r="G91" s="573"/>
      <c r="H91" s="573"/>
      <c r="I91" s="573"/>
      <c r="J91" s="573"/>
      <c r="K91" s="573"/>
      <c r="L91" s="573"/>
      <c r="M91" s="573"/>
      <c r="N91" s="573"/>
      <c r="O91" s="573"/>
      <c r="P91" s="573"/>
    </row>
    <row r="92" spans="1:16" s="8" customFormat="1" ht="14.25" customHeight="1">
      <c r="A92" s="198" t="s">
        <v>86</v>
      </c>
      <c r="B92"/>
      <c r="C92"/>
      <c r="D92"/>
      <c r="E92"/>
      <c r="F92"/>
      <c r="H92" s="10"/>
      <c r="I92"/>
      <c r="J92"/>
      <c r="L92"/>
      <c r="M92"/>
      <c r="N92"/>
      <c r="O92"/>
      <c r="P92"/>
    </row>
    <row r="93" spans="1:16" s="8" customFormat="1" ht="14.25" customHeight="1">
      <c r="A93" s="198"/>
      <c r="B93"/>
      <c r="C93"/>
      <c r="D93"/>
      <c r="E93"/>
      <c r="F93"/>
      <c r="H93" s="10"/>
      <c r="I93"/>
      <c r="J93"/>
      <c r="L93"/>
      <c r="M93"/>
      <c r="N93"/>
      <c r="O93"/>
      <c r="P93"/>
    </row>
    <row r="94" spans="1:16" s="8" customFormat="1" ht="14.25" customHeight="1">
      <c r="B94" s="475"/>
      <c r="C94" s="475"/>
      <c r="D94"/>
      <c r="E94"/>
      <c r="F94"/>
      <c r="H94" s="10"/>
      <c r="I94"/>
      <c r="J94"/>
      <c r="L94"/>
      <c r="M94"/>
      <c r="N94"/>
      <c r="O94"/>
      <c r="P94"/>
    </row>
    <row r="95" spans="1:16" ht="14.25" customHeight="1">
      <c r="A95" s="8"/>
      <c r="B95" s="484"/>
      <c r="C95" s="484"/>
      <c r="G95" s="8"/>
      <c r="H95" s="10"/>
      <c r="K95" s="8"/>
    </row>
    <row r="96" spans="1:16" ht="14.25" customHeight="1">
      <c r="A96" s="8"/>
      <c r="B96" s="485"/>
      <c r="C96" s="485"/>
      <c r="G96" s="8"/>
      <c r="H96" s="10"/>
      <c r="K96" s="8"/>
    </row>
    <row r="97" spans="1:11" ht="14.25" customHeight="1">
      <c r="A97" s="8"/>
      <c r="B97" s="475"/>
      <c r="C97" s="475"/>
      <c r="G97" s="8"/>
      <c r="H97" s="10"/>
      <c r="K97" s="8"/>
    </row>
    <row r="98" spans="1:11" ht="14.25" customHeight="1">
      <c r="A98" s="8"/>
      <c r="B98" s="484"/>
      <c r="C98" s="484"/>
      <c r="G98" s="8"/>
      <c r="H98" s="10"/>
      <c r="K98" s="8"/>
    </row>
  </sheetData>
  <mergeCells count="25">
    <mergeCell ref="B97:C97"/>
    <mergeCell ref="B98:C98"/>
    <mergeCell ref="L9:P9"/>
    <mergeCell ref="A8:P8"/>
    <mergeCell ref="B1:P1"/>
    <mergeCell ref="A3:P3"/>
    <mergeCell ref="A4:P4"/>
    <mergeCell ref="A5:P5"/>
    <mergeCell ref="A6:P6"/>
    <mergeCell ref="A2:P2"/>
    <mergeCell ref="A7:I7"/>
    <mergeCell ref="C12:K12"/>
    <mergeCell ref="A9:A11"/>
    <mergeCell ref="B9:B10"/>
    <mergeCell ref="C9:C10"/>
    <mergeCell ref="D9:D10"/>
    <mergeCell ref="A91:P91"/>
    <mergeCell ref="B94:C94"/>
    <mergeCell ref="B95:C95"/>
    <mergeCell ref="B96:C96"/>
    <mergeCell ref="E9:E10"/>
    <mergeCell ref="F9:K9"/>
    <mergeCell ref="B87:K87"/>
    <mergeCell ref="A89:P89"/>
    <mergeCell ref="A90:P90"/>
  </mergeCells>
  <pageMargins left="0.5" right="0.34" top="0.74803149606299213" bottom="0.74803149606299213" header="0.31496062992125984" footer="0.31496062992125984"/>
  <pageSetup scale="80" orientation="landscape" verticalDpi="30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2CA40A-3CE9-4C98-9B9C-C12D7F462867}">
  <sheetPr codeName="Sheet12">
    <tabColor rgb="FFFFFF00"/>
  </sheetPr>
  <dimension ref="A1:P93"/>
  <sheetViews>
    <sheetView topLeftCell="A39" zoomScaleNormal="100" zoomScaleSheetLayoutView="115" workbookViewId="0">
      <selection activeCell="B89" sqref="B89:E101"/>
    </sheetView>
  </sheetViews>
  <sheetFormatPr defaultRowHeight="12.5"/>
  <cols>
    <col min="1" max="1" width="4" customWidth="1"/>
    <col min="2" max="2" width="14.1796875" customWidth="1"/>
    <col min="3" max="3" width="36.81640625" style="93" customWidth="1"/>
    <col min="4" max="4" width="6" customWidth="1"/>
    <col min="5" max="5" width="8" style="96" customWidth="1"/>
    <col min="6" max="8" width="9" bestFit="1" customWidth="1"/>
    <col min="9" max="9" width="9.453125" bestFit="1" customWidth="1"/>
    <col min="10" max="10" width="9" bestFit="1" customWidth="1"/>
    <col min="11" max="11" width="10.1796875" customWidth="1"/>
    <col min="12" max="12" width="7.453125" customWidth="1"/>
    <col min="13" max="13" width="10.453125" customWidth="1"/>
    <col min="14" max="14" width="11.26953125" customWidth="1"/>
    <col min="15" max="15" width="11.54296875" customWidth="1"/>
    <col min="16" max="16" width="11.81640625" customWidth="1"/>
  </cols>
  <sheetData>
    <row r="1" spans="1:16" s="8" customFormat="1" ht="15.75" customHeight="1">
      <c r="A1" s="12"/>
      <c r="B1" s="488" t="s">
        <v>1271</v>
      </c>
      <c r="C1" s="488"/>
      <c r="D1" s="488"/>
      <c r="E1" s="488"/>
      <c r="F1" s="488"/>
      <c r="G1" s="488"/>
      <c r="H1" s="488"/>
      <c r="I1" s="488"/>
      <c r="J1" s="488"/>
      <c r="K1" s="488"/>
      <c r="L1" s="488"/>
      <c r="M1" s="488"/>
      <c r="N1" s="488"/>
      <c r="O1" s="488"/>
      <c r="P1" s="488"/>
    </row>
    <row r="2" spans="1:16" s="8" customFormat="1" ht="15.75" customHeight="1">
      <c r="A2" s="488" t="s">
        <v>430</v>
      </c>
      <c r="B2" s="488"/>
      <c r="C2" s="488"/>
      <c r="D2" s="488"/>
      <c r="E2" s="488"/>
      <c r="F2" s="488"/>
      <c r="G2" s="488"/>
      <c r="H2" s="488"/>
      <c r="I2" s="488"/>
      <c r="J2" s="488"/>
      <c r="K2" s="488"/>
      <c r="L2" s="488"/>
      <c r="M2" s="488"/>
      <c r="N2" s="488"/>
      <c r="O2" s="488"/>
      <c r="P2" s="488"/>
    </row>
    <row r="3" spans="1:16" ht="15" customHeight="1">
      <c r="A3" s="437" t="s">
        <v>1272</v>
      </c>
      <c r="B3" s="437"/>
      <c r="C3" s="437"/>
      <c r="D3" s="437"/>
      <c r="E3" s="437"/>
      <c r="F3" s="437"/>
      <c r="G3" s="437"/>
      <c r="H3" s="437"/>
      <c r="I3" s="437"/>
      <c r="J3" s="437"/>
      <c r="K3" s="437"/>
      <c r="L3" s="437"/>
      <c r="M3" s="437"/>
      <c r="N3" s="437"/>
      <c r="O3" s="437"/>
      <c r="P3" s="437"/>
    </row>
    <row r="4" spans="1:16" ht="12.75" customHeight="1">
      <c r="A4" s="486"/>
      <c r="B4" s="486"/>
      <c r="C4" s="486"/>
      <c r="D4" s="486"/>
      <c r="E4" s="486"/>
      <c r="F4" s="486"/>
      <c r="G4" s="486"/>
      <c r="H4" s="486"/>
      <c r="I4" s="486"/>
      <c r="J4" s="486"/>
      <c r="K4" s="486"/>
      <c r="L4" s="486"/>
      <c r="M4" s="486"/>
      <c r="N4" s="486"/>
      <c r="O4" s="486"/>
      <c r="P4" s="486"/>
    </row>
    <row r="5" spans="1:16" ht="12.75" customHeight="1">
      <c r="A5" s="486"/>
      <c r="B5" s="486"/>
      <c r="C5" s="486"/>
      <c r="D5" s="486"/>
      <c r="E5" s="486"/>
      <c r="F5" s="486"/>
      <c r="G5" s="486"/>
      <c r="H5" s="486"/>
      <c r="I5" s="486"/>
      <c r="J5" s="486"/>
      <c r="K5" s="486"/>
      <c r="L5" s="486"/>
      <c r="M5" s="486"/>
      <c r="N5" s="486"/>
      <c r="O5" s="486"/>
      <c r="P5" s="486"/>
    </row>
    <row r="6" spans="1:16" ht="12.75" customHeight="1">
      <c r="A6" s="486"/>
      <c r="B6" s="486"/>
      <c r="C6" s="486"/>
      <c r="D6" s="486"/>
      <c r="E6" s="486"/>
      <c r="F6" s="486"/>
      <c r="G6" s="486"/>
      <c r="H6" s="486"/>
      <c r="I6" s="486"/>
      <c r="J6" s="486"/>
      <c r="K6" s="486"/>
      <c r="L6" s="486"/>
      <c r="M6" s="486"/>
      <c r="N6" s="486"/>
      <c r="O6" s="486"/>
      <c r="P6" s="486"/>
    </row>
    <row r="7" spans="1:16" ht="12.75" customHeight="1">
      <c r="A7" s="486" t="s">
        <v>1197</v>
      </c>
      <c r="B7" s="486"/>
      <c r="C7" s="486"/>
      <c r="D7" s="486"/>
      <c r="E7" s="486"/>
      <c r="F7" s="486"/>
      <c r="G7" s="486"/>
      <c r="H7" s="486"/>
      <c r="I7" s="486"/>
      <c r="J7" s="9">
        <f>P82</f>
        <v>21422.71</v>
      </c>
      <c r="K7" s="8"/>
      <c r="P7" s="9"/>
    </row>
    <row r="8" spans="1:16" ht="12.75" customHeight="1">
      <c r="A8" s="486"/>
      <c r="B8" s="486"/>
      <c r="C8" s="486"/>
      <c r="D8" s="486"/>
      <c r="E8" s="486"/>
      <c r="F8" s="486"/>
      <c r="G8" s="486"/>
      <c r="H8" s="486"/>
      <c r="I8" s="486"/>
      <c r="J8" s="486"/>
      <c r="K8" s="486"/>
      <c r="L8" s="486"/>
      <c r="M8" s="486"/>
      <c r="N8" s="486"/>
      <c r="O8" s="486"/>
      <c r="P8" s="486"/>
    </row>
    <row r="9" spans="1:16" ht="12.75" customHeight="1">
      <c r="A9" s="490" t="s">
        <v>7</v>
      </c>
      <c r="B9" s="490" t="s">
        <v>58</v>
      </c>
      <c r="C9" s="593" t="s">
        <v>59</v>
      </c>
      <c r="D9" s="493" t="s">
        <v>60</v>
      </c>
      <c r="E9" s="595" t="s">
        <v>61</v>
      </c>
      <c r="F9" s="528" t="s">
        <v>62</v>
      </c>
      <c r="G9" s="529"/>
      <c r="H9" s="529"/>
      <c r="I9" s="529"/>
      <c r="J9" s="529"/>
      <c r="K9" s="530"/>
      <c r="L9" s="528" t="s">
        <v>63</v>
      </c>
      <c r="M9" s="529"/>
      <c r="N9" s="529"/>
      <c r="O9" s="529"/>
      <c r="P9" s="530"/>
    </row>
    <row r="10" spans="1:16" ht="96.75" customHeight="1">
      <c r="A10" s="491"/>
      <c r="B10" s="492"/>
      <c r="C10" s="594"/>
      <c r="D10" s="494"/>
      <c r="E10" s="596"/>
      <c r="F10" s="74" t="s">
        <v>64</v>
      </c>
      <c r="G10" s="75" t="s">
        <v>65</v>
      </c>
      <c r="H10" s="75" t="s">
        <v>97</v>
      </c>
      <c r="I10" s="75" t="s">
        <v>66</v>
      </c>
      <c r="J10" s="75" t="s">
        <v>25</v>
      </c>
      <c r="K10" s="75" t="s">
        <v>67</v>
      </c>
      <c r="L10" s="75" t="s">
        <v>90</v>
      </c>
      <c r="M10" s="75" t="s">
        <v>97</v>
      </c>
      <c r="N10" s="75" t="s">
        <v>66</v>
      </c>
      <c r="O10" s="75" t="s">
        <v>25</v>
      </c>
      <c r="P10" s="75" t="s">
        <v>69</v>
      </c>
    </row>
    <row r="11" spans="1:16" ht="13">
      <c r="A11" s="492"/>
      <c r="B11" s="76">
        <v>1</v>
      </c>
      <c r="C11" s="91">
        <v>2</v>
      </c>
      <c r="D11" s="76">
        <v>3</v>
      </c>
      <c r="E11" s="79">
        <v>4</v>
      </c>
      <c r="F11" s="76">
        <v>5</v>
      </c>
      <c r="G11" s="76">
        <v>6</v>
      </c>
      <c r="H11" s="76">
        <v>7</v>
      </c>
      <c r="I11" s="76">
        <v>8</v>
      </c>
      <c r="J11" s="76">
        <v>9</v>
      </c>
      <c r="K11" s="76">
        <v>10</v>
      </c>
      <c r="L11" s="76">
        <v>11</v>
      </c>
      <c r="M11" s="76">
        <v>12</v>
      </c>
      <c r="N11" s="76">
        <v>13</v>
      </c>
      <c r="O11" s="76">
        <v>14</v>
      </c>
      <c r="P11" s="76">
        <v>15</v>
      </c>
    </row>
    <row r="12" spans="1:16" ht="12.75" customHeight="1">
      <c r="A12" s="3">
        <v>1</v>
      </c>
      <c r="B12" s="1" t="s">
        <v>445</v>
      </c>
      <c r="C12" s="520" t="s">
        <v>1273</v>
      </c>
      <c r="D12" s="520"/>
      <c r="E12" s="520"/>
      <c r="F12" s="520"/>
      <c r="G12" s="520"/>
      <c r="H12" s="520"/>
      <c r="I12" s="520"/>
      <c r="J12" s="520"/>
      <c r="K12" s="520"/>
      <c r="L12" s="190"/>
      <c r="M12" s="190"/>
      <c r="N12" s="190"/>
      <c r="O12" s="190"/>
      <c r="P12" s="190"/>
    </row>
    <row r="13" spans="1:16" s="60" customFormat="1" ht="13">
      <c r="A13" s="63">
        <v>2</v>
      </c>
      <c r="B13" s="63"/>
      <c r="C13" s="590" t="s">
        <v>1274</v>
      </c>
      <c r="D13" s="591"/>
      <c r="E13" s="591"/>
      <c r="F13" s="591"/>
      <c r="G13" s="591"/>
      <c r="H13" s="591"/>
      <c r="I13" s="591"/>
      <c r="J13" s="591"/>
      <c r="K13" s="592"/>
      <c r="L13" s="193"/>
      <c r="M13" s="193"/>
      <c r="N13" s="193"/>
      <c r="O13" s="193"/>
      <c r="P13" s="193"/>
    </row>
    <row r="14" spans="1:16" s="60" customFormat="1" ht="13">
      <c r="A14" s="3">
        <v>4</v>
      </c>
      <c r="B14" s="63"/>
      <c r="C14" s="97" t="s">
        <v>1275</v>
      </c>
      <c r="D14" s="95" t="s">
        <v>135</v>
      </c>
      <c r="E14" s="277">
        <v>140</v>
      </c>
      <c r="F14" s="281">
        <v>0.2</v>
      </c>
      <c r="G14" s="281">
        <v>18</v>
      </c>
      <c r="H14" s="281">
        <f>ROUND(G14*F14,2)</f>
        <v>3.6</v>
      </c>
      <c r="I14" s="281">
        <v>1.23</v>
      </c>
      <c r="J14" s="281">
        <v>0.53</v>
      </c>
      <c r="K14" s="281">
        <f t="shared" ref="K14" si="0">ROUND((J14+I14+H14),2)</f>
        <v>5.36</v>
      </c>
      <c r="L14" s="281">
        <f>ROUND(F14*E14,2)</f>
        <v>28</v>
      </c>
      <c r="M14" s="281">
        <f>ROUND(H14*E14,2)</f>
        <v>504</v>
      </c>
      <c r="N14" s="281">
        <f>ROUND(I14*E14,2)</f>
        <v>172.2</v>
      </c>
      <c r="O14" s="281">
        <f>ROUND(J14*E14,2)</f>
        <v>74.2</v>
      </c>
      <c r="P14" s="281">
        <f t="shared" ref="P14:P21" si="1">ROUND((O14+N14+M14),2)</f>
        <v>750.4</v>
      </c>
    </row>
    <row r="15" spans="1:16" s="60" customFormat="1" ht="13">
      <c r="A15" s="3">
        <v>5</v>
      </c>
      <c r="B15" s="63"/>
      <c r="C15" s="97" t="s">
        <v>1276</v>
      </c>
      <c r="D15" s="95" t="s">
        <v>135</v>
      </c>
      <c r="E15" s="277">
        <v>18</v>
      </c>
      <c r="F15" s="281">
        <v>0.23</v>
      </c>
      <c r="G15" s="281">
        <v>18</v>
      </c>
      <c r="H15" s="281">
        <f t="shared" ref="H15:H78" si="2">ROUND(G15*F15,2)</f>
        <v>4.1399999999999997</v>
      </c>
      <c r="I15" s="281">
        <v>1.87</v>
      </c>
      <c r="J15" s="281">
        <v>0.6</v>
      </c>
      <c r="K15" s="281">
        <f t="shared" ref="K15:K78" si="3">ROUND((J15+I15+H15),2)</f>
        <v>6.61</v>
      </c>
      <c r="L15" s="281">
        <f t="shared" ref="L15:L78" si="4">ROUND(F15*E15,2)</f>
        <v>4.1399999999999997</v>
      </c>
      <c r="M15" s="281">
        <f t="shared" ref="M15:M78" si="5">ROUND(H15*E15,2)</f>
        <v>74.52</v>
      </c>
      <c r="N15" s="281">
        <f t="shared" ref="N15:N78" si="6">ROUND(I15*E15,2)</f>
        <v>33.659999999999997</v>
      </c>
      <c r="O15" s="281">
        <f t="shared" ref="O15:O78" si="7">ROUND(J15*E15,2)</f>
        <v>10.8</v>
      </c>
      <c r="P15" s="281">
        <f t="shared" si="1"/>
        <v>118.98</v>
      </c>
    </row>
    <row r="16" spans="1:16" s="60" customFormat="1" ht="13">
      <c r="A16" s="63">
        <v>6</v>
      </c>
      <c r="B16" s="63"/>
      <c r="C16" s="97" t="s">
        <v>1277</v>
      </c>
      <c r="D16" s="95" t="s">
        <v>135</v>
      </c>
      <c r="E16" s="277">
        <v>210</v>
      </c>
      <c r="F16" s="281">
        <v>0.36</v>
      </c>
      <c r="G16" s="281">
        <v>18</v>
      </c>
      <c r="H16" s="281">
        <f t="shared" si="2"/>
        <v>6.48</v>
      </c>
      <c r="I16" s="281">
        <v>2.89</v>
      </c>
      <c r="J16" s="281">
        <v>0.98</v>
      </c>
      <c r="K16" s="281">
        <f t="shared" si="3"/>
        <v>10.35</v>
      </c>
      <c r="L16" s="281">
        <f t="shared" si="4"/>
        <v>75.599999999999994</v>
      </c>
      <c r="M16" s="281">
        <f t="shared" si="5"/>
        <v>1360.8</v>
      </c>
      <c r="N16" s="281">
        <f t="shared" si="6"/>
        <v>606.9</v>
      </c>
      <c r="O16" s="281">
        <f t="shared" si="7"/>
        <v>205.8</v>
      </c>
      <c r="P16" s="281">
        <f t="shared" si="1"/>
        <v>2173.5</v>
      </c>
    </row>
    <row r="17" spans="1:16" s="60" customFormat="1" ht="13">
      <c r="A17" s="63">
        <v>7</v>
      </c>
      <c r="B17" s="63"/>
      <c r="C17" s="97" t="s">
        <v>1278</v>
      </c>
      <c r="D17" s="95" t="s">
        <v>258</v>
      </c>
      <c r="E17" s="277">
        <v>4</v>
      </c>
      <c r="F17" s="281">
        <v>0.23</v>
      </c>
      <c r="G17" s="281">
        <v>18</v>
      </c>
      <c r="H17" s="281">
        <f t="shared" si="2"/>
        <v>4.1399999999999997</v>
      </c>
      <c r="I17" s="281">
        <v>6.5</v>
      </c>
      <c r="J17" s="281">
        <v>0.61</v>
      </c>
      <c r="K17" s="281">
        <f t="shared" si="3"/>
        <v>11.25</v>
      </c>
      <c r="L17" s="281">
        <f t="shared" si="4"/>
        <v>0.92</v>
      </c>
      <c r="M17" s="281">
        <f t="shared" si="5"/>
        <v>16.559999999999999</v>
      </c>
      <c r="N17" s="281">
        <f t="shared" si="6"/>
        <v>26</v>
      </c>
      <c r="O17" s="281">
        <f t="shared" si="7"/>
        <v>2.44</v>
      </c>
      <c r="P17" s="281">
        <f t="shared" si="1"/>
        <v>45</v>
      </c>
    </row>
    <row r="18" spans="1:16" s="60" customFormat="1" ht="13">
      <c r="A18" s="3">
        <v>8</v>
      </c>
      <c r="B18" s="63"/>
      <c r="C18" s="97" t="s">
        <v>1279</v>
      </c>
      <c r="D18" s="95" t="s">
        <v>258</v>
      </c>
      <c r="E18" s="277">
        <v>1</v>
      </c>
      <c r="F18" s="281">
        <v>0.13</v>
      </c>
      <c r="G18" s="281">
        <v>18</v>
      </c>
      <c r="H18" s="281">
        <f t="shared" si="2"/>
        <v>2.34</v>
      </c>
      <c r="I18" s="281">
        <v>1.1399999999999999</v>
      </c>
      <c r="J18" s="281">
        <v>0.36</v>
      </c>
      <c r="K18" s="281">
        <f t="shared" si="3"/>
        <v>3.84</v>
      </c>
      <c r="L18" s="281">
        <f t="shared" si="4"/>
        <v>0.13</v>
      </c>
      <c r="M18" s="281">
        <f t="shared" si="5"/>
        <v>2.34</v>
      </c>
      <c r="N18" s="281">
        <f t="shared" si="6"/>
        <v>1.1399999999999999</v>
      </c>
      <c r="O18" s="281">
        <f t="shared" si="7"/>
        <v>0.36</v>
      </c>
      <c r="P18" s="281">
        <f t="shared" si="1"/>
        <v>3.84</v>
      </c>
    </row>
    <row r="19" spans="1:16" s="60" customFormat="1" ht="13">
      <c r="A19" s="63">
        <v>9</v>
      </c>
      <c r="B19" s="63"/>
      <c r="C19" s="97" t="s">
        <v>1280</v>
      </c>
      <c r="D19" s="95" t="s">
        <v>258</v>
      </c>
      <c r="E19" s="277">
        <v>3</v>
      </c>
      <c r="F19" s="281">
        <v>0.13</v>
      </c>
      <c r="G19" s="281">
        <v>18</v>
      </c>
      <c r="H19" s="281">
        <f t="shared" si="2"/>
        <v>2.34</v>
      </c>
      <c r="I19" s="281">
        <v>1.59</v>
      </c>
      <c r="J19" s="281">
        <v>0.36</v>
      </c>
      <c r="K19" s="281">
        <f t="shared" si="3"/>
        <v>4.29</v>
      </c>
      <c r="L19" s="281">
        <f t="shared" si="4"/>
        <v>0.39</v>
      </c>
      <c r="M19" s="281">
        <f t="shared" si="5"/>
        <v>7.02</v>
      </c>
      <c r="N19" s="281">
        <f t="shared" si="6"/>
        <v>4.7699999999999996</v>
      </c>
      <c r="O19" s="281">
        <f t="shared" si="7"/>
        <v>1.08</v>
      </c>
      <c r="P19" s="281">
        <f t="shared" si="1"/>
        <v>12.87</v>
      </c>
    </row>
    <row r="20" spans="1:16" s="60" customFormat="1" ht="13">
      <c r="A20" s="63">
        <v>10</v>
      </c>
      <c r="B20" s="63"/>
      <c r="C20" s="97" t="s">
        <v>1281</v>
      </c>
      <c r="D20" s="95" t="s">
        <v>258</v>
      </c>
      <c r="E20" s="277">
        <v>9</v>
      </c>
      <c r="F20" s="281">
        <v>0.13</v>
      </c>
      <c r="G20" s="281">
        <v>18</v>
      </c>
      <c r="H20" s="281">
        <f t="shared" si="2"/>
        <v>2.34</v>
      </c>
      <c r="I20" s="281">
        <v>2.21</v>
      </c>
      <c r="J20" s="281">
        <v>0.36</v>
      </c>
      <c r="K20" s="281">
        <f t="shared" si="3"/>
        <v>4.91</v>
      </c>
      <c r="L20" s="281">
        <f t="shared" si="4"/>
        <v>1.17</v>
      </c>
      <c r="M20" s="281">
        <f t="shared" si="5"/>
        <v>21.06</v>
      </c>
      <c r="N20" s="281">
        <f t="shared" si="6"/>
        <v>19.89</v>
      </c>
      <c r="O20" s="281">
        <f t="shared" si="7"/>
        <v>3.24</v>
      </c>
      <c r="P20" s="281">
        <f t="shared" si="1"/>
        <v>44.19</v>
      </c>
    </row>
    <row r="21" spans="1:16" s="60" customFormat="1" ht="25">
      <c r="A21" s="3">
        <v>11</v>
      </c>
      <c r="B21" s="63"/>
      <c r="C21" s="203" t="s">
        <v>1282</v>
      </c>
      <c r="D21" s="95" t="s">
        <v>258</v>
      </c>
      <c r="E21" s="277">
        <v>13</v>
      </c>
      <c r="F21" s="281">
        <v>0.43</v>
      </c>
      <c r="G21" s="281">
        <v>18</v>
      </c>
      <c r="H21" s="281">
        <f t="shared" si="2"/>
        <v>7.74</v>
      </c>
      <c r="I21" s="281">
        <v>54.03</v>
      </c>
      <c r="J21" s="281">
        <v>1.92</v>
      </c>
      <c r="K21" s="281">
        <f t="shared" si="3"/>
        <v>63.69</v>
      </c>
      <c r="L21" s="281">
        <f t="shared" si="4"/>
        <v>5.59</v>
      </c>
      <c r="M21" s="281">
        <f t="shared" si="5"/>
        <v>100.62</v>
      </c>
      <c r="N21" s="281">
        <f t="shared" si="6"/>
        <v>702.39</v>
      </c>
      <c r="O21" s="281">
        <f t="shared" si="7"/>
        <v>24.96</v>
      </c>
      <c r="P21" s="281">
        <f t="shared" si="1"/>
        <v>827.97</v>
      </c>
    </row>
    <row r="22" spans="1:16" s="60" customFormat="1" ht="13">
      <c r="A22" s="3">
        <v>12</v>
      </c>
      <c r="B22" s="63"/>
      <c r="C22" s="97" t="s">
        <v>1283</v>
      </c>
      <c r="D22" s="95" t="s">
        <v>256</v>
      </c>
      <c r="E22" s="277">
        <v>3</v>
      </c>
      <c r="F22" s="281">
        <v>0.65</v>
      </c>
      <c r="G22" s="281">
        <v>18</v>
      </c>
      <c r="H22" s="281">
        <f t="shared" si="2"/>
        <v>11.7</v>
      </c>
      <c r="I22" s="281">
        <v>16.760000000000002</v>
      </c>
      <c r="J22" s="281">
        <v>1.77</v>
      </c>
      <c r="K22" s="281">
        <f t="shared" si="3"/>
        <v>30.23</v>
      </c>
      <c r="L22" s="281">
        <f t="shared" si="4"/>
        <v>1.95</v>
      </c>
      <c r="M22" s="281">
        <f t="shared" si="5"/>
        <v>35.1</v>
      </c>
      <c r="N22" s="281">
        <f t="shared" si="6"/>
        <v>50.28</v>
      </c>
      <c r="O22" s="281">
        <f t="shared" si="7"/>
        <v>5.31</v>
      </c>
      <c r="P22" s="281">
        <f t="shared" ref="P22:P25" si="8">ROUND((O22+N22+M22),2)</f>
        <v>90.69</v>
      </c>
    </row>
    <row r="23" spans="1:16" s="60" customFormat="1" ht="13">
      <c r="A23" s="63">
        <v>13</v>
      </c>
      <c r="B23" s="63"/>
      <c r="C23" s="97" t="s">
        <v>1284</v>
      </c>
      <c r="D23" s="95" t="s">
        <v>258</v>
      </c>
      <c r="E23" s="277">
        <v>1</v>
      </c>
      <c r="F23" s="281">
        <v>0.16</v>
      </c>
      <c r="G23" s="281">
        <v>18</v>
      </c>
      <c r="H23" s="281">
        <f t="shared" si="2"/>
        <v>2.88</v>
      </c>
      <c r="I23" s="281">
        <v>11.16</v>
      </c>
      <c r="J23" s="281">
        <v>0.44</v>
      </c>
      <c r="K23" s="281">
        <f t="shared" si="3"/>
        <v>14.48</v>
      </c>
      <c r="L23" s="281">
        <f t="shared" si="4"/>
        <v>0.16</v>
      </c>
      <c r="M23" s="281">
        <f t="shared" si="5"/>
        <v>2.88</v>
      </c>
      <c r="N23" s="281">
        <f t="shared" si="6"/>
        <v>11.16</v>
      </c>
      <c r="O23" s="281">
        <f t="shared" si="7"/>
        <v>0.44</v>
      </c>
      <c r="P23" s="281">
        <f t="shared" si="8"/>
        <v>14.48</v>
      </c>
    </row>
    <row r="24" spans="1:16" ht="12.75" customHeight="1">
      <c r="A24" s="63">
        <v>14</v>
      </c>
      <c r="B24" s="63"/>
      <c r="C24" s="97" t="s">
        <v>1285</v>
      </c>
      <c r="D24" s="95" t="s">
        <v>258</v>
      </c>
      <c r="E24" s="277">
        <v>2</v>
      </c>
      <c r="F24" s="281">
        <v>0.2</v>
      </c>
      <c r="G24" s="281">
        <v>18</v>
      </c>
      <c r="H24" s="281">
        <f t="shared" si="2"/>
        <v>3.6</v>
      </c>
      <c r="I24" s="281">
        <v>14.13</v>
      </c>
      <c r="J24" s="281">
        <v>0.53</v>
      </c>
      <c r="K24" s="281">
        <f t="shared" si="3"/>
        <v>18.260000000000002</v>
      </c>
      <c r="L24" s="281">
        <f t="shared" si="4"/>
        <v>0.4</v>
      </c>
      <c r="M24" s="281">
        <f t="shared" si="5"/>
        <v>7.2</v>
      </c>
      <c r="N24" s="281">
        <f t="shared" si="6"/>
        <v>28.26</v>
      </c>
      <c r="O24" s="281">
        <f t="shared" si="7"/>
        <v>1.06</v>
      </c>
      <c r="P24" s="281">
        <f t="shared" si="8"/>
        <v>36.520000000000003</v>
      </c>
    </row>
    <row r="25" spans="1:16" s="43" customFormat="1" ht="13">
      <c r="A25" s="3">
        <v>15</v>
      </c>
      <c r="B25" s="63"/>
      <c r="C25" s="97" t="s">
        <v>1286</v>
      </c>
      <c r="D25" s="95" t="s">
        <v>258</v>
      </c>
      <c r="E25" s="277">
        <v>11</v>
      </c>
      <c r="F25" s="281">
        <v>0.23</v>
      </c>
      <c r="G25" s="281">
        <v>18</v>
      </c>
      <c r="H25" s="281">
        <f t="shared" si="2"/>
        <v>4.1399999999999997</v>
      </c>
      <c r="I25" s="281">
        <v>17.940000000000001</v>
      </c>
      <c r="J25" s="281">
        <v>0.61</v>
      </c>
      <c r="K25" s="281">
        <f t="shared" si="3"/>
        <v>22.69</v>
      </c>
      <c r="L25" s="281">
        <f t="shared" si="4"/>
        <v>2.5299999999999998</v>
      </c>
      <c r="M25" s="281">
        <f t="shared" si="5"/>
        <v>45.54</v>
      </c>
      <c r="N25" s="281">
        <f t="shared" si="6"/>
        <v>197.34</v>
      </c>
      <c r="O25" s="281">
        <f t="shared" si="7"/>
        <v>6.71</v>
      </c>
      <c r="P25" s="281">
        <f t="shared" si="8"/>
        <v>249.59</v>
      </c>
    </row>
    <row r="26" spans="1:16" s="43" customFormat="1" ht="12.75" customHeight="1">
      <c r="A26" s="63">
        <v>16</v>
      </c>
      <c r="B26" s="63"/>
      <c r="C26" s="97" t="s">
        <v>1287</v>
      </c>
      <c r="D26" s="95" t="s">
        <v>258</v>
      </c>
      <c r="E26" s="277">
        <v>22</v>
      </c>
      <c r="F26" s="281">
        <v>0.13</v>
      </c>
      <c r="G26" s="281">
        <v>18</v>
      </c>
      <c r="H26" s="281">
        <f t="shared" si="2"/>
        <v>2.34</v>
      </c>
      <c r="I26" s="281">
        <v>0.85</v>
      </c>
      <c r="J26" s="281">
        <v>0.36</v>
      </c>
      <c r="K26" s="281">
        <f t="shared" si="3"/>
        <v>3.55</v>
      </c>
      <c r="L26" s="281">
        <f t="shared" si="4"/>
        <v>2.86</v>
      </c>
      <c r="M26" s="281">
        <f t="shared" si="5"/>
        <v>51.48</v>
      </c>
      <c r="N26" s="281">
        <f t="shared" si="6"/>
        <v>18.7</v>
      </c>
      <c r="O26" s="281">
        <f t="shared" si="7"/>
        <v>7.92</v>
      </c>
      <c r="P26" s="281">
        <f t="shared" ref="P26:P27" si="9">ROUND((O26+N26+M26),2)</f>
        <v>78.099999999999994</v>
      </c>
    </row>
    <row r="27" spans="1:16" s="43" customFormat="1" ht="12" customHeight="1">
      <c r="A27" s="63">
        <v>17</v>
      </c>
      <c r="B27" s="63"/>
      <c r="C27" s="97" t="s">
        <v>1288</v>
      </c>
      <c r="D27" s="95" t="s">
        <v>258</v>
      </c>
      <c r="E27" s="277">
        <v>12</v>
      </c>
      <c r="F27" s="281">
        <v>0.13</v>
      </c>
      <c r="G27" s="281">
        <v>18</v>
      </c>
      <c r="H27" s="281">
        <f t="shared" si="2"/>
        <v>2.34</v>
      </c>
      <c r="I27" s="281">
        <v>1.22</v>
      </c>
      <c r="J27" s="281">
        <v>0.36</v>
      </c>
      <c r="K27" s="281">
        <f t="shared" si="3"/>
        <v>3.92</v>
      </c>
      <c r="L27" s="281">
        <f t="shared" si="4"/>
        <v>1.56</v>
      </c>
      <c r="M27" s="281">
        <f t="shared" si="5"/>
        <v>28.08</v>
      </c>
      <c r="N27" s="281">
        <f t="shared" si="6"/>
        <v>14.64</v>
      </c>
      <c r="O27" s="281">
        <f t="shared" si="7"/>
        <v>4.32</v>
      </c>
      <c r="P27" s="281">
        <f t="shared" si="9"/>
        <v>47.04</v>
      </c>
    </row>
    <row r="28" spans="1:16" s="43" customFormat="1" ht="13">
      <c r="A28" s="3">
        <v>18</v>
      </c>
      <c r="B28" s="63"/>
      <c r="C28" s="97" t="s">
        <v>1289</v>
      </c>
      <c r="D28" s="95" t="s">
        <v>258</v>
      </c>
      <c r="E28" s="277">
        <v>26</v>
      </c>
      <c r="F28" s="281">
        <v>0.13</v>
      </c>
      <c r="G28" s="281">
        <v>18</v>
      </c>
      <c r="H28" s="281">
        <f t="shared" si="2"/>
        <v>2.34</v>
      </c>
      <c r="I28" s="281">
        <v>1.47</v>
      </c>
      <c r="J28" s="281">
        <v>0.36</v>
      </c>
      <c r="K28" s="281">
        <f t="shared" si="3"/>
        <v>4.17</v>
      </c>
      <c r="L28" s="281">
        <f t="shared" si="4"/>
        <v>3.38</v>
      </c>
      <c r="M28" s="281">
        <f t="shared" si="5"/>
        <v>60.84</v>
      </c>
      <c r="N28" s="281">
        <f t="shared" si="6"/>
        <v>38.22</v>
      </c>
      <c r="O28" s="281">
        <f t="shared" si="7"/>
        <v>9.36</v>
      </c>
      <c r="P28" s="281">
        <f t="shared" ref="P28:P37" si="10">ROUND((O28+N28+M28),2)</f>
        <v>108.42</v>
      </c>
    </row>
    <row r="29" spans="1:16" s="43" customFormat="1" ht="7.5" hidden="1" customHeight="1">
      <c r="A29" s="3">
        <v>19</v>
      </c>
      <c r="B29" s="63"/>
      <c r="C29" s="97" t="s">
        <v>1290</v>
      </c>
      <c r="D29" s="95" t="s">
        <v>258</v>
      </c>
      <c r="E29" s="277">
        <v>2</v>
      </c>
      <c r="F29" s="281">
        <v>0.13</v>
      </c>
      <c r="G29" s="281">
        <v>18</v>
      </c>
      <c r="H29" s="281">
        <f t="shared" si="2"/>
        <v>2.34</v>
      </c>
      <c r="I29" s="281">
        <v>2.59</v>
      </c>
      <c r="J29" s="281">
        <v>0.36</v>
      </c>
      <c r="K29" s="281">
        <f t="shared" si="3"/>
        <v>5.29</v>
      </c>
      <c r="L29" s="281">
        <f t="shared" si="4"/>
        <v>0.26</v>
      </c>
      <c r="M29" s="281">
        <f t="shared" si="5"/>
        <v>4.68</v>
      </c>
      <c r="N29" s="281">
        <f t="shared" si="6"/>
        <v>5.18</v>
      </c>
      <c r="O29" s="281">
        <f t="shared" si="7"/>
        <v>0.72</v>
      </c>
      <c r="P29" s="281">
        <f t="shared" si="10"/>
        <v>10.58</v>
      </c>
    </row>
    <row r="30" spans="1:16" s="43" customFormat="1" ht="12" customHeight="1">
      <c r="A30" s="63">
        <v>20</v>
      </c>
      <c r="B30" s="63"/>
      <c r="C30" s="97" t="s">
        <v>1291</v>
      </c>
      <c r="D30" s="95" t="s">
        <v>258</v>
      </c>
      <c r="E30" s="277">
        <v>40</v>
      </c>
      <c r="F30" s="281">
        <v>0.13</v>
      </c>
      <c r="G30" s="281">
        <v>18</v>
      </c>
      <c r="H30" s="281">
        <f t="shared" si="2"/>
        <v>2.34</v>
      </c>
      <c r="I30" s="281">
        <v>1.83</v>
      </c>
      <c r="J30" s="281">
        <v>0.36</v>
      </c>
      <c r="K30" s="281">
        <f t="shared" si="3"/>
        <v>4.53</v>
      </c>
      <c r="L30" s="281">
        <f t="shared" si="4"/>
        <v>5.2</v>
      </c>
      <c r="M30" s="281">
        <f t="shared" si="5"/>
        <v>93.6</v>
      </c>
      <c r="N30" s="281">
        <f t="shared" si="6"/>
        <v>73.2</v>
      </c>
      <c r="O30" s="281">
        <f t="shared" si="7"/>
        <v>14.4</v>
      </c>
      <c r="P30" s="281">
        <f t="shared" si="10"/>
        <v>181.2</v>
      </c>
    </row>
    <row r="31" spans="1:16" ht="12.75" customHeight="1">
      <c r="A31" s="63">
        <v>21</v>
      </c>
      <c r="B31" s="63"/>
      <c r="C31" s="97" t="s">
        <v>1292</v>
      </c>
      <c r="D31" s="95" t="s">
        <v>258</v>
      </c>
      <c r="E31" s="277">
        <v>55</v>
      </c>
      <c r="F31" s="281">
        <v>0.13</v>
      </c>
      <c r="G31" s="281">
        <v>18</v>
      </c>
      <c r="H31" s="281">
        <f t="shared" si="2"/>
        <v>2.34</v>
      </c>
      <c r="I31" s="281">
        <v>0.41</v>
      </c>
      <c r="J31" s="281">
        <v>0.36</v>
      </c>
      <c r="K31" s="281">
        <f t="shared" si="3"/>
        <v>3.11</v>
      </c>
      <c r="L31" s="281">
        <f t="shared" si="4"/>
        <v>7.15</v>
      </c>
      <c r="M31" s="281">
        <f t="shared" si="5"/>
        <v>128.69999999999999</v>
      </c>
      <c r="N31" s="281">
        <f t="shared" si="6"/>
        <v>22.55</v>
      </c>
      <c r="O31" s="281">
        <f t="shared" si="7"/>
        <v>19.8</v>
      </c>
      <c r="P31" s="281">
        <f t="shared" si="10"/>
        <v>171.05</v>
      </c>
    </row>
    <row r="32" spans="1:16" ht="13">
      <c r="A32" s="3">
        <v>22</v>
      </c>
      <c r="B32" s="63"/>
      <c r="C32" s="97" t="s">
        <v>1293</v>
      </c>
      <c r="D32" s="95" t="s">
        <v>258</v>
      </c>
      <c r="E32" s="277">
        <v>3</v>
      </c>
      <c r="F32" s="281">
        <v>0.13</v>
      </c>
      <c r="G32" s="281">
        <v>18</v>
      </c>
      <c r="H32" s="281">
        <f t="shared" si="2"/>
        <v>2.34</v>
      </c>
      <c r="I32" s="281">
        <v>0.87</v>
      </c>
      <c r="J32" s="281">
        <v>0.36</v>
      </c>
      <c r="K32" s="281">
        <f t="shared" si="3"/>
        <v>3.57</v>
      </c>
      <c r="L32" s="281">
        <f t="shared" si="4"/>
        <v>0.39</v>
      </c>
      <c r="M32" s="281">
        <f t="shared" si="5"/>
        <v>7.02</v>
      </c>
      <c r="N32" s="281">
        <f t="shared" si="6"/>
        <v>2.61</v>
      </c>
      <c r="O32" s="281">
        <f t="shared" si="7"/>
        <v>1.08</v>
      </c>
      <c r="P32" s="281">
        <f t="shared" si="10"/>
        <v>10.71</v>
      </c>
    </row>
    <row r="33" spans="1:16" ht="13">
      <c r="A33" s="63">
        <v>23</v>
      </c>
      <c r="B33" s="63"/>
      <c r="C33" s="97" t="s">
        <v>1294</v>
      </c>
      <c r="D33" s="95" t="s">
        <v>258</v>
      </c>
      <c r="E33" s="277">
        <v>26</v>
      </c>
      <c r="F33" s="281">
        <v>0.13</v>
      </c>
      <c r="G33" s="281">
        <v>18</v>
      </c>
      <c r="H33" s="281">
        <f t="shared" si="2"/>
        <v>2.34</v>
      </c>
      <c r="I33" s="281">
        <v>1.26</v>
      </c>
      <c r="J33" s="281">
        <v>0.36</v>
      </c>
      <c r="K33" s="281">
        <f t="shared" si="3"/>
        <v>3.96</v>
      </c>
      <c r="L33" s="281">
        <f t="shared" si="4"/>
        <v>3.38</v>
      </c>
      <c r="M33" s="281">
        <f t="shared" si="5"/>
        <v>60.84</v>
      </c>
      <c r="N33" s="281">
        <f t="shared" si="6"/>
        <v>32.76</v>
      </c>
      <c r="O33" s="281">
        <f t="shared" si="7"/>
        <v>9.36</v>
      </c>
      <c r="P33" s="281">
        <f t="shared" si="10"/>
        <v>102.96</v>
      </c>
    </row>
    <row r="34" spans="1:16" ht="13">
      <c r="A34" s="63">
        <v>24</v>
      </c>
      <c r="B34" s="63"/>
      <c r="C34" s="97" t="s">
        <v>1295</v>
      </c>
      <c r="D34" s="95" t="s">
        <v>258</v>
      </c>
      <c r="E34" s="277">
        <v>8</v>
      </c>
      <c r="F34" s="281">
        <v>0.13</v>
      </c>
      <c r="G34" s="281">
        <v>18</v>
      </c>
      <c r="H34" s="281">
        <f t="shared" si="2"/>
        <v>2.34</v>
      </c>
      <c r="I34" s="281">
        <v>0.69</v>
      </c>
      <c r="J34" s="281">
        <v>0.36</v>
      </c>
      <c r="K34" s="281">
        <f t="shared" si="3"/>
        <v>3.39</v>
      </c>
      <c r="L34" s="281">
        <f t="shared" si="4"/>
        <v>1.04</v>
      </c>
      <c r="M34" s="281">
        <f t="shared" si="5"/>
        <v>18.72</v>
      </c>
      <c r="N34" s="281">
        <f t="shared" si="6"/>
        <v>5.52</v>
      </c>
      <c r="O34" s="281">
        <f t="shared" si="7"/>
        <v>2.88</v>
      </c>
      <c r="P34" s="281">
        <f t="shared" si="10"/>
        <v>27.12</v>
      </c>
    </row>
    <row r="35" spans="1:16" ht="13">
      <c r="A35" s="3">
        <v>25</v>
      </c>
      <c r="B35" s="63"/>
      <c r="C35" s="97" t="s">
        <v>1296</v>
      </c>
      <c r="D35" s="95" t="s">
        <v>258</v>
      </c>
      <c r="E35" s="277">
        <v>3</v>
      </c>
      <c r="F35" s="281">
        <v>0.1</v>
      </c>
      <c r="G35" s="281">
        <v>18</v>
      </c>
      <c r="H35" s="281">
        <f t="shared" si="2"/>
        <v>1.8</v>
      </c>
      <c r="I35" s="281">
        <v>0.27</v>
      </c>
      <c r="J35" s="281">
        <v>0.27</v>
      </c>
      <c r="K35" s="281">
        <f t="shared" si="3"/>
        <v>2.34</v>
      </c>
      <c r="L35" s="281">
        <f t="shared" si="4"/>
        <v>0.3</v>
      </c>
      <c r="M35" s="281">
        <f t="shared" si="5"/>
        <v>5.4</v>
      </c>
      <c r="N35" s="281">
        <f t="shared" si="6"/>
        <v>0.81</v>
      </c>
      <c r="O35" s="281">
        <f t="shared" si="7"/>
        <v>0.81</v>
      </c>
      <c r="P35" s="281">
        <f t="shared" si="10"/>
        <v>7.02</v>
      </c>
    </row>
    <row r="36" spans="1:16" ht="13">
      <c r="A36" s="3">
        <v>26</v>
      </c>
      <c r="B36" s="63"/>
      <c r="C36" s="97" t="s">
        <v>1297</v>
      </c>
      <c r="D36" s="95" t="s">
        <v>258</v>
      </c>
      <c r="E36" s="277">
        <v>1</v>
      </c>
      <c r="F36" s="281">
        <v>0.1</v>
      </c>
      <c r="G36" s="281">
        <v>18</v>
      </c>
      <c r="H36" s="281">
        <f t="shared" si="2"/>
        <v>1.8</v>
      </c>
      <c r="I36" s="281">
        <v>0.34</v>
      </c>
      <c r="J36" s="281">
        <v>0.27</v>
      </c>
      <c r="K36" s="281">
        <f t="shared" si="3"/>
        <v>2.41</v>
      </c>
      <c r="L36" s="281">
        <f t="shared" si="4"/>
        <v>0.1</v>
      </c>
      <c r="M36" s="281">
        <f t="shared" si="5"/>
        <v>1.8</v>
      </c>
      <c r="N36" s="281">
        <f t="shared" si="6"/>
        <v>0.34</v>
      </c>
      <c r="O36" s="281">
        <f t="shared" si="7"/>
        <v>0.27</v>
      </c>
      <c r="P36" s="281">
        <f t="shared" si="10"/>
        <v>2.41</v>
      </c>
    </row>
    <row r="37" spans="1:16" ht="13">
      <c r="A37" s="63">
        <v>27</v>
      </c>
      <c r="B37" s="63"/>
      <c r="C37" s="97" t="s">
        <v>1298</v>
      </c>
      <c r="D37" s="95" t="s">
        <v>258</v>
      </c>
      <c r="E37" s="277">
        <v>19</v>
      </c>
      <c r="F37" s="281">
        <v>0.1</v>
      </c>
      <c r="G37" s="281">
        <v>18</v>
      </c>
      <c r="H37" s="281">
        <f t="shared" si="2"/>
        <v>1.8</v>
      </c>
      <c r="I37" s="281">
        <v>0.41</v>
      </c>
      <c r="J37" s="281">
        <v>0.27</v>
      </c>
      <c r="K37" s="281">
        <f t="shared" si="3"/>
        <v>2.48</v>
      </c>
      <c r="L37" s="281">
        <f t="shared" si="4"/>
        <v>1.9</v>
      </c>
      <c r="M37" s="281">
        <f t="shared" si="5"/>
        <v>34.200000000000003</v>
      </c>
      <c r="N37" s="281">
        <f t="shared" si="6"/>
        <v>7.79</v>
      </c>
      <c r="O37" s="281">
        <f t="shared" si="7"/>
        <v>5.13</v>
      </c>
      <c r="P37" s="281">
        <f t="shared" si="10"/>
        <v>47.12</v>
      </c>
    </row>
    <row r="38" spans="1:16" ht="13">
      <c r="A38" s="63">
        <v>28</v>
      </c>
      <c r="B38" s="63"/>
      <c r="C38" s="211" t="s">
        <v>1299</v>
      </c>
      <c r="D38" s="205"/>
      <c r="E38" s="283"/>
      <c r="F38" s="283"/>
      <c r="G38" s="283"/>
      <c r="H38" s="283"/>
      <c r="I38" s="283"/>
      <c r="J38" s="283"/>
      <c r="K38" s="283"/>
      <c r="L38" s="283"/>
      <c r="M38" s="283"/>
      <c r="N38" s="283"/>
      <c r="O38" s="283"/>
      <c r="P38" s="283"/>
    </row>
    <row r="39" spans="1:16" ht="13">
      <c r="A39" s="3">
        <v>29</v>
      </c>
      <c r="B39" s="63"/>
      <c r="C39" s="97" t="s">
        <v>1277</v>
      </c>
      <c r="D39" s="95" t="s">
        <v>135</v>
      </c>
      <c r="E39" s="277">
        <v>216</v>
      </c>
      <c r="F39" s="281">
        <v>0.36</v>
      </c>
      <c r="G39" s="281">
        <v>18</v>
      </c>
      <c r="H39" s="281">
        <f t="shared" si="2"/>
        <v>6.48</v>
      </c>
      <c r="I39" s="281">
        <v>2.85</v>
      </c>
      <c r="J39" s="281">
        <v>0.98</v>
      </c>
      <c r="K39" s="281">
        <f t="shared" si="3"/>
        <v>10.31</v>
      </c>
      <c r="L39" s="281">
        <f t="shared" si="4"/>
        <v>77.760000000000005</v>
      </c>
      <c r="M39" s="281">
        <f t="shared" si="5"/>
        <v>1399.68</v>
      </c>
      <c r="N39" s="281">
        <f t="shared" si="6"/>
        <v>615.6</v>
      </c>
      <c r="O39" s="281">
        <f t="shared" si="7"/>
        <v>211.68</v>
      </c>
      <c r="P39" s="281">
        <f t="shared" ref="P39:P56" si="11">ROUND((O39+N39+M39),2)</f>
        <v>2226.96</v>
      </c>
    </row>
    <row r="40" spans="1:16" ht="13">
      <c r="A40" s="63">
        <v>30</v>
      </c>
      <c r="B40" s="63"/>
      <c r="C40" s="97" t="s">
        <v>1300</v>
      </c>
      <c r="D40" s="95" t="s">
        <v>135</v>
      </c>
      <c r="E40" s="277">
        <v>183</v>
      </c>
      <c r="F40" s="281">
        <v>0.16</v>
      </c>
      <c r="G40" s="281">
        <v>18</v>
      </c>
      <c r="H40" s="281">
        <f t="shared" si="2"/>
        <v>2.88</v>
      </c>
      <c r="I40" s="281">
        <v>9.56</v>
      </c>
      <c r="J40" s="281">
        <v>0.42</v>
      </c>
      <c r="K40" s="281">
        <f t="shared" si="3"/>
        <v>12.86</v>
      </c>
      <c r="L40" s="281">
        <f t="shared" si="4"/>
        <v>29.28</v>
      </c>
      <c r="M40" s="281">
        <f t="shared" si="5"/>
        <v>527.04</v>
      </c>
      <c r="N40" s="281">
        <f t="shared" si="6"/>
        <v>1749.48</v>
      </c>
      <c r="O40" s="281">
        <f t="shared" si="7"/>
        <v>76.86</v>
      </c>
      <c r="P40" s="281">
        <f t="shared" si="11"/>
        <v>2353.38</v>
      </c>
    </row>
    <row r="41" spans="1:16" ht="13">
      <c r="A41" s="63">
        <v>31</v>
      </c>
      <c r="B41" s="63"/>
      <c r="C41" s="97" t="s">
        <v>1301</v>
      </c>
      <c r="D41" s="95" t="s">
        <v>135</v>
      </c>
      <c r="E41" s="277">
        <v>34</v>
      </c>
      <c r="F41" s="281">
        <v>0.45</v>
      </c>
      <c r="G41" s="281">
        <v>18</v>
      </c>
      <c r="H41" s="281">
        <f t="shared" si="2"/>
        <v>8.1</v>
      </c>
      <c r="I41" s="281">
        <v>5.62</v>
      </c>
      <c r="J41" s="281">
        <v>1.21</v>
      </c>
      <c r="K41" s="281">
        <f t="shared" si="3"/>
        <v>14.93</v>
      </c>
      <c r="L41" s="281">
        <f t="shared" si="4"/>
        <v>15.3</v>
      </c>
      <c r="M41" s="281">
        <f t="shared" si="5"/>
        <v>275.39999999999998</v>
      </c>
      <c r="N41" s="281">
        <f t="shared" si="6"/>
        <v>191.08</v>
      </c>
      <c r="O41" s="281">
        <f t="shared" si="7"/>
        <v>41.14</v>
      </c>
      <c r="P41" s="281">
        <f t="shared" si="11"/>
        <v>507.62</v>
      </c>
    </row>
    <row r="42" spans="1:16" ht="13">
      <c r="A42" s="3">
        <v>32</v>
      </c>
      <c r="B42" s="63"/>
      <c r="C42" s="97" t="s">
        <v>1302</v>
      </c>
      <c r="D42" s="95" t="s">
        <v>135</v>
      </c>
      <c r="E42" s="277">
        <v>2</v>
      </c>
      <c r="F42" s="281">
        <v>0.51</v>
      </c>
      <c r="G42" s="281">
        <v>18</v>
      </c>
      <c r="H42" s="281">
        <f t="shared" si="2"/>
        <v>9.18</v>
      </c>
      <c r="I42" s="281">
        <v>9.33</v>
      </c>
      <c r="J42" s="281">
        <v>1.37</v>
      </c>
      <c r="K42" s="281">
        <f t="shared" si="3"/>
        <v>19.88</v>
      </c>
      <c r="L42" s="281">
        <f t="shared" si="4"/>
        <v>1.02</v>
      </c>
      <c r="M42" s="281">
        <f t="shared" si="5"/>
        <v>18.36</v>
      </c>
      <c r="N42" s="281">
        <f t="shared" si="6"/>
        <v>18.66</v>
      </c>
      <c r="O42" s="281">
        <f t="shared" si="7"/>
        <v>2.74</v>
      </c>
      <c r="P42" s="281">
        <f t="shared" si="11"/>
        <v>39.76</v>
      </c>
    </row>
    <row r="43" spans="1:16" ht="13">
      <c r="A43" s="3">
        <v>33</v>
      </c>
      <c r="B43" s="63"/>
      <c r="C43" s="97" t="s">
        <v>1281</v>
      </c>
      <c r="D43" s="95" t="s">
        <v>258</v>
      </c>
      <c r="E43" s="277">
        <v>13</v>
      </c>
      <c r="F43" s="281">
        <v>0.13</v>
      </c>
      <c r="G43" s="281">
        <v>18</v>
      </c>
      <c r="H43" s="281">
        <f t="shared" si="2"/>
        <v>2.34</v>
      </c>
      <c r="I43" s="281">
        <v>3.33</v>
      </c>
      <c r="J43" s="281">
        <v>0.36</v>
      </c>
      <c r="K43" s="281">
        <f t="shared" si="3"/>
        <v>6.03</v>
      </c>
      <c r="L43" s="281">
        <f t="shared" si="4"/>
        <v>1.69</v>
      </c>
      <c r="M43" s="281">
        <f t="shared" si="5"/>
        <v>30.42</v>
      </c>
      <c r="N43" s="281">
        <f t="shared" si="6"/>
        <v>43.29</v>
      </c>
      <c r="O43" s="281">
        <f t="shared" si="7"/>
        <v>4.68</v>
      </c>
      <c r="P43" s="281">
        <f t="shared" si="11"/>
        <v>78.39</v>
      </c>
    </row>
    <row r="44" spans="1:16" ht="13">
      <c r="A44" s="63">
        <v>34</v>
      </c>
      <c r="B44" s="63"/>
      <c r="C44" s="97" t="s">
        <v>1303</v>
      </c>
      <c r="D44" s="95" t="s">
        <v>258</v>
      </c>
      <c r="E44" s="277">
        <v>4</v>
      </c>
      <c r="F44" s="281">
        <v>0.1</v>
      </c>
      <c r="G44" s="281">
        <v>18</v>
      </c>
      <c r="H44" s="281">
        <f t="shared" si="2"/>
        <v>1.8</v>
      </c>
      <c r="I44" s="281">
        <v>0.65</v>
      </c>
      <c r="J44" s="281">
        <v>0.27</v>
      </c>
      <c r="K44" s="281">
        <f t="shared" si="3"/>
        <v>2.72</v>
      </c>
      <c r="L44" s="281">
        <f t="shared" si="4"/>
        <v>0.4</v>
      </c>
      <c r="M44" s="281">
        <f t="shared" si="5"/>
        <v>7.2</v>
      </c>
      <c r="N44" s="281">
        <f t="shared" si="6"/>
        <v>2.6</v>
      </c>
      <c r="O44" s="281">
        <f t="shared" si="7"/>
        <v>1.08</v>
      </c>
      <c r="P44" s="281">
        <f t="shared" si="11"/>
        <v>10.88</v>
      </c>
    </row>
    <row r="45" spans="1:16" ht="13">
      <c r="A45" s="63">
        <v>35</v>
      </c>
      <c r="B45" s="63"/>
      <c r="C45" s="97" t="s">
        <v>1304</v>
      </c>
      <c r="D45" s="95" t="s">
        <v>258</v>
      </c>
      <c r="E45" s="277">
        <v>3</v>
      </c>
      <c r="F45" s="281">
        <v>0.1</v>
      </c>
      <c r="G45" s="281">
        <v>18</v>
      </c>
      <c r="H45" s="281">
        <f t="shared" si="2"/>
        <v>1.8</v>
      </c>
      <c r="I45" s="281">
        <v>1.35</v>
      </c>
      <c r="J45" s="281">
        <v>0.27</v>
      </c>
      <c r="K45" s="281">
        <f t="shared" si="3"/>
        <v>3.42</v>
      </c>
      <c r="L45" s="281">
        <f t="shared" si="4"/>
        <v>0.3</v>
      </c>
      <c r="M45" s="281">
        <f t="shared" si="5"/>
        <v>5.4</v>
      </c>
      <c r="N45" s="281">
        <f t="shared" si="6"/>
        <v>4.05</v>
      </c>
      <c r="O45" s="281">
        <f t="shared" si="7"/>
        <v>0.81</v>
      </c>
      <c r="P45" s="281">
        <f t="shared" si="11"/>
        <v>10.26</v>
      </c>
    </row>
    <row r="46" spans="1:16" ht="13">
      <c r="A46" s="3">
        <v>36</v>
      </c>
      <c r="B46" s="63"/>
      <c r="C46" s="97" t="s">
        <v>1305</v>
      </c>
      <c r="D46" s="95" t="s">
        <v>258</v>
      </c>
      <c r="E46" s="277">
        <v>1</v>
      </c>
      <c r="F46" s="281">
        <v>0.1</v>
      </c>
      <c r="G46" s="281">
        <v>18</v>
      </c>
      <c r="H46" s="281">
        <f t="shared" si="2"/>
        <v>1.8</v>
      </c>
      <c r="I46" s="281">
        <v>2.33</v>
      </c>
      <c r="J46" s="281">
        <v>0.27</v>
      </c>
      <c r="K46" s="281">
        <f t="shared" si="3"/>
        <v>4.4000000000000004</v>
      </c>
      <c r="L46" s="281">
        <f t="shared" si="4"/>
        <v>0.1</v>
      </c>
      <c r="M46" s="281">
        <f t="shared" si="5"/>
        <v>1.8</v>
      </c>
      <c r="N46" s="281">
        <f t="shared" si="6"/>
        <v>2.33</v>
      </c>
      <c r="O46" s="281">
        <f t="shared" si="7"/>
        <v>0.27</v>
      </c>
      <c r="P46" s="281">
        <f t="shared" si="11"/>
        <v>4.4000000000000004</v>
      </c>
    </row>
    <row r="47" spans="1:16" ht="13">
      <c r="A47" s="63">
        <v>37</v>
      </c>
      <c r="B47" s="63"/>
      <c r="C47" s="97" t="s">
        <v>1306</v>
      </c>
      <c r="D47" s="95" t="s">
        <v>258</v>
      </c>
      <c r="E47" s="277">
        <v>21</v>
      </c>
      <c r="F47" s="281">
        <v>0.13</v>
      </c>
      <c r="G47" s="281">
        <v>18</v>
      </c>
      <c r="H47" s="281">
        <f t="shared" si="2"/>
        <v>2.34</v>
      </c>
      <c r="I47" s="281">
        <v>1.51</v>
      </c>
      <c r="J47" s="281">
        <v>0.36</v>
      </c>
      <c r="K47" s="281">
        <f t="shared" si="3"/>
        <v>4.21</v>
      </c>
      <c r="L47" s="281">
        <f t="shared" si="4"/>
        <v>2.73</v>
      </c>
      <c r="M47" s="281">
        <f t="shared" si="5"/>
        <v>49.14</v>
      </c>
      <c r="N47" s="281">
        <f t="shared" si="6"/>
        <v>31.71</v>
      </c>
      <c r="O47" s="281">
        <f t="shared" si="7"/>
        <v>7.56</v>
      </c>
      <c r="P47" s="281">
        <f t="shared" si="11"/>
        <v>88.41</v>
      </c>
    </row>
    <row r="48" spans="1:16" ht="13">
      <c r="A48" s="63">
        <v>38</v>
      </c>
      <c r="B48" s="63"/>
      <c r="C48" s="97" t="s">
        <v>1307</v>
      </c>
      <c r="D48" s="95" t="s">
        <v>258</v>
      </c>
      <c r="E48" s="277">
        <v>1</v>
      </c>
      <c r="F48" s="281">
        <v>0.13</v>
      </c>
      <c r="G48" s="281">
        <v>18</v>
      </c>
      <c r="H48" s="281">
        <f t="shared" si="2"/>
        <v>2.34</v>
      </c>
      <c r="I48" s="281">
        <v>3.83</v>
      </c>
      <c r="J48" s="281">
        <v>0.36</v>
      </c>
      <c r="K48" s="281">
        <f t="shared" si="3"/>
        <v>6.53</v>
      </c>
      <c r="L48" s="281">
        <f t="shared" si="4"/>
        <v>0.13</v>
      </c>
      <c r="M48" s="281">
        <f t="shared" si="5"/>
        <v>2.34</v>
      </c>
      <c r="N48" s="281">
        <f t="shared" si="6"/>
        <v>3.83</v>
      </c>
      <c r="O48" s="281">
        <f t="shared" si="7"/>
        <v>0.36</v>
      </c>
      <c r="P48" s="281">
        <f t="shared" si="11"/>
        <v>6.53</v>
      </c>
    </row>
    <row r="49" spans="1:16" ht="13">
      <c r="A49" s="3">
        <v>39</v>
      </c>
      <c r="B49" s="63"/>
      <c r="C49" s="97" t="s">
        <v>1308</v>
      </c>
      <c r="D49" s="95" t="s">
        <v>258</v>
      </c>
      <c r="E49" s="277">
        <v>1</v>
      </c>
      <c r="F49" s="281">
        <v>0.13</v>
      </c>
      <c r="G49" s="281">
        <v>18</v>
      </c>
      <c r="H49" s="281">
        <f t="shared" si="2"/>
        <v>2.34</v>
      </c>
      <c r="I49" s="281">
        <v>7.12</v>
      </c>
      <c r="J49" s="281">
        <v>0.36</v>
      </c>
      <c r="K49" s="281">
        <f t="shared" si="3"/>
        <v>9.82</v>
      </c>
      <c r="L49" s="281">
        <f t="shared" si="4"/>
        <v>0.13</v>
      </c>
      <c r="M49" s="281">
        <f t="shared" si="5"/>
        <v>2.34</v>
      </c>
      <c r="N49" s="281">
        <f t="shared" si="6"/>
        <v>7.12</v>
      </c>
      <c r="O49" s="281">
        <f t="shared" si="7"/>
        <v>0.36</v>
      </c>
      <c r="P49" s="281">
        <f t="shared" si="11"/>
        <v>9.82</v>
      </c>
    </row>
    <row r="50" spans="1:16" ht="13">
      <c r="A50" s="3">
        <v>40</v>
      </c>
      <c r="B50" s="63"/>
      <c r="C50" s="97" t="s">
        <v>1291</v>
      </c>
      <c r="D50" s="95" t="s">
        <v>258</v>
      </c>
      <c r="E50" s="277">
        <v>7</v>
      </c>
      <c r="F50" s="281">
        <v>0.13</v>
      </c>
      <c r="G50" s="281">
        <v>18</v>
      </c>
      <c r="H50" s="281">
        <f t="shared" si="2"/>
        <v>2.34</v>
      </c>
      <c r="I50" s="281">
        <v>2.4500000000000002</v>
      </c>
      <c r="J50" s="281">
        <v>0.36</v>
      </c>
      <c r="K50" s="281">
        <f t="shared" si="3"/>
        <v>5.15</v>
      </c>
      <c r="L50" s="281">
        <f t="shared" si="4"/>
        <v>0.91</v>
      </c>
      <c r="M50" s="281">
        <f t="shared" si="5"/>
        <v>16.38</v>
      </c>
      <c r="N50" s="281">
        <f t="shared" si="6"/>
        <v>17.149999999999999</v>
      </c>
      <c r="O50" s="281">
        <f t="shared" si="7"/>
        <v>2.52</v>
      </c>
      <c r="P50" s="281">
        <f t="shared" si="11"/>
        <v>36.049999999999997</v>
      </c>
    </row>
    <row r="51" spans="1:16" ht="13">
      <c r="A51" s="63">
        <v>41</v>
      </c>
      <c r="B51" s="63"/>
      <c r="C51" s="97" t="s">
        <v>1309</v>
      </c>
      <c r="D51" s="95" t="s">
        <v>258</v>
      </c>
      <c r="E51" s="277">
        <v>3</v>
      </c>
      <c r="F51" s="281">
        <v>0.13</v>
      </c>
      <c r="G51" s="281">
        <v>18</v>
      </c>
      <c r="H51" s="281">
        <f t="shared" si="2"/>
        <v>2.34</v>
      </c>
      <c r="I51" s="281">
        <v>4.87</v>
      </c>
      <c r="J51" s="281">
        <v>0.36</v>
      </c>
      <c r="K51" s="281">
        <f t="shared" si="3"/>
        <v>7.57</v>
      </c>
      <c r="L51" s="281">
        <f t="shared" si="4"/>
        <v>0.39</v>
      </c>
      <c r="M51" s="281">
        <f t="shared" si="5"/>
        <v>7.02</v>
      </c>
      <c r="N51" s="281">
        <f t="shared" si="6"/>
        <v>14.61</v>
      </c>
      <c r="O51" s="281">
        <f t="shared" si="7"/>
        <v>1.08</v>
      </c>
      <c r="P51" s="281">
        <f t="shared" si="11"/>
        <v>22.71</v>
      </c>
    </row>
    <row r="52" spans="1:16" ht="13">
      <c r="A52" s="63">
        <v>42</v>
      </c>
      <c r="B52" s="63"/>
      <c r="C52" s="97" t="s">
        <v>1310</v>
      </c>
      <c r="D52" s="95" t="s">
        <v>258</v>
      </c>
      <c r="E52" s="277">
        <v>2</v>
      </c>
      <c r="F52" s="281">
        <v>0.13</v>
      </c>
      <c r="G52" s="281">
        <v>18</v>
      </c>
      <c r="H52" s="281">
        <f t="shared" si="2"/>
        <v>2.34</v>
      </c>
      <c r="I52" s="281">
        <v>8.49</v>
      </c>
      <c r="J52" s="281">
        <v>0.36</v>
      </c>
      <c r="K52" s="281">
        <f t="shared" si="3"/>
        <v>11.19</v>
      </c>
      <c r="L52" s="281">
        <f t="shared" si="4"/>
        <v>0.26</v>
      </c>
      <c r="M52" s="281">
        <f t="shared" si="5"/>
        <v>4.68</v>
      </c>
      <c r="N52" s="281">
        <f t="shared" si="6"/>
        <v>16.98</v>
      </c>
      <c r="O52" s="281">
        <f t="shared" si="7"/>
        <v>0.72</v>
      </c>
      <c r="P52" s="281">
        <f t="shared" si="11"/>
        <v>22.38</v>
      </c>
    </row>
    <row r="53" spans="1:16" ht="13">
      <c r="A53" s="3">
        <v>43</v>
      </c>
      <c r="B53" s="63"/>
      <c r="C53" s="97" t="s">
        <v>1311</v>
      </c>
      <c r="D53" s="95" t="s">
        <v>258</v>
      </c>
      <c r="E53" s="277">
        <v>1</v>
      </c>
      <c r="F53" s="281">
        <v>0.13</v>
      </c>
      <c r="G53" s="281">
        <v>18</v>
      </c>
      <c r="H53" s="281">
        <f t="shared" si="2"/>
        <v>2.34</v>
      </c>
      <c r="I53" s="281">
        <v>12.19</v>
      </c>
      <c r="J53" s="281">
        <v>0.36</v>
      </c>
      <c r="K53" s="281">
        <f t="shared" si="3"/>
        <v>14.89</v>
      </c>
      <c r="L53" s="281">
        <f t="shared" si="4"/>
        <v>0.13</v>
      </c>
      <c r="M53" s="281">
        <f t="shared" si="5"/>
        <v>2.34</v>
      </c>
      <c r="N53" s="281">
        <f t="shared" si="6"/>
        <v>12.19</v>
      </c>
      <c r="O53" s="281">
        <f t="shared" si="7"/>
        <v>0.36</v>
      </c>
      <c r="P53" s="281">
        <f t="shared" si="11"/>
        <v>14.89</v>
      </c>
    </row>
    <row r="54" spans="1:16" ht="13">
      <c r="A54" s="63">
        <v>44</v>
      </c>
      <c r="B54" s="63"/>
      <c r="C54" s="97" t="s">
        <v>1312</v>
      </c>
      <c r="D54" s="95" t="s">
        <v>258</v>
      </c>
      <c r="E54" s="277">
        <v>21</v>
      </c>
      <c r="F54" s="281">
        <v>0.23</v>
      </c>
      <c r="G54" s="281">
        <v>18</v>
      </c>
      <c r="H54" s="281">
        <f t="shared" si="2"/>
        <v>4.1399999999999997</v>
      </c>
      <c r="I54" s="281">
        <v>17.940000000000001</v>
      </c>
      <c r="J54" s="281">
        <v>0.61</v>
      </c>
      <c r="K54" s="281">
        <f t="shared" si="3"/>
        <v>22.69</v>
      </c>
      <c r="L54" s="281">
        <f t="shared" si="4"/>
        <v>4.83</v>
      </c>
      <c r="M54" s="281">
        <f t="shared" si="5"/>
        <v>86.94</v>
      </c>
      <c r="N54" s="281">
        <f t="shared" si="6"/>
        <v>376.74</v>
      </c>
      <c r="O54" s="281">
        <f t="shared" si="7"/>
        <v>12.81</v>
      </c>
      <c r="P54" s="281">
        <f t="shared" si="11"/>
        <v>476.49</v>
      </c>
    </row>
    <row r="55" spans="1:16" ht="13">
      <c r="A55" s="63">
        <v>45</v>
      </c>
      <c r="B55" s="63"/>
      <c r="C55" s="97" t="s">
        <v>1313</v>
      </c>
      <c r="D55" s="95" t="s">
        <v>258</v>
      </c>
      <c r="E55" s="277">
        <v>13</v>
      </c>
      <c r="F55" s="281">
        <v>0.28999999999999998</v>
      </c>
      <c r="G55" s="281">
        <v>18</v>
      </c>
      <c r="H55" s="281">
        <f t="shared" si="2"/>
        <v>5.22</v>
      </c>
      <c r="I55" s="281">
        <v>8.1999999999999993</v>
      </c>
      <c r="J55" s="281">
        <v>0.28999999999999998</v>
      </c>
      <c r="K55" s="281">
        <f t="shared" si="3"/>
        <v>13.71</v>
      </c>
      <c r="L55" s="281">
        <f t="shared" si="4"/>
        <v>3.77</v>
      </c>
      <c r="M55" s="281">
        <f t="shared" si="5"/>
        <v>67.86</v>
      </c>
      <c r="N55" s="281">
        <f t="shared" si="6"/>
        <v>106.6</v>
      </c>
      <c r="O55" s="281">
        <f t="shared" si="7"/>
        <v>3.77</v>
      </c>
      <c r="P55" s="281">
        <f t="shared" si="11"/>
        <v>178.23</v>
      </c>
    </row>
    <row r="56" spans="1:16" ht="25">
      <c r="A56" s="3">
        <v>46</v>
      </c>
      <c r="B56" s="63"/>
      <c r="C56" s="203" t="s">
        <v>1314</v>
      </c>
      <c r="D56" s="95" t="s">
        <v>258</v>
      </c>
      <c r="E56" s="277">
        <v>8</v>
      </c>
      <c r="F56" s="281">
        <v>2.94</v>
      </c>
      <c r="G56" s="281">
        <v>18</v>
      </c>
      <c r="H56" s="281">
        <f t="shared" si="2"/>
        <v>52.92</v>
      </c>
      <c r="I56" s="281">
        <v>257.48</v>
      </c>
      <c r="J56" s="281">
        <v>11.77</v>
      </c>
      <c r="K56" s="281">
        <f t="shared" si="3"/>
        <v>322.17</v>
      </c>
      <c r="L56" s="281">
        <f t="shared" si="4"/>
        <v>23.52</v>
      </c>
      <c r="M56" s="281">
        <f t="shared" si="5"/>
        <v>423.36</v>
      </c>
      <c r="N56" s="281">
        <f t="shared" si="6"/>
        <v>2059.84</v>
      </c>
      <c r="O56" s="281">
        <f t="shared" si="7"/>
        <v>94.16</v>
      </c>
      <c r="P56" s="281">
        <f t="shared" si="11"/>
        <v>2577.36</v>
      </c>
    </row>
    <row r="57" spans="1:16" ht="37.5">
      <c r="A57" s="3">
        <v>47</v>
      </c>
      <c r="B57" s="63"/>
      <c r="C57" s="203" t="s">
        <v>1315</v>
      </c>
      <c r="D57" s="95" t="s">
        <v>258</v>
      </c>
      <c r="E57" s="277">
        <v>7</v>
      </c>
      <c r="F57" s="281">
        <v>2.94</v>
      </c>
      <c r="G57" s="281">
        <v>18</v>
      </c>
      <c r="H57" s="281">
        <f t="shared" si="2"/>
        <v>52.92</v>
      </c>
      <c r="I57" s="281">
        <v>238.24</v>
      </c>
      <c r="J57" s="281">
        <v>7.94</v>
      </c>
      <c r="K57" s="281">
        <f t="shared" si="3"/>
        <v>299.10000000000002</v>
      </c>
      <c r="L57" s="281">
        <f t="shared" si="4"/>
        <v>20.58</v>
      </c>
      <c r="M57" s="281">
        <f t="shared" si="5"/>
        <v>370.44</v>
      </c>
      <c r="N57" s="281">
        <f t="shared" si="6"/>
        <v>1667.68</v>
      </c>
      <c r="O57" s="281">
        <f t="shared" si="7"/>
        <v>55.58</v>
      </c>
      <c r="P57" s="281">
        <f t="shared" ref="P57" si="12">ROUND((O57+N57+M57),2)</f>
        <v>2093.6999999999998</v>
      </c>
    </row>
    <row r="58" spans="1:16" ht="13">
      <c r="A58" s="63">
        <v>48</v>
      </c>
      <c r="B58" s="63"/>
      <c r="C58" s="97" t="s">
        <v>1316</v>
      </c>
      <c r="D58" s="95" t="s">
        <v>258</v>
      </c>
      <c r="E58" s="277">
        <v>15</v>
      </c>
      <c r="F58" s="281">
        <v>0.13</v>
      </c>
      <c r="G58" s="281">
        <v>18</v>
      </c>
      <c r="H58" s="281">
        <f t="shared" si="2"/>
        <v>2.34</v>
      </c>
      <c r="I58" s="281">
        <v>3.3</v>
      </c>
      <c r="J58" s="281">
        <v>0.36</v>
      </c>
      <c r="K58" s="281">
        <f t="shared" si="3"/>
        <v>6</v>
      </c>
      <c r="L58" s="281">
        <f t="shared" si="4"/>
        <v>1.95</v>
      </c>
      <c r="M58" s="281">
        <f t="shared" si="5"/>
        <v>35.1</v>
      </c>
      <c r="N58" s="281">
        <f t="shared" si="6"/>
        <v>49.5</v>
      </c>
      <c r="O58" s="281">
        <f t="shared" si="7"/>
        <v>5.4</v>
      </c>
      <c r="P58" s="281">
        <f t="shared" ref="P58" si="13">ROUND((O58+N58+M58),2)</f>
        <v>90</v>
      </c>
    </row>
    <row r="59" spans="1:16" ht="13">
      <c r="A59" s="63">
        <v>49</v>
      </c>
      <c r="B59" s="63"/>
      <c r="C59" s="211" t="s">
        <v>1317</v>
      </c>
      <c r="D59" s="205"/>
      <c r="E59" s="283"/>
      <c r="F59" s="283"/>
      <c r="G59" s="283"/>
      <c r="H59" s="283"/>
      <c r="I59" s="283"/>
      <c r="J59" s="283"/>
      <c r="K59" s="283"/>
      <c r="L59" s="283"/>
      <c r="M59" s="283"/>
      <c r="N59" s="283"/>
      <c r="O59" s="283"/>
      <c r="P59" s="283"/>
    </row>
    <row r="60" spans="1:16" ht="13">
      <c r="A60" s="3">
        <v>50</v>
      </c>
      <c r="B60" s="63"/>
      <c r="C60" s="97" t="s">
        <v>1318</v>
      </c>
      <c r="D60" s="95" t="s">
        <v>135</v>
      </c>
      <c r="E60" s="277">
        <v>20</v>
      </c>
      <c r="F60" s="281">
        <v>0.1</v>
      </c>
      <c r="G60" s="281">
        <v>18</v>
      </c>
      <c r="H60" s="281">
        <f t="shared" si="2"/>
        <v>1.8</v>
      </c>
      <c r="I60" s="281">
        <v>0.95</v>
      </c>
      <c r="J60" s="281">
        <v>0.28000000000000003</v>
      </c>
      <c r="K60" s="281">
        <f t="shared" si="3"/>
        <v>3.03</v>
      </c>
      <c r="L60" s="281">
        <f t="shared" si="4"/>
        <v>2</v>
      </c>
      <c r="M60" s="281">
        <f t="shared" si="5"/>
        <v>36</v>
      </c>
      <c r="N60" s="281">
        <f t="shared" si="6"/>
        <v>19</v>
      </c>
      <c r="O60" s="281">
        <f t="shared" si="7"/>
        <v>5.6</v>
      </c>
      <c r="P60" s="281">
        <f t="shared" ref="P60:P62" si="14">ROUND((O60+N60+M60),2)</f>
        <v>60.6</v>
      </c>
    </row>
    <row r="61" spans="1:16" ht="13">
      <c r="A61" s="63">
        <v>51</v>
      </c>
      <c r="B61" s="63"/>
      <c r="C61" s="97" t="s">
        <v>1319</v>
      </c>
      <c r="D61" s="95" t="s">
        <v>135</v>
      </c>
      <c r="E61" s="277">
        <v>77</v>
      </c>
      <c r="F61" s="281">
        <v>0.1</v>
      </c>
      <c r="G61" s="281">
        <v>18</v>
      </c>
      <c r="H61" s="281">
        <f t="shared" si="2"/>
        <v>1.8</v>
      </c>
      <c r="I61" s="281">
        <v>0.95</v>
      </c>
      <c r="J61" s="281">
        <v>0.28000000000000003</v>
      </c>
      <c r="K61" s="281">
        <f t="shared" si="3"/>
        <v>3.03</v>
      </c>
      <c r="L61" s="281">
        <f t="shared" si="4"/>
        <v>7.7</v>
      </c>
      <c r="M61" s="281">
        <f t="shared" si="5"/>
        <v>138.6</v>
      </c>
      <c r="N61" s="281">
        <f t="shared" si="6"/>
        <v>73.150000000000006</v>
      </c>
      <c r="O61" s="281">
        <f t="shared" si="7"/>
        <v>21.56</v>
      </c>
      <c r="P61" s="281">
        <f t="shared" si="14"/>
        <v>233.31</v>
      </c>
    </row>
    <row r="62" spans="1:16" ht="13">
      <c r="A62" s="63">
        <v>52</v>
      </c>
      <c r="B62" s="63"/>
      <c r="C62" s="97" t="s">
        <v>1320</v>
      </c>
      <c r="D62" s="95" t="s">
        <v>135</v>
      </c>
      <c r="E62" s="277">
        <v>35</v>
      </c>
      <c r="F62" s="281">
        <v>0.16</v>
      </c>
      <c r="G62" s="281">
        <v>18</v>
      </c>
      <c r="H62" s="281">
        <f t="shared" si="2"/>
        <v>2.88</v>
      </c>
      <c r="I62" s="281">
        <v>1.01</v>
      </c>
      <c r="J62" s="281">
        <v>0.44</v>
      </c>
      <c r="K62" s="281">
        <f t="shared" si="3"/>
        <v>4.33</v>
      </c>
      <c r="L62" s="281">
        <f t="shared" si="4"/>
        <v>5.6</v>
      </c>
      <c r="M62" s="281">
        <f t="shared" si="5"/>
        <v>100.8</v>
      </c>
      <c r="N62" s="281">
        <f t="shared" si="6"/>
        <v>35.35</v>
      </c>
      <c r="O62" s="281">
        <f t="shared" si="7"/>
        <v>15.4</v>
      </c>
      <c r="P62" s="281">
        <f t="shared" si="14"/>
        <v>151.55000000000001</v>
      </c>
    </row>
    <row r="63" spans="1:16" ht="27.75" customHeight="1">
      <c r="A63" s="3">
        <v>53</v>
      </c>
      <c r="B63" s="63"/>
      <c r="C63" s="203" t="s">
        <v>1321</v>
      </c>
      <c r="D63" s="95" t="s">
        <v>258</v>
      </c>
      <c r="E63" s="277">
        <v>5</v>
      </c>
      <c r="F63" s="281">
        <v>0.33</v>
      </c>
      <c r="G63" s="281">
        <v>18</v>
      </c>
      <c r="H63" s="281">
        <f t="shared" si="2"/>
        <v>5.94</v>
      </c>
      <c r="I63" s="281">
        <v>24.13</v>
      </c>
      <c r="J63" s="281">
        <v>0.88</v>
      </c>
      <c r="K63" s="281">
        <f t="shared" si="3"/>
        <v>30.95</v>
      </c>
      <c r="L63" s="281">
        <f t="shared" si="4"/>
        <v>1.65</v>
      </c>
      <c r="M63" s="281">
        <f t="shared" si="5"/>
        <v>29.7</v>
      </c>
      <c r="N63" s="281">
        <f t="shared" si="6"/>
        <v>120.65</v>
      </c>
      <c r="O63" s="281">
        <f t="shared" si="7"/>
        <v>4.4000000000000004</v>
      </c>
      <c r="P63" s="281">
        <f t="shared" ref="P63" si="15">ROUND((O63+N63+M63),2)</f>
        <v>154.75</v>
      </c>
    </row>
    <row r="64" spans="1:16" ht="25">
      <c r="A64" s="3">
        <v>54</v>
      </c>
      <c r="B64" s="63"/>
      <c r="C64" s="203" t="s">
        <v>1322</v>
      </c>
      <c r="D64" s="95" t="s">
        <v>258</v>
      </c>
      <c r="E64" s="277">
        <v>3</v>
      </c>
      <c r="F64" s="281">
        <v>0.33</v>
      </c>
      <c r="G64" s="281">
        <v>18</v>
      </c>
      <c r="H64" s="281">
        <f t="shared" si="2"/>
        <v>5.94</v>
      </c>
      <c r="I64" s="281">
        <v>24.13</v>
      </c>
      <c r="J64" s="281">
        <v>0.88</v>
      </c>
      <c r="K64" s="281">
        <f t="shared" si="3"/>
        <v>30.95</v>
      </c>
      <c r="L64" s="281">
        <f t="shared" si="4"/>
        <v>0.99</v>
      </c>
      <c r="M64" s="281">
        <f t="shared" si="5"/>
        <v>17.82</v>
      </c>
      <c r="N64" s="281">
        <f t="shared" si="6"/>
        <v>72.39</v>
      </c>
      <c r="O64" s="281">
        <f t="shared" si="7"/>
        <v>2.64</v>
      </c>
      <c r="P64" s="281">
        <f t="shared" ref="P64:P75" si="16">ROUND((O64+N64+M64),2)</f>
        <v>92.85</v>
      </c>
    </row>
    <row r="65" spans="1:16" ht="13">
      <c r="A65" s="63">
        <v>55</v>
      </c>
      <c r="B65" s="63"/>
      <c r="C65" s="97" t="s">
        <v>1323</v>
      </c>
      <c r="D65" s="95" t="s">
        <v>258</v>
      </c>
      <c r="E65" s="277">
        <v>3</v>
      </c>
      <c r="F65" s="281">
        <v>0.13</v>
      </c>
      <c r="G65" s="281">
        <v>18</v>
      </c>
      <c r="H65" s="281">
        <f t="shared" si="2"/>
        <v>2.34</v>
      </c>
      <c r="I65" s="281">
        <v>0.85</v>
      </c>
      <c r="J65" s="281">
        <v>0.36</v>
      </c>
      <c r="K65" s="281">
        <f t="shared" si="3"/>
        <v>3.55</v>
      </c>
      <c r="L65" s="281">
        <f t="shared" si="4"/>
        <v>0.39</v>
      </c>
      <c r="M65" s="281">
        <f t="shared" si="5"/>
        <v>7.02</v>
      </c>
      <c r="N65" s="281">
        <f t="shared" si="6"/>
        <v>2.5499999999999998</v>
      </c>
      <c r="O65" s="281">
        <f t="shared" si="7"/>
        <v>1.08</v>
      </c>
      <c r="P65" s="281">
        <f t="shared" si="16"/>
        <v>10.65</v>
      </c>
    </row>
    <row r="66" spans="1:16" ht="12.75" customHeight="1">
      <c r="A66" s="63">
        <v>56</v>
      </c>
      <c r="B66" s="63"/>
      <c r="C66" s="97" t="s">
        <v>1324</v>
      </c>
      <c r="D66" s="95" t="s">
        <v>258</v>
      </c>
      <c r="E66" s="277">
        <v>5</v>
      </c>
      <c r="F66" s="281">
        <v>0.13</v>
      </c>
      <c r="G66" s="281">
        <v>18</v>
      </c>
      <c r="H66" s="281">
        <f t="shared" si="2"/>
        <v>2.34</v>
      </c>
      <c r="I66" s="281">
        <v>0.85</v>
      </c>
      <c r="J66" s="281">
        <v>0.36</v>
      </c>
      <c r="K66" s="281">
        <f t="shared" si="3"/>
        <v>3.55</v>
      </c>
      <c r="L66" s="281">
        <f t="shared" si="4"/>
        <v>0.65</v>
      </c>
      <c r="M66" s="281">
        <f t="shared" si="5"/>
        <v>11.7</v>
      </c>
      <c r="N66" s="281">
        <f t="shared" si="6"/>
        <v>4.25</v>
      </c>
      <c r="O66" s="281">
        <f t="shared" si="7"/>
        <v>1.8</v>
      </c>
      <c r="P66" s="281">
        <f t="shared" si="16"/>
        <v>17.75</v>
      </c>
    </row>
    <row r="67" spans="1:16" ht="13">
      <c r="A67" s="3">
        <v>57</v>
      </c>
      <c r="B67" s="63"/>
      <c r="C67" s="97" t="s">
        <v>1325</v>
      </c>
      <c r="D67" s="95" t="s">
        <v>258</v>
      </c>
      <c r="E67" s="277">
        <v>1</v>
      </c>
      <c r="F67" s="281">
        <v>0.13</v>
      </c>
      <c r="G67" s="281">
        <v>18</v>
      </c>
      <c r="H67" s="281">
        <f t="shared" si="2"/>
        <v>2.34</v>
      </c>
      <c r="I67" s="281">
        <v>0.85</v>
      </c>
      <c r="J67" s="281">
        <v>0.36</v>
      </c>
      <c r="K67" s="281">
        <f t="shared" si="3"/>
        <v>3.55</v>
      </c>
      <c r="L67" s="281">
        <f t="shared" si="4"/>
        <v>0.13</v>
      </c>
      <c r="M67" s="281">
        <f t="shared" si="5"/>
        <v>2.34</v>
      </c>
      <c r="N67" s="281">
        <f t="shared" si="6"/>
        <v>0.85</v>
      </c>
      <c r="O67" s="281">
        <f t="shared" si="7"/>
        <v>0.36</v>
      </c>
      <c r="P67" s="281">
        <f t="shared" si="16"/>
        <v>3.55</v>
      </c>
    </row>
    <row r="68" spans="1:16" ht="13">
      <c r="A68" s="63">
        <v>58</v>
      </c>
      <c r="B68" s="63"/>
      <c r="C68" s="97" t="s">
        <v>1326</v>
      </c>
      <c r="D68" s="95" t="s">
        <v>258</v>
      </c>
      <c r="E68" s="277">
        <v>10</v>
      </c>
      <c r="F68" s="281">
        <v>0.13</v>
      </c>
      <c r="G68" s="281">
        <v>18</v>
      </c>
      <c r="H68" s="281">
        <f t="shared" si="2"/>
        <v>2.34</v>
      </c>
      <c r="I68" s="281">
        <v>0.4</v>
      </c>
      <c r="J68" s="281">
        <v>0.36</v>
      </c>
      <c r="K68" s="281">
        <f t="shared" si="3"/>
        <v>3.1</v>
      </c>
      <c r="L68" s="281">
        <f t="shared" si="4"/>
        <v>1.3</v>
      </c>
      <c r="M68" s="281">
        <f t="shared" si="5"/>
        <v>23.4</v>
      </c>
      <c r="N68" s="281">
        <f t="shared" si="6"/>
        <v>4</v>
      </c>
      <c r="O68" s="281">
        <f t="shared" si="7"/>
        <v>3.6</v>
      </c>
      <c r="P68" s="281">
        <f t="shared" si="16"/>
        <v>31</v>
      </c>
    </row>
    <row r="69" spans="1:16" ht="12.75" customHeight="1">
      <c r="A69" s="63">
        <v>59</v>
      </c>
      <c r="B69" s="63"/>
      <c r="C69" s="97" t="s">
        <v>1327</v>
      </c>
      <c r="D69" s="95" t="s">
        <v>258</v>
      </c>
      <c r="E69" s="277">
        <v>5</v>
      </c>
      <c r="F69" s="281">
        <v>0.13</v>
      </c>
      <c r="G69" s="281">
        <v>18</v>
      </c>
      <c r="H69" s="281">
        <f t="shared" si="2"/>
        <v>2.34</v>
      </c>
      <c r="I69" s="281">
        <v>0.41</v>
      </c>
      <c r="J69" s="281">
        <v>0.36</v>
      </c>
      <c r="K69" s="281">
        <f t="shared" si="3"/>
        <v>3.11</v>
      </c>
      <c r="L69" s="281">
        <f t="shared" si="4"/>
        <v>0.65</v>
      </c>
      <c r="M69" s="281">
        <f t="shared" si="5"/>
        <v>11.7</v>
      </c>
      <c r="N69" s="281">
        <f t="shared" si="6"/>
        <v>2.0499999999999998</v>
      </c>
      <c r="O69" s="281">
        <f t="shared" si="7"/>
        <v>1.8</v>
      </c>
      <c r="P69" s="281">
        <f t="shared" si="16"/>
        <v>15.55</v>
      </c>
    </row>
    <row r="70" spans="1:16" ht="13">
      <c r="A70" s="3">
        <v>60</v>
      </c>
      <c r="B70" s="63"/>
      <c r="C70" s="97" t="s">
        <v>1328</v>
      </c>
      <c r="D70" s="95" t="s">
        <v>258</v>
      </c>
      <c r="E70" s="277">
        <v>16</v>
      </c>
      <c r="F70" s="281">
        <v>0.13</v>
      </c>
      <c r="G70" s="281">
        <v>18</v>
      </c>
      <c r="H70" s="281">
        <f t="shared" si="2"/>
        <v>2.34</v>
      </c>
      <c r="I70" s="281">
        <v>0.45</v>
      </c>
      <c r="J70" s="281">
        <v>0.36</v>
      </c>
      <c r="K70" s="281">
        <f t="shared" si="3"/>
        <v>3.15</v>
      </c>
      <c r="L70" s="281">
        <f t="shared" si="4"/>
        <v>2.08</v>
      </c>
      <c r="M70" s="281">
        <f t="shared" si="5"/>
        <v>37.44</v>
      </c>
      <c r="N70" s="281">
        <f t="shared" si="6"/>
        <v>7.2</v>
      </c>
      <c r="O70" s="281">
        <f t="shared" si="7"/>
        <v>5.76</v>
      </c>
      <c r="P70" s="281">
        <f t="shared" si="16"/>
        <v>50.4</v>
      </c>
    </row>
    <row r="71" spans="1:16" ht="12.75" customHeight="1">
      <c r="A71" s="3">
        <v>61</v>
      </c>
      <c r="B71" s="63"/>
      <c r="C71" s="97" t="s">
        <v>1329</v>
      </c>
      <c r="D71" s="95" t="s">
        <v>258</v>
      </c>
      <c r="E71" s="277">
        <v>4</v>
      </c>
      <c r="F71" s="281">
        <v>0.13</v>
      </c>
      <c r="G71" s="281">
        <v>18</v>
      </c>
      <c r="H71" s="281">
        <f t="shared" si="2"/>
        <v>2.34</v>
      </c>
      <c r="I71" s="281">
        <v>0.45</v>
      </c>
      <c r="J71" s="281">
        <v>0.36</v>
      </c>
      <c r="K71" s="281">
        <f t="shared" si="3"/>
        <v>3.15</v>
      </c>
      <c r="L71" s="281">
        <f t="shared" si="4"/>
        <v>0.52</v>
      </c>
      <c r="M71" s="281">
        <f t="shared" si="5"/>
        <v>9.36</v>
      </c>
      <c r="N71" s="281">
        <f t="shared" si="6"/>
        <v>1.8</v>
      </c>
      <c r="O71" s="281">
        <f t="shared" si="7"/>
        <v>1.44</v>
      </c>
      <c r="P71" s="281">
        <f t="shared" si="16"/>
        <v>12.6</v>
      </c>
    </row>
    <row r="72" spans="1:16" ht="12.75" customHeight="1">
      <c r="A72" s="63">
        <v>62</v>
      </c>
      <c r="B72" s="63"/>
      <c r="C72" s="97" t="s">
        <v>1330</v>
      </c>
      <c r="D72" s="95" t="s">
        <v>258</v>
      </c>
      <c r="E72" s="277">
        <v>5</v>
      </c>
      <c r="F72" s="281">
        <v>0.13</v>
      </c>
      <c r="G72" s="281">
        <v>18</v>
      </c>
      <c r="H72" s="281">
        <f t="shared" si="2"/>
        <v>2.34</v>
      </c>
      <c r="I72" s="281">
        <v>0.37</v>
      </c>
      <c r="J72" s="281">
        <v>0.36</v>
      </c>
      <c r="K72" s="281">
        <f t="shared" si="3"/>
        <v>3.07</v>
      </c>
      <c r="L72" s="281">
        <f t="shared" si="4"/>
        <v>0.65</v>
      </c>
      <c r="M72" s="281">
        <f t="shared" si="5"/>
        <v>11.7</v>
      </c>
      <c r="N72" s="281">
        <f t="shared" si="6"/>
        <v>1.85</v>
      </c>
      <c r="O72" s="281">
        <f t="shared" si="7"/>
        <v>1.8</v>
      </c>
      <c r="P72" s="281">
        <f t="shared" si="16"/>
        <v>15.35</v>
      </c>
    </row>
    <row r="73" spans="1:16" ht="13">
      <c r="A73" s="63">
        <v>63</v>
      </c>
      <c r="B73" s="63"/>
      <c r="C73" s="97" t="s">
        <v>1331</v>
      </c>
      <c r="D73" s="95" t="s">
        <v>258</v>
      </c>
      <c r="E73" s="277">
        <v>3</v>
      </c>
      <c r="F73" s="281">
        <v>0.13</v>
      </c>
      <c r="G73" s="281">
        <v>18</v>
      </c>
      <c r="H73" s="281">
        <f t="shared" si="2"/>
        <v>2.34</v>
      </c>
      <c r="I73" s="281">
        <v>0.45</v>
      </c>
      <c r="J73" s="281">
        <v>0.36</v>
      </c>
      <c r="K73" s="281">
        <f t="shared" si="3"/>
        <v>3.15</v>
      </c>
      <c r="L73" s="281">
        <f t="shared" si="4"/>
        <v>0.39</v>
      </c>
      <c r="M73" s="281">
        <f t="shared" si="5"/>
        <v>7.02</v>
      </c>
      <c r="N73" s="281">
        <f t="shared" si="6"/>
        <v>1.35</v>
      </c>
      <c r="O73" s="281">
        <f t="shared" si="7"/>
        <v>1.08</v>
      </c>
      <c r="P73" s="281">
        <f t="shared" si="16"/>
        <v>9.4499999999999993</v>
      </c>
    </row>
    <row r="74" spans="1:16" ht="13">
      <c r="A74" s="3">
        <v>64</v>
      </c>
      <c r="B74" s="63"/>
      <c r="C74" s="97" t="s">
        <v>1332</v>
      </c>
      <c r="D74" s="95" t="s">
        <v>258</v>
      </c>
      <c r="E74" s="277">
        <v>2</v>
      </c>
      <c r="F74" s="281">
        <v>0.13</v>
      </c>
      <c r="G74" s="281">
        <v>18</v>
      </c>
      <c r="H74" s="281">
        <f t="shared" si="2"/>
        <v>2.34</v>
      </c>
      <c r="I74" s="281">
        <v>0.69</v>
      </c>
      <c r="J74" s="281">
        <v>0.36</v>
      </c>
      <c r="K74" s="281">
        <f t="shared" si="3"/>
        <v>3.39</v>
      </c>
      <c r="L74" s="281">
        <f t="shared" si="4"/>
        <v>0.26</v>
      </c>
      <c r="M74" s="281">
        <f t="shared" si="5"/>
        <v>4.68</v>
      </c>
      <c r="N74" s="281">
        <f t="shared" si="6"/>
        <v>1.38</v>
      </c>
      <c r="O74" s="281">
        <f t="shared" si="7"/>
        <v>0.72</v>
      </c>
      <c r="P74" s="281">
        <f t="shared" si="16"/>
        <v>6.78</v>
      </c>
    </row>
    <row r="75" spans="1:16" ht="12.75" customHeight="1">
      <c r="A75" s="63">
        <v>65</v>
      </c>
      <c r="B75" s="63"/>
      <c r="C75" s="97" t="s">
        <v>1295</v>
      </c>
      <c r="D75" s="95" t="s">
        <v>258</v>
      </c>
      <c r="E75" s="277">
        <v>5</v>
      </c>
      <c r="F75" s="281">
        <v>0.13</v>
      </c>
      <c r="G75" s="281">
        <v>18</v>
      </c>
      <c r="H75" s="281">
        <f t="shared" si="2"/>
        <v>2.34</v>
      </c>
      <c r="I75" s="281">
        <v>0.69</v>
      </c>
      <c r="J75" s="281">
        <v>0.36</v>
      </c>
      <c r="K75" s="281">
        <f t="shared" si="3"/>
        <v>3.39</v>
      </c>
      <c r="L75" s="281">
        <f t="shared" si="4"/>
        <v>0.65</v>
      </c>
      <c r="M75" s="281">
        <f t="shared" si="5"/>
        <v>11.7</v>
      </c>
      <c r="N75" s="281">
        <f t="shared" si="6"/>
        <v>3.45</v>
      </c>
      <c r="O75" s="281">
        <f t="shared" si="7"/>
        <v>1.8</v>
      </c>
      <c r="P75" s="281">
        <f t="shared" si="16"/>
        <v>16.95</v>
      </c>
    </row>
    <row r="76" spans="1:16" ht="13">
      <c r="A76" s="63">
        <v>66</v>
      </c>
      <c r="B76" s="63"/>
      <c r="C76" s="220" t="s">
        <v>1333</v>
      </c>
      <c r="D76" s="205"/>
      <c r="E76" s="283"/>
      <c r="F76" s="283"/>
      <c r="G76" s="283"/>
      <c r="H76" s="283"/>
      <c r="I76" s="283"/>
      <c r="J76" s="283"/>
      <c r="K76" s="283"/>
      <c r="L76" s="283"/>
      <c r="M76" s="283"/>
      <c r="N76" s="283"/>
      <c r="O76" s="283"/>
      <c r="P76" s="283"/>
    </row>
    <row r="77" spans="1:16" ht="13">
      <c r="A77" s="3">
        <v>67</v>
      </c>
      <c r="B77" s="63"/>
      <c r="C77" s="97" t="s">
        <v>1334</v>
      </c>
      <c r="D77" s="95" t="s">
        <v>256</v>
      </c>
      <c r="E77" s="277">
        <v>1</v>
      </c>
      <c r="F77" s="284">
        <v>32</v>
      </c>
      <c r="G77" s="284">
        <v>18</v>
      </c>
      <c r="H77" s="281">
        <f t="shared" si="2"/>
        <v>576</v>
      </c>
      <c r="I77" s="281">
        <v>1447.25</v>
      </c>
      <c r="J77" s="281">
        <v>86.42</v>
      </c>
      <c r="K77" s="281">
        <f t="shared" si="3"/>
        <v>2109.67</v>
      </c>
      <c r="L77" s="281">
        <f t="shared" si="4"/>
        <v>32</v>
      </c>
      <c r="M77" s="281">
        <f t="shared" si="5"/>
        <v>576</v>
      </c>
      <c r="N77" s="281">
        <f t="shared" si="6"/>
        <v>1447.25</v>
      </c>
      <c r="O77" s="281">
        <f t="shared" si="7"/>
        <v>86.42</v>
      </c>
      <c r="P77" s="281">
        <f t="shared" ref="P77:P81" si="17">ROUND((O77+N77+M77),2)</f>
        <v>2109.67</v>
      </c>
    </row>
    <row r="78" spans="1:16" ht="13">
      <c r="A78" s="3">
        <v>68</v>
      </c>
      <c r="B78" s="63"/>
      <c r="C78" s="97" t="s">
        <v>1335</v>
      </c>
      <c r="D78" s="95" t="s">
        <v>256</v>
      </c>
      <c r="E78" s="277">
        <v>1</v>
      </c>
      <c r="F78" s="284">
        <v>9.83</v>
      </c>
      <c r="G78" s="284">
        <v>18</v>
      </c>
      <c r="H78" s="281">
        <f t="shared" si="2"/>
        <v>176.94</v>
      </c>
      <c r="I78" s="281">
        <v>0.05</v>
      </c>
      <c r="J78" s="281">
        <v>17.649999999999999</v>
      </c>
      <c r="K78" s="281">
        <f t="shared" si="3"/>
        <v>194.64</v>
      </c>
      <c r="L78" s="281">
        <f t="shared" si="4"/>
        <v>9.83</v>
      </c>
      <c r="M78" s="281">
        <f t="shared" si="5"/>
        <v>176.94</v>
      </c>
      <c r="N78" s="281">
        <f t="shared" si="6"/>
        <v>0.05</v>
      </c>
      <c r="O78" s="281">
        <f t="shared" si="7"/>
        <v>17.649999999999999</v>
      </c>
      <c r="P78" s="281">
        <f t="shared" si="17"/>
        <v>194.64</v>
      </c>
    </row>
    <row r="79" spans="1:16" ht="13">
      <c r="A79" s="63">
        <v>69</v>
      </c>
      <c r="B79" s="63"/>
      <c r="C79" s="97" t="s">
        <v>1336</v>
      </c>
      <c r="D79" s="95" t="s">
        <v>256</v>
      </c>
      <c r="E79" s="277">
        <v>1</v>
      </c>
      <c r="F79" s="284">
        <v>3.6</v>
      </c>
      <c r="G79" s="284">
        <v>18</v>
      </c>
      <c r="H79" s="281">
        <f t="shared" ref="H79:H81" si="18">ROUND(G79*F79,2)</f>
        <v>64.8</v>
      </c>
      <c r="I79" s="281">
        <v>0.08</v>
      </c>
      <c r="J79" s="281">
        <v>232.8</v>
      </c>
      <c r="K79" s="281">
        <f t="shared" ref="K79:K81" si="19">ROUND((J79+I79+H79),2)</f>
        <v>297.68</v>
      </c>
      <c r="L79" s="281">
        <f t="shared" ref="L79:L81" si="20">ROUND(F79*E79,2)</f>
        <v>3.6</v>
      </c>
      <c r="M79" s="281">
        <f t="shared" ref="M79:M81" si="21">ROUND(H79*E79,2)</f>
        <v>64.8</v>
      </c>
      <c r="N79" s="281">
        <f t="shared" ref="N79:N81" si="22">ROUND(I79*E79,2)</f>
        <v>0.08</v>
      </c>
      <c r="O79" s="281">
        <f t="shared" ref="O79:O81" si="23">ROUND(J79*E79,2)</f>
        <v>232.8</v>
      </c>
      <c r="P79" s="281">
        <f t="shared" si="17"/>
        <v>297.68</v>
      </c>
    </row>
    <row r="80" spans="1:16" ht="13">
      <c r="A80" s="63">
        <v>70</v>
      </c>
      <c r="B80" s="63"/>
      <c r="C80" s="97" t="s">
        <v>267</v>
      </c>
      <c r="D80" s="95" t="s">
        <v>256</v>
      </c>
      <c r="E80" s="277">
        <v>1</v>
      </c>
      <c r="F80" s="284">
        <v>25.11</v>
      </c>
      <c r="G80" s="284">
        <v>18</v>
      </c>
      <c r="H80" s="281">
        <f t="shared" si="18"/>
        <v>451.98</v>
      </c>
      <c r="I80" s="281">
        <v>1135.69</v>
      </c>
      <c r="J80" s="281">
        <v>67.819999999999993</v>
      </c>
      <c r="K80" s="281">
        <f t="shared" si="19"/>
        <v>1655.49</v>
      </c>
      <c r="L80" s="281">
        <f t="shared" si="20"/>
        <v>25.11</v>
      </c>
      <c r="M80" s="281">
        <f t="shared" si="21"/>
        <v>451.98</v>
      </c>
      <c r="N80" s="281">
        <f t="shared" si="22"/>
        <v>1135.69</v>
      </c>
      <c r="O80" s="281">
        <f t="shared" si="23"/>
        <v>67.819999999999993</v>
      </c>
      <c r="P80" s="281">
        <f t="shared" si="17"/>
        <v>1655.49</v>
      </c>
    </row>
    <row r="81" spans="1:16" ht="13">
      <c r="A81" s="3">
        <v>71</v>
      </c>
      <c r="B81" s="63"/>
      <c r="C81" s="97" t="s">
        <v>1337</v>
      </c>
      <c r="D81" s="95" t="s">
        <v>256</v>
      </c>
      <c r="E81" s="277">
        <v>1</v>
      </c>
      <c r="F81" s="284">
        <v>4.58</v>
      </c>
      <c r="G81" s="284">
        <v>18</v>
      </c>
      <c r="H81" s="281">
        <f t="shared" si="18"/>
        <v>82.44</v>
      </c>
      <c r="I81" s="281">
        <v>177.36</v>
      </c>
      <c r="J81" s="281">
        <v>12.36</v>
      </c>
      <c r="K81" s="281">
        <f t="shared" si="19"/>
        <v>272.16000000000003</v>
      </c>
      <c r="L81" s="281">
        <f t="shared" si="20"/>
        <v>4.58</v>
      </c>
      <c r="M81" s="281">
        <f t="shared" si="21"/>
        <v>82.44</v>
      </c>
      <c r="N81" s="281">
        <f t="shared" si="22"/>
        <v>177.36</v>
      </c>
      <c r="O81" s="281">
        <f t="shared" si="23"/>
        <v>12.36</v>
      </c>
      <c r="P81" s="281">
        <f t="shared" si="17"/>
        <v>272.16000000000003</v>
      </c>
    </row>
    <row r="82" spans="1:16" ht="13">
      <c r="A82" s="63">
        <v>72</v>
      </c>
      <c r="B82" s="586" t="s">
        <v>82</v>
      </c>
      <c r="C82" s="587"/>
      <c r="D82" s="587"/>
      <c r="E82" s="587"/>
      <c r="F82" s="587"/>
      <c r="G82" s="587"/>
      <c r="H82" s="587"/>
      <c r="I82" s="587"/>
      <c r="J82" s="587"/>
      <c r="K82" s="588"/>
      <c r="L82" s="250">
        <f>SUM(L14:L81)</f>
        <v>434.40999999999974</v>
      </c>
      <c r="M82" s="250">
        <f>SUM(M14:M81)</f>
        <v>7819.3799999999983</v>
      </c>
      <c r="N82" s="250">
        <f>SUM(N14:N81)</f>
        <v>12179.049999999997</v>
      </c>
      <c r="O82" s="250">
        <f>SUM(O14:O81)</f>
        <v>1424.2799999999997</v>
      </c>
      <c r="P82" s="250">
        <f>SUM(P14:P81)</f>
        <v>21422.71</v>
      </c>
    </row>
    <row r="84" spans="1:16" s="8" customFormat="1" ht="14.25" customHeight="1">
      <c r="A84" s="502" t="s">
        <v>83</v>
      </c>
      <c r="B84" s="502"/>
      <c r="C84" s="502"/>
      <c r="D84" s="502"/>
      <c r="E84" s="502"/>
      <c r="F84" s="502"/>
      <c r="G84" s="502"/>
      <c r="H84" s="502"/>
      <c r="I84" s="502"/>
      <c r="J84" s="502"/>
      <c r="K84" s="502"/>
      <c r="L84" s="502"/>
      <c r="M84" s="502"/>
      <c r="N84" s="502"/>
      <c r="O84" s="502"/>
      <c r="P84" s="502"/>
    </row>
    <row r="85" spans="1:16" s="8" customFormat="1" ht="27.75" customHeight="1">
      <c r="A85" s="503" t="s">
        <v>84</v>
      </c>
      <c r="B85" s="503"/>
      <c r="C85" s="503"/>
      <c r="D85" s="503"/>
      <c r="E85" s="503"/>
      <c r="F85" s="503"/>
      <c r="G85" s="503"/>
      <c r="H85" s="503"/>
      <c r="I85" s="503"/>
      <c r="J85" s="503"/>
      <c r="K85" s="503"/>
      <c r="L85" s="503"/>
      <c r="M85" s="503"/>
      <c r="N85" s="503"/>
      <c r="O85" s="503"/>
      <c r="P85" s="503"/>
    </row>
    <row r="86" spans="1:16" s="8" customFormat="1" ht="14.25" customHeight="1">
      <c r="A86" s="573" t="s">
        <v>85</v>
      </c>
      <c r="B86" s="573"/>
      <c r="C86" s="573"/>
      <c r="D86" s="573"/>
      <c r="E86" s="573"/>
      <c r="F86" s="573"/>
      <c r="G86" s="573"/>
      <c r="H86" s="573"/>
      <c r="I86" s="573"/>
      <c r="J86" s="573"/>
      <c r="K86" s="573"/>
      <c r="L86" s="573"/>
      <c r="M86" s="573"/>
      <c r="N86" s="573"/>
      <c r="O86" s="573"/>
      <c r="P86" s="573"/>
    </row>
    <row r="87" spans="1:16" s="8" customFormat="1" ht="14.25" customHeight="1">
      <c r="A87" s="198" t="s">
        <v>86</v>
      </c>
      <c r="B87"/>
      <c r="C87"/>
      <c r="D87"/>
      <c r="E87"/>
      <c r="F87"/>
      <c r="H87" s="10"/>
      <c r="I87"/>
      <c r="J87"/>
      <c r="L87"/>
      <c r="M87"/>
      <c r="N87"/>
      <c r="O87"/>
      <c r="P87"/>
    </row>
    <row r="88" spans="1:16" s="8" customFormat="1" ht="14.25" customHeight="1">
      <c r="A88" s="198"/>
      <c r="B88"/>
      <c r="C88"/>
      <c r="D88"/>
      <c r="E88"/>
      <c r="F88"/>
      <c r="H88" s="10"/>
      <c r="I88"/>
      <c r="J88"/>
      <c r="L88"/>
      <c r="M88"/>
      <c r="N88"/>
      <c r="O88"/>
      <c r="P88"/>
    </row>
    <row r="89" spans="1:16" s="8" customFormat="1" ht="14.25" customHeight="1">
      <c r="B89" s="475"/>
      <c r="C89" s="475"/>
      <c r="D89"/>
      <c r="E89"/>
      <c r="F89"/>
      <c r="H89" s="10"/>
      <c r="I89"/>
      <c r="J89"/>
      <c r="L89"/>
      <c r="M89"/>
      <c r="N89"/>
      <c r="O89"/>
      <c r="P89"/>
    </row>
    <row r="90" spans="1:16" ht="14.25" customHeight="1">
      <c r="A90" s="8"/>
      <c r="B90" s="484"/>
      <c r="C90" s="484"/>
      <c r="E90"/>
      <c r="G90" s="8"/>
      <c r="H90" s="10"/>
      <c r="K90" s="8"/>
    </row>
    <row r="91" spans="1:16" ht="14.25" customHeight="1">
      <c r="A91" s="8"/>
      <c r="B91" s="485"/>
      <c r="C91" s="485"/>
      <c r="E91"/>
      <c r="G91" s="8"/>
      <c r="H91" s="10"/>
      <c r="K91" s="8"/>
    </row>
    <row r="92" spans="1:16" ht="14.25" customHeight="1">
      <c r="A92" s="8"/>
      <c r="B92" s="475"/>
      <c r="C92" s="475"/>
      <c r="E92"/>
      <c r="G92" s="8"/>
      <c r="H92" s="10"/>
      <c r="K92" s="8"/>
    </row>
    <row r="93" spans="1:16" ht="14.25" customHeight="1">
      <c r="A93" s="8"/>
      <c r="B93" s="484"/>
      <c r="C93" s="484"/>
      <c r="E93"/>
      <c r="G93" s="8"/>
      <c r="H93" s="10"/>
      <c r="K93" s="8"/>
    </row>
  </sheetData>
  <mergeCells count="26">
    <mergeCell ref="B93:C93"/>
    <mergeCell ref="F9:K9"/>
    <mergeCell ref="A6:P6"/>
    <mergeCell ref="B1:P1"/>
    <mergeCell ref="A2:P2"/>
    <mergeCell ref="A3:P3"/>
    <mergeCell ref="A4:P4"/>
    <mergeCell ref="A5:P5"/>
    <mergeCell ref="A7:I7"/>
    <mergeCell ref="A8:P8"/>
    <mergeCell ref="A9:A11"/>
    <mergeCell ref="B82:K82"/>
    <mergeCell ref="A84:P84"/>
    <mergeCell ref="A85:P85"/>
    <mergeCell ref="A86:P86"/>
    <mergeCell ref="B92:C92"/>
    <mergeCell ref="B90:C90"/>
    <mergeCell ref="B91:C91"/>
    <mergeCell ref="B89:C89"/>
    <mergeCell ref="L9:P9"/>
    <mergeCell ref="C12:K12"/>
    <mergeCell ref="C13:K13"/>
    <mergeCell ref="B9:B10"/>
    <mergeCell ref="C9:C10"/>
    <mergeCell ref="D9:D10"/>
    <mergeCell ref="E9:E10"/>
  </mergeCells>
  <pageMargins left="0.55000000000000004" right="0.2" top="0.74803149606299213" bottom="0.74803149606299213" header="0.31496062992125984" footer="0.31496062992125984"/>
  <pageSetup scale="80" orientation="landscape" verticalDpi="30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40871E-858C-4978-B308-BC5DA8064855}">
  <sheetPr codeName="Sheet13">
    <tabColor rgb="FFFFFF00"/>
  </sheetPr>
  <dimension ref="A1:P73"/>
  <sheetViews>
    <sheetView zoomScaleNormal="100" zoomScaleSheetLayoutView="115" workbookViewId="0">
      <selection activeCell="B68" sqref="B68:C77"/>
    </sheetView>
  </sheetViews>
  <sheetFormatPr defaultRowHeight="12.5"/>
  <cols>
    <col min="1" max="1" width="4.1796875" customWidth="1"/>
    <col min="2" max="2" width="15.1796875" customWidth="1"/>
    <col min="3" max="3" width="36.54296875" style="98" customWidth="1"/>
    <col min="4" max="4" width="6.1796875" customWidth="1"/>
    <col min="5" max="5" width="8" style="96" customWidth="1"/>
    <col min="6" max="6" width="7.7265625" customWidth="1"/>
    <col min="7" max="7" width="6.81640625" customWidth="1"/>
    <col min="8" max="9" width="9.54296875" customWidth="1"/>
    <col min="10" max="10" width="8.81640625" customWidth="1"/>
    <col min="11" max="11" width="11" customWidth="1"/>
    <col min="12" max="12" width="9" customWidth="1"/>
    <col min="13" max="13" width="10.453125" customWidth="1"/>
    <col min="14" max="14" width="10.26953125" customWidth="1"/>
    <col min="15" max="15" width="9.453125" customWidth="1"/>
    <col min="16" max="16" width="12" customWidth="1"/>
  </cols>
  <sheetData>
    <row r="1" spans="1:16" ht="12.75" customHeight="1">
      <c r="A1" s="514"/>
      <c r="B1" s="514"/>
      <c r="C1" s="514"/>
      <c r="D1" s="514"/>
      <c r="E1" s="514"/>
      <c r="F1" s="514"/>
      <c r="G1" s="514"/>
      <c r="H1" s="514"/>
      <c r="I1" s="514"/>
      <c r="J1" s="514"/>
      <c r="K1" s="514"/>
      <c r="L1" s="514"/>
      <c r="M1" s="514"/>
      <c r="N1" s="514"/>
      <c r="O1" s="514"/>
      <c r="P1" s="514"/>
    </row>
    <row r="2" spans="1:16" s="8" customFormat="1" ht="15.75" customHeight="1">
      <c r="A2" s="12"/>
      <c r="B2" s="488" t="s">
        <v>358</v>
      </c>
      <c r="C2" s="488"/>
      <c r="D2" s="488"/>
      <c r="E2" s="488"/>
      <c r="F2" s="488"/>
      <c r="G2" s="488"/>
      <c r="H2" s="488"/>
      <c r="I2" s="488"/>
      <c r="J2" s="488"/>
      <c r="K2" s="488"/>
      <c r="L2" s="488"/>
      <c r="M2" s="488"/>
      <c r="N2" s="488"/>
      <c r="O2" s="488"/>
      <c r="P2" s="488"/>
    </row>
    <row r="3" spans="1:16" ht="15.75" customHeight="1">
      <c r="A3" s="488" t="s">
        <v>430</v>
      </c>
      <c r="B3" s="488"/>
      <c r="C3" s="488"/>
      <c r="D3" s="488"/>
      <c r="E3" s="488"/>
      <c r="F3" s="488"/>
      <c r="G3" s="488"/>
      <c r="H3" s="488"/>
      <c r="I3" s="488"/>
      <c r="J3" s="488"/>
      <c r="K3" s="488"/>
      <c r="L3" s="488"/>
      <c r="M3" s="488"/>
      <c r="N3" s="488"/>
      <c r="O3" s="488"/>
      <c r="P3" s="488"/>
    </row>
    <row r="4" spans="1:16" ht="15" customHeight="1">
      <c r="A4" s="437" t="s">
        <v>1338</v>
      </c>
      <c r="B4" s="515"/>
      <c r="C4" s="515"/>
      <c r="D4" s="515"/>
      <c r="E4" s="515"/>
      <c r="F4" s="515"/>
      <c r="G4" s="515"/>
      <c r="H4" s="515"/>
      <c r="I4" s="515"/>
      <c r="J4" s="515"/>
      <c r="K4" s="515"/>
      <c r="L4" s="515"/>
      <c r="M4" s="515"/>
      <c r="N4" s="515"/>
      <c r="O4" s="515"/>
      <c r="P4" s="515"/>
    </row>
    <row r="5" spans="1:16" ht="12.75" customHeight="1">
      <c r="A5" s="486"/>
      <c r="B5" s="486"/>
      <c r="C5" s="486"/>
      <c r="D5" s="486"/>
      <c r="E5" s="486"/>
      <c r="F5" s="486"/>
      <c r="G5" s="486"/>
      <c r="H5" s="486"/>
      <c r="I5" s="486"/>
      <c r="J5" s="486"/>
      <c r="K5" s="486"/>
      <c r="L5" s="486"/>
      <c r="M5" s="486"/>
      <c r="N5" s="486"/>
      <c r="O5" s="486"/>
      <c r="P5" s="486"/>
    </row>
    <row r="6" spans="1:16" ht="12.75" customHeight="1">
      <c r="A6" s="486"/>
      <c r="B6" s="486"/>
      <c r="C6" s="486"/>
      <c r="D6" s="486"/>
      <c r="E6" s="486"/>
      <c r="F6" s="486"/>
      <c r="G6" s="486"/>
      <c r="H6" s="486"/>
      <c r="I6" s="486"/>
      <c r="J6" s="486"/>
      <c r="K6" s="486"/>
      <c r="L6" s="486"/>
      <c r="M6" s="486"/>
      <c r="N6" s="486"/>
      <c r="O6" s="486"/>
      <c r="P6" s="486"/>
    </row>
    <row r="7" spans="1:16" ht="12.75" customHeight="1">
      <c r="A7" s="486"/>
      <c r="B7" s="486"/>
      <c r="C7" s="486"/>
      <c r="D7" s="486"/>
      <c r="E7" s="486"/>
      <c r="F7" s="486"/>
      <c r="G7" s="486"/>
      <c r="H7" s="486"/>
      <c r="I7" s="486"/>
      <c r="J7" s="486"/>
      <c r="K7" s="486"/>
      <c r="L7" s="486"/>
      <c r="M7" s="486"/>
      <c r="N7" s="486"/>
      <c r="O7" s="486"/>
      <c r="P7" s="486"/>
    </row>
    <row r="8" spans="1:16" ht="12.75" customHeight="1">
      <c r="A8" s="486" t="s">
        <v>1339</v>
      </c>
      <c r="B8" s="486"/>
      <c r="C8" s="486"/>
      <c r="D8" s="486"/>
      <c r="E8" s="486"/>
      <c r="F8" s="486"/>
      <c r="G8" s="486"/>
      <c r="H8" s="486"/>
      <c r="I8" s="9">
        <f>P61</f>
        <v>40104.5</v>
      </c>
      <c r="K8" s="8"/>
      <c r="P8" s="9"/>
    </row>
    <row r="9" spans="1:16" ht="12.75" customHeight="1">
      <c r="A9" s="486"/>
      <c r="B9" s="486"/>
      <c r="C9" s="486"/>
      <c r="D9" s="486"/>
      <c r="E9" s="486"/>
      <c r="F9" s="486"/>
      <c r="G9" s="486"/>
      <c r="H9" s="486"/>
      <c r="I9" s="486"/>
      <c r="J9" s="486"/>
      <c r="K9" s="486"/>
      <c r="L9" s="486"/>
      <c r="M9" s="486"/>
      <c r="N9" s="486"/>
      <c r="O9" s="486"/>
      <c r="P9" s="486"/>
    </row>
    <row r="10" spans="1:16" ht="12.75" customHeight="1">
      <c r="A10" s="490" t="s">
        <v>7</v>
      </c>
      <c r="B10" s="490" t="s">
        <v>58</v>
      </c>
      <c r="C10" s="593" t="s">
        <v>59</v>
      </c>
      <c r="D10" s="493" t="s">
        <v>60</v>
      </c>
      <c r="E10" s="595" t="s">
        <v>61</v>
      </c>
      <c r="F10" s="441" t="s">
        <v>62</v>
      </c>
      <c r="G10" s="441"/>
      <c r="H10" s="441"/>
      <c r="I10" s="441"/>
      <c r="J10" s="441"/>
      <c r="K10" s="441"/>
      <c r="L10" s="441" t="s">
        <v>63</v>
      </c>
      <c r="M10" s="441"/>
      <c r="N10" s="441"/>
      <c r="O10" s="441"/>
      <c r="P10" s="441"/>
    </row>
    <row r="11" spans="1:16" ht="96.75" customHeight="1">
      <c r="A11" s="491"/>
      <c r="B11" s="492"/>
      <c r="C11" s="594"/>
      <c r="D11" s="494"/>
      <c r="E11" s="596"/>
      <c r="F11" s="74" t="s">
        <v>64</v>
      </c>
      <c r="G11" s="75" t="s">
        <v>65</v>
      </c>
      <c r="H11" s="75" t="s">
        <v>97</v>
      </c>
      <c r="I11" s="75" t="s">
        <v>66</v>
      </c>
      <c r="J11" s="75" t="s">
        <v>25</v>
      </c>
      <c r="K11" s="75" t="s">
        <v>67</v>
      </c>
      <c r="L11" s="75" t="s">
        <v>90</v>
      </c>
      <c r="M11" s="75" t="s">
        <v>97</v>
      </c>
      <c r="N11" s="75" t="s">
        <v>66</v>
      </c>
      <c r="O11" s="75" t="s">
        <v>25</v>
      </c>
      <c r="P11" s="75" t="s">
        <v>69</v>
      </c>
    </row>
    <row r="12" spans="1:16" ht="13">
      <c r="A12" s="492"/>
      <c r="B12" s="76">
        <v>1</v>
      </c>
      <c r="C12" s="91">
        <v>2</v>
      </c>
      <c r="D12" s="76">
        <v>3</v>
      </c>
      <c r="E12" s="79">
        <v>4</v>
      </c>
      <c r="F12" s="76">
        <v>5</v>
      </c>
      <c r="G12" s="76">
        <v>6</v>
      </c>
      <c r="H12" s="76">
        <v>7</v>
      </c>
      <c r="I12" s="76">
        <v>8</v>
      </c>
      <c r="J12" s="76">
        <v>9</v>
      </c>
      <c r="K12" s="76">
        <v>10</v>
      </c>
      <c r="L12" s="76">
        <v>11</v>
      </c>
      <c r="M12" s="76">
        <v>12</v>
      </c>
      <c r="N12" s="76">
        <v>13</v>
      </c>
      <c r="O12" s="76">
        <v>14</v>
      </c>
      <c r="P12" s="76">
        <v>15</v>
      </c>
    </row>
    <row r="13" spans="1:16" ht="12.75" customHeight="1">
      <c r="A13" s="3">
        <v>1</v>
      </c>
      <c r="B13" s="1" t="s">
        <v>38</v>
      </c>
      <c r="C13" s="520" t="s">
        <v>1340</v>
      </c>
      <c r="D13" s="520"/>
      <c r="E13" s="520"/>
      <c r="F13" s="520"/>
      <c r="G13" s="520"/>
      <c r="H13" s="520"/>
      <c r="I13" s="520"/>
      <c r="J13" s="520"/>
      <c r="K13" s="520"/>
      <c r="L13" s="190"/>
      <c r="M13" s="190"/>
      <c r="N13" s="190"/>
      <c r="O13" s="190"/>
      <c r="P13" s="190"/>
    </row>
    <row r="14" spans="1:16" ht="12.75" customHeight="1">
      <c r="A14" s="59">
        <v>2</v>
      </c>
      <c r="B14" s="59"/>
      <c r="C14" s="186" t="s">
        <v>1341</v>
      </c>
      <c r="D14" s="187" t="s">
        <v>135</v>
      </c>
      <c r="E14" s="277">
        <v>175</v>
      </c>
      <c r="F14" s="284">
        <v>0.5</v>
      </c>
      <c r="G14" s="284">
        <v>18</v>
      </c>
      <c r="H14" s="284">
        <f>ROUND(G14*F14,2)</f>
        <v>9</v>
      </c>
      <c r="I14" s="284">
        <v>10.15</v>
      </c>
      <c r="J14" s="284">
        <v>1.34</v>
      </c>
      <c r="K14" s="284">
        <f>ROUND((J14+I14+H14),2)</f>
        <v>20.49</v>
      </c>
      <c r="L14" s="285">
        <f>ROUND(F14*E14,2)</f>
        <v>87.5</v>
      </c>
      <c r="M14" s="285">
        <f>ROUND(H14*E14,2)</f>
        <v>1575</v>
      </c>
      <c r="N14" s="285">
        <f>ROUND(I14*E14,2)</f>
        <v>1776.25</v>
      </c>
      <c r="O14" s="285">
        <f>ROUND(J14*E14,2)</f>
        <v>234.5</v>
      </c>
      <c r="P14" s="285">
        <f>ROUND((O14+N14+M14),2)</f>
        <v>3585.75</v>
      </c>
    </row>
    <row r="15" spans="1:16" ht="25">
      <c r="A15" s="59">
        <v>3</v>
      </c>
      <c r="B15" s="59"/>
      <c r="C15" s="47" t="s">
        <v>1342</v>
      </c>
      <c r="D15" s="187" t="s">
        <v>135</v>
      </c>
      <c r="E15" s="277">
        <v>175</v>
      </c>
      <c r="F15" s="284">
        <v>0.13</v>
      </c>
      <c r="G15" s="284">
        <v>18</v>
      </c>
      <c r="H15" s="284">
        <f t="shared" ref="H15:H60" si="0">ROUND(G15*F15,2)</f>
        <v>2.34</v>
      </c>
      <c r="I15" s="284">
        <v>1.61</v>
      </c>
      <c r="J15" s="284">
        <v>0.36</v>
      </c>
      <c r="K15" s="284">
        <f t="shared" ref="K15:K60" si="1">ROUND((J15+I15+H15),2)</f>
        <v>4.3099999999999996</v>
      </c>
      <c r="L15" s="285">
        <f t="shared" ref="L15:L60" si="2">ROUND(F15*E15,2)</f>
        <v>22.75</v>
      </c>
      <c r="M15" s="285">
        <f t="shared" ref="M15:M60" si="3">ROUND(H15*E15,2)</f>
        <v>409.5</v>
      </c>
      <c r="N15" s="285">
        <f t="shared" ref="N15:N60" si="4">ROUND(I15*E15,2)</f>
        <v>281.75</v>
      </c>
      <c r="O15" s="285">
        <f t="shared" ref="O15:O60" si="5">ROUND(J15*E15,2)</f>
        <v>63</v>
      </c>
      <c r="P15" s="281">
        <f t="shared" ref="P15" si="6">ROUND((O15+N15+M15),2)</f>
        <v>754.25</v>
      </c>
    </row>
    <row r="16" spans="1:16" ht="25">
      <c r="A16" s="3">
        <v>4</v>
      </c>
      <c r="B16" s="59"/>
      <c r="C16" s="47" t="s">
        <v>1343</v>
      </c>
      <c r="D16" s="187" t="s">
        <v>135</v>
      </c>
      <c r="E16" s="277">
        <v>20</v>
      </c>
      <c r="F16" s="284">
        <v>0.38</v>
      </c>
      <c r="G16" s="284">
        <v>18</v>
      </c>
      <c r="H16" s="284">
        <f t="shared" si="0"/>
        <v>6.84</v>
      </c>
      <c r="I16" s="284">
        <v>6.82</v>
      </c>
      <c r="J16" s="284">
        <v>1.04</v>
      </c>
      <c r="K16" s="284">
        <f t="shared" si="1"/>
        <v>14.7</v>
      </c>
      <c r="L16" s="285">
        <f t="shared" si="2"/>
        <v>7.6</v>
      </c>
      <c r="M16" s="285">
        <f t="shared" si="3"/>
        <v>136.80000000000001</v>
      </c>
      <c r="N16" s="285">
        <f t="shared" si="4"/>
        <v>136.4</v>
      </c>
      <c r="O16" s="285">
        <f t="shared" si="5"/>
        <v>20.8</v>
      </c>
      <c r="P16" s="285">
        <f>ROUND((O16+N16+M16),2)</f>
        <v>294</v>
      </c>
    </row>
    <row r="17" spans="1:16" ht="30.75" customHeight="1">
      <c r="A17" s="59">
        <v>5</v>
      </c>
      <c r="B17" s="59"/>
      <c r="C17" s="47" t="s">
        <v>1344</v>
      </c>
      <c r="D17" s="187" t="s">
        <v>135</v>
      </c>
      <c r="E17" s="277">
        <v>20</v>
      </c>
      <c r="F17" s="284">
        <v>0.13</v>
      </c>
      <c r="G17" s="284">
        <v>18</v>
      </c>
      <c r="H17" s="284">
        <f t="shared" si="0"/>
        <v>2.34</v>
      </c>
      <c r="I17" s="284">
        <v>1.3</v>
      </c>
      <c r="J17" s="284">
        <v>0.36</v>
      </c>
      <c r="K17" s="284">
        <f t="shared" si="1"/>
        <v>4</v>
      </c>
      <c r="L17" s="285">
        <f t="shared" si="2"/>
        <v>2.6</v>
      </c>
      <c r="M17" s="285">
        <f t="shared" si="3"/>
        <v>46.8</v>
      </c>
      <c r="N17" s="285">
        <f t="shared" si="4"/>
        <v>26</v>
      </c>
      <c r="O17" s="285">
        <f t="shared" si="5"/>
        <v>7.2</v>
      </c>
      <c r="P17" s="281">
        <f t="shared" ref="P17" si="7">ROUND((O17+N17+M17),2)</f>
        <v>80</v>
      </c>
    </row>
    <row r="18" spans="1:16" ht="25">
      <c r="A18" s="3">
        <v>6</v>
      </c>
      <c r="B18" s="59"/>
      <c r="C18" s="47" t="s">
        <v>1345</v>
      </c>
      <c r="D18" s="187" t="s">
        <v>135</v>
      </c>
      <c r="E18" s="277">
        <v>7</v>
      </c>
      <c r="F18" s="284">
        <v>0.28999999999999998</v>
      </c>
      <c r="G18" s="284">
        <v>18</v>
      </c>
      <c r="H18" s="284">
        <f t="shared" si="0"/>
        <v>5.22</v>
      </c>
      <c r="I18" s="284">
        <v>5.37</v>
      </c>
      <c r="J18" s="284">
        <v>0.78</v>
      </c>
      <c r="K18" s="284">
        <f t="shared" si="1"/>
        <v>11.37</v>
      </c>
      <c r="L18" s="285">
        <f t="shared" si="2"/>
        <v>2.0299999999999998</v>
      </c>
      <c r="M18" s="285">
        <f t="shared" si="3"/>
        <v>36.54</v>
      </c>
      <c r="N18" s="285">
        <f t="shared" si="4"/>
        <v>37.590000000000003</v>
      </c>
      <c r="O18" s="285">
        <f t="shared" si="5"/>
        <v>5.46</v>
      </c>
      <c r="P18" s="285">
        <f>ROUND((O18+N18+M18),2)</f>
        <v>79.59</v>
      </c>
    </row>
    <row r="19" spans="1:16" ht="25">
      <c r="A19" s="59">
        <v>7</v>
      </c>
      <c r="B19" s="59"/>
      <c r="C19" s="47" t="s">
        <v>1346</v>
      </c>
      <c r="D19" s="187" t="s">
        <v>135</v>
      </c>
      <c r="E19" s="277">
        <v>7</v>
      </c>
      <c r="F19" s="284">
        <v>0.13</v>
      </c>
      <c r="G19" s="284">
        <v>18</v>
      </c>
      <c r="H19" s="284">
        <f t="shared" si="0"/>
        <v>2.34</v>
      </c>
      <c r="I19" s="284">
        <v>0.96</v>
      </c>
      <c r="J19" s="284">
        <v>0.36</v>
      </c>
      <c r="K19" s="284">
        <f t="shared" si="1"/>
        <v>3.66</v>
      </c>
      <c r="L19" s="285">
        <f t="shared" si="2"/>
        <v>0.91</v>
      </c>
      <c r="M19" s="285">
        <f t="shared" si="3"/>
        <v>16.38</v>
      </c>
      <c r="N19" s="285">
        <f t="shared" si="4"/>
        <v>6.72</v>
      </c>
      <c r="O19" s="285">
        <f t="shared" si="5"/>
        <v>2.52</v>
      </c>
      <c r="P19" s="281">
        <f t="shared" ref="P19" si="8">ROUND((O19+N19+M19),2)</f>
        <v>25.62</v>
      </c>
    </row>
    <row r="20" spans="1:16" ht="25">
      <c r="A20" s="59">
        <v>8</v>
      </c>
      <c r="B20" s="59"/>
      <c r="C20" s="47" t="s">
        <v>1347</v>
      </c>
      <c r="D20" s="187" t="s">
        <v>135</v>
      </c>
      <c r="E20" s="277">
        <v>60</v>
      </c>
      <c r="F20" s="284">
        <v>0.25</v>
      </c>
      <c r="G20" s="284">
        <v>18</v>
      </c>
      <c r="H20" s="284">
        <f t="shared" si="0"/>
        <v>4.5</v>
      </c>
      <c r="I20" s="284">
        <v>3.7</v>
      </c>
      <c r="J20" s="284">
        <v>0.67</v>
      </c>
      <c r="K20" s="284">
        <f t="shared" si="1"/>
        <v>8.8699999999999992</v>
      </c>
      <c r="L20" s="285">
        <f t="shared" si="2"/>
        <v>15</v>
      </c>
      <c r="M20" s="285">
        <f t="shared" si="3"/>
        <v>270</v>
      </c>
      <c r="N20" s="285">
        <f t="shared" si="4"/>
        <v>222</v>
      </c>
      <c r="O20" s="285">
        <f t="shared" si="5"/>
        <v>40.200000000000003</v>
      </c>
      <c r="P20" s="285">
        <f>ROUND((O20+N20+M20),2)</f>
        <v>532.20000000000005</v>
      </c>
    </row>
    <row r="21" spans="1:16" ht="25">
      <c r="A21" s="3">
        <v>9</v>
      </c>
      <c r="B21" s="59"/>
      <c r="C21" s="47" t="s">
        <v>1348</v>
      </c>
      <c r="D21" s="187" t="s">
        <v>135</v>
      </c>
      <c r="E21" s="277">
        <v>52</v>
      </c>
      <c r="F21" s="284">
        <v>0.13</v>
      </c>
      <c r="G21" s="284">
        <v>18</v>
      </c>
      <c r="H21" s="284">
        <f t="shared" si="0"/>
        <v>2.34</v>
      </c>
      <c r="I21" s="284">
        <v>0.74</v>
      </c>
      <c r="J21" s="284">
        <v>0.36</v>
      </c>
      <c r="K21" s="284">
        <f t="shared" si="1"/>
        <v>3.44</v>
      </c>
      <c r="L21" s="285">
        <f t="shared" si="2"/>
        <v>6.76</v>
      </c>
      <c r="M21" s="285">
        <f t="shared" si="3"/>
        <v>121.68</v>
      </c>
      <c r="N21" s="285">
        <f t="shared" si="4"/>
        <v>38.479999999999997</v>
      </c>
      <c r="O21" s="285">
        <f t="shared" si="5"/>
        <v>18.72</v>
      </c>
      <c r="P21" s="281">
        <f t="shared" ref="P21" si="9">ROUND((O21+N21+M21),2)</f>
        <v>178.88</v>
      </c>
    </row>
    <row r="22" spans="1:16" ht="25">
      <c r="A22" s="59">
        <v>10</v>
      </c>
      <c r="B22" s="59"/>
      <c r="C22" s="47" t="s">
        <v>1349</v>
      </c>
      <c r="D22" s="187" t="s">
        <v>135</v>
      </c>
      <c r="E22" s="277">
        <v>80</v>
      </c>
      <c r="F22" s="284">
        <v>0.23</v>
      </c>
      <c r="G22" s="284">
        <v>18</v>
      </c>
      <c r="H22" s="284">
        <f t="shared" si="0"/>
        <v>4.1399999999999997</v>
      </c>
      <c r="I22" s="284">
        <v>2.6</v>
      </c>
      <c r="J22" s="284">
        <v>0.61</v>
      </c>
      <c r="K22" s="284">
        <f t="shared" si="1"/>
        <v>7.35</v>
      </c>
      <c r="L22" s="285">
        <f t="shared" si="2"/>
        <v>18.399999999999999</v>
      </c>
      <c r="M22" s="285">
        <f t="shared" si="3"/>
        <v>331.2</v>
      </c>
      <c r="N22" s="285">
        <f t="shared" si="4"/>
        <v>208</v>
      </c>
      <c r="O22" s="285">
        <f t="shared" si="5"/>
        <v>48.8</v>
      </c>
      <c r="P22" s="285">
        <f>ROUND((O22+N22+M22),2)</f>
        <v>588</v>
      </c>
    </row>
    <row r="23" spans="1:16" ht="25">
      <c r="A23" s="3">
        <v>11</v>
      </c>
      <c r="B23" s="59"/>
      <c r="C23" s="47" t="s">
        <v>1350</v>
      </c>
      <c r="D23" s="187" t="s">
        <v>135</v>
      </c>
      <c r="E23" s="277">
        <v>70</v>
      </c>
      <c r="F23" s="284">
        <v>0.13</v>
      </c>
      <c r="G23" s="284">
        <v>18</v>
      </c>
      <c r="H23" s="284">
        <f t="shared" si="0"/>
        <v>2.34</v>
      </c>
      <c r="I23" s="284">
        <v>0.65</v>
      </c>
      <c r="J23" s="284">
        <v>0.36</v>
      </c>
      <c r="K23" s="284">
        <f t="shared" si="1"/>
        <v>3.35</v>
      </c>
      <c r="L23" s="285">
        <f t="shared" si="2"/>
        <v>9.1</v>
      </c>
      <c r="M23" s="285">
        <f t="shared" si="3"/>
        <v>163.80000000000001</v>
      </c>
      <c r="N23" s="285">
        <f t="shared" si="4"/>
        <v>45.5</v>
      </c>
      <c r="O23" s="285">
        <f t="shared" si="5"/>
        <v>25.2</v>
      </c>
      <c r="P23" s="281">
        <f t="shared" ref="P23" si="10">ROUND((O23+N23+M23),2)</f>
        <v>234.5</v>
      </c>
    </row>
    <row r="24" spans="1:16" ht="25">
      <c r="A24" s="59">
        <v>12</v>
      </c>
      <c r="B24" s="59"/>
      <c r="C24" s="47" t="s">
        <v>1351</v>
      </c>
      <c r="D24" s="187" t="s">
        <v>135</v>
      </c>
      <c r="E24" s="277">
        <v>193</v>
      </c>
      <c r="F24" s="284">
        <v>0.21</v>
      </c>
      <c r="G24" s="284">
        <v>18</v>
      </c>
      <c r="H24" s="284">
        <f t="shared" si="0"/>
        <v>3.78</v>
      </c>
      <c r="I24" s="284">
        <v>1.81</v>
      </c>
      <c r="J24" s="284">
        <v>0.56999999999999995</v>
      </c>
      <c r="K24" s="284">
        <f t="shared" si="1"/>
        <v>6.16</v>
      </c>
      <c r="L24" s="285">
        <f t="shared" si="2"/>
        <v>40.53</v>
      </c>
      <c r="M24" s="285">
        <f t="shared" si="3"/>
        <v>729.54</v>
      </c>
      <c r="N24" s="285">
        <f t="shared" si="4"/>
        <v>349.33</v>
      </c>
      <c r="O24" s="285">
        <f t="shared" si="5"/>
        <v>110.01</v>
      </c>
      <c r="P24" s="285">
        <f>ROUND((O24+N24+M24),2)</f>
        <v>1188.8800000000001</v>
      </c>
    </row>
    <row r="25" spans="1:16" ht="25">
      <c r="A25" s="59">
        <v>13</v>
      </c>
      <c r="B25" s="59"/>
      <c r="C25" s="47" t="s">
        <v>1352</v>
      </c>
      <c r="D25" s="187" t="s">
        <v>135</v>
      </c>
      <c r="E25" s="277">
        <v>10</v>
      </c>
      <c r="F25" s="284">
        <v>0.13</v>
      </c>
      <c r="G25" s="284">
        <v>18</v>
      </c>
      <c r="H25" s="284">
        <f t="shared" si="0"/>
        <v>2.34</v>
      </c>
      <c r="I25" s="284">
        <v>0.5</v>
      </c>
      <c r="J25" s="284">
        <v>0.36</v>
      </c>
      <c r="K25" s="284">
        <f t="shared" si="1"/>
        <v>3.2</v>
      </c>
      <c r="L25" s="285">
        <f t="shared" si="2"/>
        <v>1.3</v>
      </c>
      <c r="M25" s="285">
        <f t="shared" si="3"/>
        <v>23.4</v>
      </c>
      <c r="N25" s="285">
        <f t="shared" si="4"/>
        <v>5</v>
      </c>
      <c r="O25" s="285">
        <f t="shared" si="5"/>
        <v>3.6</v>
      </c>
      <c r="P25" s="281">
        <f t="shared" ref="P25:P34" si="11">ROUND((O25+N25+M25),2)</f>
        <v>32</v>
      </c>
    </row>
    <row r="26" spans="1:16">
      <c r="A26" s="3">
        <v>14</v>
      </c>
      <c r="B26" s="59"/>
      <c r="C26" s="186" t="s">
        <v>1353</v>
      </c>
      <c r="D26" s="187" t="s">
        <v>258</v>
      </c>
      <c r="E26" s="277">
        <v>1</v>
      </c>
      <c r="F26" s="284">
        <v>1.47</v>
      </c>
      <c r="G26" s="284">
        <v>18</v>
      </c>
      <c r="H26" s="284">
        <f t="shared" si="0"/>
        <v>26.46</v>
      </c>
      <c r="I26" s="284">
        <v>163.43</v>
      </c>
      <c r="J26" s="284">
        <v>3.96</v>
      </c>
      <c r="K26" s="284">
        <f t="shared" si="1"/>
        <v>193.85</v>
      </c>
      <c r="L26" s="285">
        <f t="shared" si="2"/>
        <v>1.47</v>
      </c>
      <c r="M26" s="285">
        <f t="shared" si="3"/>
        <v>26.46</v>
      </c>
      <c r="N26" s="285">
        <f t="shared" si="4"/>
        <v>163.43</v>
      </c>
      <c r="O26" s="285">
        <f t="shared" si="5"/>
        <v>3.96</v>
      </c>
      <c r="P26" s="281">
        <f t="shared" si="11"/>
        <v>193.85</v>
      </c>
    </row>
    <row r="27" spans="1:16">
      <c r="A27" s="59">
        <v>15</v>
      </c>
      <c r="B27" s="59"/>
      <c r="C27" s="186" t="s">
        <v>1354</v>
      </c>
      <c r="D27" s="187" t="s">
        <v>258</v>
      </c>
      <c r="E27" s="277">
        <v>9</v>
      </c>
      <c r="F27" s="284">
        <v>1.17</v>
      </c>
      <c r="G27" s="284">
        <v>18</v>
      </c>
      <c r="H27" s="284">
        <f t="shared" si="0"/>
        <v>21.06</v>
      </c>
      <c r="I27" s="284">
        <v>125.09</v>
      </c>
      <c r="J27" s="284">
        <v>3.17</v>
      </c>
      <c r="K27" s="284">
        <f t="shared" si="1"/>
        <v>149.32</v>
      </c>
      <c r="L27" s="285">
        <f t="shared" si="2"/>
        <v>10.53</v>
      </c>
      <c r="M27" s="285">
        <f t="shared" si="3"/>
        <v>189.54</v>
      </c>
      <c r="N27" s="285">
        <f t="shared" si="4"/>
        <v>1125.81</v>
      </c>
      <c r="O27" s="285">
        <f t="shared" si="5"/>
        <v>28.53</v>
      </c>
      <c r="P27" s="281">
        <f t="shared" si="11"/>
        <v>1343.88</v>
      </c>
    </row>
    <row r="28" spans="1:16">
      <c r="A28" s="3">
        <v>16</v>
      </c>
      <c r="B28" s="59"/>
      <c r="C28" s="186" t="s">
        <v>1355</v>
      </c>
      <c r="D28" s="187" t="s">
        <v>258</v>
      </c>
      <c r="E28" s="277">
        <v>2</v>
      </c>
      <c r="F28" s="284">
        <v>0.36</v>
      </c>
      <c r="G28" s="284">
        <v>18</v>
      </c>
      <c r="H28" s="284">
        <f t="shared" si="0"/>
        <v>6.48</v>
      </c>
      <c r="I28" s="284">
        <v>20.23</v>
      </c>
      <c r="J28" s="284">
        <v>0.97</v>
      </c>
      <c r="K28" s="284">
        <f t="shared" si="1"/>
        <v>27.68</v>
      </c>
      <c r="L28" s="285">
        <f t="shared" si="2"/>
        <v>0.72</v>
      </c>
      <c r="M28" s="285">
        <f t="shared" si="3"/>
        <v>12.96</v>
      </c>
      <c r="N28" s="285">
        <f t="shared" si="4"/>
        <v>40.46</v>
      </c>
      <c r="O28" s="285">
        <f t="shared" si="5"/>
        <v>1.94</v>
      </c>
      <c r="P28" s="281">
        <f t="shared" si="11"/>
        <v>55.36</v>
      </c>
    </row>
    <row r="29" spans="1:16">
      <c r="A29" s="59">
        <v>17</v>
      </c>
      <c r="B29" s="59"/>
      <c r="C29" s="186" t="s">
        <v>1356</v>
      </c>
      <c r="D29" s="187" t="s">
        <v>275</v>
      </c>
      <c r="E29" s="277">
        <v>19</v>
      </c>
      <c r="F29" s="284">
        <v>0.24</v>
      </c>
      <c r="G29" s="284">
        <v>18</v>
      </c>
      <c r="H29" s="284">
        <f t="shared" si="0"/>
        <v>4.32</v>
      </c>
      <c r="I29" s="284">
        <v>9.57</v>
      </c>
      <c r="J29" s="284">
        <v>0.66</v>
      </c>
      <c r="K29" s="284">
        <f t="shared" si="1"/>
        <v>14.55</v>
      </c>
      <c r="L29" s="285">
        <f t="shared" si="2"/>
        <v>4.5599999999999996</v>
      </c>
      <c r="M29" s="285">
        <f t="shared" si="3"/>
        <v>82.08</v>
      </c>
      <c r="N29" s="285">
        <f t="shared" si="4"/>
        <v>181.83</v>
      </c>
      <c r="O29" s="285">
        <f t="shared" si="5"/>
        <v>12.54</v>
      </c>
      <c r="P29" s="281">
        <f t="shared" si="11"/>
        <v>276.45</v>
      </c>
    </row>
    <row r="30" spans="1:16">
      <c r="A30" s="59">
        <v>18</v>
      </c>
      <c r="B30" s="59"/>
      <c r="C30" s="186" t="s">
        <v>1357</v>
      </c>
      <c r="D30" s="187" t="s">
        <v>275</v>
      </c>
      <c r="E30" s="277">
        <v>10</v>
      </c>
      <c r="F30" s="284">
        <v>0.23</v>
      </c>
      <c r="G30" s="284">
        <v>18</v>
      </c>
      <c r="H30" s="284">
        <f t="shared" si="0"/>
        <v>4.1399999999999997</v>
      </c>
      <c r="I30" s="284">
        <v>6.14</v>
      </c>
      <c r="J30" s="284">
        <v>0.6</v>
      </c>
      <c r="K30" s="284">
        <f t="shared" si="1"/>
        <v>10.88</v>
      </c>
      <c r="L30" s="285">
        <f t="shared" si="2"/>
        <v>2.2999999999999998</v>
      </c>
      <c r="M30" s="285">
        <f t="shared" si="3"/>
        <v>41.4</v>
      </c>
      <c r="N30" s="285">
        <f t="shared" si="4"/>
        <v>61.4</v>
      </c>
      <c r="O30" s="285">
        <f t="shared" si="5"/>
        <v>6</v>
      </c>
      <c r="P30" s="281">
        <f t="shared" si="11"/>
        <v>108.8</v>
      </c>
    </row>
    <row r="31" spans="1:16">
      <c r="A31" s="3">
        <v>19</v>
      </c>
      <c r="B31" s="59"/>
      <c r="C31" s="186" t="s">
        <v>1358</v>
      </c>
      <c r="D31" s="187" t="s">
        <v>275</v>
      </c>
      <c r="E31" s="277">
        <v>74</v>
      </c>
      <c r="F31" s="284">
        <v>0.2</v>
      </c>
      <c r="G31" s="284">
        <v>18</v>
      </c>
      <c r="H31" s="284">
        <f t="shared" si="0"/>
        <v>3.6</v>
      </c>
      <c r="I31" s="284">
        <v>3.96</v>
      </c>
      <c r="J31" s="284">
        <v>0.55000000000000004</v>
      </c>
      <c r="K31" s="284">
        <f t="shared" si="1"/>
        <v>8.11</v>
      </c>
      <c r="L31" s="285">
        <f t="shared" si="2"/>
        <v>14.8</v>
      </c>
      <c r="M31" s="285">
        <f t="shared" si="3"/>
        <v>266.39999999999998</v>
      </c>
      <c r="N31" s="285">
        <f t="shared" si="4"/>
        <v>293.04000000000002</v>
      </c>
      <c r="O31" s="285">
        <f t="shared" si="5"/>
        <v>40.700000000000003</v>
      </c>
      <c r="P31" s="281">
        <f t="shared" si="11"/>
        <v>600.14</v>
      </c>
    </row>
    <row r="32" spans="1:16" ht="51" customHeight="1">
      <c r="A32" s="59">
        <v>20</v>
      </c>
      <c r="B32" s="59"/>
      <c r="C32" s="47" t="s">
        <v>1359</v>
      </c>
      <c r="D32" s="187" t="s">
        <v>256</v>
      </c>
      <c r="E32" s="277">
        <v>4</v>
      </c>
      <c r="F32" s="284">
        <v>1.3</v>
      </c>
      <c r="G32" s="284">
        <v>18</v>
      </c>
      <c r="H32" s="284">
        <f t="shared" si="0"/>
        <v>23.4</v>
      </c>
      <c r="I32" s="284">
        <v>122.93</v>
      </c>
      <c r="J32" s="284">
        <v>3.51</v>
      </c>
      <c r="K32" s="284">
        <f t="shared" si="1"/>
        <v>149.84</v>
      </c>
      <c r="L32" s="285">
        <f t="shared" si="2"/>
        <v>5.2</v>
      </c>
      <c r="M32" s="285">
        <f t="shared" si="3"/>
        <v>93.6</v>
      </c>
      <c r="N32" s="285">
        <f t="shared" si="4"/>
        <v>491.72</v>
      </c>
      <c r="O32" s="285">
        <f t="shared" si="5"/>
        <v>14.04</v>
      </c>
      <c r="P32" s="281">
        <f t="shared" si="11"/>
        <v>599.36</v>
      </c>
    </row>
    <row r="33" spans="1:16">
      <c r="A33" s="3">
        <v>21</v>
      </c>
      <c r="B33" s="59"/>
      <c r="C33" s="186" t="s">
        <v>1360</v>
      </c>
      <c r="D33" s="187" t="s">
        <v>256</v>
      </c>
      <c r="E33" s="277">
        <v>4</v>
      </c>
      <c r="F33" s="284">
        <v>0.2</v>
      </c>
      <c r="G33" s="284">
        <v>18</v>
      </c>
      <c r="H33" s="284">
        <f t="shared" si="0"/>
        <v>3.6</v>
      </c>
      <c r="I33" s="284">
        <v>7.24</v>
      </c>
      <c r="J33" s="284">
        <v>0.56000000000000005</v>
      </c>
      <c r="K33" s="284">
        <f t="shared" si="1"/>
        <v>11.4</v>
      </c>
      <c r="L33" s="285">
        <f t="shared" si="2"/>
        <v>0.8</v>
      </c>
      <c r="M33" s="285">
        <f t="shared" si="3"/>
        <v>14.4</v>
      </c>
      <c r="N33" s="285">
        <f t="shared" si="4"/>
        <v>28.96</v>
      </c>
      <c r="O33" s="285">
        <f t="shared" si="5"/>
        <v>2.2400000000000002</v>
      </c>
      <c r="P33" s="281">
        <f t="shared" si="11"/>
        <v>45.6</v>
      </c>
    </row>
    <row r="34" spans="1:16" ht="37.5">
      <c r="A34" s="59">
        <v>22</v>
      </c>
      <c r="B34" s="59"/>
      <c r="C34" s="47" t="s">
        <v>1361</v>
      </c>
      <c r="D34" s="187" t="s">
        <v>275</v>
      </c>
      <c r="E34" s="277">
        <v>8</v>
      </c>
      <c r="F34" s="284">
        <v>0.98</v>
      </c>
      <c r="G34" s="284">
        <v>18</v>
      </c>
      <c r="H34" s="284">
        <f t="shared" si="0"/>
        <v>17.64</v>
      </c>
      <c r="I34" s="284">
        <v>113.34</v>
      </c>
      <c r="J34" s="284">
        <v>2.64</v>
      </c>
      <c r="K34" s="284">
        <f t="shared" si="1"/>
        <v>133.62</v>
      </c>
      <c r="L34" s="285">
        <f t="shared" si="2"/>
        <v>7.84</v>
      </c>
      <c r="M34" s="285">
        <f t="shared" si="3"/>
        <v>141.12</v>
      </c>
      <c r="N34" s="285">
        <f t="shared" si="4"/>
        <v>906.72</v>
      </c>
      <c r="O34" s="285">
        <f t="shared" si="5"/>
        <v>21.12</v>
      </c>
      <c r="P34" s="281">
        <f t="shared" si="11"/>
        <v>1068.96</v>
      </c>
    </row>
    <row r="35" spans="1:16" ht="13">
      <c r="A35" s="59">
        <v>23</v>
      </c>
      <c r="B35" s="1" t="s">
        <v>38</v>
      </c>
      <c r="C35" s="221" t="s">
        <v>1362</v>
      </c>
      <c r="D35" s="205"/>
      <c r="E35" s="283"/>
      <c r="F35" s="283"/>
      <c r="G35" s="283"/>
      <c r="H35" s="283"/>
      <c r="I35" s="283"/>
      <c r="J35" s="283"/>
      <c r="K35" s="283"/>
      <c r="L35" s="283"/>
      <c r="M35" s="283"/>
      <c r="N35" s="283"/>
      <c r="O35" s="283"/>
      <c r="P35" s="283"/>
    </row>
    <row r="36" spans="1:16" ht="37.5">
      <c r="A36" s="3">
        <v>24</v>
      </c>
      <c r="B36" s="59"/>
      <c r="C36" s="47" t="s">
        <v>1363</v>
      </c>
      <c r="D36" s="187" t="s">
        <v>135</v>
      </c>
      <c r="E36" s="277">
        <v>5</v>
      </c>
      <c r="F36" s="284">
        <v>0.92</v>
      </c>
      <c r="G36" s="284">
        <v>18</v>
      </c>
      <c r="H36" s="284">
        <f t="shared" si="0"/>
        <v>16.559999999999999</v>
      </c>
      <c r="I36" s="284">
        <v>20.190000000000001</v>
      </c>
      <c r="J36" s="284">
        <v>2.48</v>
      </c>
      <c r="K36" s="284">
        <f t="shared" si="1"/>
        <v>39.229999999999997</v>
      </c>
      <c r="L36" s="285">
        <f t="shared" si="2"/>
        <v>4.5999999999999996</v>
      </c>
      <c r="M36" s="285">
        <f t="shared" si="3"/>
        <v>82.8</v>
      </c>
      <c r="N36" s="285">
        <f t="shared" si="4"/>
        <v>100.95</v>
      </c>
      <c r="O36" s="285">
        <f t="shared" si="5"/>
        <v>12.4</v>
      </c>
      <c r="P36" s="285">
        <f>ROUND((O36+N36+M36),2)</f>
        <v>196.15</v>
      </c>
    </row>
    <row r="37" spans="1:16">
      <c r="A37" s="59">
        <v>25</v>
      </c>
      <c r="B37" s="59"/>
      <c r="C37" s="186" t="s">
        <v>1364</v>
      </c>
      <c r="D37" s="187" t="s">
        <v>135</v>
      </c>
      <c r="E37" s="277">
        <v>5</v>
      </c>
      <c r="F37" s="284">
        <v>0.13</v>
      </c>
      <c r="G37" s="284">
        <v>18</v>
      </c>
      <c r="H37" s="284">
        <f t="shared" si="0"/>
        <v>2.34</v>
      </c>
      <c r="I37" s="284">
        <v>2.15</v>
      </c>
      <c r="J37" s="284">
        <v>0.36</v>
      </c>
      <c r="K37" s="284">
        <f t="shared" si="1"/>
        <v>4.8499999999999996</v>
      </c>
      <c r="L37" s="285">
        <f t="shared" si="2"/>
        <v>0.65</v>
      </c>
      <c r="M37" s="285">
        <f t="shared" si="3"/>
        <v>11.7</v>
      </c>
      <c r="N37" s="285">
        <f t="shared" si="4"/>
        <v>10.75</v>
      </c>
      <c r="O37" s="285">
        <f t="shared" si="5"/>
        <v>1.8</v>
      </c>
      <c r="P37" s="281">
        <f t="shared" ref="P37" si="12">ROUND((O37+N37+M37),2)</f>
        <v>24.25</v>
      </c>
    </row>
    <row r="38" spans="1:16" ht="25">
      <c r="A38" s="3">
        <v>26</v>
      </c>
      <c r="B38" s="59"/>
      <c r="C38" s="47" t="s">
        <v>1365</v>
      </c>
      <c r="D38" s="187" t="s">
        <v>135</v>
      </c>
      <c r="E38" s="277">
        <v>62</v>
      </c>
      <c r="F38" s="284">
        <v>0.54</v>
      </c>
      <c r="G38" s="284">
        <v>18</v>
      </c>
      <c r="H38" s="284">
        <f t="shared" si="0"/>
        <v>9.7200000000000006</v>
      </c>
      <c r="I38" s="284">
        <v>14.23</v>
      </c>
      <c r="J38" s="284">
        <v>1.45</v>
      </c>
      <c r="K38" s="284">
        <f t="shared" si="1"/>
        <v>25.4</v>
      </c>
      <c r="L38" s="285">
        <f t="shared" si="2"/>
        <v>33.479999999999997</v>
      </c>
      <c r="M38" s="285">
        <f t="shared" si="3"/>
        <v>602.64</v>
      </c>
      <c r="N38" s="285">
        <f t="shared" si="4"/>
        <v>882.26</v>
      </c>
      <c r="O38" s="285">
        <f t="shared" si="5"/>
        <v>89.9</v>
      </c>
      <c r="P38" s="285">
        <f>ROUND((O38+N38+M38),2)</f>
        <v>1574.8</v>
      </c>
    </row>
    <row r="39" spans="1:16">
      <c r="A39" s="59">
        <v>27</v>
      </c>
      <c r="B39" s="59"/>
      <c r="C39" s="186" t="s">
        <v>1366</v>
      </c>
      <c r="D39" s="187" t="s">
        <v>135</v>
      </c>
      <c r="E39" s="277">
        <v>62</v>
      </c>
      <c r="F39" s="284">
        <v>0.13</v>
      </c>
      <c r="G39" s="284">
        <v>18</v>
      </c>
      <c r="H39" s="284">
        <f t="shared" si="0"/>
        <v>2.34</v>
      </c>
      <c r="I39" s="284">
        <v>1.93</v>
      </c>
      <c r="J39" s="284">
        <v>0.36</v>
      </c>
      <c r="K39" s="284">
        <f t="shared" si="1"/>
        <v>4.63</v>
      </c>
      <c r="L39" s="285">
        <f t="shared" si="2"/>
        <v>8.06</v>
      </c>
      <c r="M39" s="285">
        <f t="shared" si="3"/>
        <v>145.08000000000001</v>
      </c>
      <c r="N39" s="285">
        <f t="shared" si="4"/>
        <v>119.66</v>
      </c>
      <c r="O39" s="285">
        <f t="shared" si="5"/>
        <v>22.32</v>
      </c>
      <c r="P39" s="281">
        <f t="shared" ref="P39" si="13">ROUND((O39+N39+M39),2)</f>
        <v>287.06</v>
      </c>
    </row>
    <row r="40" spans="1:16" ht="25">
      <c r="A40" s="59">
        <v>28</v>
      </c>
      <c r="B40" s="59"/>
      <c r="C40" s="47" t="s">
        <v>1367</v>
      </c>
      <c r="D40" s="187" t="s">
        <v>135</v>
      </c>
      <c r="E40" s="277">
        <v>75</v>
      </c>
      <c r="F40" s="284">
        <v>0.48</v>
      </c>
      <c r="G40" s="284">
        <v>18</v>
      </c>
      <c r="H40" s="284">
        <f t="shared" si="0"/>
        <v>8.64</v>
      </c>
      <c r="I40" s="284">
        <v>8.11</v>
      </c>
      <c r="J40" s="284">
        <v>1.31</v>
      </c>
      <c r="K40" s="284">
        <f t="shared" si="1"/>
        <v>18.059999999999999</v>
      </c>
      <c r="L40" s="285">
        <f t="shared" si="2"/>
        <v>36</v>
      </c>
      <c r="M40" s="285">
        <f t="shared" si="3"/>
        <v>648</v>
      </c>
      <c r="N40" s="285">
        <f t="shared" si="4"/>
        <v>608.25</v>
      </c>
      <c r="O40" s="285">
        <f t="shared" si="5"/>
        <v>98.25</v>
      </c>
      <c r="P40" s="285">
        <f>ROUND((O40+N40+M40),2)</f>
        <v>1354.5</v>
      </c>
    </row>
    <row r="41" spans="1:16">
      <c r="A41" s="3">
        <v>29</v>
      </c>
      <c r="B41" s="59"/>
      <c r="C41" s="186" t="s">
        <v>1368</v>
      </c>
      <c r="D41" s="187" t="s">
        <v>135</v>
      </c>
      <c r="E41" s="277">
        <v>75</v>
      </c>
      <c r="F41" s="284">
        <v>0.13</v>
      </c>
      <c r="G41" s="284">
        <v>18</v>
      </c>
      <c r="H41" s="284">
        <f t="shared" si="0"/>
        <v>2.34</v>
      </c>
      <c r="I41" s="284">
        <v>1.63</v>
      </c>
      <c r="J41" s="284">
        <v>0.36</v>
      </c>
      <c r="K41" s="284">
        <f t="shared" si="1"/>
        <v>4.33</v>
      </c>
      <c r="L41" s="285">
        <f t="shared" si="2"/>
        <v>9.75</v>
      </c>
      <c r="M41" s="285">
        <f t="shared" si="3"/>
        <v>175.5</v>
      </c>
      <c r="N41" s="285">
        <f t="shared" si="4"/>
        <v>122.25</v>
      </c>
      <c r="O41" s="285">
        <f t="shared" si="5"/>
        <v>27</v>
      </c>
      <c r="P41" s="281">
        <f t="shared" ref="P41" si="14">ROUND((O41+N41+M41),2)</f>
        <v>324.75</v>
      </c>
    </row>
    <row r="42" spans="1:16" ht="25">
      <c r="A42" s="59">
        <v>30</v>
      </c>
      <c r="B42" s="59"/>
      <c r="C42" s="47" t="s">
        <v>1369</v>
      </c>
      <c r="D42" s="187" t="s">
        <v>135</v>
      </c>
      <c r="E42" s="277">
        <v>150</v>
      </c>
      <c r="F42" s="284">
        <v>0.44</v>
      </c>
      <c r="G42" s="284">
        <v>18</v>
      </c>
      <c r="H42" s="284">
        <f t="shared" si="0"/>
        <v>7.92</v>
      </c>
      <c r="I42" s="284">
        <v>6.12</v>
      </c>
      <c r="J42" s="284">
        <v>1.19</v>
      </c>
      <c r="K42" s="284">
        <f t="shared" si="1"/>
        <v>15.23</v>
      </c>
      <c r="L42" s="285">
        <f t="shared" si="2"/>
        <v>66</v>
      </c>
      <c r="M42" s="285">
        <f t="shared" si="3"/>
        <v>1188</v>
      </c>
      <c r="N42" s="285">
        <f t="shared" si="4"/>
        <v>918</v>
      </c>
      <c r="O42" s="285">
        <f t="shared" si="5"/>
        <v>178.5</v>
      </c>
      <c r="P42" s="285">
        <f>ROUND((O42+N42+M42),2)</f>
        <v>2284.5</v>
      </c>
    </row>
    <row r="43" spans="1:16">
      <c r="A43" s="3">
        <v>31</v>
      </c>
      <c r="B43" s="59"/>
      <c r="C43" s="186" t="s">
        <v>1370</v>
      </c>
      <c r="D43" s="187" t="s">
        <v>135</v>
      </c>
      <c r="E43" s="277">
        <v>150</v>
      </c>
      <c r="F43" s="284">
        <v>0.13</v>
      </c>
      <c r="G43" s="284">
        <v>18</v>
      </c>
      <c r="H43" s="284">
        <f t="shared" si="0"/>
        <v>2.34</v>
      </c>
      <c r="I43" s="284">
        <v>1.32</v>
      </c>
      <c r="J43" s="284">
        <v>0.36</v>
      </c>
      <c r="K43" s="284">
        <f t="shared" si="1"/>
        <v>4.0199999999999996</v>
      </c>
      <c r="L43" s="285">
        <f t="shared" si="2"/>
        <v>19.5</v>
      </c>
      <c r="M43" s="285">
        <f t="shared" si="3"/>
        <v>351</v>
      </c>
      <c r="N43" s="285">
        <f t="shared" si="4"/>
        <v>198</v>
      </c>
      <c r="O43" s="285">
        <f t="shared" si="5"/>
        <v>54</v>
      </c>
      <c r="P43" s="281">
        <f t="shared" ref="P43" si="15">ROUND((O43+N43+M43),2)</f>
        <v>603</v>
      </c>
    </row>
    <row r="44" spans="1:16" ht="25">
      <c r="A44" s="59">
        <v>32</v>
      </c>
      <c r="B44" s="59"/>
      <c r="C44" s="47" t="s">
        <v>1371</v>
      </c>
      <c r="D44" s="187" t="s">
        <v>135</v>
      </c>
      <c r="E44" s="277">
        <v>292</v>
      </c>
      <c r="F44" s="284">
        <v>0.44</v>
      </c>
      <c r="G44" s="284">
        <v>18</v>
      </c>
      <c r="H44" s="284">
        <f t="shared" si="0"/>
        <v>7.92</v>
      </c>
      <c r="I44" s="284">
        <v>6.12</v>
      </c>
      <c r="J44" s="284">
        <v>1.19</v>
      </c>
      <c r="K44" s="284">
        <f t="shared" si="1"/>
        <v>15.23</v>
      </c>
      <c r="L44" s="285">
        <f t="shared" si="2"/>
        <v>128.47999999999999</v>
      </c>
      <c r="M44" s="285">
        <f t="shared" si="3"/>
        <v>2312.64</v>
      </c>
      <c r="N44" s="285">
        <f t="shared" si="4"/>
        <v>1787.04</v>
      </c>
      <c r="O44" s="285">
        <f t="shared" si="5"/>
        <v>347.48</v>
      </c>
      <c r="P44" s="285">
        <f>ROUND((O44+N44+M44),2)</f>
        <v>4447.16</v>
      </c>
    </row>
    <row r="45" spans="1:16">
      <c r="A45" s="59">
        <v>33</v>
      </c>
      <c r="B45" s="59"/>
      <c r="C45" s="186" t="s">
        <v>1372</v>
      </c>
      <c r="D45" s="187" t="s">
        <v>135</v>
      </c>
      <c r="E45" s="277">
        <v>174</v>
      </c>
      <c r="F45" s="284">
        <v>0.13</v>
      </c>
      <c r="G45" s="284">
        <v>18</v>
      </c>
      <c r="H45" s="284">
        <f t="shared" si="0"/>
        <v>2.34</v>
      </c>
      <c r="I45" s="284">
        <v>1.32</v>
      </c>
      <c r="J45" s="284">
        <v>0.36</v>
      </c>
      <c r="K45" s="284">
        <f t="shared" si="1"/>
        <v>4.0199999999999996</v>
      </c>
      <c r="L45" s="285">
        <f t="shared" si="2"/>
        <v>22.62</v>
      </c>
      <c r="M45" s="285">
        <f t="shared" si="3"/>
        <v>407.16</v>
      </c>
      <c r="N45" s="285">
        <f t="shared" si="4"/>
        <v>229.68</v>
      </c>
      <c r="O45" s="285">
        <f t="shared" si="5"/>
        <v>62.64</v>
      </c>
      <c r="P45" s="281">
        <f t="shared" ref="P45:P54" si="16">ROUND((O45+N45+M45),2)</f>
        <v>699.48</v>
      </c>
    </row>
    <row r="46" spans="1:16">
      <c r="A46" s="3">
        <v>34</v>
      </c>
      <c r="B46" s="59"/>
      <c r="C46" s="186" t="s">
        <v>1373</v>
      </c>
      <c r="D46" s="187" t="s">
        <v>258</v>
      </c>
      <c r="E46" s="277">
        <v>1</v>
      </c>
      <c r="F46" s="284">
        <v>0.36</v>
      </c>
      <c r="G46" s="284">
        <v>18</v>
      </c>
      <c r="H46" s="284">
        <f t="shared" si="0"/>
        <v>6.48</v>
      </c>
      <c r="I46" s="284">
        <v>20.23</v>
      </c>
      <c r="J46" s="284">
        <v>0.97</v>
      </c>
      <c r="K46" s="284">
        <f t="shared" si="1"/>
        <v>27.68</v>
      </c>
      <c r="L46" s="285">
        <f t="shared" si="2"/>
        <v>0.36</v>
      </c>
      <c r="M46" s="285">
        <f t="shared" si="3"/>
        <v>6.48</v>
      </c>
      <c r="N46" s="285">
        <f t="shared" si="4"/>
        <v>20.23</v>
      </c>
      <c r="O46" s="285">
        <f t="shared" si="5"/>
        <v>0.97</v>
      </c>
      <c r="P46" s="281">
        <f t="shared" si="16"/>
        <v>27.68</v>
      </c>
    </row>
    <row r="47" spans="1:16">
      <c r="A47" s="59">
        <v>35</v>
      </c>
      <c r="B47" s="59"/>
      <c r="C47" s="186" t="s">
        <v>1374</v>
      </c>
      <c r="D47" s="187" t="s">
        <v>275</v>
      </c>
      <c r="E47" s="277">
        <v>2</v>
      </c>
      <c r="F47" s="284">
        <v>0.33</v>
      </c>
      <c r="G47" s="284">
        <v>18</v>
      </c>
      <c r="H47" s="284">
        <f t="shared" si="0"/>
        <v>5.94</v>
      </c>
      <c r="I47" s="284">
        <v>13.72</v>
      </c>
      <c r="J47" s="284">
        <v>0.88</v>
      </c>
      <c r="K47" s="284">
        <f t="shared" si="1"/>
        <v>20.54</v>
      </c>
      <c r="L47" s="285">
        <f t="shared" si="2"/>
        <v>0.66</v>
      </c>
      <c r="M47" s="285">
        <f t="shared" si="3"/>
        <v>11.88</v>
      </c>
      <c r="N47" s="285">
        <f t="shared" si="4"/>
        <v>27.44</v>
      </c>
      <c r="O47" s="285">
        <f t="shared" si="5"/>
        <v>1.76</v>
      </c>
      <c r="P47" s="281">
        <f t="shared" si="16"/>
        <v>41.08</v>
      </c>
    </row>
    <row r="48" spans="1:16">
      <c r="A48" s="3">
        <v>36</v>
      </c>
      <c r="B48" s="59"/>
      <c r="C48" s="186" t="s">
        <v>1375</v>
      </c>
      <c r="D48" s="187" t="s">
        <v>275</v>
      </c>
      <c r="E48" s="277">
        <v>9</v>
      </c>
      <c r="F48" s="284">
        <v>0.24</v>
      </c>
      <c r="G48" s="284">
        <v>18</v>
      </c>
      <c r="H48" s="284">
        <f t="shared" si="0"/>
        <v>4.32</v>
      </c>
      <c r="I48" s="284">
        <v>9.57</v>
      </c>
      <c r="J48" s="284">
        <v>0.66</v>
      </c>
      <c r="K48" s="284">
        <f t="shared" si="1"/>
        <v>14.55</v>
      </c>
      <c r="L48" s="285">
        <f t="shared" si="2"/>
        <v>2.16</v>
      </c>
      <c r="M48" s="285">
        <f t="shared" si="3"/>
        <v>38.880000000000003</v>
      </c>
      <c r="N48" s="285">
        <f t="shared" si="4"/>
        <v>86.13</v>
      </c>
      <c r="O48" s="285">
        <f t="shared" si="5"/>
        <v>5.94</v>
      </c>
      <c r="P48" s="281">
        <f t="shared" si="16"/>
        <v>130.94999999999999</v>
      </c>
    </row>
    <row r="49" spans="1:16">
      <c r="A49" s="59">
        <v>37</v>
      </c>
      <c r="B49" s="59"/>
      <c r="C49" s="186" t="s">
        <v>1376</v>
      </c>
      <c r="D49" s="187" t="s">
        <v>275</v>
      </c>
      <c r="E49" s="277">
        <v>9</v>
      </c>
      <c r="F49" s="284">
        <v>0.23</v>
      </c>
      <c r="G49" s="284">
        <v>18</v>
      </c>
      <c r="H49" s="284">
        <f t="shared" si="0"/>
        <v>4.1399999999999997</v>
      </c>
      <c r="I49" s="284">
        <v>6.14</v>
      </c>
      <c r="J49" s="284">
        <v>0.6</v>
      </c>
      <c r="K49" s="284">
        <f t="shared" si="1"/>
        <v>10.88</v>
      </c>
      <c r="L49" s="285">
        <f t="shared" si="2"/>
        <v>2.0699999999999998</v>
      </c>
      <c r="M49" s="285">
        <f t="shared" si="3"/>
        <v>37.26</v>
      </c>
      <c r="N49" s="285">
        <f t="shared" si="4"/>
        <v>55.26</v>
      </c>
      <c r="O49" s="285">
        <f t="shared" si="5"/>
        <v>5.4</v>
      </c>
      <c r="P49" s="281">
        <f t="shared" si="16"/>
        <v>97.92</v>
      </c>
    </row>
    <row r="50" spans="1:16">
      <c r="A50" s="59">
        <v>38</v>
      </c>
      <c r="B50" s="59"/>
      <c r="C50" s="186" t="s">
        <v>1377</v>
      </c>
      <c r="D50" s="187" t="s">
        <v>275</v>
      </c>
      <c r="E50" s="277">
        <v>59</v>
      </c>
      <c r="F50" s="284">
        <v>0.2</v>
      </c>
      <c r="G50" s="284">
        <v>18</v>
      </c>
      <c r="H50" s="284">
        <f t="shared" si="0"/>
        <v>3.6</v>
      </c>
      <c r="I50" s="284">
        <v>3.96</v>
      </c>
      <c r="J50" s="284">
        <v>0.55000000000000004</v>
      </c>
      <c r="K50" s="284">
        <f t="shared" si="1"/>
        <v>8.11</v>
      </c>
      <c r="L50" s="285">
        <f t="shared" si="2"/>
        <v>11.8</v>
      </c>
      <c r="M50" s="285">
        <f t="shared" si="3"/>
        <v>212.4</v>
      </c>
      <c r="N50" s="285">
        <f t="shared" si="4"/>
        <v>233.64</v>
      </c>
      <c r="O50" s="285">
        <f t="shared" si="5"/>
        <v>32.450000000000003</v>
      </c>
      <c r="P50" s="281">
        <f t="shared" si="16"/>
        <v>478.49</v>
      </c>
    </row>
    <row r="51" spans="1:16">
      <c r="A51" s="3">
        <v>39</v>
      </c>
      <c r="B51" s="59"/>
      <c r="C51" s="186" t="s">
        <v>1378</v>
      </c>
      <c r="D51" s="187" t="s">
        <v>258</v>
      </c>
      <c r="E51" s="277">
        <v>1</v>
      </c>
      <c r="F51" s="284">
        <v>0.24</v>
      </c>
      <c r="G51" s="284">
        <v>18</v>
      </c>
      <c r="H51" s="284">
        <f t="shared" si="0"/>
        <v>4.32</v>
      </c>
      <c r="I51" s="284">
        <v>5.07</v>
      </c>
      <c r="J51" s="284">
        <v>0.66</v>
      </c>
      <c r="K51" s="284">
        <f t="shared" si="1"/>
        <v>10.050000000000001</v>
      </c>
      <c r="L51" s="285">
        <f t="shared" si="2"/>
        <v>0.24</v>
      </c>
      <c r="M51" s="285">
        <f t="shared" si="3"/>
        <v>4.32</v>
      </c>
      <c r="N51" s="285">
        <f t="shared" si="4"/>
        <v>5.07</v>
      </c>
      <c r="O51" s="285">
        <f t="shared" si="5"/>
        <v>0.66</v>
      </c>
      <c r="P51" s="281">
        <f t="shared" si="16"/>
        <v>10.050000000000001</v>
      </c>
    </row>
    <row r="52" spans="1:16">
      <c r="A52" s="59">
        <v>40</v>
      </c>
      <c r="B52" s="59"/>
      <c r="C52" s="186" t="s">
        <v>1379</v>
      </c>
      <c r="D52" s="187" t="s">
        <v>256</v>
      </c>
      <c r="E52" s="277">
        <v>4</v>
      </c>
      <c r="F52" s="284">
        <v>0.2</v>
      </c>
      <c r="G52" s="284">
        <v>18</v>
      </c>
      <c r="H52" s="284">
        <f t="shared" si="0"/>
        <v>3.6</v>
      </c>
      <c r="I52" s="284">
        <v>7.24</v>
      </c>
      <c r="J52" s="284">
        <v>0.56000000000000005</v>
      </c>
      <c r="K52" s="284">
        <f t="shared" si="1"/>
        <v>11.4</v>
      </c>
      <c r="L52" s="285">
        <f t="shared" si="2"/>
        <v>0.8</v>
      </c>
      <c r="M52" s="285">
        <f t="shared" si="3"/>
        <v>14.4</v>
      </c>
      <c r="N52" s="285">
        <f t="shared" si="4"/>
        <v>28.96</v>
      </c>
      <c r="O52" s="285">
        <f t="shared" si="5"/>
        <v>2.2400000000000002</v>
      </c>
      <c r="P52" s="281">
        <f t="shared" si="16"/>
        <v>45.6</v>
      </c>
    </row>
    <row r="53" spans="1:16">
      <c r="A53" s="3">
        <v>41</v>
      </c>
      <c r="B53" s="59"/>
      <c r="C53" s="186" t="s">
        <v>1380</v>
      </c>
      <c r="D53" s="187" t="s">
        <v>258</v>
      </c>
      <c r="E53" s="277">
        <v>5</v>
      </c>
      <c r="F53" s="284">
        <v>0.2</v>
      </c>
      <c r="G53" s="284">
        <v>18</v>
      </c>
      <c r="H53" s="284">
        <f t="shared" si="0"/>
        <v>3.6</v>
      </c>
      <c r="I53" s="284">
        <v>3.54</v>
      </c>
      <c r="J53" s="284">
        <v>0.56000000000000005</v>
      </c>
      <c r="K53" s="284">
        <f t="shared" si="1"/>
        <v>7.7</v>
      </c>
      <c r="L53" s="285">
        <f t="shared" si="2"/>
        <v>1</v>
      </c>
      <c r="M53" s="285">
        <f t="shared" si="3"/>
        <v>18</v>
      </c>
      <c r="N53" s="285">
        <f t="shared" si="4"/>
        <v>17.7</v>
      </c>
      <c r="O53" s="285">
        <f t="shared" si="5"/>
        <v>2.8</v>
      </c>
      <c r="P53" s="281">
        <f t="shared" si="16"/>
        <v>38.5</v>
      </c>
    </row>
    <row r="54" spans="1:16">
      <c r="A54" s="59">
        <v>42</v>
      </c>
      <c r="B54" s="59"/>
      <c r="C54" s="186" t="s">
        <v>1381</v>
      </c>
      <c r="D54" s="187" t="s">
        <v>258</v>
      </c>
      <c r="E54" s="277">
        <v>13</v>
      </c>
      <c r="F54" s="284">
        <v>0.55000000000000004</v>
      </c>
      <c r="G54" s="284">
        <v>18</v>
      </c>
      <c r="H54" s="284">
        <f t="shared" si="0"/>
        <v>9.9</v>
      </c>
      <c r="I54" s="284">
        <v>29.81</v>
      </c>
      <c r="J54" s="284">
        <v>1.49</v>
      </c>
      <c r="K54" s="284">
        <f t="shared" si="1"/>
        <v>41.2</v>
      </c>
      <c r="L54" s="285">
        <f t="shared" si="2"/>
        <v>7.15</v>
      </c>
      <c r="M54" s="285">
        <f t="shared" si="3"/>
        <v>128.69999999999999</v>
      </c>
      <c r="N54" s="285">
        <f t="shared" si="4"/>
        <v>387.53</v>
      </c>
      <c r="O54" s="285">
        <f t="shared" si="5"/>
        <v>19.37</v>
      </c>
      <c r="P54" s="281">
        <f t="shared" si="16"/>
        <v>535.6</v>
      </c>
    </row>
    <row r="55" spans="1:16" ht="13">
      <c r="A55" s="59">
        <v>43</v>
      </c>
      <c r="B55" s="59"/>
      <c r="C55" s="221" t="s">
        <v>1333</v>
      </c>
      <c r="D55" s="205"/>
      <c r="E55" s="283"/>
      <c r="F55" s="283"/>
      <c r="G55" s="283"/>
      <c r="H55" s="283"/>
      <c r="I55" s="283"/>
      <c r="J55" s="283"/>
      <c r="K55" s="283"/>
      <c r="L55" s="283"/>
      <c r="M55" s="283"/>
      <c r="N55" s="283"/>
      <c r="O55" s="283"/>
      <c r="P55" s="283"/>
    </row>
    <row r="56" spans="1:16">
      <c r="A56" s="3">
        <v>44</v>
      </c>
      <c r="B56" s="59"/>
      <c r="C56" s="186" t="s">
        <v>1334</v>
      </c>
      <c r="D56" s="187" t="s">
        <v>256</v>
      </c>
      <c r="E56" s="277">
        <v>1</v>
      </c>
      <c r="F56" s="284">
        <v>188.93</v>
      </c>
      <c r="G56" s="284">
        <v>18</v>
      </c>
      <c r="H56" s="284">
        <f t="shared" si="0"/>
        <v>3400.74</v>
      </c>
      <c r="I56" s="284">
        <v>8543.2999999999993</v>
      </c>
      <c r="J56" s="284">
        <v>510.15</v>
      </c>
      <c r="K56" s="284">
        <f t="shared" si="1"/>
        <v>12454.19</v>
      </c>
      <c r="L56" s="285">
        <f t="shared" si="2"/>
        <v>188.93</v>
      </c>
      <c r="M56" s="285">
        <f t="shared" si="3"/>
        <v>3400.74</v>
      </c>
      <c r="N56" s="285">
        <f t="shared" si="4"/>
        <v>8543.2999999999993</v>
      </c>
      <c r="O56" s="285">
        <f t="shared" si="5"/>
        <v>510.15</v>
      </c>
      <c r="P56" s="281">
        <f t="shared" ref="P56:P60" si="17">ROUND((O56+N56+M56),2)</f>
        <v>12454.19</v>
      </c>
    </row>
    <row r="57" spans="1:16">
      <c r="A57" s="59">
        <v>45</v>
      </c>
      <c r="B57" s="59"/>
      <c r="C57" s="186" t="s">
        <v>1335</v>
      </c>
      <c r="D57" s="187" t="s">
        <v>256</v>
      </c>
      <c r="E57" s="277">
        <v>1</v>
      </c>
      <c r="F57" s="284">
        <v>14.58</v>
      </c>
      <c r="G57" s="284">
        <v>18</v>
      </c>
      <c r="H57" s="284">
        <f t="shared" si="0"/>
        <v>262.44</v>
      </c>
      <c r="I57" s="284">
        <v>0.24</v>
      </c>
      <c r="J57" s="284">
        <v>26</v>
      </c>
      <c r="K57" s="284">
        <f t="shared" si="1"/>
        <v>288.68</v>
      </c>
      <c r="L57" s="285">
        <f t="shared" si="2"/>
        <v>14.58</v>
      </c>
      <c r="M57" s="285">
        <f t="shared" si="3"/>
        <v>262.44</v>
      </c>
      <c r="N57" s="285">
        <f t="shared" si="4"/>
        <v>0.24</v>
      </c>
      <c r="O57" s="285">
        <f t="shared" si="5"/>
        <v>26</v>
      </c>
      <c r="P57" s="281">
        <f t="shared" si="17"/>
        <v>288.68</v>
      </c>
    </row>
    <row r="58" spans="1:16">
      <c r="A58" s="3">
        <v>46</v>
      </c>
      <c r="B58" s="59"/>
      <c r="C58" s="186" t="s">
        <v>1336</v>
      </c>
      <c r="D58" s="187" t="s">
        <v>256</v>
      </c>
      <c r="E58" s="277">
        <v>1</v>
      </c>
      <c r="F58" s="284">
        <v>5.54</v>
      </c>
      <c r="G58" s="284">
        <v>18</v>
      </c>
      <c r="H58" s="284">
        <f t="shared" si="0"/>
        <v>99.72</v>
      </c>
      <c r="I58" s="284">
        <v>0.27</v>
      </c>
      <c r="J58" s="284">
        <v>345</v>
      </c>
      <c r="K58" s="284">
        <f t="shared" si="1"/>
        <v>444.99</v>
      </c>
      <c r="L58" s="285">
        <f t="shared" si="2"/>
        <v>5.54</v>
      </c>
      <c r="M58" s="285">
        <f t="shared" si="3"/>
        <v>99.72</v>
      </c>
      <c r="N58" s="285">
        <f t="shared" si="4"/>
        <v>0.27</v>
      </c>
      <c r="O58" s="285">
        <f t="shared" si="5"/>
        <v>345</v>
      </c>
      <c r="P58" s="281">
        <f t="shared" si="17"/>
        <v>444.99</v>
      </c>
    </row>
    <row r="59" spans="1:16">
      <c r="A59" s="59">
        <v>47</v>
      </c>
      <c r="B59" s="59"/>
      <c r="C59" s="186" t="s">
        <v>267</v>
      </c>
      <c r="D59" s="187" t="s">
        <v>256</v>
      </c>
      <c r="E59" s="277">
        <v>1</v>
      </c>
      <c r="F59" s="284">
        <v>22.43</v>
      </c>
      <c r="G59" s="284">
        <v>18</v>
      </c>
      <c r="H59" s="284">
        <f t="shared" si="0"/>
        <v>403.74</v>
      </c>
      <c r="I59" s="284">
        <v>1014.35</v>
      </c>
      <c r="J59" s="284">
        <v>60.57</v>
      </c>
      <c r="K59" s="284">
        <f t="shared" si="1"/>
        <v>1478.66</v>
      </c>
      <c r="L59" s="285">
        <f t="shared" si="2"/>
        <v>22.43</v>
      </c>
      <c r="M59" s="285">
        <f t="shared" si="3"/>
        <v>403.74</v>
      </c>
      <c r="N59" s="285">
        <f t="shared" si="4"/>
        <v>1014.35</v>
      </c>
      <c r="O59" s="285">
        <f t="shared" si="5"/>
        <v>60.57</v>
      </c>
      <c r="P59" s="281">
        <f t="shared" si="17"/>
        <v>1478.66</v>
      </c>
    </row>
    <row r="60" spans="1:16">
      <c r="A60" s="59">
        <v>48</v>
      </c>
      <c r="B60" s="59"/>
      <c r="C60" s="186" t="s">
        <v>1337</v>
      </c>
      <c r="D60" s="187" t="s">
        <v>256</v>
      </c>
      <c r="E60" s="277">
        <v>1</v>
      </c>
      <c r="F60" s="284">
        <v>6.51</v>
      </c>
      <c r="G60" s="284">
        <v>18</v>
      </c>
      <c r="H60" s="284">
        <f t="shared" si="0"/>
        <v>117.18</v>
      </c>
      <c r="I60" s="284">
        <v>235.62</v>
      </c>
      <c r="J60" s="284">
        <v>17.59</v>
      </c>
      <c r="K60" s="284">
        <f t="shared" si="1"/>
        <v>370.39</v>
      </c>
      <c r="L60" s="285">
        <f t="shared" si="2"/>
        <v>6.51</v>
      </c>
      <c r="M60" s="285">
        <f t="shared" si="3"/>
        <v>117.18</v>
      </c>
      <c r="N60" s="285">
        <f t="shared" si="4"/>
        <v>235.62</v>
      </c>
      <c r="O60" s="285">
        <f t="shared" si="5"/>
        <v>17.59</v>
      </c>
      <c r="P60" s="281">
        <f t="shared" si="17"/>
        <v>370.39</v>
      </c>
    </row>
    <row r="61" spans="1:16" ht="13">
      <c r="A61" s="3">
        <v>49</v>
      </c>
      <c r="B61" s="498" t="s">
        <v>82</v>
      </c>
      <c r="C61" s="498"/>
      <c r="D61" s="498"/>
      <c r="E61" s="498"/>
      <c r="F61" s="498"/>
      <c r="G61" s="498"/>
      <c r="H61" s="498"/>
      <c r="I61" s="498"/>
      <c r="J61" s="498"/>
      <c r="K61" s="498"/>
      <c r="L61" s="264">
        <f t="shared" ref="L61:O61" si="18">SUM(L14:L60)</f>
        <v>856.06999999999994</v>
      </c>
      <c r="M61" s="264">
        <f t="shared" si="18"/>
        <v>15409.259999999997</v>
      </c>
      <c r="N61" s="264">
        <f t="shared" si="18"/>
        <v>22058.969999999998</v>
      </c>
      <c r="O61" s="264">
        <f t="shared" si="18"/>
        <v>2636.2700000000004</v>
      </c>
      <c r="P61" s="264">
        <f>SUM(P14:P60)</f>
        <v>40104.5</v>
      </c>
    </row>
    <row r="63" spans="1:16" s="8" customFormat="1" ht="14.25" customHeight="1">
      <c r="A63" s="502" t="s">
        <v>83</v>
      </c>
      <c r="B63" s="502"/>
      <c r="C63" s="502"/>
      <c r="D63" s="502"/>
      <c r="E63" s="502"/>
      <c r="F63" s="502"/>
      <c r="G63" s="502"/>
      <c r="H63" s="502"/>
      <c r="I63" s="502"/>
      <c r="J63" s="502"/>
      <c r="K63" s="502"/>
      <c r="L63" s="502"/>
      <c r="M63" s="502"/>
      <c r="N63" s="502"/>
      <c r="O63" s="502"/>
      <c r="P63" s="502"/>
    </row>
    <row r="64" spans="1:16" s="8" customFormat="1" ht="27.75" customHeight="1">
      <c r="A64" s="503" t="s">
        <v>84</v>
      </c>
      <c r="B64" s="503"/>
      <c r="C64" s="503"/>
      <c r="D64" s="503"/>
      <c r="E64" s="503"/>
      <c r="F64" s="503"/>
      <c r="G64" s="503"/>
      <c r="H64" s="503"/>
      <c r="I64" s="503"/>
      <c r="J64" s="503"/>
      <c r="K64" s="503"/>
      <c r="L64" s="503"/>
      <c r="M64" s="503"/>
      <c r="N64" s="503"/>
      <c r="O64" s="503"/>
      <c r="P64" s="503"/>
    </row>
    <row r="65" spans="1:16" s="8" customFormat="1" ht="14.25" customHeight="1">
      <c r="A65" s="573" t="s">
        <v>85</v>
      </c>
      <c r="B65" s="573"/>
      <c r="C65" s="573"/>
      <c r="D65" s="573"/>
      <c r="E65" s="573"/>
      <c r="F65" s="573"/>
      <c r="G65" s="573"/>
      <c r="H65" s="573"/>
      <c r="I65" s="573"/>
      <c r="J65" s="573"/>
      <c r="K65" s="573"/>
      <c r="L65" s="573"/>
      <c r="M65" s="573"/>
      <c r="N65" s="573"/>
      <c r="O65" s="573"/>
      <c r="P65" s="573"/>
    </row>
    <row r="66" spans="1:16" s="8" customFormat="1" ht="14.25" customHeight="1">
      <c r="A66" s="198" t="s">
        <v>86</v>
      </c>
      <c r="B66"/>
      <c r="C66"/>
      <c r="D66"/>
      <c r="E66"/>
      <c r="F66"/>
      <c r="H66" s="10"/>
      <c r="I66"/>
      <c r="J66"/>
      <c r="L66"/>
      <c r="M66"/>
      <c r="N66"/>
      <c r="O66"/>
      <c r="P66"/>
    </row>
    <row r="67" spans="1:16" s="8" customFormat="1" ht="14.25" customHeight="1">
      <c r="A67" s="198"/>
      <c r="B67"/>
      <c r="C67"/>
      <c r="D67"/>
      <c r="E67"/>
      <c r="F67"/>
      <c r="H67" s="10"/>
      <c r="I67"/>
      <c r="J67"/>
      <c r="L67"/>
      <c r="M67"/>
      <c r="N67"/>
      <c r="O67"/>
      <c r="P67"/>
    </row>
    <row r="68" spans="1:16" s="8" customFormat="1" ht="14.25" customHeight="1">
      <c r="B68" s="475"/>
      <c r="C68" s="475"/>
      <c r="D68"/>
      <c r="E68"/>
      <c r="F68"/>
      <c r="H68" s="10"/>
      <c r="I68"/>
      <c r="J68"/>
      <c r="L68"/>
      <c r="M68"/>
      <c r="N68"/>
      <c r="O68"/>
      <c r="P68"/>
    </row>
    <row r="69" spans="1:16" ht="14.25" customHeight="1">
      <c r="A69" s="8"/>
      <c r="B69" s="484"/>
      <c r="C69" s="484"/>
      <c r="E69"/>
      <c r="G69" s="8"/>
      <c r="H69" s="10"/>
      <c r="K69" s="8"/>
    </row>
    <row r="70" spans="1:16" ht="14.25" customHeight="1">
      <c r="A70" s="8"/>
      <c r="B70" s="485"/>
      <c r="C70" s="485"/>
      <c r="E70"/>
      <c r="G70" s="8"/>
      <c r="H70" s="10"/>
      <c r="K70" s="8"/>
    </row>
    <row r="71" spans="1:16" ht="14.25" customHeight="1">
      <c r="A71" s="8"/>
      <c r="B71" s="475"/>
      <c r="C71" s="475"/>
      <c r="E71"/>
      <c r="G71" s="8"/>
      <c r="H71" s="10"/>
      <c r="K71" s="8"/>
    </row>
    <row r="72" spans="1:16" ht="14.25" customHeight="1">
      <c r="A72" s="8"/>
      <c r="B72" s="484"/>
      <c r="C72" s="484"/>
      <c r="E72"/>
      <c r="G72" s="8"/>
      <c r="H72" s="10"/>
      <c r="K72" s="8"/>
    </row>
    <row r="73" spans="1:16" ht="25.5" customHeight="1">
      <c r="A73" s="7"/>
      <c r="B73" s="436"/>
      <c r="C73" s="436"/>
      <c r="D73" s="86"/>
      <c r="E73" s="86"/>
      <c r="F73" s="86"/>
      <c r="G73" s="86"/>
      <c r="H73" s="86"/>
      <c r="I73" s="86"/>
      <c r="J73" s="86"/>
      <c r="K73" s="86"/>
      <c r="L73" s="86"/>
      <c r="M73" s="86"/>
      <c r="N73" s="86"/>
      <c r="O73" s="86"/>
      <c r="P73" s="86"/>
    </row>
  </sheetData>
  <mergeCells count="27">
    <mergeCell ref="B71:C71"/>
    <mergeCell ref="A8:H8"/>
    <mergeCell ref="B73:C73"/>
    <mergeCell ref="A10:A12"/>
    <mergeCell ref="B10:B11"/>
    <mergeCell ref="C10:C11"/>
    <mergeCell ref="D10:D11"/>
    <mergeCell ref="E10:E11"/>
    <mergeCell ref="F10:K10"/>
    <mergeCell ref="B72:C72"/>
    <mergeCell ref="B70:C70"/>
    <mergeCell ref="B68:C68"/>
    <mergeCell ref="B69:C69"/>
    <mergeCell ref="A63:P63"/>
    <mergeCell ref="A64:P64"/>
    <mergeCell ref="A65:P65"/>
    <mergeCell ref="A7:P7"/>
    <mergeCell ref="A9:P9"/>
    <mergeCell ref="B61:K61"/>
    <mergeCell ref="A6:P6"/>
    <mergeCell ref="A1:P1"/>
    <mergeCell ref="B2:P2"/>
    <mergeCell ref="A3:P3"/>
    <mergeCell ref="A4:P4"/>
    <mergeCell ref="A5:P5"/>
    <mergeCell ref="L10:P10"/>
    <mergeCell ref="C13:K13"/>
  </mergeCells>
  <pageMargins left="0.42" right="0.35" top="0.74803149606299213" bottom="0.74803149606299213" header="0.31496062992125984" footer="0.31496062992125984"/>
  <pageSetup scale="80" orientation="landscape" verticalDpi="30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AB02A-282C-401A-8BB7-9545E1AF17A9}">
  <sheetPr codeName="Sheet14">
    <tabColor rgb="FFFFFF00"/>
  </sheetPr>
  <dimension ref="A1:P124"/>
  <sheetViews>
    <sheetView zoomScaleNormal="100" zoomScaleSheetLayoutView="115" workbookViewId="0">
      <selection activeCell="B122" sqref="B122:C122"/>
    </sheetView>
  </sheetViews>
  <sheetFormatPr defaultRowHeight="12.5"/>
  <cols>
    <col min="1" max="1" width="4.1796875" customWidth="1"/>
    <col min="2" max="2" width="15.1796875" customWidth="1"/>
    <col min="3" max="3" width="36.54296875" style="98" customWidth="1"/>
    <col min="4" max="4" width="6.1796875" customWidth="1"/>
    <col min="5" max="5" width="8.26953125" style="96" customWidth="1"/>
    <col min="6" max="6" width="9.81640625" customWidth="1"/>
    <col min="7" max="7" width="6.81640625" customWidth="1"/>
    <col min="8" max="8" width="11.453125" customWidth="1"/>
    <col min="9" max="9" width="9.54296875" customWidth="1"/>
    <col min="10" max="10" width="8.81640625" customWidth="1"/>
    <col min="11" max="11" width="10.453125" customWidth="1"/>
    <col min="12" max="12" width="9.453125" customWidth="1"/>
    <col min="13" max="13" width="10.7265625" customWidth="1"/>
    <col min="14" max="15" width="10.54296875" customWidth="1"/>
    <col min="16" max="16" width="11.7265625" customWidth="1"/>
  </cols>
  <sheetData>
    <row r="1" spans="1:16" ht="12.75" customHeight="1">
      <c r="A1" s="514"/>
      <c r="B1" s="514"/>
      <c r="C1" s="514"/>
      <c r="D1" s="514"/>
      <c r="E1" s="514"/>
      <c r="F1" s="514"/>
      <c r="G1" s="514"/>
      <c r="H1" s="514"/>
      <c r="I1" s="514"/>
      <c r="J1" s="514"/>
      <c r="K1" s="514"/>
      <c r="L1" s="514"/>
      <c r="M1" s="514"/>
      <c r="N1" s="514"/>
      <c r="O1" s="514"/>
      <c r="P1" s="514"/>
    </row>
    <row r="2" spans="1:16" s="8" customFormat="1" ht="15.75" customHeight="1">
      <c r="A2" s="12"/>
      <c r="B2" s="488" t="s">
        <v>398</v>
      </c>
      <c r="C2" s="488"/>
      <c r="D2" s="488"/>
      <c r="E2" s="488"/>
      <c r="F2" s="488"/>
      <c r="G2" s="488"/>
      <c r="H2" s="488"/>
      <c r="I2" s="488"/>
      <c r="J2" s="488"/>
      <c r="K2" s="488"/>
      <c r="L2" s="488"/>
      <c r="M2" s="488"/>
      <c r="N2" s="488"/>
      <c r="O2" s="488"/>
      <c r="P2" s="488"/>
    </row>
    <row r="3" spans="1:16" ht="15.75" customHeight="1">
      <c r="A3" s="488" t="s">
        <v>430</v>
      </c>
      <c r="B3" s="488"/>
      <c r="C3" s="488"/>
      <c r="D3" s="488"/>
      <c r="E3" s="488"/>
      <c r="F3" s="488"/>
      <c r="G3" s="488"/>
      <c r="H3" s="488"/>
      <c r="I3" s="488"/>
      <c r="J3" s="488"/>
      <c r="K3" s="488"/>
      <c r="L3" s="488"/>
      <c r="M3" s="488"/>
      <c r="N3" s="488"/>
      <c r="O3" s="488"/>
      <c r="P3" s="488"/>
    </row>
    <row r="4" spans="1:16" ht="15" customHeight="1">
      <c r="A4" s="437" t="s">
        <v>1382</v>
      </c>
      <c r="B4" s="515"/>
      <c r="C4" s="515"/>
      <c r="D4" s="515"/>
      <c r="E4" s="515"/>
      <c r="F4" s="515"/>
      <c r="G4" s="515"/>
      <c r="H4" s="515"/>
      <c r="I4" s="515"/>
      <c r="J4" s="515"/>
      <c r="K4" s="515"/>
      <c r="L4" s="515"/>
      <c r="M4" s="515"/>
      <c r="N4" s="515"/>
      <c r="O4" s="515"/>
      <c r="P4" s="515"/>
    </row>
    <row r="5" spans="1:16" ht="12.75" customHeight="1">
      <c r="A5" s="486"/>
      <c r="B5" s="486"/>
      <c r="C5" s="486"/>
      <c r="D5" s="486"/>
      <c r="E5" s="486"/>
      <c r="F5" s="486"/>
      <c r="G5" s="486"/>
      <c r="H5" s="486"/>
      <c r="I5" s="486"/>
      <c r="J5" s="486"/>
      <c r="K5" s="486"/>
      <c r="L5" s="486"/>
      <c r="M5" s="486"/>
      <c r="N5" s="486"/>
      <c r="O5" s="486"/>
      <c r="P5" s="486"/>
    </row>
    <row r="6" spans="1:16" ht="12.75" customHeight="1">
      <c r="A6" s="486"/>
      <c r="B6" s="486"/>
      <c r="C6" s="486"/>
      <c r="D6" s="486"/>
      <c r="E6" s="486"/>
      <c r="F6" s="486"/>
      <c r="G6" s="486"/>
      <c r="H6" s="486"/>
      <c r="I6" s="486"/>
      <c r="J6" s="486"/>
      <c r="K6" s="486"/>
      <c r="L6" s="486"/>
      <c r="M6" s="486"/>
      <c r="N6" s="486"/>
      <c r="O6" s="486"/>
      <c r="P6" s="486"/>
    </row>
    <row r="7" spans="1:16" ht="12.75" customHeight="1">
      <c r="A7" s="486"/>
      <c r="B7" s="486"/>
      <c r="C7" s="486"/>
      <c r="D7" s="486"/>
      <c r="E7" s="486"/>
      <c r="F7" s="486"/>
      <c r="G7" s="486"/>
      <c r="H7" s="486"/>
      <c r="I7" s="486"/>
      <c r="J7" s="486"/>
      <c r="K7" s="486"/>
      <c r="L7" s="486"/>
      <c r="M7" s="486"/>
      <c r="N7" s="486"/>
      <c r="O7" s="486"/>
      <c r="P7" s="486"/>
    </row>
    <row r="8" spans="1:16" ht="12.75" customHeight="1">
      <c r="A8" s="486" t="s">
        <v>1383</v>
      </c>
      <c r="B8" s="486"/>
      <c r="C8" s="486"/>
      <c r="D8" s="486"/>
      <c r="E8" s="486"/>
      <c r="F8" s="486"/>
      <c r="G8" s="486"/>
      <c r="H8" s="486"/>
      <c r="I8" s="9">
        <f>P112</f>
        <v>75599.450000000012</v>
      </c>
      <c r="K8" s="8"/>
      <c r="P8" s="9"/>
    </row>
    <row r="9" spans="1:16" ht="12.75" customHeight="1">
      <c r="A9" s="486"/>
      <c r="B9" s="486"/>
      <c r="C9" s="486"/>
      <c r="D9" s="486"/>
      <c r="E9" s="486"/>
      <c r="F9" s="486"/>
      <c r="G9" s="486"/>
      <c r="H9" s="486"/>
      <c r="I9" s="486"/>
      <c r="J9" s="486"/>
      <c r="K9" s="486"/>
      <c r="L9" s="486"/>
      <c r="M9" s="486"/>
      <c r="N9" s="486"/>
      <c r="O9" s="486"/>
      <c r="P9" s="486"/>
    </row>
    <row r="10" spans="1:16" ht="12.75" customHeight="1">
      <c r="A10" s="490" t="s">
        <v>7</v>
      </c>
      <c r="B10" s="490" t="s">
        <v>58</v>
      </c>
      <c r="C10" s="593" t="s">
        <v>59</v>
      </c>
      <c r="D10" s="493" t="s">
        <v>60</v>
      </c>
      <c r="E10" s="595" t="s">
        <v>61</v>
      </c>
      <c r="F10" s="441" t="s">
        <v>62</v>
      </c>
      <c r="G10" s="441"/>
      <c r="H10" s="441"/>
      <c r="I10" s="441"/>
      <c r="J10" s="441"/>
      <c r="K10" s="441"/>
      <c r="L10" s="441" t="s">
        <v>63</v>
      </c>
      <c r="M10" s="441"/>
      <c r="N10" s="441"/>
      <c r="O10" s="441"/>
      <c r="P10" s="441"/>
    </row>
    <row r="11" spans="1:16" ht="96.75" customHeight="1">
      <c r="A11" s="491"/>
      <c r="B11" s="492"/>
      <c r="C11" s="594"/>
      <c r="D11" s="494"/>
      <c r="E11" s="596"/>
      <c r="F11" s="74" t="s">
        <v>64</v>
      </c>
      <c r="G11" s="75" t="s">
        <v>65</v>
      </c>
      <c r="H11" s="75" t="s">
        <v>97</v>
      </c>
      <c r="I11" s="75" t="s">
        <v>66</v>
      </c>
      <c r="J11" s="75" t="s">
        <v>25</v>
      </c>
      <c r="K11" s="75" t="s">
        <v>67</v>
      </c>
      <c r="L11" s="75" t="s">
        <v>90</v>
      </c>
      <c r="M11" s="75" t="s">
        <v>97</v>
      </c>
      <c r="N11" s="75" t="s">
        <v>66</v>
      </c>
      <c r="O11" s="75" t="s">
        <v>25</v>
      </c>
      <c r="P11" s="75" t="s">
        <v>69</v>
      </c>
    </row>
    <row r="12" spans="1:16" ht="13">
      <c r="A12" s="492"/>
      <c r="B12" s="76">
        <v>1</v>
      </c>
      <c r="C12" s="91">
        <v>2</v>
      </c>
      <c r="D12" s="76">
        <v>3</v>
      </c>
      <c r="E12" s="79">
        <v>4</v>
      </c>
      <c r="F12" s="76">
        <v>5</v>
      </c>
      <c r="G12" s="76">
        <v>6</v>
      </c>
      <c r="H12" s="76">
        <v>7</v>
      </c>
      <c r="I12" s="76">
        <v>8</v>
      </c>
      <c r="J12" s="76">
        <v>9</v>
      </c>
      <c r="K12" s="76">
        <v>10</v>
      </c>
      <c r="L12" s="76">
        <v>11</v>
      </c>
      <c r="M12" s="76">
        <v>12</v>
      </c>
      <c r="N12" s="76">
        <v>13</v>
      </c>
      <c r="O12" s="76">
        <v>14</v>
      </c>
      <c r="P12" s="76">
        <v>15</v>
      </c>
    </row>
    <row r="13" spans="1:16" ht="12.75" customHeight="1">
      <c r="A13" s="3">
        <v>1</v>
      </c>
      <c r="B13" s="1" t="s">
        <v>443</v>
      </c>
      <c r="C13" s="520" t="s">
        <v>1384</v>
      </c>
      <c r="D13" s="520"/>
      <c r="E13" s="520"/>
      <c r="F13" s="520"/>
      <c r="G13" s="520"/>
      <c r="H13" s="520"/>
      <c r="I13" s="520"/>
      <c r="J13" s="520"/>
      <c r="K13" s="520"/>
      <c r="L13" s="190"/>
      <c r="M13" s="190"/>
      <c r="N13" s="190"/>
      <c r="O13" s="190"/>
      <c r="P13" s="190"/>
    </row>
    <row r="14" spans="1:16" ht="37.5">
      <c r="A14" s="59">
        <v>2</v>
      </c>
      <c r="B14" s="59"/>
      <c r="C14" s="13" t="s">
        <v>1385</v>
      </c>
      <c r="D14" s="22" t="s">
        <v>116</v>
      </c>
      <c r="E14" s="286">
        <v>3</v>
      </c>
      <c r="F14" s="284">
        <v>2</v>
      </c>
      <c r="G14" s="284">
        <v>18</v>
      </c>
      <c r="H14" s="281">
        <f>ROUND(G14*F14,2)</f>
        <v>36</v>
      </c>
      <c r="I14" s="281">
        <v>136.93</v>
      </c>
      <c r="J14" s="281">
        <v>1.81</v>
      </c>
      <c r="K14" s="281">
        <f t="shared" ref="K14" si="0">ROUND((J14+I14+H14),2)</f>
        <v>174.74</v>
      </c>
      <c r="L14" s="281">
        <f>ROUND(F14*E14,2)</f>
        <v>6</v>
      </c>
      <c r="M14" s="281">
        <f>ROUND(H14*E14,2)</f>
        <v>108</v>
      </c>
      <c r="N14" s="281">
        <f>ROUND(I14*E14,2)</f>
        <v>410.79</v>
      </c>
      <c r="O14" s="281">
        <f>ROUND(J14*E14,2)</f>
        <v>5.43</v>
      </c>
      <c r="P14" s="281">
        <f t="shared" ref="P14" si="1">ROUND((O14+N14+M14),2)</f>
        <v>524.22</v>
      </c>
    </row>
    <row r="15" spans="1:16" ht="37.5">
      <c r="A15" s="59">
        <v>3</v>
      </c>
      <c r="B15" s="59"/>
      <c r="C15" s="13" t="s">
        <v>1386</v>
      </c>
      <c r="D15" s="22" t="s">
        <v>116</v>
      </c>
      <c r="E15" s="286">
        <v>1</v>
      </c>
      <c r="F15" s="284">
        <v>2</v>
      </c>
      <c r="G15" s="284">
        <v>18</v>
      </c>
      <c r="H15" s="281">
        <f t="shared" ref="H15:H78" si="2">ROUND(G15*F15,2)</f>
        <v>36</v>
      </c>
      <c r="I15" s="281">
        <v>141.28</v>
      </c>
      <c r="J15" s="281">
        <v>1.81</v>
      </c>
      <c r="K15" s="281">
        <f t="shared" ref="K15:K78" si="3">ROUND((J15+I15+H15),2)</f>
        <v>179.09</v>
      </c>
      <c r="L15" s="281">
        <f t="shared" ref="L15:L78" si="4">ROUND(F15*E15,2)</f>
        <v>2</v>
      </c>
      <c r="M15" s="281">
        <f t="shared" ref="M15:M78" si="5">ROUND(H15*E15,2)</f>
        <v>36</v>
      </c>
      <c r="N15" s="281">
        <f t="shared" ref="N15:N78" si="6">ROUND(I15*E15,2)</f>
        <v>141.28</v>
      </c>
      <c r="O15" s="281">
        <f t="shared" ref="O15:O78" si="7">ROUND(J15*E15,2)</f>
        <v>1.81</v>
      </c>
      <c r="P15" s="281">
        <f t="shared" ref="P15:P78" si="8">ROUND((O15+N15+M15),2)</f>
        <v>179.09</v>
      </c>
    </row>
    <row r="16" spans="1:16" ht="37.5">
      <c r="A16" s="3">
        <v>4</v>
      </c>
      <c r="B16" s="59"/>
      <c r="C16" s="13" t="s">
        <v>1387</v>
      </c>
      <c r="D16" s="22" t="s">
        <v>116</v>
      </c>
      <c r="E16" s="286">
        <v>1</v>
      </c>
      <c r="F16" s="284">
        <v>2</v>
      </c>
      <c r="G16" s="284">
        <v>18</v>
      </c>
      <c r="H16" s="281">
        <f t="shared" si="2"/>
        <v>36</v>
      </c>
      <c r="I16" s="281">
        <v>145.38999999999999</v>
      </c>
      <c r="J16" s="281">
        <v>1.81</v>
      </c>
      <c r="K16" s="281">
        <f t="shared" si="3"/>
        <v>183.2</v>
      </c>
      <c r="L16" s="281">
        <f t="shared" si="4"/>
        <v>2</v>
      </c>
      <c r="M16" s="281">
        <f t="shared" si="5"/>
        <v>36</v>
      </c>
      <c r="N16" s="281">
        <f t="shared" si="6"/>
        <v>145.38999999999999</v>
      </c>
      <c r="O16" s="281">
        <f t="shared" si="7"/>
        <v>1.81</v>
      </c>
      <c r="P16" s="281">
        <f t="shared" si="8"/>
        <v>183.2</v>
      </c>
    </row>
    <row r="17" spans="1:16" ht="37.5">
      <c r="A17" s="3">
        <v>5</v>
      </c>
      <c r="B17" s="59"/>
      <c r="C17" s="13" t="s">
        <v>1388</v>
      </c>
      <c r="D17" s="22" t="s">
        <v>116</v>
      </c>
      <c r="E17" s="286">
        <v>10</v>
      </c>
      <c r="F17" s="284">
        <v>2</v>
      </c>
      <c r="G17" s="284">
        <v>18</v>
      </c>
      <c r="H17" s="281">
        <f t="shared" si="2"/>
        <v>36</v>
      </c>
      <c r="I17" s="281">
        <v>154.30000000000001</v>
      </c>
      <c r="J17" s="281">
        <v>1.81</v>
      </c>
      <c r="K17" s="281">
        <f t="shared" si="3"/>
        <v>192.11</v>
      </c>
      <c r="L17" s="281">
        <f t="shared" si="4"/>
        <v>20</v>
      </c>
      <c r="M17" s="281">
        <f t="shared" si="5"/>
        <v>360</v>
      </c>
      <c r="N17" s="281">
        <f t="shared" si="6"/>
        <v>1543</v>
      </c>
      <c r="O17" s="281">
        <f t="shared" si="7"/>
        <v>18.100000000000001</v>
      </c>
      <c r="P17" s="281">
        <f t="shared" si="8"/>
        <v>1921.1</v>
      </c>
    </row>
    <row r="18" spans="1:16" ht="37.5">
      <c r="A18" s="59">
        <v>6</v>
      </c>
      <c r="B18" s="59"/>
      <c r="C18" s="13" t="s">
        <v>1389</v>
      </c>
      <c r="D18" s="22" t="s">
        <v>116</v>
      </c>
      <c r="E18" s="286">
        <v>9</v>
      </c>
      <c r="F18" s="284">
        <v>2.33</v>
      </c>
      <c r="G18" s="284">
        <v>18</v>
      </c>
      <c r="H18" s="281">
        <f t="shared" si="2"/>
        <v>41.94</v>
      </c>
      <c r="I18" s="281">
        <v>163.04</v>
      </c>
      <c r="J18" s="281">
        <v>2.1</v>
      </c>
      <c r="K18" s="281">
        <f t="shared" si="3"/>
        <v>207.08</v>
      </c>
      <c r="L18" s="281">
        <f t="shared" si="4"/>
        <v>20.97</v>
      </c>
      <c r="M18" s="281">
        <f t="shared" si="5"/>
        <v>377.46</v>
      </c>
      <c r="N18" s="281">
        <f t="shared" si="6"/>
        <v>1467.36</v>
      </c>
      <c r="O18" s="281">
        <f t="shared" si="7"/>
        <v>18.899999999999999</v>
      </c>
      <c r="P18" s="281">
        <f t="shared" si="8"/>
        <v>1863.72</v>
      </c>
    </row>
    <row r="19" spans="1:16" ht="37.5">
      <c r="A19" s="59">
        <v>7</v>
      </c>
      <c r="B19" s="59"/>
      <c r="C19" s="13" t="s">
        <v>1390</v>
      </c>
      <c r="D19" s="22" t="s">
        <v>116</v>
      </c>
      <c r="E19" s="286">
        <v>9</v>
      </c>
      <c r="F19" s="284">
        <v>2.33</v>
      </c>
      <c r="G19" s="284">
        <v>18</v>
      </c>
      <c r="H19" s="281">
        <f t="shared" si="2"/>
        <v>41.94</v>
      </c>
      <c r="I19" s="281">
        <v>171.99</v>
      </c>
      <c r="J19" s="281">
        <v>2.1</v>
      </c>
      <c r="K19" s="281">
        <f t="shared" si="3"/>
        <v>216.03</v>
      </c>
      <c r="L19" s="281">
        <f t="shared" si="4"/>
        <v>20.97</v>
      </c>
      <c r="M19" s="281">
        <f t="shared" si="5"/>
        <v>377.46</v>
      </c>
      <c r="N19" s="281">
        <f t="shared" si="6"/>
        <v>1547.91</v>
      </c>
      <c r="O19" s="281">
        <f t="shared" si="7"/>
        <v>18.899999999999999</v>
      </c>
      <c r="P19" s="281">
        <f t="shared" si="8"/>
        <v>1944.27</v>
      </c>
    </row>
    <row r="20" spans="1:16" ht="37.5">
      <c r="A20" s="3">
        <v>8</v>
      </c>
      <c r="B20" s="59"/>
      <c r="C20" s="13" t="s">
        <v>1391</v>
      </c>
      <c r="D20" s="22" t="s">
        <v>116</v>
      </c>
      <c r="E20" s="286">
        <v>1</v>
      </c>
      <c r="F20" s="284">
        <v>2.67</v>
      </c>
      <c r="G20" s="284">
        <v>18</v>
      </c>
      <c r="H20" s="281">
        <f t="shared" si="2"/>
        <v>48.06</v>
      </c>
      <c r="I20" s="281">
        <v>193.92</v>
      </c>
      <c r="J20" s="281">
        <v>2.4</v>
      </c>
      <c r="K20" s="281">
        <f t="shared" si="3"/>
        <v>244.38</v>
      </c>
      <c r="L20" s="281">
        <f t="shared" si="4"/>
        <v>2.67</v>
      </c>
      <c r="M20" s="281">
        <f t="shared" si="5"/>
        <v>48.06</v>
      </c>
      <c r="N20" s="281">
        <f t="shared" si="6"/>
        <v>193.92</v>
      </c>
      <c r="O20" s="281">
        <f t="shared" si="7"/>
        <v>2.4</v>
      </c>
      <c r="P20" s="281">
        <f t="shared" si="8"/>
        <v>244.38</v>
      </c>
    </row>
    <row r="21" spans="1:16" ht="12.75" customHeight="1">
      <c r="A21" s="3">
        <v>9</v>
      </c>
      <c r="B21" s="59"/>
      <c r="C21" s="13" t="s">
        <v>1392</v>
      </c>
      <c r="D21" s="22" t="s">
        <v>116</v>
      </c>
      <c r="E21" s="286">
        <v>7</v>
      </c>
      <c r="F21" s="284">
        <v>2</v>
      </c>
      <c r="G21" s="284">
        <v>18</v>
      </c>
      <c r="H21" s="281">
        <f t="shared" si="2"/>
        <v>36</v>
      </c>
      <c r="I21" s="281">
        <v>123.5</v>
      </c>
      <c r="J21" s="281">
        <v>1.81</v>
      </c>
      <c r="K21" s="281">
        <f t="shared" si="3"/>
        <v>161.31</v>
      </c>
      <c r="L21" s="281">
        <f t="shared" si="4"/>
        <v>14</v>
      </c>
      <c r="M21" s="281">
        <f t="shared" si="5"/>
        <v>252</v>
      </c>
      <c r="N21" s="281">
        <f t="shared" si="6"/>
        <v>864.5</v>
      </c>
      <c r="O21" s="281">
        <f t="shared" si="7"/>
        <v>12.67</v>
      </c>
      <c r="P21" s="281">
        <f t="shared" si="8"/>
        <v>1129.17</v>
      </c>
    </row>
    <row r="22" spans="1:16" ht="12.75" customHeight="1">
      <c r="A22" s="59">
        <v>10</v>
      </c>
      <c r="B22" s="59"/>
      <c r="C22" s="13" t="s">
        <v>1393</v>
      </c>
      <c r="D22" s="22" t="s">
        <v>116</v>
      </c>
      <c r="E22" s="286">
        <v>7</v>
      </c>
      <c r="F22" s="284">
        <v>2</v>
      </c>
      <c r="G22" s="284">
        <v>18</v>
      </c>
      <c r="H22" s="281">
        <f t="shared" si="2"/>
        <v>36</v>
      </c>
      <c r="I22" s="281">
        <v>132.47</v>
      </c>
      <c r="J22" s="281">
        <v>1.81</v>
      </c>
      <c r="K22" s="281">
        <f t="shared" si="3"/>
        <v>170.28</v>
      </c>
      <c r="L22" s="281">
        <f t="shared" si="4"/>
        <v>14</v>
      </c>
      <c r="M22" s="281">
        <f t="shared" si="5"/>
        <v>252</v>
      </c>
      <c r="N22" s="281">
        <f t="shared" si="6"/>
        <v>927.29</v>
      </c>
      <c r="O22" s="281">
        <f t="shared" si="7"/>
        <v>12.67</v>
      </c>
      <c r="P22" s="281">
        <f t="shared" si="8"/>
        <v>1191.96</v>
      </c>
    </row>
    <row r="23" spans="1:16" ht="37.5">
      <c r="A23" s="59">
        <v>11</v>
      </c>
      <c r="B23" s="59"/>
      <c r="C23" s="13" t="s">
        <v>1394</v>
      </c>
      <c r="D23" s="22" t="s">
        <v>116</v>
      </c>
      <c r="E23" s="286">
        <v>1</v>
      </c>
      <c r="F23" s="284">
        <v>2</v>
      </c>
      <c r="G23" s="284">
        <v>18</v>
      </c>
      <c r="H23" s="281">
        <f t="shared" si="2"/>
        <v>36</v>
      </c>
      <c r="I23" s="281">
        <v>175.7</v>
      </c>
      <c r="J23" s="281">
        <v>1.81</v>
      </c>
      <c r="K23" s="281">
        <f t="shared" si="3"/>
        <v>213.51</v>
      </c>
      <c r="L23" s="281">
        <f t="shared" si="4"/>
        <v>2</v>
      </c>
      <c r="M23" s="281">
        <f t="shared" si="5"/>
        <v>36</v>
      </c>
      <c r="N23" s="281">
        <f t="shared" si="6"/>
        <v>175.7</v>
      </c>
      <c r="O23" s="281">
        <f t="shared" si="7"/>
        <v>1.81</v>
      </c>
      <c r="P23" s="281">
        <f t="shared" si="8"/>
        <v>213.51</v>
      </c>
    </row>
    <row r="24" spans="1:16" ht="37.5">
      <c r="A24" s="3">
        <v>12</v>
      </c>
      <c r="B24" s="59"/>
      <c r="C24" s="13" t="s">
        <v>1395</v>
      </c>
      <c r="D24" s="22" t="s">
        <v>116</v>
      </c>
      <c r="E24" s="286">
        <v>1</v>
      </c>
      <c r="F24" s="284">
        <v>2.33</v>
      </c>
      <c r="G24" s="284">
        <v>18</v>
      </c>
      <c r="H24" s="281">
        <f t="shared" si="2"/>
        <v>41.94</v>
      </c>
      <c r="I24" s="281">
        <v>196.39</v>
      </c>
      <c r="J24" s="281">
        <v>2.1</v>
      </c>
      <c r="K24" s="281">
        <f t="shared" si="3"/>
        <v>240.43</v>
      </c>
      <c r="L24" s="281">
        <f t="shared" si="4"/>
        <v>2.33</v>
      </c>
      <c r="M24" s="281">
        <f t="shared" si="5"/>
        <v>41.94</v>
      </c>
      <c r="N24" s="281">
        <f t="shared" si="6"/>
        <v>196.39</v>
      </c>
      <c r="O24" s="281">
        <f t="shared" si="7"/>
        <v>2.1</v>
      </c>
      <c r="P24" s="281">
        <f t="shared" si="8"/>
        <v>240.43</v>
      </c>
    </row>
    <row r="25" spans="1:16" ht="37.5">
      <c r="A25" s="3">
        <v>13</v>
      </c>
      <c r="B25" s="59"/>
      <c r="C25" s="13" t="s">
        <v>1396</v>
      </c>
      <c r="D25" s="22" t="s">
        <v>116</v>
      </c>
      <c r="E25" s="286">
        <v>1</v>
      </c>
      <c r="F25" s="284">
        <v>2</v>
      </c>
      <c r="G25" s="284">
        <v>18</v>
      </c>
      <c r="H25" s="281">
        <f t="shared" si="2"/>
        <v>36</v>
      </c>
      <c r="I25" s="281">
        <v>134.82</v>
      </c>
      <c r="J25" s="281">
        <v>1.81</v>
      </c>
      <c r="K25" s="281">
        <f t="shared" si="3"/>
        <v>172.63</v>
      </c>
      <c r="L25" s="281">
        <f t="shared" si="4"/>
        <v>2</v>
      </c>
      <c r="M25" s="281">
        <f t="shared" si="5"/>
        <v>36</v>
      </c>
      <c r="N25" s="281">
        <f t="shared" si="6"/>
        <v>134.82</v>
      </c>
      <c r="O25" s="281">
        <f t="shared" si="7"/>
        <v>1.81</v>
      </c>
      <c r="P25" s="281">
        <f t="shared" si="8"/>
        <v>172.63</v>
      </c>
    </row>
    <row r="26" spans="1:16" ht="25.5" customHeight="1">
      <c r="A26" s="59">
        <v>14</v>
      </c>
      <c r="B26" s="59"/>
      <c r="C26" s="13" t="s">
        <v>1397</v>
      </c>
      <c r="D26" s="22" t="s">
        <v>116</v>
      </c>
      <c r="E26" s="286">
        <v>1</v>
      </c>
      <c r="F26" s="284">
        <v>2</v>
      </c>
      <c r="G26" s="284">
        <v>18</v>
      </c>
      <c r="H26" s="281">
        <f t="shared" si="2"/>
        <v>36</v>
      </c>
      <c r="I26" s="281">
        <v>196.13</v>
      </c>
      <c r="J26" s="281">
        <v>1.81</v>
      </c>
      <c r="K26" s="281">
        <f t="shared" si="3"/>
        <v>233.94</v>
      </c>
      <c r="L26" s="281">
        <f t="shared" si="4"/>
        <v>2</v>
      </c>
      <c r="M26" s="281">
        <f t="shared" si="5"/>
        <v>36</v>
      </c>
      <c r="N26" s="281">
        <f t="shared" si="6"/>
        <v>196.13</v>
      </c>
      <c r="O26" s="281">
        <f t="shared" si="7"/>
        <v>1.81</v>
      </c>
      <c r="P26" s="281">
        <f t="shared" si="8"/>
        <v>233.94</v>
      </c>
    </row>
    <row r="27" spans="1:16" ht="37.5">
      <c r="A27" s="59">
        <v>15</v>
      </c>
      <c r="B27" s="59"/>
      <c r="C27" s="13" t="s">
        <v>1398</v>
      </c>
      <c r="D27" s="22" t="s">
        <v>116</v>
      </c>
      <c r="E27" s="286">
        <v>1</v>
      </c>
      <c r="F27" s="284">
        <v>2</v>
      </c>
      <c r="G27" s="284">
        <v>18</v>
      </c>
      <c r="H27" s="281">
        <f t="shared" si="2"/>
        <v>36</v>
      </c>
      <c r="I27" s="281">
        <v>166.08</v>
      </c>
      <c r="J27" s="281">
        <v>1.81</v>
      </c>
      <c r="K27" s="281">
        <f t="shared" si="3"/>
        <v>203.89</v>
      </c>
      <c r="L27" s="281">
        <f t="shared" si="4"/>
        <v>2</v>
      </c>
      <c r="M27" s="281">
        <f t="shared" si="5"/>
        <v>36</v>
      </c>
      <c r="N27" s="281">
        <f t="shared" si="6"/>
        <v>166.08</v>
      </c>
      <c r="O27" s="281">
        <f t="shared" si="7"/>
        <v>1.81</v>
      </c>
      <c r="P27" s="281">
        <f t="shared" si="8"/>
        <v>203.89</v>
      </c>
    </row>
    <row r="28" spans="1:16" ht="37.5">
      <c r="A28" s="3">
        <v>16</v>
      </c>
      <c r="B28" s="59"/>
      <c r="C28" s="13" t="s">
        <v>1399</v>
      </c>
      <c r="D28" s="22" t="s">
        <v>116</v>
      </c>
      <c r="E28" s="286">
        <v>1</v>
      </c>
      <c r="F28" s="284">
        <v>2</v>
      </c>
      <c r="G28" s="284">
        <v>18</v>
      </c>
      <c r="H28" s="281">
        <f t="shared" si="2"/>
        <v>36</v>
      </c>
      <c r="I28" s="281">
        <v>189.76</v>
      </c>
      <c r="J28" s="281">
        <v>1.81</v>
      </c>
      <c r="K28" s="281">
        <f t="shared" si="3"/>
        <v>227.57</v>
      </c>
      <c r="L28" s="281">
        <f t="shared" si="4"/>
        <v>2</v>
      </c>
      <c r="M28" s="281">
        <f t="shared" si="5"/>
        <v>36</v>
      </c>
      <c r="N28" s="281">
        <f t="shared" si="6"/>
        <v>189.76</v>
      </c>
      <c r="O28" s="281">
        <f t="shared" si="7"/>
        <v>1.81</v>
      </c>
      <c r="P28" s="281">
        <f t="shared" si="8"/>
        <v>227.57</v>
      </c>
    </row>
    <row r="29" spans="1:16" ht="37.5">
      <c r="A29" s="3">
        <v>17</v>
      </c>
      <c r="B29" s="59"/>
      <c r="C29" s="13" t="s">
        <v>1400</v>
      </c>
      <c r="D29" s="22" t="s">
        <v>116</v>
      </c>
      <c r="E29" s="286">
        <v>3</v>
      </c>
      <c r="F29" s="284">
        <v>1.67</v>
      </c>
      <c r="G29" s="284">
        <v>18</v>
      </c>
      <c r="H29" s="281">
        <f t="shared" si="2"/>
        <v>30.06</v>
      </c>
      <c r="I29" s="281">
        <v>54.68</v>
      </c>
      <c r="J29" s="281">
        <v>1.5</v>
      </c>
      <c r="K29" s="281">
        <f t="shared" si="3"/>
        <v>86.24</v>
      </c>
      <c r="L29" s="281">
        <f t="shared" si="4"/>
        <v>5.01</v>
      </c>
      <c r="M29" s="281">
        <f t="shared" si="5"/>
        <v>90.18</v>
      </c>
      <c r="N29" s="281">
        <f t="shared" si="6"/>
        <v>164.04</v>
      </c>
      <c r="O29" s="281">
        <f t="shared" si="7"/>
        <v>4.5</v>
      </c>
      <c r="P29" s="281">
        <f t="shared" si="8"/>
        <v>258.72000000000003</v>
      </c>
    </row>
    <row r="30" spans="1:16" ht="37.5">
      <c r="A30" s="59">
        <v>18</v>
      </c>
      <c r="B30" s="59"/>
      <c r="C30" s="13" t="s">
        <v>1401</v>
      </c>
      <c r="D30" s="22" t="s">
        <v>116</v>
      </c>
      <c r="E30" s="286">
        <v>11</v>
      </c>
      <c r="F30" s="284">
        <v>2</v>
      </c>
      <c r="G30" s="284">
        <v>18</v>
      </c>
      <c r="H30" s="281">
        <f t="shared" si="2"/>
        <v>36</v>
      </c>
      <c r="I30" s="281">
        <v>127.98</v>
      </c>
      <c r="J30" s="281">
        <v>1.81</v>
      </c>
      <c r="K30" s="281">
        <f t="shared" si="3"/>
        <v>165.79</v>
      </c>
      <c r="L30" s="281">
        <f t="shared" si="4"/>
        <v>22</v>
      </c>
      <c r="M30" s="281">
        <f t="shared" si="5"/>
        <v>396</v>
      </c>
      <c r="N30" s="281">
        <f t="shared" si="6"/>
        <v>1407.78</v>
      </c>
      <c r="O30" s="281">
        <f t="shared" si="7"/>
        <v>19.91</v>
      </c>
      <c r="P30" s="281">
        <f t="shared" si="8"/>
        <v>1823.69</v>
      </c>
    </row>
    <row r="31" spans="1:16" ht="50">
      <c r="A31" s="59">
        <v>19</v>
      </c>
      <c r="B31" s="59"/>
      <c r="C31" s="13" t="s">
        <v>1402</v>
      </c>
      <c r="D31" s="22" t="s">
        <v>116</v>
      </c>
      <c r="E31" s="286">
        <v>1</v>
      </c>
      <c r="F31" s="284">
        <v>4.67</v>
      </c>
      <c r="G31" s="284">
        <v>18</v>
      </c>
      <c r="H31" s="281">
        <f t="shared" si="2"/>
        <v>84.06</v>
      </c>
      <c r="I31" s="281">
        <v>353.92</v>
      </c>
      <c r="J31" s="281">
        <v>4.21</v>
      </c>
      <c r="K31" s="281">
        <f t="shared" si="3"/>
        <v>442.19</v>
      </c>
      <c r="L31" s="281">
        <f t="shared" si="4"/>
        <v>4.67</v>
      </c>
      <c r="M31" s="281">
        <f t="shared" si="5"/>
        <v>84.06</v>
      </c>
      <c r="N31" s="281">
        <f t="shared" si="6"/>
        <v>353.92</v>
      </c>
      <c r="O31" s="281">
        <f t="shared" si="7"/>
        <v>4.21</v>
      </c>
      <c r="P31" s="281">
        <f t="shared" si="8"/>
        <v>442.19</v>
      </c>
    </row>
    <row r="32" spans="1:16" ht="50">
      <c r="A32" s="3">
        <v>20</v>
      </c>
      <c r="B32" s="59"/>
      <c r="C32" s="13" t="s">
        <v>1403</v>
      </c>
      <c r="D32" s="22" t="s">
        <v>116</v>
      </c>
      <c r="E32" s="286">
        <v>1</v>
      </c>
      <c r="F32" s="284">
        <v>4.67</v>
      </c>
      <c r="G32" s="284">
        <v>18</v>
      </c>
      <c r="H32" s="281">
        <f t="shared" si="2"/>
        <v>84.06</v>
      </c>
      <c r="I32" s="281">
        <v>331.22</v>
      </c>
      <c r="J32" s="281">
        <v>4.21</v>
      </c>
      <c r="K32" s="281">
        <f t="shared" si="3"/>
        <v>419.49</v>
      </c>
      <c r="L32" s="281">
        <f t="shared" si="4"/>
        <v>4.67</v>
      </c>
      <c r="M32" s="281">
        <f t="shared" si="5"/>
        <v>84.06</v>
      </c>
      <c r="N32" s="281">
        <f t="shared" si="6"/>
        <v>331.22</v>
      </c>
      <c r="O32" s="281">
        <f t="shared" si="7"/>
        <v>4.21</v>
      </c>
      <c r="P32" s="281">
        <f t="shared" si="8"/>
        <v>419.49</v>
      </c>
    </row>
    <row r="33" spans="1:16" ht="50">
      <c r="A33" s="3">
        <v>21</v>
      </c>
      <c r="B33" s="59"/>
      <c r="C33" s="13" t="s">
        <v>1404</v>
      </c>
      <c r="D33" s="22" t="s">
        <v>116</v>
      </c>
      <c r="E33" s="286">
        <v>2</v>
      </c>
      <c r="F33" s="284">
        <v>4.67</v>
      </c>
      <c r="G33" s="284">
        <v>18</v>
      </c>
      <c r="H33" s="281">
        <f t="shared" si="2"/>
        <v>84.06</v>
      </c>
      <c r="I33" s="281">
        <v>265.18</v>
      </c>
      <c r="J33" s="281">
        <v>4.21</v>
      </c>
      <c r="K33" s="281">
        <f t="shared" si="3"/>
        <v>353.45</v>
      </c>
      <c r="L33" s="281">
        <f t="shared" si="4"/>
        <v>9.34</v>
      </c>
      <c r="M33" s="281">
        <f t="shared" si="5"/>
        <v>168.12</v>
      </c>
      <c r="N33" s="281">
        <f t="shared" si="6"/>
        <v>530.36</v>
      </c>
      <c r="O33" s="281">
        <f t="shared" si="7"/>
        <v>8.42</v>
      </c>
      <c r="P33" s="281">
        <f t="shared" si="8"/>
        <v>706.9</v>
      </c>
    </row>
    <row r="34" spans="1:16">
      <c r="A34" s="59">
        <v>22</v>
      </c>
      <c r="B34" s="59"/>
      <c r="C34" s="13" t="s">
        <v>1405</v>
      </c>
      <c r="D34" s="22" t="s">
        <v>116</v>
      </c>
      <c r="E34" s="286">
        <v>72</v>
      </c>
      <c r="F34" s="284">
        <v>0.21</v>
      </c>
      <c r="G34" s="284">
        <v>18</v>
      </c>
      <c r="H34" s="281">
        <f t="shared" si="2"/>
        <v>3.78</v>
      </c>
      <c r="I34" s="281">
        <v>9.2899999999999991</v>
      </c>
      <c r="J34" s="281">
        <v>0.19</v>
      </c>
      <c r="K34" s="281">
        <f t="shared" si="3"/>
        <v>13.26</v>
      </c>
      <c r="L34" s="281">
        <f t="shared" si="4"/>
        <v>15.12</v>
      </c>
      <c r="M34" s="281">
        <f t="shared" si="5"/>
        <v>272.16000000000003</v>
      </c>
      <c r="N34" s="281">
        <f t="shared" si="6"/>
        <v>668.88</v>
      </c>
      <c r="O34" s="281">
        <f t="shared" si="7"/>
        <v>13.68</v>
      </c>
      <c r="P34" s="281">
        <f t="shared" si="8"/>
        <v>954.72</v>
      </c>
    </row>
    <row r="35" spans="1:16">
      <c r="A35" s="59">
        <v>23</v>
      </c>
      <c r="B35" s="59"/>
      <c r="C35" s="13" t="s">
        <v>1406</v>
      </c>
      <c r="D35" s="22" t="s">
        <v>116</v>
      </c>
      <c r="E35" s="286">
        <v>14</v>
      </c>
      <c r="F35" s="284">
        <v>0.44</v>
      </c>
      <c r="G35" s="284">
        <v>18</v>
      </c>
      <c r="H35" s="281">
        <f t="shared" si="2"/>
        <v>7.92</v>
      </c>
      <c r="I35" s="281">
        <v>15.09</v>
      </c>
      <c r="J35" s="281">
        <v>0.39</v>
      </c>
      <c r="K35" s="281">
        <f t="shared" si="3"/>
        <v>23.4</v>
      </c>
      <c r="L35" s="281">
        <f t="shared" si="4"/>
        <v>6.16</v>
      </c>
      <c r="M35" s="281">
        <f t="shared" si="5"/>
        <v>110.88</v>
      </c>
      <c r="N35" s="281">
        <f t="shared" si="6"/>
        <v>211.26</v>
      </c>
      <c r="O35" s="281">
        <f t="shared" si="7"/>
        <v>5.46</v>
      </c>
      <c r="P35" s="281">
        <f t="shared" si="8"/>
        <v>327.60000000000002</v>
      </c>
    </row>
    <row r="36" spans="1:16" ht="25">
      <c r="A36" s="3">
        <v>24</v>
      </c>
      <c r="B36" s="59"/>
      <c r="C36" s="13" t="s">
        <v>1407</v>
      </c>
      <c r="D36" s="22" t="s">
        <v>116</v>
      </c>
      <c r="E36" s="286">
        <v>58</v>
      </c>
      <c r="F36" s="284">
        <v>1.17</v>
      </c>
      <c r="G36" s="284">
        <v>18</v>
      </c>
      <c r="H36" s="281">
        <f t="shared" si="2"/>
        <v>21.06</v>
      </c>
      <c r="I36" s="281">
        <v>41.62</v>
      </c>
      <c r="J36" s="281">
        <v>1.06</v>
      </c>
      <c r="K36" s="281">
        <f t="shared" si="3"/>
        <v>63.74</v>
      </c>
      <c r="L36" s="281">
        <f t="shared" si="4"/>
        <v>67.86</v>
      </c>
      <c r="M36" s="281">
        <f t="shared" si="5"/>
        <v>1221.48</v>
      </c>
      <c r="N36" s="281">
        <f t="shared" si="6"/>
        <v>2413.96</v>
      </c>
      <c r="O36" s="281">
        <f t="shared" si="7"/>
        <v>61.48</v>
      </c>
      <c r="P36" s="281">
        <f t="shared" si="8"/>
        <v>3696.92</v>
      </c>
    </row>
    <row r="37" spans="1:16">
      <c r="A37" s="3">
        <v>25</v>
      </c>
      <c r="B37" s="59"/>
      <c r="C37" s="13" t="s">
        <v>1408</v>
      </c>
      <c r="D37" s="22" t="s">
        <v>135</v>
      </c>
      <c r="E37" s="286">
        <v>300</v>
      </c>
      <c r="F37" s="284">
        <v>0.2</v>
      </c>
      <c r="G37" s="284">
        <v>18</v>
      </c>
      <c r="H37" s="281">
        <f t="shared" si="2"/>
        <v>3.6</v>
      </c>
      <c r="I37" s="281">
        <v>1.33</v>
      </c>
      <c r="J37" s="281">
        <v>0.18</v>
      </c>
      <c r="K37" s="281">
        <f t="shared" si="3"/>
        <v>5.1100000000000003</v>
      </c>
      <c r="L37" s="281">
        <f t="shared" si="4"/>
        <v>60</v>
      </c>
      <c r="M37" s="281">
        <f t="shared" si="5"/>
        <v>1080</v>
      </c>
      <c r="N37" s="281">
        <f t="shared" si="6"/>
        <v>399</v>
      </c>
      <c r="O37" s="281">
        <f t="shared" si="7"/>
        <v>54</v>
      </c>
      <c r="P37" s="281">
        <f t="shared" si="8"/>
        <v>1533</v>
      </c>
    </row>
    <row r="38" spans="1:16">
      <c r="A38" s="59">
        <v>26</v>
      </c>
      <c r="B38" s="59"/>
      <c r="C38" s="13" t="s">
        <v>1409</v>
      </c>
      <c r="D38" s="22" t="s">
        <v>135</v>
      </c>
      <c r="E38" s="286">
        <v>16</v>
      </c>
      <c r="F38" s="284">
        <v>0.17</v>
      </c>
      <c r="G38" s="284">
        <v>18</v>
      </c>
      <c r="H38" s="281">
        <f t="shared" si="2"/>
        <v>3.06</v>
      </c>
      <c r="I38" s="281">
        <v>2.21</v>
      </c>
      <c r="J38" s="281">
        <v>0.15</v>
      </c>
      <c r="K38" s="281">
        <f t="shared" si="3"/>
        <v>5.42</v>
      </c>
      <c r="L38" s="281">
        <f t="shared" si="4"/>
        <v>2.72</v>
      </c>
      <c r="M38" s="281">
        <f t="shared" si="5"/>
        <v>48.96</v>
      </c>
      <c r="N38" s="281">
        <f t="shared" si="6"/>
        <v>35.36</v>
      </c>
      <c r="O38" s="281">
        <f t="shared" si="7"/>
        <v>2.4</v>
      </c>
      <c r="P38" s="281">
        <f t="shared" si="8"/>
        <v>86.72</v>
      </c>
    </row>
    <row r="39" spans="1:16">
      <c r="A39" s="59">
        <v>27</v>
      </c>
      <c r="B39" s="59"/>
      <c r="C39" s="13" t="s">
        <v>1410</v>
      </c>
      <c r="D39" s="22" t="s">
        <v>135</v>
      </c>
      <c r="E39" s="286">
        <v>209</v>
      </c>
      <c r="F39" s="284">
        <v>0.2</v>
      </c>
      <c r="G39" s="284">
        <v>18</v>
      </c>
      <c r="H39" s="281">
        <f t="shared" si="2"/>
        <v>3.6</v>
      </c>
      <c r="I39" s="281">
        <v>1.43</v>
      </c>
      <c r="J39" s="281">
        <v>0.18</v>
      </c>
      <c r="K39" s="281">
        <f t="shared" si="3"/>
        <v>5.21</v>
      </c>
      <c r="L39" s="281">
        <f t="shared" si="4"/>
        <v>41.8</v>
      </c>
      <c r="M39" s="281">
        <f t="shared" si="5"/>
        <v>752.4</v>
      </c>
      <c r="N39" s="281">
        <f t="shared" si="6"/>
        <v>298.87</v>
      </c>
      <c r="O39" s="281">
        <f t="shared" si="7"/>
        <v>37.619999999999997</v>
      </c>
      <c r="P39" s="281">
        <f t="shared" si="8"/>
        <v>1088.8900000000001</v>
      </c>
    </row>
    <row r="40" spans="1:16">
      <c r="A40" s="3">
        <v>28</v>
      </c>
      <c r="B40" s="59"/>
      <c r="C40" s="13" t="s">
        <v>1411</v>
      </c>
      <c r="D40" s="22" t="s">
        <v>135</v>
      </c>
      <c r="E40" s="286">
        <v>300</v>
      </c>
      <c r="F40" s="284">
        <v>0.22</v>
      </c>
      <c r="G40" s="284">
        <v>18</v>
      </c>
      <c r="H40" s="281">
        <f t="shared" si="2"/>
        <v>3.96</v>
      </c>
      <c r="I40" s="281">
        <v>2.2000000000000002</v>
      </c>
      <c r="J40" s="281">
        <v>0.19</v>
      </c>
      <c r="K40" s="281">
        <f t="shared" si="3"/>
        <v>6.35</v>
      </c>
      <c r="L40" s="281">
        <f t="shared" si="4"/>
        <v>66</v>
      </c>
      <c r="M40" s="281">
        <f t="shared" si="5"/>
        <v>1188</v>
      </c>
      <c r="N40" s="281">
        <f t="shared" si="6"/>
        <v>660</v>
      </c>
      <c r="O40" s="281">
        <f t="shared" si="7"/>
        <v>57</v>
      </c>
      <c r="P40" s="281">
        <f t="shared" si="8"/>
        <v>1905</v>
      </c>
    </row>
    <row r="41" spans="1:16">
      <c r="A41" s="3">
        <v>29</v>
      </c>
      <c r="B41" s="59"/>
      <c r="C41" s="13" t="s">
        <v>1412</v>
      </c>
      <c r="D41" s="22" t="s">
        <v>135</v>
      </c>
      <c r="E41" s="286">
        <v>320</v>
      </c>
      <c r="F41" s="284">
        <v>0.23</v>
      </c>
      <c r="G41" s="284">
        <v>18</v>
      </c>
      <c r="H41" s="281">
        <f t="shared" si="2"/>
        <v>4.1399999999999997</v>
      </c>
      <c r="I41" s="281">
        <v>2.88</v>
      </c>
      <c r="J41" s="281">
        <v>0.22</v>
      </c>
      <c r="K41" s="281">
        <f t="shared" si="3"/>
        <v>7.24</v>
      </c>
      <c r="L41" s="281">
        <f t="shared" si="4"/>
        <v>73.599999999999994</v>
      </c>
      <c r="M41" s="281">
        <f t="shared" si="5"/>
        <v>1324.8</v>
      </c>
      <c r="N41" s="281">
        <f t="shared" si="6"/>
        <v>921.6</v>
      </c>
      <c r="O41" s="281">
        <f t="shared" si="7"/>
        <v>70.400000000000006</v>
      </c>
      <c r="P41" s="281">
        <f t="shared" si="8"/>
        <v>2316.8000000000002</v>
      </c>
    </row>
    <row r="42" spans="1:16">
      <c r="A42" s="59">
        <v>30</v>
      </c>
      <c r="B42" s="59"/>
      <c r="C42" s="13" t="s">
        <v>1413</v>
      </c>
      <c r="D42" s="22" t="s">
        <v>135</v>
      </c>
      <c r="E42" s="286">
        <v>420</v>
      </c>
      <c r="F42" s="284">
        <v>0.27</v>
      </c>
      <c r="G42" s="284">
        <v>18</v>
      </c>
      <c r="H42" s="281">
        <f t="shared" si="2"/>
        <v>4.8600000000000003</v>
      </c>
      <c r="I42" s="281">
        <v>3.7</v>
      </c>
      <c r="J42" s="281">
        <v>0.24</v>
      </c>
      <c r="K42" s="281">
        <f t="shared" si="3"/>
        <v>8.8000000000000007</v>
      </c>
      <c r="L42" s="281">
        <f t="shared" si="4"/>
        <v>113.4</v>
      </c>
      <c r="M42" s="281">
        <f t="shared" si="5"/>
        <v>2041.2</v>
      </c>
      <c r="N42" s="281">
        <f t="shared" si="6"/>
        <v>1554</v>
      </c>
      <c r="O42" s="281">
        <f t="shared" si="7"/>
        <v>100.8</v>
      </c>
      <c r="P42" s="281">
        <f t="shared" si="8"/>
        <v>3696</v>
      </c>
    </row>
    <row r="43" spans="1:16">
      <c r="A43" s="59">
        <v>31</v>
      </c>
      <c r="B43" s="59"/>
      <c r="C43" s="13" t="s">
        <v>1414</v>
      </c>
      <c r="D43" s="22" t="s">
        <v>135</v>
      </c>
      <c r="E43" s="286">
        <v>150</v>
      </c>
      <c r="F43" s="284">
        <v>0.33</v>
      </c>
      <c r="G43" s="284">
        <v>18</v>
      </c>
      <c r="H43" s="281">
        <f t="shared" si="2"/>
        <v>5.94</v>
      </c>
      <c r="I43" s="281">
        <v>4.32</v>
      </c>
      <c r="J43" s="281">
        <v>0.3</v>
      </c>
      <c r="K43" s="281">
        <f t="shared" si="3"/>
        <v>10.56</v>
      </c>
      <c r="L43" s="281">
        <f t="shared" si="4"/>
        <v>49.5</v>
      </c>
      <c r="M43" s="281">
        <f t="shared" si="5"/>
        <v>891</v>
      </c>
      <c r="N43" s="281">
        <f t="shared" si="6"/>
        <v>648</v>
      </c>
      <c r="O43" s="281">
        <f t="shared" si="7"/>
        <v>45</v>
      </c>
      <c r="P43" s="281">
        <f t="shared" si="8"/>
        <v>1584</v>
      </c>
    </row>
    <row r="44" spans="1:16">
      <c r="A44" s="3">
        <v>32</v>
      </c>
      <c r="B44" s="59"/>
      <c r="C44" s="13" t="s">
        <v>1415</v>
      </c>
      <c r="D44" s="22" t="s">
        <v>135</v>
      </c>
      <c r="E44" s="286">
        <v>55</v>
      </c>
      <c r="F44" s="284">
        <v>0.4</v>
      </c>
      <c r="G44" s="284">
        <v>18</v>
      </c>
      <c r="H44" s="281">
        <f t="shared" si="2"/>
        <v>7.2</v>
      </c>
      <c r="I44" s="281">
        <v>5.98</v>
      </c>
      <c r="J44" s="281">
        <v>0.36</v>
      </c>
      <c r="K44" s="281">
        <f t="shared" si="3"/>
        <v>13.54</v>
      </c>
      <c r="L44" s="281">
        <f t="shared" si="4"/>
        <v>22</v>
      </c>
      <c r="M44" s="281">
        <f t="shared" si="5"/>
        <v>396</v>
      </c>
      <c r="N44" s="281">
        <f t="shared" si="6"/>
        <v>328.9</v>
      </c>
      <c r="O44" s="281">
        <f t="shared" si="7"/>
        <v>19.8</v>
      </c>
      <c r="P44" s="281">
        <f t="shared" si="8"/>
        <v>744.7</v>
      </c>
    </row>
    <row r="45" spans="1:16">
      <c r="A45" s="3">
        <v>33</v>
      </c>
      <c r="B45" s="59"/>
      <c r="C45" s="13" t="s">
        <v>1416</v>
      </c>
      <c r="D45" s="22" t="s">
        <v>193</v>
      </c>
      <c r="E45" s="286">
        <v>10</v>
      </c>
      <c r="F45" s="284">
        <v>0.4</v>
      </c>
      <c r="G45" s="284">
        <v>18</v>
      </c>
      <c r="H45" s="281">
        <f t="shared" si="2"/>
        <v>7.2</v>
      </c>
      <c r="I45" s="281">
        <v>29.15</v>
      </c>
      <c r="J45" s="281">
        <v>0.36</v>
      </c>
      <c r="K45" s="281">
        <f t="shared" si="3"/>
        <v>36.71</v>
      </c>
      <c r="L45" s="281">
        <f t="shared" si="4"/>
        <v>4</v>
      </c>
      <c r="M45" s="281">
        <f t="shared" si="5"/>
        <v>72</v>
      </c>
      <c r="N45" s="281">
        <f t="shared" si="6"/>
        <v>291.5</v>
      </c>
      <c r="O45" s="281">
        <f t="shared" si="7"/>
        <v>3.6</v>
      </c>
      <c r="P45" s="281">
        <f t="shared" si="8"/>
        <v>367.1</v>
      </c>
    </row>
    <row r="46" spans="1:16">
      <c r="A46" s="59">
        <v>34</v>
      </c>
      <c r="B46" s="59"/>
      <c r="C46" s="13" t="s">
        <v>1417</v>
      </c>
      <c r="D46" s="22" t="s">
        <v>193</v>
      </c>
      <c r="E46" s="286">
        <v>4</v>
      </c>
      <c r="F46" s="284">
        <v>0.4</v>
      </c>
      <c r="G46" s="284">
        <v>18</v>
      </c>
      <c r="H46" s="281">
        <f t="shared" si="2"/>
        <v>7.2</v>
      </c>
      <c r="I46" s="281">
        <v>31.05</v>
      </c>
      <c r="J46" s="281">
        <v>0.36</v>
      </c>
      <c r="K46" s="281">
        <f t="shared" si="3"/>
        <v>38.61</v>
      </c>
      <c r="L46" s="281">
        <f t="shared" si="4"/>
        <v>1.6</v>
      </c>
      <c r="M46" s="281">
        <f t="shared" si="5"/>
        <v>28.8</v>
      </c>
      <c r="N46" s="281">
        <f t="shared" si="6"/>
        <v>124.2</v>
      </c>
      <c r="O46" s="281">
        <f t="shared" si="7"/>
        <v>1.44</v>
      </c>
      <c r="P46" s="281">
        <f t="shared" si="8"/>
        <v>154.44</v>
      </c>
    </row>
    <row r="47" spans="1:16">
      <c r="A47" s="59">
        <v>35</v>
      </c>
      <c r="B47" s="59"/>
      <c r="C47" s="13" t="s">
        <v>1418</v>
      </c>
      <c r="D47" s="22" t="s">
        <v>193</v>
      </c>
      <c r="E47" s="286">
        <v>1</v>
      </c>
      <c r="F47" s="284">
        <v>0.47</v>
      </c>
      <c r="G47" s="284">
        <v>18</v>
      </c>
      <c r="H47" s="281">
        <f t="shared" si="2"/>
        <v>8.4600000000000009</v>
      </c>
      <c r="I47" s="281">
        <v>37.93</v>
      </c>
      <c r="J47" s="281">
        <v>0.42</v>
      </c>
      <c r="K47" s="281">
        <f t="shared" si="3"/>
        <v>46.81</v>
      </c>
      <c r="L47" s="281">
        <f t="shared" si="4"/>
        <v>0.47</v>
      </c>
      <c r="M47" s="281">
        <f t="shared" si="5"/>
        <v>8.4600000000000009</v>
      </c>
      <c r="N47" s="281">
        <f t="shared" si="6"/>
        <v>37.93</v>
      </c>
      <c r="O47" s="281">
        <f t="shared" si="7"/>
        <v>0.42</v>
      </c>
      <c r="P47" s="281">
        <f t="shared" si="8"/>
        <v>46.81</v>
      </c>
    </row>
    <row r="48" spans="1:16">
      <c r="A48" s="3">
        <v>36</v>
      </c>
      <c r="B48" s="59"/>
      <c r="C48" s="13" t="s">
        <v>1419</v>
      </c>
      <c r="D48" s="22" t="s">
        <v>193</v>
      </c>
      <c r="E48" s="286">
        <v>2</v>
      </c>
      <c r="F48" s="284">
        <v>0.53</v>
      </c>
      <c r="G48" s="284">
        <v>18</v>
      </c>
      <c r="H48" s="281">
        <f t="shared" si="2"/>
        <v>9.5399999999999991</v>
      </c>
      <c r="I48" s="281">
        <v>53.35</v>
      </c>
      <c r="J48" s="281">
        <v>0.48</v>
      </c>
      <c r="K48" s="281">
        <f t="shared" si="3"/>
        <v>63.37</v>
      </c>
      <c r="L48" s="281">
        <f t="shared" si="4"/>
        <v>1.06</v>
      </c>
      <c r="M48" s="281">
        <f t="shared" si="5"/>
        <v>19.079999999999998</v>
      </c>
      <c r="N48" s="281">
        <f t="shared" si="6"/>
        <v>106.7</v>
      </c>
      <c r="O48" s="281">
        <f t="shared" si="7"/>
        <v>0.96</v>
      </c>
      <c r="P48" s="281">
        <f t="shared" si="8"/>
        <v>126.74</v>
      </c>
    </row>
    <row r="49" spans="1:16">
      <c r="A49" s="3">
        <v>37</v>
      </c>
      <c r="B49" s="59"/>
      <c r="C49" s="13" t="s">
        <v>1420</v>
      </c>
      <c r="D49" s="22" t="s">
        <v>193</v>
      </c>
      <c r="E49" s="286">
        <v>2</v>
      </c>
      <c r="F49" s="284">
        <v>0.2</v>
      </c>
      <c r="G49" s="284">
        <v>18</v>
      </c>
      <c r="H49" s="281">
        <f t="shared" si="2"/>
        <v>3.6</v>
      </c>
      <c r="I49" s="281">
        <v>2.56</v>
      </c>
      <c r="J49" s="281">
        <v>0.18</v>
      </c>
      <c r="K49" s="281">
        <f t="shared" si="3"/>
        <v>6.34</v>
      </c>
      <c r="L49" s="281">
        <f t="shared" si="4"/>
        <v>0.4</v>
      </c>
      <c r="M49" s="281">
        <f t="shared" si="5"/>
        <v>7.2</v>
      </c>
      <c r="N49" s="281">
        <f t="shared" si="6"/>
        <v>5.12</v>
      </c>
      <c r="O49" s="281">
        <f t="shared" si="7"/>
        <v>0.36</v>
      </c>
      <c r="P49" s="281">
        <f t="shared" si="8"/>
        <v>12.68</v>
      </c>
    </row>
    <row r="50" spans="1:16">
      <c r="A50" s="59">
        <v>38</v>
      </c>
      <c r="B50" s="59"/>
      <c r="C50" s="13" t="s">
        <v>1421</v>
      </c>
      <c r="D50" s="22" t="s">
        <v>193</v>
      </c>
      <c r="E50" s="286">
        <v>7</v>
      </c>
      <c r="F50" s="284">
        <v>0.2</v>
      </c>
      <c r="G50" s="284">
        <v>18</v>
      </c>
      <c r="H50" s="281">
        <f t="shared" si="2"/>
        <v>3.6</v>
      </c>
      <c r="I50" s="281">
        <v>5.48</v>
      </c>
      <c r="J50" s="281">
        <v>0.18</v>
      </c>
      <c r="K50" s="281">
        <f t="shared" si="3"/>
        <v>9.26</v>
      </c>
      <c r="L50" s="281">
        <f t="shared" si="4"/>
        <v>1.4</v>
      </c>
      <c r="M50" s="281">
        <f t="shared" si="5"/>
        <v>25.2</v>
      </c>
      <c r="N50" s="281">
        <f t="shared" si="6"/>
        <v>38.36</v>
      </c>
      <c r="O50" s="281">
        <f t="shared" si="7"/>
        <v>1.26</v>
      </c>
      <c r="P50" s="281">
        <f t="shared" si="8"/>
        <v>64.819999999999993</v>
      </c>
    </row>
    <row r="51" spans="1:16">
      <c r="A51" s="59">
        <v>39</v>
      </c>
      <c r="B51" s="59"/>
      <c r="C51" s="13" t="s">
        <v>1422</v>
      </c>
      <c r="D51" s="22" t="s">
        <v>193</v>
      </c>
      <c r="E51" s="286">
        <v>4</v>
      </c>
      <c r="F51" s="284">
        <v>0.2</v>
      </c>
      <c r="G51" s="284">
        <v>18</v>
      </c>
      <c r="H51" s="281">
        <f t="shared" si="2"/>
        <v>3.6</v>
      </c>
      <c r="I51" s="281">
        <v>8.66</v>
      </c>
      <c r="J51" s="281">
        <v>0.18</v>
      </c>
      <c r="K51" s="281">
        <f t="shared" si="3"/>
        <v>12.44</v>
      </c>
      <c r="L51" s="281">
        <f t="shared" si="4"/>
        <v>0.8</v>
      </c>
      <c r="M51" s="281">
        <f t="shared" si="5"/>
        <v>14.4</v>
      </c>
      <c r="N51" s="281">
        <f t="shared" si="6"/>
        <v>34.64</v>
      </c>
      <c r="O51" s="281">
        <f t="shared" si="7"/>
        <v>0.72</v>
      </c>
      <c r="P51" s="281">
        <f t="shared" si="8"/>
        <v>49.76</v>
      </c>
    </row>
    <row r="52" spans="1:16">
      <c r="A52" s="3">
        <v>40</v>
      </c>
      <c r="B52" s="59"/>
      <c r="C52" s="13" t="s">
        <v>1423</v>
      </c>
      <c r="D52" s="22" t="s">
        <v>193</v>
      </c>
      <c r="E52" s="286">
        <v>1</v>
      </c>
      <c r="F52" s="284">
        <v>0.27</v>
      </c>
      <c r="G52" s="284">
        <v>18</v>
      </c>
      <c r="H52" s="281">
        <f t="shared" si="2"/>
        <v>4.8600000000000003</v>
      </c>
      <c r="I52" s="281">
        <v>13.1</v>
      </c>
      <c r="J52" s="281">
        <v>0.24</v>
      </c>
      <c r="K52" s="281">
        <f t="shared" si="3"/>
        <v>18.2</v>
      </c>
      <c r="L52" s="281">
        <f t="shared" si="4"/>
        <v>0.27</v>
      </c>
      <c r="M52" s="281">
        <f t="shared" si="5"/>
        <v>4.8600000000000003</v>
      </c>
      <c r="N52" s="281">
        <f t="shared" si="6"/>
        <v>13.1</v>
      </c>
      <c r="O52" s="281">
        <f t="shared" si="7"/>
        <v>0.24</v>
      </c>
      <c r="P52" s="281">
        <f t="shared" si="8"/>
        <v>18.2</v>
      </c>
    </row>
    <row r="53" spans="1:16">
      <c r="A53" s="3">
        <v>41</v>
      </c>
      <c r="B53" s="59"/>
      <c r="C53" s="13" t="s">
        <v>1424</v>
      </c>
      <c r="D53" s="22" t="s">
        <v>193</v>
      </c>
      <c r="E53" s="286">
        <v>2</v>
      </c>
      <c r="F53" s="284">
        <v>0.33</v>
      </c>
      <c r="G53" s="284">
        <v>18</v>
      </c>
      <c r="H53" s="281">
        <f t="shared" si="2"/>
        <v>5.94</v>
      </c>
      <c r="I53" s="281">
        <v>13.64</v>
      </c>
      <c r="J53" s="281">
        <v>0.3</v>
      </c>
      <c r="K53" s="281">
        <f t="shared" si="3"/>
        <v>19.88</v>
      </c>
      <c r="L53" s="281">
        <f t="shared" si="4"/>
        <v>0.66</v>
      </c>
      <c r="M53" s="281">
        <f t="shared" si="5"/>
        <v>11.88</v>
      </c>
      <c r="N53" s="281">
        <f t="shared" si="6"/>
        <v>27.28</v>
      </c>
      <c r="O53" s="281">
        <f t="shared" si="7"/>
        <v>0.6</v>
      </c>
      <c r="P53" s="281">
        <f t="shared" si="8"/>
        <v>39.76</v>
      </c>
    </row>
    <row r="54" spans="1:16">
      <c r="A54" s="59">
        <v>42</v>
      </c>
      <c r="B54" s="59"/>
      <c r="C54" s="13" t="s">
        <v>1425</v>
      </c>
      <c r="D54" s="22" t="s">
        <v>193</v>
      </c>
      <c r="E54" s="286">
        <v>2</v>
      </c>
      <c r="F54" s="284">
        <v>0.4</v>
      </c>
      <c r="G54" s="284">
        <v>18</v>
      </c>
      <c r="H54" s="281">
        <f t="shared" si="2"/>
        <v>7.2</v>
      </c>
      <c r="I54" s="281">
        <v>20.56</v>
      </c>
      <c r="J54" s="281">
        <v>0.36</v>
      </c>
      <c r="K54" s="281">
        <f t="shared" si="3"/>
        <v>28.12</v>
      </c>
      <c r="L54" s="281">
        <f t="shared" si="4"/>
        <v>0.8</v>
      </c>
      <c r="M54" s="281">
        <f t="shared" si="5"/>
        <v>14.4</v>
      </c>
      <c r="N54" s="281">
        <f t="shared" si="6"/>
        <v>41.12</v>
      </c>
      <c r="O54" s="281">
        <f t="shared" si="7"/>
        <v>0.72</v>
      </c>
      <c r="P54" s="281">
        <f t="shared" si="8"/>
        <v>56.24</v>
      </c>
    </row>
    <row r="55" spans="1:16">
      <c r="A55" s="59">
        <v>43</v>
      </c>
      <c r="B55" s="59"/>
      <c r="C55" s="13" t="s">
        <v>1426</v>
      </c>
      <c r="D55" s="22" t="s">
        <v>135</v>
      </c>
      <c r="E55" s="286">
        <v>300</v>
      </c>
      <c r="F55" s="284">
        <v>0.17</v>
      </c>
      <c r="G55" s="284">
        <v>18</v>
      </c>
      <c r="H55" s="281">
        <f t="shared" si="2"/>
        <v>3.06</v>
      </c>
      <c r="I55" s="281">
        <v>0.38</v>
      </c>
      <c r="J55" s="281">
        <v>0.15</v>
      </c>
      <c r="K55" s="281">
        <f t="shared" si="3"/>
        <v>3.59</v>
      </c>
      <c r="L55" s="281">
        <f t="shared" si="4"/>
        <v>51</v>
      </c>
      <c r="M55" s="281">
        <f t="shared" si="5"/>
        <v>918</v>
      </c>
      <c r="N55" s="281">
        <f t="shared" si="6"/>
        <v>114</v>
      </c>
      <c r="O55" s="281">
        <f t="shared" si="7"/>
        <v>45</v>
      </c>
      <c r="P55" s="281">
        <f t="shared" si="8"/>
        <v>1077</v>
      </c>
    </row>
    <row r="56" spans="1:16">
      <c r="A56" s="3">
        <v>44</v>
      </c>
      <c r="B56" s="59"/>
      <c r="C56" s="13" t="s">
        <v>1427</v>
      </c>
      <c r="D56" s="22" t="s">
        <v>135</v>
      </c>
      <c r="E56" s="286">
        <v>210</v>
      </c>
      <c r="F56" s="284">
        <v>0.17</v>
      </c>
      <c r="G56" s="284">
        <v>18</v>
      </c>
      <c r="H56" s="281">
        <f t="shared" si="2"/>
        <v>3.06</v>
      </c>
      <c r="I56" s="281">
        <v>0.41</v>
      </c>
      <c r="J56" s="281">
        <v>0.15</v>
      </c>
      <c r="K56" s="281">
        <f t="shared" si="3"/>
        <v>3.62</v>
      </c>
      <c r="L56" s="281">
        <f t="shared" si="4"/>
        <v>35.700000000000003</v>
      </c>
      <c r="M56" s="281">
        <f t="shared" si="5"/>
        <v>642.6</v>
      </c>
      <c r="N56" s="281">
        <f t="shared" si="6"/>
        <v>86.1</v>
      </c>
      <c r="O56" s="281">
        <f t="shared" si="7"/>
        <v>31.5</v>
      </c>
      <c r="P56" s="281">
        <f t="shared" si="8"/>
        <v>760.2</v>
      </c>
    </row>
    <row r="57" spans="1:16">
      <c r="A57" s="3">
        <v>45</v>
      </c>
      <c r="B57" s="59"/>
      <c r="C57" s="13" t="s">
        <v>1428</v>
      </c>
      <c r="D57" s="22" t="s">
        <v>135</v>
      </c>
      <c r="E57" s="286">
        <v>251</v>
      </c>
      <c r="F57" s="284">
        <v>0.19</v>
      </c>
      <c r="G57" s="284">
        <v>18</v>
      </c>
      <c r="H57" s="281">
        <f t="shared" si="2"/>
        <v>3.42</v>
      </c>
      <c r="I57" s="281">
        <v>0.42</v>
      </c>
      <c r="J57" s="281">
        <v>0.17</v>
      </c>
      <c r="K57" s="281">
        <f t="shared" si="3"/>
        <v>4.01</v>
      </c>
      <c r="L57" s="281">
        <f t="shared" si="4"/>
        <v>47.69</v>
      </c>
      <c r="M57" s="281">
        <f t="shared" si="5"/>
        <v>858.42</v>
      </c>
      <c r="N57" s="281">
        <f t="shared" si="6"/>
        <v>105.42</v>
      </c>
      <c r="O57" s="281">
        <f t="shared" si="7"/>
        <v>42.67</v>
      </c>
      <c r="P57" s="281">
        <f t="shared" si="8"/>
        <v>1006.51</v>
      </c>
    </row>
    <row r="58" spans="1:16">
      <c r="A58" s="59">
        <v>46</v>
      </c>
      <c r="B58" s="59"/>
      <c r="C58" s="13" t="s">
        <v>1429</v>
      </c>
      <c r="D58" s="22" t="s">
        <v>135</v>
      </c>
      <c r="E58" s="286">
        <v>300</v>
      </c>
      <c r="F58" s="284">
        <v>0.19</v>
      </c>
      <c r="G58" s="284">
        <v>18</v>
      </c>
      <c r="H58" s="281">
        <f t="shared" si="2"/>
        <v>3.42</v>
      </c>
      <c r="I58" s="281">
        <v>0.51</v>
      </c>
      <c r="J58" s="281">
        <v>0.17</v>
      </c>
      <c r="K58" s="281">
        <f t="shared" si="3"/>
        <v>4.0999999999999996</v>
      </c>
      <c r="L58" s="281">
        <f t="shared" si="4"/>
        <v>57</v>
      </c>
      <c r="M58" s="281">
        <f t="shared" si="5"/>
        <v>1026</v>
      </c>
      <c r="N58" s="281">
        <f t="shared" si="6"/>
        <v>153</v>
      </c>
      <c r="O58" s="281">
        <f t="shared" si="7"/>
        <v>51</v>
      </c>
      <c r="P58" s="281">
        <f t="shared" si="8"/>
        <v>1230</v>
      </c>
    </row>
    <row r="59" spans="1:16" ht="37.5">
      <c r="A59" s="59">
        <v>47</v>
      </c>
      <c r="B59" s="59"/>
      <c r="C59" s="13" t="s">
        <v>1430</v>
      </c>
      <c r="D59" s="22" t="s">
        <v>106</v>
      </c>
      <c r="E59" s="286">
        <v>35</v>
      </c>
      <c r="F59" s="284">
        <v>0.2</v>
      </c>
      <c r="G59" s="284">
        <v>18</v>
      </c>
      <c r="H59" s="281">
        <f t="shared" si="2"/>
        <v>3.6</v>
      </c>
      <c r="I59" s="281">
        <v>4.34</v>
      </c>
      <c r="J59" s="281">
        <v>0.18</v>
      </c>
      <c r="K59" s="281">
        <f t="shared" si="3"/>
        <v>8.1199999999999992</v>
      </c>
      <c r="L59" s="281">
        <f t="shared" si="4"/>
        <v>7</v>
      </c>
      <c r="M59" s="281">
        <f t="shared" si="5"/>
        <v>126</v>
      </c>
      <c r="N59" s="281">
        <f t="shared" si="6"/>
        <v>151.9</v>
      </c>
      <c r="O59" s="281">
        <f t="shared" si="7"/>
        <v>6.3</v>
      </c>
      <c r="P59" s="281">
        <f t="shared" si="8"/>
        <v>284.2</v>
      </c>
    </row>
    <row r="60" spans="1:16" ht="37.5">
      <c r="A60" s="3">
        <v>48</v>
      </c>
      <c r="B60" s="59"/>
      <c r="C60" s="13" t="s">
        <v>1431</v>
      </c>
      <c r="D60" s="22" t="s">
        <v>106</v>
      </c>
      <c r="E60" s="286">
        <v>15</v>
      </c>
      <c r="F60" s="284">
        <v>0.2</v>
      </c>
      <c r="G60" s="284">
        <v>18</v>
      </c>
      <c r="H60" s="281">
        <f t="shared" si="2"/>
        <v>3.6</v>
      </c>
      <c r="I60" s="281">
        <v>4.5199999999999996</v>
      </c>
      <c r="J60" s="281">
        <v>0.18</v>
      </c>
      <c r="K60" s="281">
        <f t="shared" si="3"/>
        <v>8.3000000000000007</v>
      </c>
      <c r="L60" s="281">
        <f t="shared" si="4"/>
        <v>3</v>
      </c>
      <c r="M60" s="281">
        <f t="shared" si="5"/>
        <v>54</v>
      </c>
      <c r="N60" s="281">
        <f t="shared" si="6"/>
        <v>67.8</v>
      </c>
      <c r="O60" s="281">
        <f t="shared" si="7"/>
        <v>2.7</v>
      </c>
      <c r="P60" s="281">
        <f t="shared" si="8"/>
        <v>124.5</v>
      </c>
    </row>
    <row r="61" spans="1:16" ht="37.5">
      <c r="A61" s="3">
        <v>49</v>
      </c>
      <c r="B61" s="59"/>
      <c r="C61" s="13" t="s">
        <v>1432</v>
      </c>
      <c r="D61" s="22" t="s">
        <v>106</v>
      </c>
      <c r="E61" s="286">
        <v>300</v>
      </c>
      <c r="F61" s="284">
        <v>0.2</v>
      </c>
      <c r="G61" s="284">
        <v>18</v>
      </c>
      <c r="H61" s="281">
        <f t="shared" si="2"/>
        <v>3.6</v>
      </c>
      <c r="I61" s="281">
        <v>4.88</v>
      </c>
      <c r="J61" s="281">
        <v>0.18</v>
      </c>
      <c r="K61" s="281">
        <f t="shared" si="3"/>
        <v>8.66</v>
      </c>
      <c r="L61" s="281">
        <f t="shared" si="4"/>
        <v>60</v>
      </c>
      <c r="M61" s="281">
        <f t="shared" si="5"/>
        <v>1080</v>
      </c>
      <c r="N61" s="281">
        <f t="shared" si="6"/>
        <v>1464</v>
      </c>
      <c r="O61" s="281">
        <f t="shared" si="7"/>
        <v>54</v>
      </c>
      <c r="P61" s="281">
        <f t="shared" si="8"/>
        <v>2598</v>
      </c>
    </row>
    <row r="62" spans="1:16" ht="37.5">
      <c r="A62" s="59">
        <v>50</v>
      </c>
      <c r="B62" s="59"/>
      <c r="C62" s="13" t="s">
        <v>1433</v>
      </c>
      <c r="D62" s="22" t="s">
        <v>106</v>
      </c>
      <c r="E62" s="286">
        <v>170</v>
      </c>
      <c r="F62" s="284">
        <v>0.2</v>
      </c>
      <c r="G62" s="284">
        <v>18</v>
      </c>
      <c r="H62" s="281">
        <f t="shared" si="2"/>
        <v>3.6</v>
      </c>
      <c r="I62" s="281">
        <v>5.25</v>
      </c>
      <c r="J62" s="281">
        <v>0.18</v>
      </c>
      <c r="K62" s="281">
        <f t="shared" si="3"/>
        <v>9.0299999999999994</v>
      </c>
      <c r="L62" s="281">
        <f t="shared" si="4"/>
        <v>34</v>
      </c>
      <c r="M62" s="281">
        <f t="shared" si="5"/>
        <v>612</v>
      </c>
      <c r="N62" s="281">
        <f t="shared" si="6"/>
        <v>892.5</v>
      </c>
      <c r="O62" s="281">
        <f t="shared" si="7"/>
        <v>30.6</v>
      </c>
      <c r="P62" s="281">
        <f t="shared" si="8"/>
        <v>1535.1</v>
      </c>
    </row>
    <row r="63" spans="1:16" ht="37.5">
      <c r="A63" s="59">
        <v>51</v>
      </c>
      <c r="B63" s="59"/>
      <c r="C63" s="141" t="s">
        <v>1434</v>
      </c>
      <c r="D63" s="22" t="s">
        <v>106</v>
      </c>
      <c r="E63" s="286">
        <v>50</v>
      </c>
      <c r="F63" s="284">
        <v>0.2</v>
      </c>
      <c r="G63" s="284">
        <v>18</v>
      </c>
      <c r="H63" s="281">
        <f t="shared" si="2"/>
        <v>3.6</v>
      </c>
      <c r="I63" s="281">
        <v>6.02</v>
      </c>
      <c r="J63" s="281">
        <v>0.18</v>
      </c>
      <c r="K63" s="281">
        <f t="shared" si="3"/>
        <v>9.8000000000000007</v>
      </c>
      <c r="L63" s="281">
        <f t="shared" si="4"/>
        <v>10</v>
      </c>
      <c r="M63" s="281">
        <f t="shared" si="5"/>
        <v>180</v>
      </c>
      <c r="N63" s="281">
        <f t="shared" si="6"/>
        <v>301</v>
      </c>
      <c r="O63" s="281">
        <f t="shared" si="7"/>
        <v>9</v>
      </c>
      <c r="P63" s="281">
        <f t="shared" si="8"/>
        <v>490</v>
      </c>
    </row>
    <row r="64" spans="1:16" ht="37.5">
      <c r="A64" s="3">
        <v>52</v>
      </c>
      <c r="B64" s="59"/>
      <c r="C64" s="141" t="s">
        <v>1435</v>
      </c>
      <c r="D64" s="22" t="s">
        <v>135</v>
      </c>
      <c r="E64" s="286">
        <v>35</v>
      </c>
      <c r="F64" s="284">
        <v>0.2</v>
      </c>
      <c r="G64" s="284">
        <v>18</v>
      </c>
      <c r="H64" s="281">
        <f t="shared" si="2"/>
        <v>3.6</v>
      </c>
      <c r="I64" s="281">
        <v>1.92</v>
      </c>
      <c r="J64" s="281">
        <v>0.18</v>
      </c>
      <c r="K64" s="281">
        <f t="shared" si="3"/>
        <v>5.7</v>
      </c>
      <c r="L64" s="281">
        <f t="shared" si="4"/>
        <v>7</v>
      </c>
      <c r="M64" s="281">
        <f t="shared" si="5"/>
        <v>126</v>
      </c>
      <c r="N64" s="281">
        <f t="shared" si="6"/>
        <v>67.2</v>
      </c>
      <c r="O64" s="281">
        <f t="shared" si="7"/>
        <v>6.3</v>
      </c>
      <c r="P64" s="281">
        <f t="shared" si="8"/>
        <v>199.5</v>
      </c>
    </row>
    <row r="65" spans="1:16" ht="37.5">
      <c r="A65" s="3">
        <v>53</v>
      </c>
      <c r="B65" s="59"/>
      <c r="C65" s="141" t="s">
        <v>1436</v>
      </c>
      <c r="D65" s="22" t="s">
        <v>135</v>
      </c>
      <c r="E65" s="286">
        <v>15</v>
      </c>
      <c r="F65" s="284">
        <v>0.2</v>
      </c>
      <c r="G65" s="284">
        <v>18</v>
      </c>
      <c r="H65" s="281">
        <f t="shared" si="2"/>
        <v>3.6</v>
      </c>
      <c r="I65" s="281">
        <v>1.92</v>
      </c>
      <c r="J65" s="281">
        <v>0.18</v>
      </c>
      <c r="K65" s="281">
        <f t="shared" si="3"/>
        <v>5.7</v>
      </c>
      <c r="L65" s="281">
        <f t="shared" si="4"/>
        <v>3</v>
      </c>
      <c r="M65" s="281">
        <f t="shared" si="5"/>
        <v>54</v>
      </c>
      <c r="N65" s="281">
        <f t="shared" si="6"/>
        <v>28.8</v>
      </c>
      <c r="O65" s="281">
        <f t="shared" si="7"/>
        <v>2.7</v>
      </c>
      <c r="P65" s="281">
        <f t="shared" si="8"/>
        <v>85.5</v>
      </c>
    </row>
    <row r="66" spans="1:16" ht="37.5">
      <c r="A66" s="59">
        <v>54</v>
      </c>
      <c r="B66" s="59"/>
      <c r="C66" s="141" t="s">
        <v>1437</v>
      </c>
      <c r="D66" s="22" t="s">
        <v>135</v>
      </c>
      <c r="E66" s="286">
        <v>150</v>
      </c>
      <c r="F66" s="284">
        <v>0.2</v>
      </c>
      <c r="G66" s="284">
        <v>18</v>
      </c>
      <c r="H66" s="281">
        <f t="shared" si="2"/>
        <v>3.6</v>
      </c>
      <c r="I66" s="281">
        <v>2.11</v>
      </c>
      <c r="J66" s="281">
        <v>0.18</v>
      </c>
      <c r="K66" s="281">
        <f t="shared" si="3"/>
        <v>5.89</v>
      </c>
      <c r="L66" s="281">
        <f t="shared" si="4"/>
        <v>30</v>
      </c>
      <c r="M66" s="281">
        <f t="shared" si="5"/>
        <v>540</v>
      </c>
      <c r="N66" s="281">
        <f t="shared" si="6"/>
        <v>316.5</v>
      </c>
      <c r="O66" s="281">
        <f t="shared" si="7"/>
        <v>27</v>
      </c>
      <c r="P66" s="281">
        <f t="shared" si="8"/>
        <v>883.5</v>
      </c>
    </row>
    <row r="67" spans="1:16" ht="37.5">
      <c r="A67" s="59">
        <v>55</v>
      </c>
      <c r="B67" s="59"/>
      <c r="C67" s="141" t="s">
        <v>1438</v>
      </c>
      <c r="D67" s="22" t="s">
        <v>135</v>
      </c>
      <c r="E67" s="286">
        <v>110</v>
      </c>
      <c r="F67" s="284">
        <v>0.2</v>
      </c>
      <c r="G67" s="284">
        <v>18</v>
      </c>
      <c r="H67" s="281">
        <f t="shared" si="2"/>
        <v>3.6</v>
      </c>
      <c r="I67" s="281">
        <v>2.11</v>
      </c>
      <c r="J67" s="281">
        <v>0.18</v>
      </c>
      <c r="K67" s="281">
        <f t="shared" si="3"/>
        <v>5.89</v>
      </c>
      <c r="L67" s="281">
        <f t="shared" si="4"/>
        <v>22</v>
      </c>
      <c r="M67" s="281">
        <f t="shared" si="5"/>
        <v>396</v>
      </c>
      <c r="N67" s="281">
        <f t="shared" si="6"/>
        <v>232.1</v>
      </c>
      <c r="O67" s="281">
        <f t="shared" si="7"/>
        <v>19.8</v>
      </c>
      <c r="P67" s="281">
        <f t="shared" si="8"/>
        <v>647.9</v>
      </c>
    </row>
    <row r="68" spans="1:16" ht="37.5">
      <c r="A68" s="3">
        <v>56</v>
      </c>
      <c r="B68" s="59"/>
      <c r="C68" s="141" t="s">
        <v>1439</v>
      </c>
      <c r="D68" s="22" t="s">
        <v>135</v>
      </c>
      <c r="E68" s="286">
        <v>25</v>
      </c>
      <c r="F68" s="284">
        <v>0.23</v>
      </c>
      <c r="G68" s="284">
        <v>18</v>
      </c>
      <c r="H68" s="281">
        <f t="shared" si="2"/>
        <v>4.1399999999999997</v>
      </c>
      <c r="I68" s="281">
        <v>2.31</v>
      </c>
      <c r="J68" s="281">
        <v>0.22</v>
      </c>
      <c r="K68" s="281">
        <f t="shared" si="3"/>
        <v>6.67</v>
      </c>
      <c r="L68" s="281">
        <f t="shared" si="4"/>
        <v>5.75</v>
      </c>
      <c r="M68" s="281">
        <f t="shared" si="5"/>
        <v>103.5</v>
      </c>
      <c r="N68" s="281">
        <f t="shared" si="6"/>
        <v>57.75</v>
      </c>
      <c r="O68" s="281">
        <f t="shared" si="7"/>
        <v>5.5</v>
      </c>
      <c r="P68" s="281">
        <f t="shared" si="8"/>
        <v>166.75</v>
      </c>
    </row>
    <row r="69" spans="1:16">
      <c r="A69" s="3">
        <v>57</v>
      </c>
      <c r="B69" s="59"/>
      <c r="C69" s="142" t="s">
        <v>1440</v>
      </c>
      <c r="D69" s="22" t="s">
        <v>193</v>
      </c>
      <c r="E69" s="286">
        <v>16</v>
      </c>
      <c r="F69" s="284">
        <v>0.21</v>
      </c>
      <c r="G69" s="284">
        <v>18</v>
      </c>
      <c r="H69" s="281">
        <f t="shared" si="2"/>
        <v>3.78</v>
      </c>
      <c r="I69" s="281">
        <v>7.43</v>
      </c>
      <c r="J69" s="281">
        <v>0.19</v>
      </c>
      <c r="K69" s="281">
        <f t="shared" si="3"/>
        <v>11.4</v>
      </c>
      <c r="L69" s="281">
        <f t="shared" si="4"/>
        <v>3.36</v>
      </c>
      <c r="M69" s="281">
        <f t="shared" si="5"/>
        <v>60.48</v>
      </c>
      <c r="N69" s="281">
        <f t="shared" si="6"/>
        <v>118.88</v>
      </c>
      <c r="O69" s="281">
        <f t="shared" si="7"/>
        <v>3.04</v>
      </c>
      <c r="P69" s="281">
        <f t="shared" si="8"/>
        <v>182.4</v>
      </c>
    </row>
    <row r="70" spans="1:16" ht="25">
      <c r="A70" s="59">
        <v>58</v>
      </c>
      <c r="B70" s="59"/>
      <c r="C70" s="13" t="s">
        <v>1441</v>
      </c>
      <c r="D70" s="22" t="s">
        <v>116</v>
      </c>
      <c r="E70" s="286">
        <v>2</v>
      </c>
      <c r="F70" s="284">
        <v>16</v>
      </c>
      <c r="G70" s="284">
        <v>18</v>
      </c>
      <c r="H70" s="281">
        <f t="shared" si="2"/>
        <v>288</v>
      </c>
      <c r="I70" s="281">
        <v>4737.53</v>
      </c>
      <c r="J70" s="281">
        <v>42.01</v>
      </c>
      <c r="K70" s="281">
        <f t="shared" si="3"/>
        <v>5067.54</v>
      </c>
      <c r="L70" s="281">
        <f t="shared" si="4"/>
        <v>32</v>
      </c>
      <c r="M70" s="281">
        <f t="shared" si="5"/>
        <v>576</v>
      </c>
      <c r="N70" s="281">
        <f t="shared" si="6"/>
        <v>9475.06</v>
      </c>
      <c r="O70" s="281">
        <f t="shared" si="7"/>
        <v>84.02</v>
      </c>
      <c r="P70" s="281">
        <f t="shared" si="8"/>
        <v>10135.08</v>
      </c>
    </row>
    <row r="71" spans="1:16" ht="13">
      <c r="A71" s="59">
        <v>59</v>
      </c>
      <c r="B71" s="59"/>
      <c r="C71" s="222" t="s">
        <v>1442</v>
      </c>
      <c r="D71" s="215"/>
      <c r="E71" s="262"/>
      <c r="F71" s="262"/>
      <c r="G71" s="262"/>
      <c r="H71" s="262"/>
      <c r="I71" s="262"/>
      <c r="J71" s="262"/>
      <c r="K71" s="262"/>
      <c r="L71" s="262"/>
      <c r="M71" s="262"/>
      <c r="N71" s="262"/>
      <c r="O71" s="262"/>
      <c r="P71" s="262"/>
    </row>
    <row r="72" spans="1:16" ht="13">
      <c r="A72" s="3">
        <v>60</v>
      </c>
      <c r="B72" s="59"/>
      <c r="C72" s="222" t="s">
        <v>1443</v>
      </c>
      <c r="D72" s="215"/>
      <c r="E72" s="262"/>
      <c r="F72" s="262"/>
      <c r="G72" s="262"/>
      <c r="H72" s="262"/>
      <c r="I72" s="262"/>
      <c r="J72" s="262"/>
      <c r="K72" s="262"/>
      <c r="L72" s="262"/>
      <c r="M72" s="262"/>
      <c r="N72" s="262"/>
      <c r="O72" s="262"/>
      <c r="P72" s="262"/>
    </row>
    <row r="73" spans="1:16">
      <c r="A73" s="3">
        <v>61</v>
      </c>
      <c r="B73" s="59"/>
      <c r="C73" s="13" t="s">
        <v>1444</v>
      </c>
      <c r="D73" s="22" t="s">
        <v>193</v>
      </c>
      <c r="E73" s="286">
        <v>1</v>
      </c>
      <c r="F73" s="284">
        <v>2.67</v>
      </c>
      <c r="G73" s="284">
        <v>18</v>
      </c>
      <c r="H73" s="281">
        <f t="shared" si="2"/>
        <v>48.06</v>
      </c>
      <c r="I73" s="281">
        <v>90.77</v>
      </c>
      <c r="J73" s="281">
        <v>2.4</v>
      </c>
      <c r="K73" s="281">
        <f t="shared" si="3"/>
        <v>141.22999999999999</v>
      </c>
      <c r="L73" s="281">
        <f t="shared" si="4"/>
        <v>2.67</v>
      </c>
      <c r="M73" s="281">
        <f t="shared" si="5"/>
        <v>48.06</v>
      </c>
      <c r="N73" s="281">
        <f t="shared" si="6"/>
        <v>90.77</v>
      </c>
      <c r="O73" s="281">
        <f t="shared" si="7"/>
        <v>2.4</v>
      </c>
      <c r="P73" s="281">
        <f t="shared" si="8"/>
        <v>141.22999999999999</v>
      </c>
    </row>
    <row r="74" spans="1:16">
      <c r="A74" s="59">
        <v>62</v>
      </c>
      <c r="B74" s="59"/>
      <c r="C74" s="92" t="s">
        <v>1445</v>
      </c>
      <c r="D74" s="22" t="s">
        <v>193</v>
      </c>
      <c r="E74" s="286">
        <v>1</v>
      </c>
      <c r="F74" s="284">
        <v>4.33</v>
      </c>
      <c r="G74" s="284">
        <v>18</v>
      </c>
      <c r="H74" s="281">
        <f t="shared" si="2"/>
        <v>77.94</v>
      </c>
      <c r="I74" s="281">
        <v>452.81</v>
      </c>
      <c r="J74" s="281">
        <v>3.9</v>
      </c>
      <c r="K74" s="281">
        <f t="shared" si="3"/>
        <v>534.65</v>
      </c>
      <c r="L74" s="281">
        <f t="shared" si="4"/>
        <v>4.33</v>
      </c>
      <c r="M74" s="281">
        <f t="shared" si="5"/>
        <v>77.94</v>
      </c>
      <c r="N74" s="281">
        <f t="shared" si="6"/>
        <v>452.81</v>
      </c>
      <c r="O74" s="281">
        <f t="shared" si="7"/>
        <v>3.9</v>
      </c>
      <c r="P74" s="281">
        <f t="shared" si="8"/>
        <v>534.65</v>
      </c>
    </row>
    <row r="75" spans="1:16" ht="12.75" customHeight="1">
      <c r="A75" s="59">
        <v>63</v>
      </c>
      <c r="B75" s="59"/>
      <c r="C75" s="13" t="s">
        <v>1446</v>
      </c>
      <c r="D75" s="22" t="s">
        <v>193</v>
      </c>
      <c r="E75" s="286">
        <v>2</v>
      </c>
      <c r="F75" s="284">
        <v>0.5</v>
      </c>
      <c r="G75" s="284">
        <v>18</v>
      </c>
      <c r="H75" s="281">
        <f t="shared" si="2"/>
        <v>9</v>
      </c>
      <c r="I75" s="281">
        <v>8.66</v>
      </c>
      <c r="J75" s="281">
        <v>0.46</v>
      </c>
      <c r="K75" s="281">
        <f t="shared" si="3"/>
        <v>18.12</v>
      </c>
      <c r="L75" s="281">
        <f t="shared" si="4"/>
        <v>1</v>
      </c>
      <c r="M75" s="281">
        <f t="shared" si="5"/>
        <v>18</v>
      </c>
      <c r="N75" s="281">
        <f t="shared" si="6"/>
        <v>17.32</v>
      </c>
      <c r="O75" s="281">
        <f t="shared" si="7"/>
        <v>0.92</v>
      </c>
      <c r="P75" s="281">
        <f t="shared" si="8"/>
        <v>36.24</v>
      </c>
    </row>
    <row r="76" spans="1:16">
      <c r="A76" s="3">
        <v>64</v>
      </c>
      <c r="B76" s="59"/>
      <c r="C76" s="13" t="s">
        <v>1447</v>
      </c>
      <c r="D76" s="22" t="s">
        <v>193</v>
      </c>
      <c r="E76" s="286">
        <v>1</v>
      </c>
      <c r="F76" s="284">
        <v>0.5</v>
      </c>
      <c r="G76" s="284">
        <v>18</v>
      </c>
      <c r="H76" s="281">
        <f t="shared" si="2"/>
        <v>9</v>
      </c>
      <c r="I76" s="281">
        <v>2.27</v>
      </c>
      <c r="J76" s="281">
        <v>0.46</v>
      </c>
      <c r="K76" s="281">
        <f t="shared" si="3"/>
        <v>11.73</v>
      </c>
      <c r="L76" s="281">
        <f t="shared" si="4"/>
        <v>0.5</v>
      </c>
      <c r="M76" s="281">
        <f t="shared" si="5"/>
        <v>9</v>
      </c>
      <c r="N76" s="281">
        <f t="shared" si="6"/>
        <v>2.27</v>
      </c>
      <c r="O76" s="281">
        <f t="shared" si="7"/>
        <v>0.46</v>
      </c>
      <c r="P76" s="281">
        <f t="shared" si="8"/>
        <v>11.73</v>
      </c>
    </row>
    <row r="77" spans="1:16">
      <c r="A77" s="3">
        <v>65</v>
      </c>
      <c r="B77" s="59"/>
      <c r="C77" s="13" t="s">
        <v>1448</v>
      </c>
      <c r="D77" s="22" t="s">
        <v>193</v>
      </c>
      <c r="E77" s="286">
        <v>1</v>
      </c>
      <c r="F77" s="284">
        <v>0.5</v>
      </c>
      <c r="G77" s="284">
        <v>18</v>
      </c>
      <c r="H77" s="281">
        <f t="shared" si="2"/>
        <v>9</v>
      </c>
      <c r="I77" s="281">
        <v>5.83</v>
      </c>
      <c r="J77" s="281">
        <v>0.46</v>
      </c>
      <c r="K77" s="281">
        <f t="shared" si="3"/>
        <v>15.29</v>
      </c>
      <c r="L77" s="281">
        <f t="shared" si="4"/>
        <v>0.5</v>
      </c>
      <c r="M77" s="281">
        <f t="shared" si="5"/>
        <v>9</v>
      </c>
      <c r="N77" s="281">
        <f t="shared" si="6"/>
        <v>5.83</v>
      </c>
      <c r="O77" s="281">
        <f t="shared" si="7"/>
        <v>0.46</v>
      </c>
      <c r="P77" s="281">
        <f t="shared" si="8"/>
        <v>15.29</v>
      </c>
    </row>
    <row r="78" spans="1:16">
      <c r="A78" s="59">
        <v>66</v>
      </c>
      <c r="B78" s="59"/>
      <c r="C78" s="13" t="s">
        <v>1449</v>
      </c>
      <c r="D78" s="22" t="s">
        <v>193</v>
      </c>
      <c r="E78" s="286">
        <v>1</v>
      </c>
      <c r="F78" s="284">
        <v>1</v>
      </c>
      <c r="G78" s="284">
        <v>18</v>
      </c>
      <c r="H78" s="281">
        <f t="shared" si="2"/>
        <v>18</v>
      </c>
      <c r="I78" s="281">
        <v>64.39</v>
      </c>
      <c r="J78" s="281">
        <v>0.9</v>
      </c>
      <c r="K78" s="281">
        <f t="shared" si="3"/>
        <v>83.29</v>
      </c>
      <c r="L78" s="281">
        <f t="shared" si="4"/>
        <v>1</v>
      </c>
      <c r="M78" s="281">
        <f t="shared" si="5"/>
        <v>18</v>
      </c>
      <c r="N78" s="281">
        <f t="shared" si="6"/>
        <v>64.39</v>
      </c>
      <c r="O78" s="281">
        <f t="shared" si="7"/>
        <v>0.9</v>
      </c>
      <c r="P78" s="281">
        <f t="shared" si="8"/>
        <v>83.29</v>
      </c>
    </row>
    <row r="79" spans="1:16" ht="13">
      <c r="A79" s="59">
        <v>67</v>
      </c>
      <c r="B79" s="59"/>
      <c r="C79" s="222" t="s">
        <v>1450</v>
      </c>
      <c r="D79" s="215"/>
      <c r="E79" s="262"/>
      <c r="F79" s="262"/>
      <c r="G79" s="262"/>
      <c r="H79" s="262"/>
      <c r="I79" s="262"/>
      <c r="J79" s="262"/>
      <c r="K79" s="262"/>
      <c r="L79" s="262"/>
      <c r="M79" s="262"/>
      <c r="N79" s="262"/>
      <c r="O79" s="262"/>
      <c r="P79" s="262"/>
    </row>
    <row r="80" spans="1:16">
      <c r="A80" s="3">
        <v>68</v>
      </c>
      <c r="B80" s="59"/>
      <c r="C80" s="92" t="s">
        <v>1451</v>
      </c>
      <c r="D80" s="22" t="s">
        <v>193</v>
      </c>
      <c r="E80" s="286">
        <v>1</v>
      </c>
      <c r="F80" s="284">
        <v>2.67</v>
      </c>
      <c r="G80" s="284">
        <v>18</v>
      </c>
      <c r="H80" s="281">
        <f t="shared" ref="H80:H111" si="9">ROUND(G80*F80,2)</f>
        <v>48.06</v>
      </c>
      <c r="I80" s="281">
        <v>90.77</v>
      </c>
      <c r="J80" s="281">
        <v>2.4</v>
      </c>
      <c r="K80" s="281">
        <f t="shared" ref="K80:K111" si="10">ROUND((J80+I80+H80),2)</f>
        <v>141.22999999999999</v>
      </c>
      <c r="L80" s="281">
        <f t="shared" ref="L80:L111" si="11">ROUND(F80*E80,2)</f>
        <v>2.67</v>
      </c>
      <c r="M80" s="281">
        <f t="shared" ref="M80:M111" si="12">ROUND(H80*E80,2)</f>
        <v>48.06</v>
      </c>
      <c r="N80" s="281">
        <f t="shared" ref="N80:N111" si="13">ROUND(I80*E80,2)</f>
        <v>90.77</v>
      </c>
      <c r="O80" s="281">
        <f t="shared" ref="O80:O111" si="14">ROUND(J80*E80,2)</f>
        <v>2.4</v>
      </c>
      <c r="P80" s="281">
        <f t="shared" ref="P80:P111" si="15">ROUND((O80+N80+M80),2)</f>
        <v>141.22999999999999</v>
      </c>
    </row>
    <row r="81" spans="1:16">
      <c r="A81" s="3">
        <v>69</v>
      </c>
      <c r="B81" s="59"/>
      <c r="C81" s="92" t="s">
        <v>1445</v>
      </c>
      <c r="D81" s="22" t="s">
        <v>193</v>
      </c>
      <c r="E81" s="286">
        <v>1</v>
      </c>
      <c r="F81" s="284">
        <v>4.33</v>
      </c>
      <c r="G81" s="284">
        <v>18</v>
      </c>
      <c r="H81" s="281">
        <f t="shared" si="9"/>
        <v>77.94</v>
      </c>
      <c r="I81" s="281">
        <v>452.81</v>
      </c>
      <c r="J81" s="281">
        <v>3.9</v>
      </c>
      <c r="K81" s="281">
        <f t="shared" si="10"/>
        <v>534.65</v>
      </c>
      <c r="L81" s="281">
        <f t="shared" si="11"/>
        <v>4.33</v>
      </c>
      <c r="M81" s="281">
        <f t="shared" si="12"/>
        <v>77.94</v>
      </c>
      <c r="N81" s="281">
        <f t="shared" si="13"/>
        <v>452.81</v>
      </c>
      <c r="O81" s="281">
        <f t="shared" si="14"/>
        <v>3.9</v>
      </c>
      <c r="P81" s="281">
        <f t="shared" si="15"/>
        <v>534.65</v>
      </c>
    </row>
    <row r="82" spans="1:16">
      <c r="A82" s="59">
        <v>70</v>
      </c>
      <c r="B82" s="59"/>
      <c r="C82" s="13" t="s">
        <v>1452</v>
      </c>
      <c r="D82" s="22" t="s">
        <v>193</v>
      </c>
      <c r="E82" s="286">
        <v>2</v>
      </c>
      <c r="F82" s="284">
        <v>1</v>
      </c>
      <c r="G82" s="284">
        <v>18</v>
      </c>
      <c r="H82" s="281">
        <f t="shared" si="9"/>
        <v>18</v>
      </c>
      <c r="I82" s="281">
        <v>13.1</v>
      </c>
      <c r="J82" s="281">
        <v>0.9</v>
      </c>
      <c r="K82" s="281">
        <f t="shared" si="10"/>
        <v>32</v>
      </c>
      <c r="L82" s="281">
        <f t="shared" si="11"/>
        <v>2</v>
      </c>
      <c r="M82" s="281">
        <f t="shared" si="12"/>
        <v>36</v>
      </c>
      <c r="N82" s="281">
        <f t="shared" si="13"/>
        <v>26.2</v>
      </c>
      <c r="O82" s="281">
        <f t="shared" si="14"/>
        <v>1.8</v>
      </c>
      <c r="P82" s="281">
        <f t="shared" si="15"/>
        <v>64</v>
      </c>
    </row>
    <row r="83" spans="1:16">
      <c r="A83" s="59">
        <v>71</v>
      </c>
      <c r="B83" s="59"/>
      <c r="C83" s="13" t="s">
        <v>1447</v>
      </c>
      <c r="D83" s="22" t="s">
        <v>193</v>
      </c>
      <c r="E83" s="286">
        <v>1</v>
      </c>
      <c r="F83" s="284">
        <v>0.5</v>
      </c>
      <c r="G83" s="284">
        <v>18</v>
      </c>
      <c r="H83" s="281">
        <f t="shared" si="9"/>
        <v>9</v>
      </c>
      <c r="I83" s="281">
        <v>2.27</v>
      </c>
      <c r="J83" s="281">
        <v>0.46</v>
      </c>
      <c r="K83" s="281">
        <f t="shared" si="10"/>
        <v>11.73</v>
      </c>
      <c r="L83" s="281">
        <f t="shared" si="11"/>
        <v>0.5</v>
      </c>
      <c r="M83" s="281">
        <f t="shared" si="12"/>
        <v>9</v>
      </c>
      <c r="N83" s="281">
        <f t="shared" si="13"/>
        <v>2.27</v>
      </c>
      <c r="O83" s="281">
        <f t="shared" si="14"/>
        <v>0.46</v>
      </c>
      <c r="P83" s="281">
        <f t="shared" si="15"/>
        <v>11.73</v>
      </c>
    </row>
    <row r="84" spans="1:16">
      <c r="A84" s="3">
        <v>72</v>
      </c>
      <c r="B84" s="59"/>
      <c r="C84" s="13" t="s">
        <v>1453</v>
      </c>
      <c r="D84" s="22" t="s">
        <v>193</v>
      </c>
      <c r="E84" s="286">
        <v>1</v>
      </c>
      <c r="F84" s="284">
        <v>0.5</v>
      </c>
      <c r="G84" s="284">
        <v>18</v>
      </c>
      <c r="H84" s="281">
        <f t="shared" si="9"/>
        <v>9</v>
      </c>
      <c r="I84" s="281">
        <v>10.38</v>
      </c>
      <c r="J84" s="281">
        <v>0.46</v>
      </c>
      <c r="K84" s="281">
        <f t="shared" si="10"/>
        <v>19.84</v>
      </c>
      <c r="L84" s="281">
        <f t="shared" si="11"/>
        <v>0.5</v>
      </c>
      <c r="M84" s="281">
        <f t="shared" si="12"/>
        <v>9</v>
      </c>
      <c r="N84" s="281">
        <f t="shared" si="13"/>
        <v>10.38</v>
      </c>
      <c r="O84" s="281">
        <f t="shared" si="14"/>
        <v>0.46</v>
      </c>
      <c r="P84" s="281">
        <f t="shared" si="15"/>
        <v>19.84</v>
      </c>
    </row>
    <row r="85" spans="1:16">
      <c r="A85" s="3">
        <v>73</v>
      </c>
      <c r="B85" s="59"/>
      <c r="C85" s="13" t="s">
        <v>1449</v>
      </c>
      <c r="D85" s="22" t="s">
        <v>193</v>
      </c>
      <c r="E85" s="286">
        <v>1</v>
      </c>
      <c r="F85" s="284">
        <v>1</v>
      </c>
      <c r="G85" s="284">
        <v>18</v>
      </c>
      <c r="H85" s="281">
        <f t="shared" si="9"/>
        <v>18</v>
      </c>
      <c r="I85" s="281">
        <v>64.39</v>
      </c>
      <c r="J85" s="281">
        <v>0.9</v>
      </c>
      <c r="K85" s="281">
        <f t="shared" si="10"/>
        <v>83.29</v>
      </c>
      <c r="L85" s="281">
        <f t="shared" si="11"/>
        <v>1</v>
      </c>
      <c r="M85" s="281">
        <f t="shared" si="12"/>
        <v>18</v>
      </c>
      <c r="N85" s="281">
        <f t="shared" si="13"/>
        <v>64.39</v>
      </c>
      <c r="O85" s="281">
        <f t="shared" si="14"/>
        <v>0.9</v>
      </c>
      <c r="P85" s="281">
        <f t="shared" si="15"/>
        <v>83.29</v>
      </c>
    </row>
    <row r="86" spans="1:16" ht="13">
      <c r="A86" s="59">
        <v>74</v>
      </c>
      <c r="B86" s="59"/>
      <c r="C86" s="222" t="s">
        <v>1454</v>
      </c>
      <c r="D86" s="215"/>
      <c r="E86" s="262"/>
      <c r="F86" s="262"/>
      <c r="G86" s="262"/>
      <c r="H86" s="262"/>
      <c r="I86" s="262"/>
      <c r="J86" s="262"/>
      <c r="K86" s="262"/>
      <c r="L86" s="262"/>
      <c r="M86" s="262"/>
      <c r="N86" s="262"/>
      <c r="O86" s="262"/>
      <c r="P86" s="262"/>
    </row>
    <row r="87" spans="1:16">
      <c r="A87" s="59">
        <v>75</v>
      </c>
      <c r="B87" s="59"/>
      <c r="C87" s="92" t="s">
        <v>1455</v>
      </c>
      <c r="D87" s="22" t="s">
        <v>193</v>
      </c>
      <c r="E87" s="286">
        <v>2</v>
      </c>
      <c r="F87" s="284">
        <v>2.67</v>
      </c>
      <c r="G87" s="284">
        <v>18</v>
      </c>
      <c r="H87" s="281">
        <f t="shared" si="9"/>
        <v>48.06</v>
      </c>
      <c r="I87" s="281">
        <v>90.77</v>
      </c>
      <c r="J87" s="281">
        <v>2.4</v>
      </c>
      <c r="K87" s="281">
        <f t="shared" si="10"/>
        <v>141.22999999999999</v>
      </c>
      <c r="L87" s="281">
        <f t="shared" si="11"/>
        <v>5.34</v>
      </c>
      <c r="M87" s="281">
        <f t="shared" si="12"/>
        <v>96.12</v>
      </c>
      <c r="N87" s="281">
        <f t="shared" si="13"/>
        <v>181.54</v>
      </c>
      <c r="O87" s="281">
        <f t="shared" si="14"/>
        <v>4.8</v>
      </c>
      <c r="P87" s="281">
        <f t="shared" si="15"/>
        <v>282.45999999999998</v>
      </c>
    </row>
    <row r="88" spans="1:16">
      <c r="A88" s="3">
        <v>76</v>
      </c>
      <c r="B88" s="59"/>
      <c r="C88" s="92" t="s">
        <v>1456</v>
      </c>
      <c r="D88" s="22" t="s">
        <v>193</v>
      </c>
      <c r="E88" s="286">
        <v>2</v>
      </c>
      <c r="F88" s="284">
        <v>4.33</v>
      </c>
      <c r="G88" s="284">
        <v>18</v>
      </c>
      <c r="H88" s="281">
        <f t="shared" si="9"/>
        <v>77.94</v>
      </c>
      <c r="I88" s="281">
        <v>381.34</v>
      </c>
      <c r="J88" s="281">
        <v>3.9</v>
      </c>
      <c r="K88" s="281">
        <f t="shared" si="10"/>
        <v>463.18</v>
      </c>
      <c r="L88" s="281">
        <f t="shared" si="11"/>
        <v>8.66</v>
      </c>
      <c r="M88" s="281">
        <f t="shared" si="12"/>
        <v>155.88</v>
      </c>
      <c r="N88" s="281">
        <f t="shared" si="13"/>
        <v>762.68</v>
      </c>
      <c r="O88" s="281">
        <f t="shared" si="14"/>
        <v>7.8</v>
      </c>
      <c r="P88" s="281">
        <f t="shared" si="15"/>
        <v>926.36</v>
      </c>
    </row>
    <row r="89" spans="1:16">
      <c r="A89" s="3">
        <v>77</v>
      </c>
      <c r="B89" s="59"/>
      <c r="C89" s="13" t="s">
        <v>1457</v>
      </c>
      <c r="D89" s="22" t="s">
        <v>193</v>
      </c>
      <c r="E89" s="286">
        <v>4</v>
      </c>
      <c r="F89" s="284">
        <v>1</v>
      </c>
      <c r="G89" s="284">
        <v>18</v>
      </c>
      <c r="H89" s="281">
        <f t="shared" si="9"/>
        <v>18</v>
      </c>
      <c r="I89" s="281">
        <v>5.48</v>
      </c>
      <c r="J89" s="281">
        <v>0.9</v>
      </c>
      <c r="K89" s="281">
        <f t="shared" si="10"/>
        <v>24.38</v>
      </c>
      <c r="L89" s="281">
        <f t="shared" si="11"/>
        <v>4</v>
      </c>
      <c r="M89" s="281">
        <f t="shared" si="12"/>
        <v>72</v>
      </c>
      <c r="N89" s="281">
        <f t="shared" si="13"/>
        <v>21.92</v>
      </c>
      <c r="O89" s="281">
        <f t="shared" si="14"/>
        <v>3.6</v>
      </c>
      <c r="P89" s="281">
        <f t="shared" si="15"/>
        <v>97.52</v>
      </c>
    </row>
    <row r="90" spans="1:16">
      <c r="A90" s="59">
        <v>78</v>
      </c>
      <c r="B90" s="59"/>
      <c r="C90" s="13" t="s">
        <v>1447</v>
      </c>
      <c r="D90" s="22" t="s">
        <v>193</v>
      </c>
      <c r="E90" s="286">
        <v>2</v>
      </c>
      <c r="F90" s="284">
        <v>0.5</v>
      </c>
      <c r="G90" s="284">
        <v>18</v>
      </c>
      <c r="H90" s="281">
        <f t="shared" si="9"/>
        <v>9</v>
      </c>
      <c r="I90" s="281">
        <v>2.27</v>
      </c>
      <c r="J90" s="281">
        <v>0.46</v>
      </c>
      <c r="K90" s="281">
        <f t="shared" si="10"/>
        <v>11.73</v>
      </c>
      <c r="L90" s="281">
        <f t="shared" si="11"/>
        <v>1</v>
      </c>
      <c r="M90" s="281">
        <f t="shared" si="12"/>
        <v>18</v>
      </c>
      <c r="N90" s="281">
        <f t="shared" si="13"/>
        <v>4.54</v>
      </c>
      <c r="O90" s="281">
        <f t="shared" si="14"/>
        <v>0.92</v>
      </c>
      <c r="P90" s="281">
        <f t="shared" si="15"/>
        <v>23.46</v>
      </c>
    </row>
    <row r="91" spans="1:16">
      <c r="A91" s="59">
        <v>79</v>
      </c>
      <c r="B91" s="59"/>
      <c r="C91" s="13" t="s">
        <v>1458</v>
      </c>
      <c r="D91" s="22" t="s">
        <v>193</v>
      </c>
      <c r="E91" s="286">
        <v>2</v>
      </c>
      <c r="F91" s="284">
        <v>0.5</v>
      </c>
      <c r="G91" s="284">
        <v>18</v>
      </c>
      <c r="H91" s="281">
        <f t="shared" si="9"/>
        <v>9</v>
      </c>
      <c r="I91" s="281">
        <v>3.96</v>
      </c>
      <c r="J91" s="281">
        <v>0.46</v>
      </c>
      <c r="K91" s="281">
        <f t="shared" si="10"/>
        <v>13.42</v>
      </c>
      <c r="L91" s="281">
        <f t="shared" si="11"/>
        <v>1</v>
      </c>
      <c r="M91" s="281">
        <f t="shared" si="12"/>
        <v>18</v>
      </c>
      <c r="N91" s="281">
        <f t="shared" si="13"/>
        <v>7.92</v>
      </c>
      <c r="O91" s="281">
        <f t="shared" si="14"/>
        <v>0.92</v>
      </c>
      <c r="P91" s="281">
        <f t="shared" si="15"/>
        <v>26.84</v>
      </c>
    </row>
    <row r="92" spans="1:16">
      <c r="A92" s="3">
        <v>80</v>
      </c>
      <c r="B92" s="59"/>
      <c r="C92" s="13" t="s">
        <v>1449</v>
      </c>
      <c r="D92" s="22" t="s">
        <v>193</v>
      </c>
      <c r="E92" s="286">
        <v>2</v>
      </c>
      <c r="F92" s="284">
        <v>1</v>
      </c>
      <c r="G92" s="284">
        <v>18</v>
      </c>
      <c r="H92" s="281">
        <f t="shared" si="9"/>
        <v>18</v>
      </c>
      <c r="I92" s="281">
        <v>64.39</v>
      </c>
      <c r="J92" s="281">
        <v>0.9</v>
      </c>
      <c r="K92" s="281">
        <f t="shared" si="10"/>
        <v>83.29</v>
      </c>
      <c r="L92" s="281">
        <f t="shared" si="11"/>
        <v>2</v>
      </c>
      <c r="M92" s="281">
        <f t="shared" si="12"/>
        <v>36</v>
      </c>
      <c r="N92" s="281">
        <f t="shared" si="13"/>
        <v>128.78</v>
      </c>
      <c r="O92" s="281">
        <f t="shared" si="14"/>
        <v>1.8</v>
      </c>
      <c r="P92" s="281">
        <f t="shared" si="15"/>
        <v>166.58</v>
      </c>
    </row>
    <row r="93" spans="1:16" ht="13">
      <c r="A93" s="3">
        <v>81</v>
      </c>
      <c r="B93" s="59"/>
      <c r="C93" s="222" t="s">
        <v>1459</v>
      </c>
      <c r="D93" s="215"/>
      <c r="E93" s="262"/>
      <c r="F93" s="262"/>
      <c r="G93" s="262"/>
      <c r="H93" s="262"/>
      <c r="I93" s="262"/>
      <c r="J93" s="262"/>
      <c r="K93" s="262"/>
      <c r="L93" s="262"/>
      <c r="M93" s="262"/>
      <c r="N93" s="262"/>
      <c r="O93" s="262"/>
      <c r="P93" s="262"/>
    </row>
    <row r="94" spans="1:16">
      <c r="A94" s="59">
        <v>82</v>
      </c>
      <c r="B94" s="59"/>
      <c r="C94" s="92" t="s">
        <v>1460</v>
      </c>
      <c r="D94" s="22" t="s">
        <v>193</v>
      </c>
      <c r="E94" s="286">
        <v>3</v>
      </c>
      <c r="F94" s="284">
        <v>2.67</v>
      </c>
      <c r="G94" s="284">
        <v>18</v>
      </c>
      <c r="H94" s="281">
        <f t="shared" si="9"/>
        <v>48.06</v>
      </c>
      <c r="I94" s="281">
        <v>90.77</v>
      </c>
      <c r="J94" s="281">
        <v>2.4</v>
      </c>
      <c r="K94" s="281">
        <f t="shared" si="10"/>
        <v>141.22999999999999</v>
      </c>
      <c r="L94" s="281">
        <f t="shared" si="11"/>
        <v>8.01</v>
      </c>
      <c r="M94" s="281">
        <f t="shared" si="12"/>
        <v>144.18</v>
      </c>
      <c r="N94" s="281">
        <f t="shared" si="13"/>
        <v>272.31</v>
      </c>
      <c r="O94" s="281">
        <f t="shared" si="14"/>
        <v>7.2</v>
      </c>
      <c r="P94" s="281">
        <f t="shared" si="15"/>
        <v>423.69</v>
      </c>
    </row>
    <row r="95" spans="1:16">
      <c r="A95" s="59">
        <v>83</v>
      </c>
      <c r="B95" s="59"/>
      <c r="C95" s="92" t="s">
        <v>1445</v>
      </c>
      <c r="D95" s="22" t="s">
        <v>193</v>
      </c>
      <c r="E95" s="286">
        <v>3</v>
      </c>
      <c r="F95" s="284">
        <v>4.33</v>
      </c>
      <c r="G95" s="284">
        <v>18</v>
      </c>
      <c r="H95" s="281">
        <f t="shared" si="9"/>
        <v>77.94</v>
      </c>
      <c r="I95" s="281">
        <v>452.81</v>
      </c>
      <c r="J95" s="281">
        <v>3.9</v>
      </c>
      <c r="K95" s="281">
        <f t="shared" si="10"/>
        <v>534.65</v>
      </c>
      <c r="L95" s="281">
        <f t="shared" si="11"/>
        <v>12.99</v>
      </c>
      <c r="M95" s="281">
        <f t="shared" si="12"/>
        <v>233.82</v>
      </c>
      <c r="N95" s="281">
        <f t="shared" si="13"/>
        <v>1358.43</v>
      </c>
      <c r="O95" s="281">
        <f t="shared" si="14"/>
        <v>11.7</v>
      </c>
      <c r="P95" s="281">
        <f t="shared" si="15"/>
        <v>1603.95</v>
      </c>
    </row>
    <row r="96" spans="1:16">
      <c r="A96" s="3">
        <v>84</v>
      </c>
      <c r="B96" s="59"/>
      <c r="C96" s="13" t="s">
        <v>1452</v>
      </c>
      <c r="D96" s="22" t="s">
        <v>193</v>
      </c>
      <c r="E96" s="286">
        <v>6</v>
      </c>
      <c r="F96" s="284">
        <v>1</v>
      </c>
      <c r="G96" s="284">
        <v>18</v>
      </c>
      <c r="H96" s="281">
        <f t="shared" si="9"/>
        <v>18</v>
      </c>
      <c r="I96" s="281">
        <v>13.1</v>
      </c>
      <c r="J96" s="281">
        <v>0.9</v>
      </c>
      <c r="K96" s="281">
        <f t="shared" si="10"/>
        <v>32</v>
      </c>
      <c r="L96" s="281">
        <f t="shared" si="11"/>
        <v>6</v>
      </c>
      <c r="M96" s="281">
        <f t="shared" si="12"/>
        <v>108</v>
      </c>
      <c r="N96" s="281">
        <f t="shared" si="13"/>
        <v>78.599999999999994</v>
      </c>
      <c r="O96" s="281">
        <f t="shared" si="14"/>
        <v>5.4</v>
      </c>
      <c r="P96" s="281">
        <f t="shared" si="15"/>
        <v>192</v>
      </c>
    </row>
    <row r="97" spans="1:16">
      <c r="A97" s="3">
        <v>85</v>
      </c>
      <c r="B97" s="59"/>
      <c r="C97" s="13" t="s">
        <v>1447</v>
      </c>
      <c r="D97" s="22" t="s">
        <v>193</v>
      </c>
      <c r="E97" s="286">
        <v>3</v>
      </c>
      <c r="F97" s="284">
        <v>0.5</v>
      </c>
      <c r="G97" s="284">
        <v>18</v>
      </c>
      <c r="H97" s="281">
        <f t="shared" si="9"/>
        <v>9</v>
      </c>
      <c r="I97" s="281">
        <v>2.27</v>
      </c>
      <c r="J97" s="281">
        <v>0.46</v>
      </c>
      <c r="K97" s="281">
        <f t="shared" si="10"/>
        <v>11.73</v>
      </c>
      <c r="L97" s="281">
        <f t="shared" si="11"/>
        <v>1.5</v>
      </c>
      <c r="M97" s="281">
        <f t="shared" si="12"/>
        <v>27</v>
      </c>
      <c r="N97" s="281">
        <f t="shared" si="13"/>
        <v>6.81</v>
      </c>
      <c r="O97" s="281">
        <f t="shared" si="14"/>
        <v>1.38</v>
      </c>
      <c r="P97" s="281">
        <f t="shared" si="15"/>
        <v>35.19</v>
      </c>
    </row>
    <row r="98" spans="1:16">
      <c r="A98" s="59">
        <v>86</v>
      </c>
      <c r="B98" s="59"/>
      <c r="C98" s="13" t="s">
        <v>1461</v>
      </c>
      <c r="D98" s="22" t="s">
        <v>193</v>
      </c>
      <c r="E98" s="286">
        <v>3</v>
      </c>
      <c r="F98" s="284">
        <v>0.5</v>
      </c>
      <c r="G98" s="284">
        <v>18</v>
      </c>
      <c r="H98" s="281">
        <f t="shared" si="9"/>
        <v>9</v>
      </c>
      <c r="I98" s="281">
        <v>10.38</v>
      </c>
      <c r="J98" s="281">
        <v>0.46</v>
      </c>
      <c r="K98" s="281">
        <f t="shared" si="10"/>
        <v>19.84</v>
      </c>
      <c r="L98" s="281">
        <f t="shared" si="11"/>
        <v>1.5</v>
      </c>
      <c r="M98" s="281">
        <f t="shared" si="12"/>
        <v>27</v>
      </c>
      <c r="N98" s="281">
        <f t="shared" si="13"/>
        <v>31.14</v>
      </c>
      <c r="O98" s="281">
        <f t="shared" si="14"/>
        <v>1.38</v>
      </c>
      <c r="P98" s="281">
        <f t="shared" si="15"/>
        <v>59.52</v>
      </c>
    </row>
    <row r="99" spans="1:16">
      <c r="A99" s="59">
        <v>87</v>
      </c>
      <c r="B99" s="59"/>
      <c r="C99" s="13" t="s">
        <v>1449</v>
      </c>
      <c r="D99" s="22" t="s">
        <v>193</v>
      </c>
      <c r="E99" s="286">
        <v>3</v>
      </c>
      <c r="F99" s="284">
        <v>1</v>
      </c>
      <c r="G99" s="284">
        <v>18</v>
      </c>
      <c r="H99" s="281">
        <f t="shared" si="9"/>
        <v>18</v>
      </c>
      <c r="I99" s="281">
        <v>64.39</v>
      </c>
      <c r="J99" s="281">
        <v>0.9</v>
      </c>
      <c r="K99" s="281">
        <f t="shared" si="10"/>
        <v>83.29</v>
      </c>
      <c r="L99" s="281">
        <f t="shared" si="11"/>
        <v>3</v>
      </c>
      <c r="M99" s="281">
        <f t="shared" si="12"/>
        <v>54</v>
      </c>
      <c r="N99" s="281">
        <f t="shared" si="13"/>
        <v>193.17</v>
      </c>
      <c r="O99" s="281">
        <f t="shared" si="14"/>
        <v>2.7</v>
      </c>
      <c r="P99" s="281">
        <f t="shared" si="15"/>
        <v>249.87</v>
      </c>
    </row>
    <row r="100" spans="1:16" ht="13">
      <c r="A100" s="3">
        <v>88</v>
      </c>
      <c r="B100" s="59"/>
      <c r="C100" s="211" t="s">
        <v>1333</v>
      </c>
      <c r="D100" s="212"/>
      <c r="E100" s="262"/>
      <c r="F100" s="262"/>
      <c r="G100" s="262"/>
      <c r="H100" s="262"/>
      <c r="I100" s="262"/>
      <c r="J100" s="262"/>
      <c r="K100" s="262"/>
      <c r="L100" s="262"/>
      <c r="M100" s="262"/>
      <c r="N100" s="262"/>
      <c r="O100" s="262"/>
      <c r="P100" s="262"/>
    </row>
    <row r="101" spans="1:16" ht="25">
      <c r="A101" s="3">
        <v>89</v>
      </c>
      <c r="B101" s="59"/>
      <c r="C101" s="13" t="s">
        <v>1462</v>
      </c>
      <c r="D101" s="22" t="s">
        <v>116</v>
      </c>
      <c r="E101" s="286">
        <v>3</v>
      </c>
      <c r="F101" s="284">
        <v>0.5</v>
      </c>
      <c r="G101" s="284">
        <v>18</v>
      </c>
      <c r="H101" s="281">
        <f t="shared" si="9"/>
        <v>9</v>
      </c>
      <c r="I101" s="281">
        <v>78.8</v>
      </c>
      <c r="J101" s="281">
        <v>5.31</v>
      </c>
      <c r="K101" s="281">
        <f t="shared" si="10"/>
        <v>93.11</v>
      </c>
      <c r="L101" s="281">
        <f t="shared" si="11"/>
        <v>1.5</v>
      </c>
      <c r="M101" s="281">
        <f t="shared" si="12"/>
        <v>27</v>
      </c>
      <c r="N101" s="281">
        <f t="shared" si="13"/>
        <v>236.4</v>
      </c>
      <c r="O101" s="281">
        <f t="shared" si="14"/>
        <v>15.93</v>
      </c>
      <c r="P101" s="281">
        <f t="shared" si="15"/>
        <v>279.33</v>
      </c>
    </row>
    <row r="102" spans="1:16" ht="25">
      <c r="A102" s="59">
        <v>90</v>
      </c>
      <c r="B102" s="59"/>
      <c r="C102" s="13" t="s">
        <v>1463</v>
      </c>
      <c r="D102" s="22" t="s">
        <v>116</v>
      </c>
      <c r="E102" s="286">
        <v>8</v>
      </c>
      <c r="F102" s="284">
        <v>0.5</v>
      </c>
      <c r="G102" s="284">
        <v>18</v>
      </c>
      <c r="H102" s="281">
        <f t="shared" si="9"/>
        <v>9</v>
      </c>
      <c r="I102" s="281">
        <v>78.8</v>
      </c>
      <c r="J102" s="281">
        <v>5.31</v>
      </c>
      <c r="K102" s="281">
        <f t="shared" si="10"/>
        <v>93.11</v>
      </c>
      <c r="L102" s="281">
        <f t="shared" si="11"/>
        <v>4</v>
      </c>
      <c r="M102" s="281">
        <f t="shared" si="12"/>
        <v>72</v>
      </c>
      <c r="N102" s="281">
        <f t="shared" si="13"/>
        <v>630.4</v>
      </c>
      <c r="O102" s="281">
        <f t="shared" si="14"/>
        <v>42.48</v>
      </c>
      <c r="P102" s="281">
        <f t="shared" si="15"/>
        <v>744.88</v>
      </c>
    </row>
    <row r="103" spans="1:16" ht="25">
      <c r="A103" s="59">
        <v>91</v>
      </c>
      <c r="B103" s="59"/>
      <c r="C103" s="13" t="s">
        <v>1464</v>
      </c>
      <c r="D103" s="22" t="s">
        <v>106</v>
      </c>
      <c r="E103" s="286">
        <v>14</v>
      </c>
      <c r="F103" s="284">
        <v>0.5</v>
      </c>
      <c r="G103" s="284">
        <v>18</v>
      </c>
      <c r="H103" s="281">
        <f t="shared" si="9"/>
        <v>9</v>
      </c>
      <c r="I103" s="281">
        <v>78.8</v>
      </c>
      <c r="J103" s="281">
        <v>5.31</v>
      </c>
      <c r="K103" s="281">
        <f t="shared" si="10"/>
        <v>93.11</v>
      </c>
      <c r="L103" s="281">
        <f t="shared" si="11"/>
        <v>7</v>
      </c>
      <c r="M103" s="281">
        <f t="shared" si="12"/>
        <v>126</v>
      </c>
      <c r="N103" s="281">
        <f t="shared" si="13"/>
        <v>1103.2</v>
      </c>
      <c r="O103" s="281">
        <f t="shared" si="14"/>
        <v>74.34</v>
      </c>
      <c r="P103" s="281">
        <f t="shared" si="15"/>
        <v>1303.54</v>
      </c>
    </row>
    <row r="104" spans="1:16" ht="25">
      <c r="A104" s="3">
        <v>92</v>
      </c>
      <c r="B104" s="59"/>
      <c r="C104" s="13" t="s">
        <v>1465</v>
      </c>
      <c r="D104" s="22" t="s">
        <v>1168</v>
      </c>
      <c r="E104" s="286">
        <v>5</v>
      </c>
      <c r="F104" s="284">
        <v>1.93</v>
      </c>
      <c r="G104" s="284">
        <v>18</v>
      </c>
      <c r="H104" s="281">
        <f t="shared" si="9"/>
        <v>34.74</v>
      </c>
      <c r="I104" s="281">
        <v>10.86</v>
      </c>
      <c r="J104" s="281">
        <v>1.73</v>
      </c>
      <c r="K104" s="281">
        <f t="shared" si="10"/>
        <v>47.33</v>
      </c>
      <c r="L104" s="281">
        <f t="shared" si="11"/>
        <v>9.65</v>
      </c>
      <c r="M104" s="281">
        <f t="shared" si="12"/>
        <v>173.7</v>
      </c>
      <c r="N104" s="281">
        <f t="shared" si="13"/>
        <v>54.3</v>
      </c>
      <c r="O104" s="281">
        <f t="shared" si="14"/>
        <v>8.65</v>
      </c>
      <c r="P104" s="281">
        <f t="shared" si="15"/>
        <v>236.65</v>
      </c>
    </row>
    <row r="105" spans="1:16">
      <c r="A105" s="3">
        <v>93</v>
      </c>
      <c r="B105" s="59"/>
      <c r="C105" s="142" t="s">
        <v>1466</v>
      </c>
      <c r="D105" s="22" t="s">
        <v>116</v>
      </c>
      <c r="E105" s="286">
        <v>1</v>
      </c>
      <c r="F105" s="284">
        <v>43.25</v>
      </c>
      <c r="G105" s="284">
        <v>18</v>
      </c>
      <c r="H105" s="281">
        <f t="shared" si="9"/>
        <v>778.5</v>
      </c>
      <c r="I105" s="281">
        <v>1468.99</v>
      </c>
      <c r="J105" s="281">
        <v>201.65</v>
      </c>
      <c r="K105" s="281">
        <f t="shared" si="10"/>
        <v>2449.14</v>
      </c>
      <c r="L105" s="281">
        <f t="shared" si="11"/>
        <v>43.25</v>
      </c>
      <c r="M105" s="281">
        <f t="shared" si="12"/>
        <v>778.5</v>
      </c>
      <c r="N105" s="281">
        <f t="shared" si="13"/>
        <v>1468.99</v>
      </c>
      <c r="O105" s="281">
        <f t="shared" si="14"/>
        <v>201.65</v>
      </c>
      <c r="P105" s="281">
        <f t="shared" si="15"/>
        <v>2449.14</v>
      </c>
    </row>
    <row r="106" spans="1:16">
      <c r="A106" s="59">
        <v>94</v>
      </c>
      <c r="B106" s="59"/>
      <c r="C106" s="142" t="s">
        <v>1467</v>
      </c>
      <c r="D106" s="22" t="s">
        <v>116</v>
      </c>
      <c r="E106" s="286">
        <v>1</v>
      </c>
      <c r="F106" s="284">
        <v>52.39</v>
      </c>
      <c r="G106" s="284">
        <v>18</v>
      </c>
      <c r="H106" s="281">
        <f t="shared" si="9"/>
        <v>943.02</v>
      </c>
      <c r="I106" s="281">
        <v>0.94</v>
      </c>
      <c r="J106" s="281">
        <v>282</v>
      </c>
      <c r="K106" s="281">
        <f t="shared" si="10"/>
        <v>1225.96</v>
      </c>
      <c r="L106" s="281">
        <f t="shared" si="11"/>
        <v>52.39</v>
      </c>
      <c r="M106" s="281">
        <f t="shared" si="12"/>
        <v>943.02</v>
      </c>
      <c r="N106" s="281">
        <f t="shared" si="13"/>
        <v>0.94</v>
      </c>
      <c r="O106" s="281">
        <f t="shared" si="14"/>
        <v>282</v>
      </c>
      <c r="P106" s="281">
        <f t="shared" si="15"/>
        <v>1225.96</v>
      </c>
    </row>
    <row r="107" spans="1:16">
      <c r="A107" s="59">
        <v>95</v>
      </c>
      <c r="B107" s="59"/>
      <c r="C107" s="13" t="s">
        <v>1468</v>
      </c>
      <c r="D107" s="22" t="s">
        <v>193</v>
      </c>
      <c r="E107" s="286">
        <v>1</v>
      </c>
      <c r="F107" s="284">
        <v>17.920000000000002</v>
      </c>
      <c r="G107" s="284">
        <v>18</v>
      </c>
      <c r="H107" s="281">
        <f t="shared" si="9"/>
        <v>322.56</v>
      </c>
      <c r="I107" s="281">
        <v>27.01</v>
      </c>
      <c r="J107" s="281">
        <v>16.13</v>
      </c>
      <c r="K107" s="281">
        <f t="shared" si="10"/>
        <v>365.7</v>
      </c>
      <c r="L107" s="281">
        <f t="shared" si="11"/>
        <v>17.920000000000002</v>
      </c>
      <c r="M107" s="281">
        <f t="shared" si="12"/>
        <v>322.56</v>
      </c>
      <c r="N107" s="281">
        <f t="shared" si="13"/>
        <v>27.01</v>
      </c>
      <c r="O107" s="281">
        <f t="shared" si="14"/>
        <v>16.13</v>
      </c>
      <c r="P107" s="281">
        <f t="shared" si="15"/>
        <v>365.7</v>
      </c>
    </row>
    <row r="108" spans="1:16">
      <c r="A108" s="3">
        <v>96</v>
      </c>
      <c r="B108" s="59"/>
      <c r="C108" s="13" t="s">
        <v>1334</v>
      </c>
      <c r="D108" s="22" t="s">
        <v>116</v>
      </c>
      <c r="E108" s="286">
        <v>1</v>
      </c>
      <c r="F108" s="284">
        <v>86.62</v>
      </c>
      <c r="G108" s="284">
        <v>18</v>
      </c>
      <c r="H108" s="281">
        <f t="shared" si="9"/>
        <v>1559.16</v>
      </c>
      <c r="I108" s="281">
        <v>2593.38</v>
      </c>
      <c r="J108" s="281">
        <v>77.97</v>
      </c>
      <c r="K108" s="281">
        <f t="shared" si="10"/>
        <v>4230.51</v>
      </c>
      <c r="L108" s="281">
        <f t="shared" si="11"/>
        <v>86.62</v>
      </c>
      <c r="M108" s="281">
        <f t="shared" si="12"/>
        <v>1559.16</v>
      </c>
      <c r="N108" s="281">
        <f t="shared" si="13"/>
        <v>2593.38</v>
      </c>
      <c r="O108" s="281">
        <f t="shared" si="14"/>
        <v>77.97</v>
      </c>
      <c r="P108" s="281">
        <f t="shared" si="15"/>
        <v>4230.51</v>
      </c>
    </row>
    <row r="109" spans="1:16">
      <c r="A109" s="3">
        <v>97</v>
      </c>
      <c r="B109" s="59"/>
      <c r="C109" s="13" t="s">
        <v>1469</v>
      </c>
      <c r="D109" s="22" t="s">
        <v>116</v>
      </c>
      <c r="E109" s="286">
        <v>1</v>
      </c>
      <c r="F109" s="284">
        <v>15.66</v>
      </c>
      <c r="G109" s="284">
        <v>18</v>
      </c>
      <c r="H109" s="281">
        <f t="shared" si="9"/>
        <v>281.88</v>
      </c>
      <c r="I109" s="281">
        <v>531.62</v>
      </c>
      <c r="J109" s="281">
        <v>72.98</v>
      </c>
      <c r="K109" s="281">
        <f t="shared" si="10"/>
        <v>886.48</v>
      </c>
      <c r="L109" s="281">
        <f t="shared" si="11"/>
        <v>15.66</v>
      </c>
      <c r="M109" s="281">
        <f t="shared" si="12"/>
        <v>281.88</v>
      </c>
      <c r="N109" s="281">
        <f t="shared" si="13"/>
        <v>531.62</v>
      </c>
      <c r="O109" s="281">
        <f t="shared" si="14"/>
        <v>72.98</v>
      </c>
      <c r="P109" s="281">
        <f t="shared" si="15"/>
        <v>886.48</v>
      </c>
    </row>
    <row r="110" spans="1:16">
      <c r="A110" s="59">
        <v>98</v>
      </c>
      <c r="B110" s="59"/>
      <c r="C110" s="13" t="s">
        <v>267</v>
      </c>
      <c r="D110" s="22" t="s">
        <v>116</v>
      </c>
      <c r="E110" s="286">
        <v>1</v>
      </c>
      <c r="F110" s="284">
        <v>66.83</v>
      </c>
      <c r="G110" s="284">
        <v>18</v>
      </c>
      <c r="H110" s="281">
        <f t="shared" si="9"/>
        <v>1202.94</v>
      </c>
      <c r="I110" s="281">
        <v>2014.89</v>
      </c>
      <c r="J110" s="281">
        <v>60.16</v>
      </c>
      <c r="K110" s="281">
        <f t="shared" si="10"/>
        <v>3277.99</v>
      </c>
      <c r="L110" s="281">
        <f t="shared" si="11"/>
        <v>66.83</v>
      </c>
      <c r="M110" s="281">
        <f t="shared" si="12"/>
        <v>1202.94</v>
      </c>
      <c r="N110" s="281">
        <f t="shared" si="13"/>
        <v>2014.89</v>
      </c>
      <c r="O110" s="281">
        <f t="shared" si="14"/>
        <v>60.16</v>
      </c>
      <c r="P110" s="281">
        <f t="shared" si="15"/>
        <v>3277.99</v>
      </c>
    </row>
    <row r="111" spans="1:16">
      <c r="A111" s="59">
        <v>99</v>
      </c>
      <c r="B111" s="59"/>
      <c r="C111" s="13" t="s">
        <v>1337</v>
      </c>
      <c r="D111" s="22" t="s">
        <v>116</v>
      </c>
      <c r="E111" s="286">
        <v>1</v>
      </c>
      <c r="F111" s="284">
        <v>21.51</v>
      </c>
      <c r="G111" s="284">
        <v>18</v>
      </c>
      <c r="H111" s="281">
        <f t="shared" si="9"/>
        <v>387.18</v>
      </c>
      <c r="I111" s="281">
        <v>27.01</v>
      </c>
      <c r="J111" s="281">
        <v>19.36</v>
      </c>
      <c r="K111" s="281">
        <f t="shared" si="10"/>
        <v>433.55</v>
      </c>
      <c r="L111" s="281">
        <f t="shared" si="11"/>
        <v>21.51</v>
      </c>
      <c r="M111" s="281">
        <f t="shared" si="12"/>
        <v>387.18</v>
      </c>
      <c r="N111" s="281">
        <f t="shared" si="13"/>
        <v>27.01</v>
      </c>
      <c r="O111" s="281">
        <f t="shared" si="14"/>
        <v>19.36</v>
      </c>
      <c r="P111" s="281">
        <f t="shared" si="15"/>
        <v>433.55</v>
      </c>
    </row>
    <row r="112" spans="1:16" ht="13">
      <c r="A112" s="3">
        <v>100</v>
      </c>
      <c r="B112" s="498" t="s">
        <v>82</v>
      </c>
      <c r="C112" s="498"/>
      <c r="D112" s="498"/>
      <c r="E112" s="498"/>
      <c r="F112" s="498"/>
      <c r="G112" s="498"/>
      <c r="H112" s="498"/>
      <c r="I112" s="498"/>
      <c r="J112" s="498"/>
      <c r="K112" s="498"/>
      <c r="L112" s="264">
        <f t="shared" ref="L112:O112" si="16">SUM(L14:L111)</f>
        <v>1501.08</v>
      </c>
      <c r="M112" s="264">
        <f t="shared" si="16"/>
        <v>27019.439999999999</v>
      </c>
      <c r="N112" s="264">
        <f t="shared" si="16"/>
        <v>46595.619999999974</v>
      </c>
      <c r="O112" s="264">
        <f t="shared" si="16"/>
        <v>1984.3900000000015</v>
      </c>
      <c r="P112" s="264">
        <f>SUM(P14:P111)</f>
        <v>75599.450000000012</v>
      </c>
    </row>
    <row r="114" spans="1:16" s="8" customFormat="1" ht="14.25" customHeight="1">
      <c r="A114" s="502" t="s">
        <v>83</v>
      </c>
      <c r="B114" s="502"/>
      <c r="C114" s="502"/>
      <c r="D114" s="502"/>
      <c r="E114" s="502"/>
      <c r="F114" s="502"/>
      <c r="G114" s="502"/>
      <c r="H114" s="502"/>
      <c r="I114" s="502"/>
      <c r="J114" s="502"/>
      <c r="K114" s="502"/>
      <c r="L114" s="502"/>
      <c r="M114" s="502"/>
      <c r="N114" s="502"/>
      <c r="O114" s="502"/>
      <c r="P114" s="502"/>
    </row>
    <row r="115" spans="1:16" s="8" customFormat="1" ht="27.75" customHeight="1">
      <c r="A115" s="503" t="s">
        <v>84</v>
      </c>
      <c r="B115" s="503"/>
      <c r="C115" s="503"/>
      <c r="D115" s="503"/>
      <c r="E115" s="503"/>
      <c r="F115" s="503"/>
      <c r="G115" s="503"/>
      <c r="H115" s="503"/>
      <c r="I115" s="503"/>
      <c r="J115" s="503"/>
      <c r="K115" s="503"/>
      <c r="L115" s="503"/>
      <c r="M115" s="503"/>
      <c r="N115" s="503"/>
      <c r="O115" s="503"/>
      <c r="P115" s="503"/>
    </row>
    <row r="116" spans="1:16" s="8" customFormat="1" ht="14.25" customHeight="1">
      <c r="A116" s="573" t="s">
        <v>85</v>
      </c>
      <c r="B116" s="573"/>
      <c r="C116" s="573"/>
      <c r="D116" s="573"/>
      <c r="E116" s="573"/>
      <c r="F116" s="573"/>
      <c r="G116" s="573"/>
      <c r="H116" s="573"/>
      <c r="I116" s="573"/>
      <c r="J116" s="573"/>
      <c r="K116" s="573"/>
      <c r="L116" s="573"/>
      <c r="M116" s="573"/>
      <c r="N116" s="573"/>
      <c r="O116" s="573"/>
      <c r="P116" s="573"/>
    </row>
    <row r="117" spans="1:16" s="8" customFormat="1" ht="14.25" customHeight="1">
      <c r="A117" s="198" t="s">
        <v>86</v>
      </c>
      <c r="B117"/>
      <c r="C117"/>
      <c r="D117"/>
      <c r="E117"/>
      <c r="F117"/>
      <c r="H117" s="10"/>
      <c r="I117"/>
      <c r="J117"/>
      <c r="L117"/>
      <c r="M117"/>
      <c r="N117"/>
      <c r="O117"/>
      <c r="P117"/>
    </row>
    <row r="118" spans="1:16" s="8" customFormat="1" ht="14.25" customHeight="1">
      <c r="A118" s="198"/>
      <c r="B118"/>
      <c r="C118"/>
      <c r="D118"/>
      <c r="E118"/>
      <c r="F118"/>
      <c r="H118" s="10"/>
      <c r="I118"/>
      <c r="J118"/>
      <c r="L118"/>
      <c r="M118"/>
      <c r="N118"/>
      <c r="O118"/>
      <c r="P118"/>
    </row>
    <row r="119" spans="1:16" s="8" customFormat="1" ht="14.25" customHeight="1">
      <c r="B119" s="475"/>
      <c r="C119" s="475"/>
      <c r="D119"/>
      <c r="E119"/>
      <c r="F119"/>
      <c r="H119" s="10"/>
      <c r="I119"/>
      <c r="J119"/>
      <c r="L119"/>
      <c r="M119"/>
      <c r="N119"/>
      <c r="O119"/>
      <c r="P119"/>
    </row>
    <row r="120" spans="1:16" ht="14.25" customHeight="1">
      <c r="A120" s="8"/>
      <c r="B120" s="484" t="s">
        <v>13</v>
      </c>
      <c r="C120" s="484"/>
      <c r="E120"/>
      <c r="G120" s="8"/>
      <c r="H120" s="10"/>
      <c r="K120" s="8"/>
    </row>
    <row r="121" spans="1:16" ht="14.25" customHeight="1">
      <c r="A121" s="8"/>
      <c r="B121" s="485"/>
      <c r="C121" s="485"/>
      <c r="E121"/>
      <c r="G121" s="8"/>
      <c r="H121" s="10"/>
      <c r="K121" s="8"/>
    </row>
    <row r="122" spans="1:16" ht="14.25" customHeight="1">
      <c r="A122" s="8"/>
      <c r="B122" s="475"/>
      <c r="C122" s="475"/>
      <c r="E122"/>
      <c r="G122" s="8"/>
      <c r="H122" s="10"/>
      <c r="K122" s="8"/>
    </row>
    <row r="123" spans="1:16" ht="14.25" customHeight="1">
      <c r="A123" s="8"/>
      <c r="B123" s="484" t="s">
        <v>13</v>
      </c>
      <c r="C123" s="484"/>
      <c r="E123"/>
      <c r="G123" s="8"/>
      <c r="H123" s="10"/>
      <c r="K123" s="8"/>
    </row>
    <row r="124" spans="1:16">
      <c r="A124" s="7"/>
      <c r="B124" s="436"/>
      <c r="C124" s="436"/>
      <c r="D124" s="86"/>
      <c r="E124" s="86"/>
      <c r="F124" s="86"/>
      <c r="G124" s="86"/>
      <c r="H124" s="86"/>
      <c r="I124" s="86"/>
      <c r="J124" s="86"/>
      <c r="K124" s="86"/>
      <c r="L124" s="86"/>
      <c r="M124" s="86"/>
      <c r="N124" s="86"/>
      <c r="O124" s="86"/>
      <c r="P124" s="86"/>
    </row>
  </sheetData>
  <mergeCells count="27">
    <mergeCell ref="F10:K10"/>
    <mergeCell ref="L10:P10"/>
    <mergeCell ref="C13:K13"/>
    <mergeCell ref="B112:K112"/>
    <mergeCell ref="A6:P6"/>
    <mergeCell ref="A7:P7"/>
    <mergeCell ref="A9:P9"/>
    <mergeCell ref="A8:H8"/>
    <mergeCell ref="A10:A12"/>
    <mergeCell ref="B10:B11"/>
    <mergeCell ref="C10:C11"/>
    <mergeCell ref="D10:D11"/>
    <mergeCell ref="E10:E11"/>
    <mergeCell ref="A1:P1"/>
    <mergeCell ref="B2:P2"/>
    <mergeCell ref="A3:P3"/>
    <mergeCell ref="A4:P4"/>
    <mergeCell ref="A5:P5"/>
    <mergeCell ref="B124:C124"/>
    <mergeCell ref="B121:C121"/>
    <mergeCell ref="A114:P114"/>
    <mergeCell ref="A115:P115"/>
    <mergeCell ref="A116:P116"/>
    <mergeCell ref="B119:C119"/>
    <mergeCell ref="B120:C120"/>
    <mergeCell ref="B122:C122"/>
    <mergeCell ref="B123:C123"/>
  </mergeCells>
  <pageMargins left="0.4" right="0.2" top="0.74803149606299213" bottom="0.74803149606299213" header="0.31496062992125984" footer="0.31496062992125984"/>
  <pageSetup scale="80" orientation="landscape" verticalDpi="3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D1B165-1C0B-4A26-B069-28542501D61F}">
  <sheetPr codeName="Sheet15">
    <tabColor rgb="FFFFFF00"/>
  </sheetPr>
  <dimension ref="A1:Q150"/>
  <sheetViews>
    <sheetView topLeftCell="A119" zoomScaleNormal="100" zoomScaleSheetLayoutView="100" workbookViewId="0">
      <selection activeCell="B144" sqref="B144:C151"/>
    </sheetView>
  </sheetViews>
  <sheetFormatPr defaultRowHeight="12.5"/>
  <cols>
    <col min="1" max="1" width="4.1796875" customWidth="1"/>
    <col min="2" max="2" width="15.1796875" customWidth="1"/>
    <col min="3" max="3" width="36.54296875" style="98" customWidth="1"/>
    <col min="4" max="4" width="6.1796875" customWidth="1"/>
    <col min="5" max="5" width="12.54296875" style="96" customWidth="1"/>
    <col min="6" max="6" width="8" customWidth="1"/>
    <col min="7" max="7" width="6.81640625" customWidth="1"/>
    <col min="8" max="8" width="10.1796875" customWidth="1"/>
    <col min="9" max="9" width="11.26953125" customWidth="1"/>
    <col min="10" max="10" width="8.81640625" customWidth="1"/>
    <col min="11" max="12" width="10.54296875" customWidth="1"/>
    <col min="13" max="13" width="10.453125" customWidth="1"/>
    <col min="14" max="14" width="11.453125" customWidth="1"/>
    <col min="15" max="15" width="11.26953125" customWidth="1"/>
    <col min="16" max="16" width="12.1796875" customWidth="1"/>
  </cols>
  <sheetData>
    <row r="1" spans="1:17" ht="12.75" customHeight="1">
      <c r="A1" s="514"/>
      <c r="B1" s="514"/>
      <c r="C1" s="514"/>
      <c r="D1" s="514"/>
      <c r="E1" s="514"/>
      <c r="F1" s="514"/>
      <c r="G1" s="514"/>
      <c r="H1" s="514"/>
      <c r="I1" s="514"/>
      <c r="J1" s="514"/>
      <c r="K1" s="514"/>
      <c r="L1" s="514"/>
      <c r="M1" s="514"/>
      <c r="N1" s="514"/>
      <c r="O1" s="514"/>
      <c r="P1" s="514"/>
    </row>
    <row r="2" spans="1:17" s="8" customFormat="1" ht="15.75" customHeight="1">
      <c r="A2" s="12"/>
      <c r="B2" s="488" t="s">
        <v>403</v>
      </c>
      <c r="C2" s="488"/>
      <c r="D2" s="488"/>
      <c r="E2" s="488"/>
      <c r="F2" s="488"/>
      <c r="G2" s="488"/>
      <c r="H2" s="488"/>
      <c r="I2" s="488"/>
      <c r="J2" s="488"/>
      <c r="K2" s="488"/>
      <c r="L2" s="488"/>
      <c r="M2" s="488"/>
      <c r="N2" s="488"/>
      <c r="O2" s="488"/>
      <c r="P2" s="488"/>
    </row>
    <row r="3" spans="1:17" ht="15.75" customHeight="1">
      <c r="A3" s="488" t="s">
        <v>430</v>
      </c>
      <c r="B3" s="488"/>
      <c r="C3" s="488"/>
      <c r="D3" s="488"/>
      <c r="E3" s="488"/>
      <c r="F3" s="488"/>
      <c r="G3" s="488"/>
      <c r="H3" s="488"/>
      <c r="I3" s="488"/>
      <c r="J3" s="488"/>
      <c r="K3" s="488"/>
      <c r="L3" s="488"/>
      <c r="M3" s="488"/>
      <c r="N3" s="488"/>
      <c r="O3" s="488"/>
      <c r="P3" s="488"/>
    </row>
    <row r="4" spans="1:17" ht="15" customHeight="1">
      <c r="A4" s="437" t="s">
        <v>1470</v>
      </c>
      <c r="B4" s="515"/>
      <c r="C4" s="515"/>
      <c r="D4" s="515"/>
      <c r="E4" s="515"/>
      <c r="F4" s="515"/>
      <c r="G4" s="515"/>
      <c r="H4" s="515"/>
      <c r="I4" s="515"/>
      <c r="J4" s="515"/>
      <c r="K4" s="515"/>
      <c r="L4" s="515"/>
      <c r="M4" s="515"/>
      <c r="N4" s="515"/>
      <c r="O4" s="515"/>
      <c r="P4" s="515"/>
    </row>
    <row r="5" spans="1:17" ht="12.75" customHeight="1">
      <c r="A5" s="486"/>
      <c r="B5" s="486"/>
      <c r="C5" s="486"/>
      <c r="D5" s="486"/>
      <c r="E5" s="486"/>
      <c r="F5" s="486"/>
      <c r="G5" s="486"/>
      <c r="H5" s="486"/>
      <c r="I5" s="486"/>
      <c r="J5" s="486"/>
      <c r="K5" s="486"/>
      <c r="L5" s="486"/>
      <c r="M5" s="486"/>
      <c r="N5" s="486"/>
      <c r="O5" s="486"/>
      <c r="P5" s="486"/>
    </row>
    <row r="6" spans="1:17" ht="12.75" customHeight="1">
      <c r="A6" s="486"/>
      <c r="B6" s="486"/>
      <c r="C6" s="486"/>
      <c r="D6" s="486"/>
      <c r="E6" s="486"/>
      <c r="F6" s="486"/>
      <c r="G6" s="486"/>
      <c r="H6" s="486"/>
      <c r="I6" s="486"/>
      <c r="J6" s="486"/>
      <c r="K6" s="486"/>
      <c r="L6" s="486"/>
      <c r="M6" s="486"/>
      <c r="N6" s="486"/>
      <c r="O6" s="486"/>
      <c r="P6" s="486"/>
    </row>
    <row r="7" spans="1:17" ht="12.75" customHeight="1">
      <c r="A7" s="486"/>
      <c r="B7" s="486"/>
      <c r="C7" s="486"/>
      <c r="D7" s="486"/>
      <c r="E7" s="486"/>
      <c r="F7" s="486"/>
      <c r="G7" s="486"/>
      <c r="H7" s="486"/>
      <c r="I7" s="486"/>
      <c r="J7" s="486"/>
      <c r="K7" s="486"/>
      <c r="L7" s="486"/>
      <c r="M7" s="486"/>
      <c r="N7" s="486"/>
      <c r="O7" s="486"/>
      <c r="P7" s="486"/>
    </row>
    <row r="8" spans="1:17" ht="12.75" customHeight="1">
      <c r="A8" s="486" t="s">
        <v>1383</v>
      </c>
      <c r="B8" s="486"/>
      <c r="C8" s="486"/>
      <c r="D8" s="486"/>
      <c r="E8" s="486"/>
      <c r="F8" s="486"/>
      <c r="G8" s="486"/>
      <c r="H8" s="486"/>
      <c r="I8" s="9">
        <f>P138</f>
        <v>305150.14</v>
      </c>
      <c r="K8" s="8"/>
      <c r="P8" s="9"/>
    </row>
    <row r="9" spans="1:17" ht="12.75" customHeight="1">
      <c r="A9" s="486"/>
      <c r="B9" s="486"/>
      <c r="C9" s="486"/>
      <c r="D9" s="486"/>
      <c r="E9" s="486"/>
      <c r="F9" s="486"/>
      <c r="G9" s="486"/>
      <c r="H9" s="486"/>
      <c r="I9" s="486"/>
      <c r="J9" s="486"/>
      <c r="K9" s="486"/>
      <c r="L9" s="486"/>
      <c r="M9" s="486"/>
      <c r="N9" s="486"/>
      <c r="O9" s="486"/>
      <c r="P9" s="486"/>
    </row>
    <row r="10" spans="1:17" ht="12.75" customHeight="1">
      <c r="A10" s="490" t="s">
        <v>7</v>
      </c>
      <c r="B10" s="490" t="s">
        <v>58</v>
      </c>
      <c r="C10" s="593" t="s">
        <v>59</v>
      </c>
      <c r="D10" s="493" t="s">
        <v>60</v>
      </c>
      <c r="E10" s="595" t="s">
        <v>61</v>
      </c>
      <c r="F10" s="441" t="s">
        <v>62</v>
      </c>
      <c r="G10" s="441"/>
      <c r="H10" s="441"/>
      <c r="I10" s="441"/>
      <c r="J10" s="441"/>
      <c r="K10" s="441"/>
      <c r="L10" s="441" t="s">
        <v>63</v>
      </c>
      <c r="M10" s="441"/>
      <c r="N10" s="441"/>
      <c r="O10" s="441"/>
      <c r="P10" s="441"/>
    </row>
    <row r="11" spans="1:17" ht="96.75" customHeight="1">
      <c r="A11" s="491"/>
      <c r="B11" s="492"/>
      <c r="C11" s="594"/>
      <c r="D11" s="494"/>
      <c r="E11" s="596"/>
      <c r="F11" s="74" t="s">
        <v>64</v>
      </c>
      <c r="G11" s="75" t="s">
        <v>65</v>
      </c>
      <c r="H11" s="75" t="s">
        <v>97</v>
      </c>
      <c r="I11" s="75" t="s">
        <v>66</v>
      </c>
      <c r="J11" s="75" t="s">
        <v>25</v>
      </c>
      <c r="K11" s="75" t="s">
        <v>67</v>
      </c>
      <c r="L11" s="75" t="s">
        <v>90</v>
      </c>
      <c r="M11" s="75" t="s">
        <v>97</v>
      </c>
      <c r="N11" s="75" t="s">
        <v>66</v>
      </c>
      <c r="O11" s="75" t="s">
        <v>25</v>
      </c>
      <c r="P11" s="75" t="s">
        <v>69</v>
      </c>
    </row>
    <row r="12" spans="1:17" ht="13">
      <c r="A12" s="492"/>
      <c r="B12" s="76">
        <v>1</v>
      </c>
      <c r="C12" s="91">
        <v>2</v>
      </c>
      <c r="D12" s="76">
        <v>3</v>
      </c>
      <c r="E12" s="79">
        <v>4</v>
      </c>
      <c r="F12" s="76">
        <v>5</v>
      </c>
      <c r="G12" s="76">
        <v>6</v>
      </c>
      <c r="H12" s="76">
        <v>7</v>
      </c>
      <c r="I12" s="76">
        <v>8</v>
      </c>
      <c r="J12" s="76">
        <v>9</v>
      </c>
      <c r="K12" s="76">
        <v>10</v>
      </c>
      <c r="L12" s="76">
        <v>11</v>
      </c>
      <c r="M12" s="76">
        <v>12</v>
      </c>
      <c r="N12" s="76">
        <v>13</v>
      </c>
      <c r="O12" s="76">
        <v>14</v>
      </c>
      <c r="P12" s="76">
        <v>15</v>
      </c>
    </row>
    <row r="13" spans="1:17" ht="12.75" customHeight="1">
      <c r="A13" s="3">
        <v>1</v>
      </c>
      <c r="B13" s="1" t="s">
        <v>443</v>
      </c>
      <c r="C13" s="520" t="s">
        <v>1471</v>
      </c>
      <c r="D13" s="520"/>
      <c r="E13" s="520"/>
      <c r="F13" s="520"/>
      <c r="G13" s="520"/>
      <c r="H13" s="520"/>
      <c r="I13" s="520"/>
      <c r="J13" s="520"/>
      <c r="K13" s="520"/>
      <c r="L13" s="190"/>
      <c r="M13" s="190"/>
      <c r="N13" s="190"/>
      <c r="O13" s="190"/>
      <c r="P13" s="190"/>
    </row>
    <row r="14" spans="1:17" ht="75">
      <c r="A14" s="59">
        <v>2</v>
      </c>
      <c r="B14" s="101"/>
      <c r="C14" s="13" t="s">
        <v>1472</v>
      </c>
      <c r="D14" s="99" t="s">
        <v>116</v>
      </c>
      <c r="E14" s="286">
        <v>1</v>
      </c>
      <c r="F14" s="284">
        <v>35.840000000000003</v>
      </c>
      <c r="G14" s="284">
        <v>18</v>
      </c>
      <c r="H14" s="285">
        <f>ROUND(G14*F14,2)</f>
        <v>645.12</v>
      </c>
      <c r="I14" s="285">
        <v>17616.16</v>
      </c>
      <c r="J14" s="285">
        <v>384.08</v>
      </c>
      <c r="K14" s="285">
        <f t="shared" ref="K14" si="0">ROUND((J14+I14+H14),2)</f>
        <v>18645.36</v>
      </c>
      <c r="L14" s="285">
        <f>ROUND(F14*E14,2)</f>
        <v>35.840000000000003</v>
      </c>
      <c r="M14" s="285">
        <f>ROUND(H14*E14,2)</f>
        <v>645.12</v>
      </c>
      <c r="N14" s="285">
        <f>ROUND(I14*E14,2)</f>
        <v>17616.16</v>
      </c>
      <c r="O14" s="285">
        <f>ROUND(J14*E14,2)</f>
        <v>384.08</v>
      </c>
      <c r="P14" s="285">
        <f t="shared" ref="P14:P78" si="1">ROUND((O14+N14+M14),2)</f>
        <v>18645.36</v>
      </c>
      <c r="Q14">
        <v>25</v>
      </c>
    </row>
    <row r="15" spans="1:17" ht="75">
      <c r="A15" s="59">
        <v>3</v>
      </c>
      <c r="B15" s="101"/>
      <c r="C15" s="13" t="s">
        <v>1473</v>
      </c>
      <c r="D15" s="99" t="s">
        <v>116</v>
      </c>
      <c r="E15" s="286">
        <v>1</v>
      </c>
      <c r="F15" s="284">
        <v>58.25</v>
      </c>
      <c r="G15" s="284">
        <v>18</v>
      </c>
      <c r="H15" s="285">
        <f t="shared" ref="H15:H78" si="2">ROUND(G15*F15,2)</f>
        <v>1048.5</v>
      </c>
      <c r="I15" s="285">
        <v>19774.29</v>
      </c>
      <c r="J15" s="285">
        <v>624.13</v>
      </c>
      <c r="K15" s="285">
        <f t="shared" ref="K15:K78" si="3">ROUND((J15+I15+H15),2)</f>
        <v>21446.92</v>
      </c>
      <c r="L15" s="285">
        <f t="shared" ref="L15:L78" si="4">ROUND(F15*E15,2)</f>
        <v>58.25</v>
      </c>
      <c r="M15" s="285">
        <f t="shared" ref="M15:M78" si="5">ROUND(H15*E15,2)</f>
        <v>1048.5</v>
      </c>
      <c r="N15" s="285">
        <f t="shared" ref="N15:N78" si="6">ROUND(I15*E15,2)</f>
        <v>19774.29</v>
      </c>
      <c r="O15" s="285">
        <f t="shared" ref="O15:O78" si="7">ROUND(J15*E15,2)</f>
        <v>624.13</v>
      </c>
      <c r="P15" s="285">
        <f t="shared" si="1"/>
        <v>21446.92</v>
      </c>
      <c r="Q15">
        <v>30</v>
      </c>
    </row>
    <row r="16" spans="1:17" ht="62.5">
      <c r="A16" s="3">
        <v>4</v>
      </c>
      <c r="B16" s="101"/>
      <c r="C16" s="13" t="s">
        <v>1474</v>
      </c>
      <c r="D16" s="99" t="s">
        <v>116</v>
      </c>
      <c r="E16" s="286">
        <v>1</v>
      </c>
      <c r="F16" s="284">
        <v>31.36</v>
      </c>
      <c r="G16" s="284">
        <v>18</v>
      </c>
      <c r="H16" s="285">
        <f t="shared" si="2"/>
        <v>564.48</v>
      </c>
      <c r="I16" s="285">
        <v>5612.88</v>
      </c>
      <c r="J16" s="285">
        <v>336.07</v>
      </c>
      <c r="K16" s="285">
        <f t="shared" si="3"/>
        <v>6513.43</v>
      </c>
      <c r="L16" s="285">
        <f t="shared" si="4"/>
        <v>31.36</v>
      </c>
      <c r="M16" s="285">
        <f t="shared" si="5"/>
        <v>564.48</v>
      </c>
      <c r="N16" s="285">
        <f t="shared" si="6"/>
        <v>5612.88</v>
      </c>
      <c r="O16" s="285">
        <f t="shared" si="7"/>
        <v>336.07</v>
      </c>
      <c r="P16" s="285">
        <f t="shared" si="1"/>
        <v>6513.43</v>
      </c>
    </row>
    <row r="17" spans="1:16" ht="75">
      <c r="A17" s="59">
        <v>5</v>
      </c>
      <c r="B17" s="101"/>
      <c r="C17" s="13" t="s">
        <v>1475</v>
      </c>
      <c r="D17" s="99" t="s">
        <v>116</v>
      </c>
      <c r="E17" s="286">
        <v>1</v>
      </c>
      <c r="F17" s="284">
        <v>71.69</v>
      </c>
      <c r="G17" s="284">
        <v>18</v>
      </c>
      <c r="H17" s="285">
        <f t="shared" si="2"/>
        <v>1290.42</v>
      </c>
      <c r="I17" s="285">
        <v>20447.79</v>
      </c>
      <c r="J17" s="285">
        <v>768.16</v>
      </c>
      <c r="K17" s="285">
        <f t="shared" si="3"/>
        <v>22506.37</v>
      </c>
      <c r="L17" s="285">
        <f t="shared" si="4"/>
        <v>71.69</v>
      </c>
      <c r="M17" s="285">
        <f t="shared" si="5"/>
        <v>1290.42</v>
      </c>
      <c r="N17" s="285">
        <f t="shared" si="6"/>
        <v>20447.79</v>
      </c>
      <c r="O17" s="285">
        <f t="shared" si="7"/>
        <v>768.16</v>
      </c>
      <c r="P17" s="285">
        <f t="shared" si="1"/>
        <v>22506.37</v>
      </c>
    </row>
    <row r="18" spans="1:16" ht="75">
      <c r="A18" s="59">
        <v>6</v>
      </c>
      <c r="B18" s="101"/>
      <c r="C18" s="13" t="s">
        <v>1476</v>
      </c>
      <c r="D18" s="99" t="s">
        <v>116</v>
      </c>
      <c r="E18" s="286">
        <v>1</v>
      </c>
      <c r="F18" s="284">
        <v>71.69</v>
      </c>
      <c r="G18" s="284">
        <v>18</v>
      </c>
      <c r="H18" s="285">
        <f t="shared" si="2"/>
        <v>1290.42</v>
      </c>
      <c r="I18" s="285">
        <v>20447.79</v>
      </c>
      <c r="J18" s="285">
        <v>768.16</v>
      </c>
      <c r="K18" s="285">
        <f t="shared" si="3"/>
        <v>22506.37</v>
      </c>
      <c r="L18" s="285">
        <f t="shared" si="4"/>
        <v>71.69</v>
      </c>
      <c r="M18" s="285">
        <f t="shared" si="5"/>
        <v>1290.42</v>
      </c>
      <c r="N18" s="285">
        <f t="shared" si="6"/>
        <v>20447.79</v>
      </c>
      <c r="O18" s="285">
        <f t="shared" si="7"/>
        <v>768.16</v>
      </c>
      <c r="P18" s="285">
        <f t="shared" si="1"/>
        <v>22506.37</v>
      </c>
    </row>
    <row r="19" spans="1:16" ht="62.5">
      <c r="A19" s="3">
        <v>7</v>
      </c>
      <c r="B19" s="101"/>
      <c r="C19" s="13" t="s">
        <v>1477</v>
      </c>
      <c r="D19" s="99" t="s">
        <v>116</v>
      </c>
      <c r="E19" s="286">
        <v>1</v>
      </c>
      <c r="F19" s="284">
        <v>35.840000000000003</v>
      </c>
      <c r="G19" s="284">
        <v>18</v>
      </c>
      <c r="H19" s="285">
        <f t="shared" si="2"/>
        <v>645.12</v>
      </c>
      <c r="I19" s="285">
        <v>5612.88</v>
      </c>
      <c r="J19" s="285">
        <v>384.08</v>
      </c>
      <c r="K19" s="285">
        <f t="shared" si="3"/>
        <v>6642.08</v>
      </c>
      <c r="L19" s="285">
        <f t="shared" si="4"/>
        <v>35.840000000000003</v>
      </c>
      <c r="M19" s="285">
        <f t="shared" si="5"/>
        <v>645.12</v>
      </c>
      <c r="N19" s="285">
        <f t="shared" si="6"/>
        <v>5612.88</v>
      </c>
      <c r="O19" s="285">
        <f t="shared" si="7"/>
        <v>384.08</v>
      </c>
      <c r="P19" s="285">
        <f t="shared" si="1"/>
        <v>6642.08</v>
      </c>
    </row>
    <row r="20" spans="1:16" ht="75">
      <c r="A20" s="59">
        <v>8</v>
      </c>
      <c r="B20" s="101"/>
      <c r="C20" s="13" t="s">
        <v>1478</v>
      </c>
      <c r="D20" s="99" t="s">
        <v>116</v>
      </c>
      <c r="E20" s="286">
        <v>1</v>
      </c>
      <c r="F20" s="284">
        <v>35.840000000000003</v>
      </c>
      <c r="G20" s="284">
        <v>18</v>
      </c>
      <c r="H20" s="285">
        <f t="shared" si="2"/>
        <v>645.12</v>
      </c>
      <c r="I20" s="285">
        <v>14796.89</v>
      </c>
      <c r="J20" s="285">
        <v>384.08</v>
      </c>
      <c r="K20" s="285">
        <f t="shared" si="3"/>
        <v>15826.09</v>
      </c>
      <c r="L20" s="285">
        <f t="shared" si="4"/>
        <v>35.840000000000003</v>
      </c>
      <c r="M20" s="285">
        <f t="shared" si="5"/>
        <v>645.12</v>
      </c>
      <c r="N20" s="285">
        <f t="shared" si="6"/>
        <v>14796.89</v>
      </c>
      <c r="O20" s="285">
        <f t="shared" si="7"/>
        <v>384.08</v>
      </c>
      <c r="P20" s="285">
        <f t="shared" si="1"/>
        <v>15826.09</v>
      </c>
    </row>
    <row r="21" spans="1:16" ht="37.5">
      <c r="A21" s="59">
        <v>9</v>
      </c>
      <c r="B21" s="101"/>
      <c r="C21" s="13" t="s">
        <v>1479</v>
      </c>
      <c r="D21" s="99" t="s">
        <v>116</v>
      </c>
      <c r="E21" s="286">
        <v>1</v>
      </c>
      <c r="F21" s="284">
        <v>11.2</v>
      </c>
      <c r="G21" s="284">
        <v>18</v>
      </c>
      <c r="H21" s="285">
        <f t="shared" si="2"/>
        <v>201.6</v>
      </c>
      <c r="I21" s="285">
        <v>826.89</v>
      </c>
      <c r="J21" s="285">
        <v>56.48</v>
      </c>
      <c r="K21" s="285">
        <f t="shared" si="3"/>
        <v>1084.97</v>
      </c>
      <c r="L21" s="285">
        <f t="shared" si="4"/>
        <v>11.2</v>
      </c>
      <c r="M21" s="285">
        <f t="shared" si="5"/>
        <v>201.6</v>
      </c>
      <c r="N21" s="285">
        <f t="shared" si="6"/>
        <v>826.89</v>
      </c>
      <c r="O21" s="285">
        <f t="shared" si="7"/>
        <v>56.48</v>
      </c>
      <c r="P21" s="285">
        <f t="shared" si="1"/>
        <v>1084.97</v>
      </c>
    </row>
    <row r="22" spans="1:16" ht="37.5">
      <c r="A22" s="3">
        <v>10</v>
      </c>
      <c r="B22" s="101"/>
      <c r="C22" s="13" t="s">
        <v>1480</v>
      </c>
      <c r="D22" s="99" t="s">
        <v>116</v>
      </c>
      <c r="E22" s="286">
        <v>1</v>
      </c>
      <c r="F22" s="284">
        <v>11.2</v>
      </c>
      <c r="G22" s="284">
        <v>18</v>
      </c>
      <c r="H22" s="285">
        <f t="shared" si="2"/>
        <v>201.6</v>
      </c>
      <c r="I22" s="285">
        <v>540.55999999999995</v>
      </c>
      <c r="J22" s="285">
        <v>36.92</v>
      </c>
      <c r="K22" s="285">
        <f t="shared" si="3"/>
        <v>779.08</v>
      </c>
      <c r="L22" s="285">
        <f t="shared" si="4"/>
        <v>11.2</v>
      </c>
      <c r="M22" s="285">
        <f t="shared" si="5"/>
        <v>201.6</v>
      </c>
      <c r="N22" s="285">
        <f t="shared" si="6"/>
        <v>540.55999999999995</v>
      </c>
      <c r="O22" s="285">
        <f t="shared" si="7"/>
        <v>36.92</v>
      </c>
      <c r="P22" s="285">
        <f t="shared" si="1"/>
        <v>779.08</v>
      </c>
    </row>
    <row r="23" spans="1:16" ht="37.5">
      <c r="A23" s="59">
        <v>11</v>
      </c>
      <c r="B23" s="101"/>
      <c r="C23" s="13" t="s">
        <v>1481</v>
      </c>
      <c r="D23" s="99" t="s">
        <v>116</v>
      </c>
      <c r="E23" s="286">
        <v>1</v>
      </c>
      <c r="F23" s="284">
        <v>11.2</v>
      </c>
      <c r="G23" s="284">
        <v>18</v>
      </c>
      <c r="H23" s="285">
        <f t="shared" si="2"/>
        <v>201.6</v>
      </c>
      <c r="I23" s="285">
        <v>1362.87</v>
      </c>
      <c r="J23" s="285">
        <v>93.08</v>
      </c>
      <c r="K23" s="285">
        <f t="shared" si="3"/>
        <v>1657.55</v>
      </c>
      <c r="L23" s="285">
        <f t="shared" si="4"/>
        <v>11.2</v>
      </c>
      <c r="M23" s="285">
        <f t="shared" si="5"/>
        <v>201.6</v>
      </c>
      <c r="N23" s="285">
        <f t="shared" si="6"/>
        <v>1362.87</v>
      </c>
      <c r="O23" s="285">
        <f t="shared" si="7"/>
        <v>93.08</v>
      </c>
      <c r="P23" s="285">
        <f t="shared" si="1"/>
        <v>1657.55</v>
      </c>
    </row>
    <row r="24" spans="1:16" ht="25">
      <c r="A24" s="59">
        <v>12</v>
      </c>
      <c r="B24" s="101"/>
      <c r="C24" s="48" t="s">
        <v>1482</v>
      </c>
      <c r="D24" s="102" t="s">
        <v>116</v>
      </c>
      <c r="E24" s="286">
        <v>1</v>
      </c>
      <c r="F24" s="284">
        <v>11.2</v>
      </c>
      <c r="G24" s="284">
        <v>18</v>
      </c>
      <c r="H24" s="285">
        <f t="shared" si="2"/>
        <v>201.6</v>
      </c>
      <c r="I24" s="285">
        <v>6228.25</v>
      </c>
      <c r="J24" s="285">
        <v>240.05</v>
      </c>
      <c r="K24" s="285">
        <f t="shared" si="3"/>
        <v>6669.9</v>
      </c>
      <c r="L24" s="285">
        <f t="shared" si="4"/>
        <v>11.2</v>
      </c>
      <c r="M24" s="285">
        <f t="shared" si="5"/>
        <v>201.6</v>
      </c>
      <c r="N24" s="285">
        <f t="shared" si="6"/>
        <v>6228.25</v>
      </c>
      <c r="O24" s="285">
        <f t="shared" si="7"/>
        <v>240.05</v>
      </c>
      <c r="P24" s="285">
        <f t="shared" si="1"/>
        <v>6669.9</v>
      </c>
    </row>
    <row r="25" spans="1:16" ht="50">
      <c r="A25" s="3">
        <v>13</v>
      </c>
      <c r="B25" s="101"/>
      <c r="C25" s="48" t="s">
        <v>1483</v>
      </c>
      <c r="D25" s="102" t="s">
        <v>116</v>
      </c>
      <c r="E25" s="249">
        <v>2</v>
      </c>
      <c r="F25" s="284">
        <v>22.4</v>
      </c>
      <c r="G25" s="284">
        <v>18</v>
      </c>
      <c r="H25" s="285">
        <f t="shared" si="2"/>
        <v>403.2</v>
      </c>
      <c r="I25" s="285">
        <v>8021.69</v>
      </c>
      <c r="J25" s="285">
        <v>432.09</v>
      </c>
      <c r="K25" s="285">
        <f t="shared" si="3"/>
        <v>8856.98</v>
      </c>
      <c r="L25" s="285">
        <f t="shared" si="4"/>
        <v>44.8</v>
      </c>
      <c r="M25" s="285">
        <f t="shared" si="5"/>
        <v>806.4</v>
      </c>
      <c r="N25" s="285">
        <f t="shared" si="6"/>
        <v>16043.38</v>
      </c>
      <c r="O25" s="285">
        <f t="shared" si="7"/>
        <v>864.18</v>
      </c>
      <c r="P25" s="285">
        <f t="shared" si="1"/>
        <v>17713.96</v>
      </c>
    </row>
    <row r="26" spans="1:16" ht="37.5">
      <c r="A26" s="59">
        <v>14</v>
      </c>
      <c r="B26" s="101"/>
      <c r="C26" s="48" t="s">
        <v>1484</v>
      </c>
      <c r="D26" s="102" t="s">
        <v>116</v>
      </c>
      <c r="E26" s="286">
        <v>1</v>
      </c>
      <c r="F26" s="284">
        <v>11.2</v>
      </c>
      <c r="G26" s="284">
        <v>18</v>
      </c>
      <c r="H26" s="285">
        <f t="shared" si="2"/>
        <v>201.6</v>
      </c>
      <c r="I26" s="285">
        <v>6228.25</v>
      </c>
      <c r="J26" s="285">
        <v>192.04</v>
      </c>
      <c r="K26" s="285">
        <f t="shared" si="3"/>
        <v>6621.89</v>
      </c>
      <c r="L26" s="285">
        <f t="shared" si="4"/>
        <v>11.2</v>
      </c>
      <c r="M26" s="285">
        <f t="shared" si="5"/>
        <v>201.6</v>
      </c>
      <c r="N26" s="285">
        <f t="shared" si="6"/>
        <v>6228.25</v>
      </c>
      <c r="O26" s="285">
        <f t="shared" si="7"/>
        <v>192.04</v>
      </c>
      <c r="P26" s="285">
        <f t="shared" si="1"/>
        <v>6621.89</v>
      </c>
    </row>
    <row r="27" spans="1:16" ht="37.5">
      <c r="A27" s="59">
        <v>15</v>
      </c>
      <c r="B27" s="101"/>
      <c r="C27" s="48" t="s">
        <v>1485</v>
      </c>
      <c r="D27" s="102" t="s">
        <v>116</v>
      </c>
      <c r="E27" s="286">
        <v>1</v>
      </c>
      <c r="F27" s="284">
        <v>22.4</v>
      </c>
      <c r="G27" s="284">
        <v>18</v>
      </c>
      <c r="H27" s="285">
        <f t="shared" si="2"/>
        <v>403.2</v>
      </c>
      <c r="I27" s="285">
        <v>8021.69</v>
      </c>
      <c r="J27" s="285">
        <v>547.88</v>
      </c>
      <c r="K27" s="285">
        <f t="shared" si="3"/>
        <v>8972.77</v>
      </c>
      <c r="L27" s="285">
        <f t="shared" si="4"/>
        <v>22.4</v>
      </c>
      <c r="M27" s="285">
        <f t="shared" si="5"/>
        <v>403.2</v>
      </c>
      <c r="N27" s="285">
        <f t="shared" si="6"/>
        <v>8021.69</v>
      </c>
      <c r="O27" s="285">
        <f t="shared" si="7"/>
        <v>547.88</v>
      </c>
      <c r="P27" s="285">
        <f t="shared" si="1"/>
        <v>8972.77</v>
      </c>
    </row>
    <row r="28" spans="1:16" ht="25">
      <c r="A28" s="3">
        <v>16</v>
      </c>
      <c r="B28" s="101"/>
      <c r="C28" s="48" t="s">
        <v>1486</v>
      </c>
      <c r="D28" s="102" t="s">
        <v>116</v>
      </c>
      <c r="E28" s="286">
        <v>1</v>
      </c>
      <c r="F28" s="284">
        <v>11.2</v>
      </c>
      <c r="G28" s="284">
        <v>18</v>
      </c>
      <c r="H28" s="285">
        <f t="shared" si="2"/>
        <v>201.6</v>
      </c>
      <c r="I28" s="285">
        <v>6228.25</v>
      </c>
      <c r="J28" s="285">
        <v>192.04</v>
      </c>
      <c r="K28" s="285">
        <f t="shared" si="3"/>
        <v>6621.89</v>
      </c>
      <c r="L28" s="285">
        <f t="shared" si="4"/>
        <v>11.2</v>
      </c>
      <c r="M28" s="285">
        <f t="shared" si="5"/>
        <v>201.6</v>
      </c>
      <c r="N28" s="285">
        <f t="shared" si="6"/>
        <v>6228.25</v>
      </c>
      <c r="O28" s="285">
        <f t="shared" si="7"/>
        <v>192.04</v>
      </c>
      <c r="P28" s="285">
        <f t="shared" si="1"/>
        <v>6621.89</v>
      </c>
    </row>
    <row r="29" spans="1:16" ht="50">
      <c r="A29" s="59">
        <v>17</v>
      </c>
      <c r="B29" s="101"/>
      <c r="C29" s="48" t="s">
        <v>1487</v>
      </c>
      <c r="D29" s="102" t="s">
        <v>116</v>
      </c>
      <c r="E29" s="286">
        <v>1</v>
      </c>
      <c r="F29" s="284">
        <v>22.4</v>
      </c>
      <c r="G29" s="284">
        <v>18</v>
      </c>
      <c r="H29" s="285">
        <f t="shared" si="2"/>
        <v>403.2</v>
      </c>
      <c r="I29" s="285">
        <v>8021.69</v>
      </c>
      <c r="J29" s="285">
        <v>432.09</v>
      </c>
      <c r="K29" s="285">
        <f t="shared" si="3"/>
        <v>8856.98</v>
      </c>
      <c r="L29" s="285">
        <f t="shared" si="4"/>
        <v>22.4</v>
      </c>
      <c r="M29" s="285">
        <f t="shared" si="5"/>
        <v>403.2</v>
      </c>
      <c r="N29" s="285">
        <f t="shared" si="6"/>
        <v>8021.69</v>
      </c>
      <c r="O29" s="285">
        <f t="shared" si="7"/>
        <v>432.09</v>
      </c>
      <c r="P29" s="285">
        <f t="shared" si="1"/>
        <v>8856.98</v>
      </c>
    </row>
    <row r="30" spans="1:16" ht="25">
      <c r="A30" s="59">
        <v>18</v>
      </c>
      <c r="B30" s="101"/>
      <c r="C30" s="48" t="s">
        <v>1488</v>
      </c>
      <c r="D30" s="102" t="s">
        <v>116</v>
      </c>
      <c r="E30" s="286">
        <v>1</v>
      </c>
      <c r="F30" s="284">
        <v>17.920000000000002</v>
      </c>
      <c r="G30" s="284">
        <v>18</v>
      </c>
      <c r="H30" s="285">
        <f t="shared" si="2"/>
        <v>322.56</v>
      </c>
      <c r="I30" s="285">
        <v>3412.76</v>
      </c>
      <c r="J30" s="285">
        <v>233.09</v>
      </c>
      <c r="K30" s="285">
        <f t="shared" si="3"/>
        <v>3968.41</v>
      </c>
      <c r="L30" s="285">
        <f t="shared" si="4"/>
        <v>17.920000000000002</v>
      </c>
      <c r="M30" s="285">
        <f t="shared" si="5"/>
        <v>322.56</v>
      </c>
      <c r="N30" s="285">
        <f t="shared" si="6"/>
        <v>3412.76</v>
      </c>
      <c r="O30" s="285">
        <f t="shared" si="7"/>
        <v>233.09</v>
      </c>
      <c r="P30" s="285">
        <f t="shared" si="1"/>
        <v>3968.41</v>
      </c>
    </row>
    <row r="31" spans="1:16" ht="37.5">
      <c r="A31" s="3">
        <v>19</v>
      </c>
      <c r="B31" s="101"/>
      <c r="C31" s="13" t="s">
        <v>1489</v>
      </c>
      <c r="D31" s="99" t="s">
        <v>73</v>
      </c>
      <c r="E31" s="286">
        <v>2</v>
      </c>
      <c r="F31" s="284">
        <v>4.03</v>
      </c>
      <c r="G31" s="284">
        <v>18</v>
      </c>
      <c r="H31" s="285">
        <f t="shared" si="2"/>
        <v>72.540000000000006</v>
      </c>
      <c r="I31" s="285">
        <v>356.39</v>
      </c>
      <c r="J31" s="285">
        <v>24.34</v>
      </c>
      <c r="K31" s="285">
        <f t="shared" si="3"/>
        <v>453.27</v>
      </c>
      <c r="L31" s="285">
        <f t="shared" si="4"/>
        <v>8.06</v>
      </c>
      <c r="M31" s="285">
        <f t="shared" si="5"/>
        <v>145.08000000000001</v>
      </c>
      <c r="N31" s="285">
        <f t="shared" si="6"/>
        <v>712.78</v>
      </c>
      <c r="O31" s="285">
        <f t="shared" si="7"/>
        <v>48.68</v>
      </c>
      <c r="P31" s="281">
        <f t="shared" si="1"/>
        <v>906.54</v>
      </c>
    </row>
    <row r="32" spans="1:16" ht="37.5">
      <c r="A32" s="59">
        <v>20</v>
      </c>
      <c r="B32" s="101"/>
      <c r="C32" s="48" t="s">
        <v>1490</v>
      </c>
      <c r="D32" s="102" t="s">
        <v>73</v>
      </c>
      <c r="E32" s="286">
        <v>2</v>
      </c>
      <c r="F32" s="284">
        <v>3.14</v>
      </c>
      <c r="G32" s="284">
        <v>18</v>
      </c>
      <c r="H32" s="285">
        <f t="shared" si="2"/>
        <v>56.52</v>
      </c>
      <c r="I32" s="285">
        <v>215.15</v>
      </c>
      <c r="J32" s="285">
        <v>14.69</v>
      </c>
      <c r="K32" s="285">
        <f t="shared" si="3"/>
        <v>286.36</v>
      </c>
      <c r="L32" s="285">
        <f t="shared" si="4"/>
        <v>6.28</v>
      </c>
      <c r="M32" s="285">
        <f t="shared" si="5"/>
        <v>113.04</v>
      </c>
      <c r="N32" s="285">
        <f t="shared" si="6"/>
        <v>430.3</v>
      </c>
      <c r="O32" s="285">
        <f t="shared" si="7"/>
        <v>29.38</v>
      </c>
      <c r="P32" s="281">
        <f t="shared" si="1"/>
        <v>572.72</v>
      </c>
    </row>
    <row r="33" spans="1:16" ht="37.5">
      <c r="A33" s="59">
        <v>21</v>
      </c>
      <c r="B33" s="101"/>
      <c r="C33" s="48" t="s">
        <v>1491</v>
      </c>
      <c r="D33" s="102" t="s">
        <v>73</v>
      </c>
      <c r="E33" s="286">
        <v>2</v>
      </c>
      <c r="F33" s="284">
        <v>3.14</v>
      </c>
      <c r="G33" s="284">
        <v>18</v>
      </c>
      <c r="H33" s="285">
        <f t="shared" si="2"/>
        <v>56.52</v>
      </c>
      <c r="I33" s="285">
        <v>199.99</v>
      </c>
      <c r="J33" s="285">
        <v>13.66</v>
      </c>
      <c r="K33" s="285">
        <f t="shared" si="3"/>
        <v>270.17</v>
      </c>
      <c r="L33" s="285">
        <f t="shared" si="4"/>
        <v>6.28</v>
      </c>
      <c r="M33" s="285">
        <f t="shared" si="5"/>
        <v>113.04</v>
      </c>
      <c r="N33" s="285">
        <f t="shared" si="6"/>
        <v>399.98</v>
      </c>
      <c r="O33" s="285">
        <f t="shared" si="7"/>
        <v>27.32</v>
      </c>
      <c r="P33" s="281">
        <f t="shared" ref="P33" si="8">ROUND((O33+N33+M33),2)</f>
        <v>540.34</v>
      </c>
    </row>
    <row r="34" spans="1:16" ht="25">
      <c r="A34" s="3">
        <v>22</v>
      </c>
      <c r="B34" s="101"/>
      <c r="C34" s="13" t="s">
        <v>1492</v>
      </c>
      <c r="D34" s="99" t="s">
        <v>73</v>
      </c>
      <c r="E34" s="286">
        <v>1</v>
      </c>
      <c r="F34" s="284">
        <v>7.62</v>
      </c>
      <c r="G34" s="284">
        <v>18</v>
      </c>
      <c r="H34" s="285">
        <f t="shared" si="2"/>
        <v>137.16</v>
      </c>
      <c r="I34" s="285">
        <v>1054.44</v>
      </c>
      <c r="J34" s="285">
        <v>72.02</v>
      </c>
      <c r="K34" s="285">
        <f t="shared" si="3"/>
        <v>1263.6199999999999</v>
      </c>
      <c r="L34" s="285">
        <f t="shared" si="4"/>
        <v>7.62</v>
      </c>
      <c r="M34" s="285">
        <f t="shared" si="5"/>
        <v>137.16</v>
      </c>
      <c r="N34" s="285">
        <f t="shared" si="6"/>
        <v>1054.44</v>
      </c>
      <c r="O34" s="285">
        <f t="shared" si="7"/>
        <v>72.02</v>
      </c>
      <c r="P34" s="281">
        <f t="shared" si="1"/>
        <v>1263.6199999999999</v>
      </c>
    </row>
    <row r="35" spans="1:16" ht="25">
      <c r="A35" s="59">
        <v>23</v>
      </c>
      <c r="B35" s="101"/>
      <c r="C35" s="13" t="s">
        <v>1493</v>
      </c>
      <c r="D35" s="99" t="s">
        <v>73</v>
      </c>
      <c r="E35" s="286">
        <v>1</v>
      </c>
      <c r="F35" s="284">
        <v>11.2</v>
      </c>
      <c r="G35" s="284">
        <v>18</v>
      </c>
      <c r="H35" s="285">
        <f t="shared" si="2"/>
        <v>201.6</v>
      </c>
      <c r="I35" s="285">
        <v>1960.85</v>
      </c>
      <c r="J35" s="285">
        <v>133.93</v>
      </c>
      <c r="K35" s="285">
        <f t="shared" si="3"/>
        <v>2296.38</v>
      </c>
      <c r="L35" s="285">
        <f t="shared" si="4"/>
        <v>11.2</v>
      </c>
      <c r="M35" s="285">
        <f t="shared" si="5"/>
        <v>201.6</v>
      </c>
      <c r="N35" s="285">
        <f t="shared" si="6"/>
        <v>1960.85</v>
      </c>
      <c r="O35" s="285">
        <f t="shared" si="7"/>
        <v>133.93</v>
      </c>
      <c r="P35" s="281">
        <f t="shared" si="1"/>
        <v>2296.38</v>
      </c>
    </row>
    <row r="36" spans="1:16" ht="13">
      <c r="A36" s="59">
        <v>24</v>
      </c>
      <c r="B36" s="101"/>
      <c r="C36" s="13" t="s">
        <v>1494</v>
      </c>
      <c r="D36" s="99" t="s">
        <v>73</v>
      </c>
      <c r="E36" s="286">
        <v>14</v>
      </c>
      <c r="F36" s="284">
        <v>0.45</v>
      </c>
      <c r="G36" s="284">
        <v>18</v>
      </c>
      <c r="H36" s="285">
        <f t="shared" si="2"/>
        <v>8.1</v>
      </c>
      <c r="I36" s="285">
        <v>10.33</v>
      </c>
      <c r="J36" s="285">
        <v>0.71</v>
      </c>
      <c r="K36" s="285">
        <f t="shared" si="3"/>
        <v>19.14</v>
      </c>
      <c r="L36" s="285">
        <f t="shared" si="4"/>
        <v>6.3</v>
      </c>
      <c r="M36" s="285">
        <f t="shared" si="5"/>
        <v>113.4</v>
      </c>
      <c r="N36" s="285">
        <f t="shared" si="6"/>
        <v>144.62</v>
      </c>
      <c r="O36" s="285">
        <f t="shared" si="7"/>
        <v>9.94</v>
      </c>
      <c r="P36" s="281">
        <f t="shared" si="1"/>
        <v>267.95999999999998</v>
      </c>
    </row>
    <row r="37" spans="1:16" ht="13">
      <c r="A37" s="3">
        <v>25</v>
      </c>
      <c r="B37" s="101"/>
      <c r="C37" s="13" t="s">
        <v>1495</v>
      </c>
      <c r="D37" s="99" t="s">
        <v>73</v>
      </c>
      <c r="E37" s="286">
        <v>20</v>
      </c>
      <c r="F37" s="284">
        <v>0.45</v>
      </c>
      <c r="G37" s="284">
        <v>18</v>
      </c>
      <c r="H37" s="285">
        <f t="shared" si="2"/>
        <v>8.1</v>
      </c>
      <c r="I37" s="285">
        <v>11.03</v>
      </c>
      <c r="J37" s="285">
        <v>0.75</v>
      </c>
      <c r="K37" s="285">
        <f t="shared" si="3"/>
        <v>19.88</v>
      </c>
      <c r="L37" s="285">
        <f t="shared" si="4"/>
        <v>9</v>
      </c>
      <c r="M37" s="285">
        <f t="shared" si="5"/>
        <v>162</v>
      </c>
      <c r="N37" s="285">
        <f t="shared" si="6"/>
        <v>220.6</v>
      </c>
      <c r="O37" s="285">
        <f t="shared" si="7"/>
        <v>15</v>
      </c>
      <c r="P37" s="281">
        <f t="shared" si="1"/>
        <v>397.6</v>
      </c>
    </row>
    <row r="38" spans="1:16" ht="13">
      <c r="A38" s="59">
        <v>26</v>
      </c>
      <c r="B38" s="101"/>
      <c r="C38" s="13" t="s">
        <v>1496</v>
      </c>
      <c r="D38" s="99" t="s">
        <v>73</v>
      </c>
      <c r="E38" s="286">
        <v>15</v>
      </c>
      <c r="F38" s="284">
        <v>0.45</v>
      </c>
      <c r="G38" s="284">
        <v>18</v>
      </c>
      <c r="H38" s="285">
        <f t="shared" si="2"/>
        <v>8.1</v>
      </c>
      <c r="I38" s="285">
        <v>14.73</v>
      </c>
      <c r="J38" s="285">
        <v>1.01</v>
      </c>
      <c r="K38" s="285">
        <f t="shared" si="3"/>
        <v>23.84</v>
      </c>
      <c r="L38" s="285">
        <f t="shared" si="4"/>
        <v>6.75</v>
      </c>
      <c r="M38" s="285">
        <f t="shared" si="5"/>
        <v>121.5</v>
      </c>
      <c r="N38" s="285">
        <f t="shared" si="6"/>
        <v>220.95</v>
      </c>
      <c r="O38" s="285">
        <f t="shared" si="7"/>
        <v>15.15</v>
      </c>
      <c r="P38" s="281">
        <f t="shared" si="1"/>
        <v>357.6</v>
      </c>
    </row>
    <row r="39" spans="1:16" ht="13">
      <c r="A39" s="59">
        <v>27</v>
      </c>
      <c r="B39" s="101"/>
      <c r="C39" s="13" t="s">
        <v>1497</v>
      </c>
      <c r="D39" s="99" t="s">
        <v>73</v>
      </c>
      <c r="E39" s="286">
        <v>8</v>
      </c>
      <c r="F39" s="284">
        <v>0.54</v>
      </c>
      <c r="G39" s="284">
        <v>18</v>
      </c>
      <c r="H39" s="285">
        <f t="shared" si="2"/>
        <v>9.7200000000000006</v>
      </c>
      <c r="I39" s="285">
        <v>19.45</v>
      </c>
      <c r="J39" s="285">
        <v>1.33</v>
      </c>
      <c r="K39" s="285">
        <f t="shared" si="3"/>
        <v>30.5</v>
      </c>
      <c r="L39" s="285">
        <f t="shared" si="4"/>
        <v>4.32</v>
      </c>
      <c r="M39" s="285">
        <f t="shared" si="5"/>
        <v>77.760000000000005</v>
      </c>
      <c r="N39" s="285">
        <f t="shared" si="6"/>
        <v>155.6</v>
      </c>
      <c r="O39" s="285">
        <f t="shared" si="7"/>
        <v>10.64</v>
      </c>
      <c r="P39" s="281">
        <f t="shared" si="1"/>
        <v>244</v>
      </c>
    </row>
    <row r="40" spans="1:16" ht="13">
      <c r="A40" s="3">
        <v>28</v>
      </c>
      <c r="B40" s="101"/>
      <c r="C40" s="13" t="s">
        <v>1498</v>
      </c>
      <c r="D40" s="99" t="s">
        <v>73</v>
      </c>
      <c r="E40" s="286">
        <v>15</v>
      </c>
      <c r="F40" s="284">
        <v>0.63</v>
      </c>
      <c r="G40" s="284">
        <v>18</v>
      </c>
      <c r="H40" s="285">
        <f t="shared" si="2"/>
        <v>11.34</v>
      </c>
      <c r="I40" s="285">
        <v>35.78</v>
      </c>
      <c r="J40" s="285">
        <v>2.44</v>
      </c>
      <c r="K40" s="285">
        <f t="shared" si="3"/>
        <v>49.56</v>
      </c>
      <c r="L40" s="285">
        <f t="shared" si="4"/>
        <v>9.4499999999999993</v>
      </c>
      <c r="M40" s="285">
        <f t="shared" si="5"/>
        <v>170.1</v>
      </c>
      <c r="N40" s="285">
        <f t="shared" si="6"/>
        <v>536.70000000000005</v>
      </c>
      <c r="O40" s="285">
        <f t="shared" si="7"/>
        <v>36.6</v>
      </c>
      <c r="P40" s="281">
        <f t="shared" si="1"/>
        <v>743.4</v>
      </c>
    </row>
    <row r="41" spans="1:16" ht="13">
      <c r="A41" s="59">
        <v>29</v>
      </c>
      <c r="B41" s="101"/>
      <c r="C41" s="13" t="s">
        <v>1499</v>
      </c>
      <c r="D41" s="99" t="s">
        <v>73</v>
      </c>
      <c r="E41" s="286">
        <v>12</v>
      </c>
      <c r="F41" s="284">
        <v>0.76</v>
      </c>
      <c r="G41" s="284">
        <v>18</v>
      </c>
      <c r="H41" s="285">
        <f t="shared" si="2"/>
        <v>13.68</v>
      </c>
      <c r="I41" s="285">
        <v>41.86</v>
      </c>
      <c r="J41" s="285">
        <v>2.86</v>
      </c>
      <c r="K41" s="285">
        <f t="shared" si="3"/>
        <v>58.4</v>
      </c>
      <c r="L41" s="285">
        <f t="shared" si="4"/>
        <v>9.1199999999999992</v>
      </c>
      <c r="M41" s="285">
        <f t="shared" si="5"/>
        <v>164.16</v>
      </c>
      <c r="N41" s="285">
        <f t="shared" si="6"/>
        <v>502.32</v>
      </c>
      <c r="O41" s="285">
        <f t="shared" si="7"/>
        <v>34.32</v>
      </c>
      <c r="P41" s="281">
        <f t="shared" si="1"/>
        <v>700.8</v>
      </c>
    </row>
    <row r="42" spans="1:16" ht="13">
      <c r="A42" s="59">
        <v>30</v>
      </c>
      <c r="B42" s="101"/>
      <c r="C42" s="13" t="s">
        <v>1500</v>
      </c>
      <c r="D42" s="99" t="s">
        <v>73</v>
      </c>
      <c r="E42" s="286">
        <v>2</v>
      </c>
      <c r="F42" s="284">
        <v>0.96</v>
      </c>
      <c r="G42" s="284">
        <v>18</v>
      </c>
      <c r="H42" s="285">
        <f t="shared" si="2"/>
        <v>17.28</v>
      </c>
      <c r="I42" s="285">
        <v>95.39</v>
      </c>
      <c r="J42" s="285">
        <v>6.52</v>
      </c>
      <c r="K42" s="285">
        <f t="shared" si="3"/>
        <v>119.19</v>
      </c>
      <c r="L42" s="285">
        <f t="shared" si="4"/>
        <v>1.92</v>
      </c>
      <c r="M42" s="285">
        <f t="shared" si="5"/>
        <v>34.56</v>
      </c>
      <c r="N42" s="285">
        <f t="shared" si="6"/>
        <v>190.78</v>
      </c>
      <c r="O42" s="285">
        <f t="shared" si="7"/>
        <v>13.04</v>
      </c>
      <c r="P42" s="281">
        <f t="shared" si="1"/>
        <v>238.38</v>
      </c>
    </row>
    <row r="43" spans="1:16" ht="13">
      <c r="A43" s="3">
        <v>31</v>
      </c>
      <c r="B43" s="101"/>
      <c r="C43" s="13" t="s">
        <v>1501</v>
      </c>
      <c r="D43" s="99" t="s">
        <v>73</v>
      </c>
      <c r="E43" s="286">
        <v>6</v>
      </c>
      <c r="F43" s="284">
        <v>1.2</v>
      </c>
      <c r="G43" s="284">
        <v>18</v>
      </c>
      <c r="H43" s="285">
        <f t="shared" si="2"/>
        <v>21.6</v>
      </c>
      <c r="I43" s="285">
        <v>137.71</v>
      </c>
      <c r="J43" s="285">
        <v>9.41</v>
      </c>
      <c r="K43" s="285">
        <f t="shared" si="3"/>
        <v>168.72</v>
      </c>
      <c r="L43" s="285">
        <f t="shared" si="4"/>
        <v>7.2</v>
      </c>
      <c r="M43" s="285">
        <f t="shared" si="5"/>
        <v>129.6</v>
      </c>
      <c r="N43" s="285">
        <f t="shared" si="6"/>
        <v>826.26</v>
      </c>
      <c r="O43" s="285">
        <f t="shared" si="7"/>
        <v>56.46</v>
      </c>
      <c r="P43" s="281">
        <f t="shared" si="1"/>
        <v>1012.32</v>
      </c>
    </row>
    <row r="44" spans="1:16" ht="13">
      <c r="A44" s="59">
        <v>32</v>
      </c>
      <c r="B44" s="101"/>
      <c r="C44" s="13" t="s">
        <v>1502</v>
      </c>
      <c r="D44" s="99" t="s">
        <v>73</v>
      </c>
      <c r="E44" s="286">
        <v>1</v>
      </c>
      <c r="F44" s="284">
        <v>1.51</v>
      </c>
      <c r="G44" s="284">
        <v>18</v>
      </c>
      <c r="H44" s="285">
        <f t="shared" si="2"/>
        <v>27.18</v>
      </c>
      <c r="I44" s="285">
        <v>208.4</v>
      </c>
      <c r="J44" s="285">
        <v>14.23</v>
      </c>
      <c r="K44" s="285">
        <f t="shared" si="3"/>
        <v>249.81</v>
      </c>
      <c r="L44" s="285">
        <f t="shared" si="4"/>
        <v>1.51</v>
      </c>
      <c r="M44" s="285">
        <f t="shared" si="5"/>
        <v>27.18</v>
      </c>
      <c r="N44" s="285">
        <f t="shared" si="6"/>
        <v>208.4</v>
      </c>
      <c r="O44" s="285">
        <f t="shared" si="7"/>
        <v>14.23</v>
      </c>
      <c r="P44" s="281">
        <f t="shared" si="1"/>
        <v>249.81</v>
      </c>
    </row>
    <row r="45" spans="1:16" ht="25">
      <c r="A45" s="59">
        <v>33</v>
      </c>
      <c r="B45" s="101"/>
      <c r="C45" s="13" t="s">
        <v>1503</v>
      </c>
      <c r="D45" s="99" t="s">
        <v>73</v>
      </c>
      <c r="E45" s="287">
        <v>2</v>
      </c>
      <c r="F45" s="284">
        <v>0.97</v>
      </c>
      <c r="G45" s="284">
        <v>18</v>
      </c>
      <c r="H45" s="285">
        <f t="shared" si="2"/>
        <v>17.46</v>
      </c>
      <c r="I45" s="285">
        <v>133.72999999999999</v>
      </c>
      <c r="J45" s="285">
        <v>9.1300000000000008</v>
      </c>
      <c r="K45" s="285">
        <f t="shared" si="3"/>
        <v>160.32</v>
      </c>
      <c r="L45" s="285">
        <f t="shared" si="4"/>
        <v>1.94</v>
      </c>
      <c r="M45" s="285">
        <f t="shared" si="5"/>
        <v>34.92</v>
      </c>
      <c r="N45" s="285">
        <f t="shared" si="6"/>
        <v>267.45999999999998</v>
      </c>
      <c r="O45" s="285">
        <f t="shared" si="7"/>
        <v>18.260000000000002</v>
      </c>
      <c r="P45" s="281">
        <f t="shared" si="1"/>
        <v>320.64</v>
      </c>
    </row>
    <row r="46" spans="1:16" ht="25">
      <c r="A46" s="3">
        <v>34</v>
      </c>
      <c r="B46" s="101"/>
      <c r="C46" s="13" t="s">
        <v>1504</v>
      </c>
      <c r="D46" s="99" t="s">
        <v>73</v>
      </c>
      <c r="E46" s="287">
        <v>7</v>
      </c>
      <c r="F46" s="284">
        <v>0.99</v>
      </c>
      <c r="G46" s="284">
        <v>18</v>
      </c>
      <c r="H46" s="285">
        <f t="shared" si="2"/>
        <v>17.82</v>
      </c>
      <c r="I46" s="285">
        <v>136.34</v>
      </c>
      <c r="J46" s="285">
        <v>9.31</v>
      </c>
      <c r="K46" s="285">
        <f t="shared" si="3"/>
        <v>163.47</v>
      </c>
      <c r="L46" s="285">
        <f t="shared" si="4"/>
        <v>6.93</v>
      </c>
      <c r="M46" s="285">
        <f t="shared" si="5"/>
        <v>124.74</v>
      </c>
      <c r="N46" s="285">
        <f t="shared" si="6"/>
        <v>954.38</v>
      </c>
      <c r="O46" s="285">
        <f t="shared" si="7"/>
        <v>65.17</v>
      </c>
      <c r="P46" s="281">
        <f t="shared" si="1"/>
        <v>1144.29</v>
      </c>
    </row>
    <row r="47" spans="1:16" ht="25">
      <c r="A47" s="59">
        <v>35</v>
      </c>
      <c r="B47" s="101"/>
      <c r="C47" s="13" t="s">
        <v>1505</v>
      </c>
      <c r="D47" s="99" t="s">
        <v>73</v>
      </c>
      <c r="E47" s="287">
        <v>5</v>
      </c>
      <c r="F47" s="284">
        <v>1.27</v>
      </c>
      <c r="G47" s="284">
        <v>18</v>
      </c>
      <c r="H47" s="285">
        <f t="shared" si="2"/>
        <v>22.86</v>
      </c>
      <c r="I47" s="285">
        <v>176.11</v>
      </c>
      <c r="J47" s="285">
        <v>12.03</v>
      </c>
      <c r="K47" s="285">
        <f t="shared" si="3"/>
        <v>211</v>
      </c>
      <c r="L47" s="285">
        <f t="shared" si="4"/>
        <v>6.35</v>
      </c>
      <c r="M47" s="285">
        <f t="shared" si="5"/>
        <v>114.3</v>
      </c>
      <c r="N47" s="285">
        <f t="shared" si="6"/>
        <v>880.55</v>
      </c>
      <c r="O47" s="285">
        <f t="shared" si="7"/>
        <v>60.15</v>
      </c>
      <c r="P47" s="281">
        <f t="shared" si="1"/>
        <v>1055</v>
      </c>
    </row>
    <row r="48" spans="1:16" ht="25">
      <c r="A48" s="59">
        <v>36</v>
      </c>
      <c r="B48" s="101"/>
      <c r="C48" s="13" t="s">
        <v>1506</v>
      </c>
      <c r="D48" s="99" t="s">
        <v>73</v>
      </c>
      <c r="E48" s="287">
        <v>1</v>
      </c>
      <c r="F48" s="284">
        <v>1.27</v>
      </c>
      <c r="G48" s="284">
        <v>18</v>
      </c>
      <c r="H48" s="285">
        <f t="shared" si="2"/>
        <v>22.86</v>
      </c>
      <c r="I48" s="285">
        <v>176.11</v>
      </c>
      <c r="J48" s="285">
        <v>12.03</v>
      </c>
      <c r="K48" s="285">
        <f t="shared" si="3"/>
        <v>211</v>
      </c>
      <c r="L48" s="285">
        <f t="shared" si="4"/>
        <v>1.27</v>
      </c>
      <c r="M48" s="285">
        <f t="shared" si="5"/>
        <v>22.86</v>
      </c>
      <c r="N48" s="285">
        <f t="shared" si="6"/>
        <v>176.11</v>
      </c>
      <c r="O48" s="285">
        <f t="shared" si="7"/>
        <v>12.03</v>
      </c>
      <c r="P48" s="281">
        <f t="shared" si="1"/>
        <v>211</v>
      </c>
    </row>
    <row r="49" spans="1:16" ht="25">
      <c r="A49" s="3">
        <v>37</v>
      </c>
      <c r="B49" s="101"/>
      <c r="C49" s="13" t="s">
        <v>1507</v>
      </c>
      <c r="D49" s="99" t="s">
        <v>73</v>
      </c>
      <c r="E49" s="287">
        <v>4</v>
      </c>
      <c r="F49" s="284">
        <v>1.32</v>
      </c>
      <c r="G49" s="284">
        <v>18</v>
      </c>
      <c r="H49" s="285">
        <f t="shared" si="2"/>
        <v>23.76</v>
      </c>
      <c r="I49" s="285">
        <v>182.72</v>
      </c>
      <c r="J49" s="285">
        <v>12.48</v>
      </c>
      <c r="K49" s="285">
        <f t="shared" si="3"/>
        <v>218.96</v>
      </c>
      <c r="L49" s="285">
        <f t="shared" si="4"/>
        <v>5.28</v>
      </c>
      <c r="M49" s="285">
        <f t="shared" si="5"/>
        <v>95.04</v>
      </c>
      <c r="N49" s="285">
        <f t="shared" si="6"/>
        <v>730.88</v>
      </c>
      <c r="O49" s="285">
        <f t="shared" si="7"/>
        <v>49.92</v>
      </c>
      <c r="P49" s="281">
        <f t="shared" si="1"/>
        <v>875.84</v>
      </c>
    </row>
    <row r="50" spans="1:16" ht="25">
      <c r="A50" s="59">
        <v>38</v>
      </c>
      <c r="B50" s="101"/>
      <c r="C50" s="13" t="s">
        <v>1508</v>
      </c>
      <c r="D50" s="99" t="s">
        <v>73</v>
      </c>
      <c r="E50" s="287">
        <v>4</v>
      </c>
      <c r="F50" s="284">
        <v>1.44</v>
      </c>
      <c r="G50" s="284">
        <v>18</v>
      </c>
      <c r="H50" s="285">
        <f t="shared" si="2"/>
        <v>25.92</v>
      </c>
      <c r="I50" s="285">
        <v>199.08</v>
      </c>
      <c r="J50" s="285">
        <v>13.6</v>
      </c>
      <c r="K50" s="285">
        <f t="shared" si="3"/>
        <v>238.6</v>
      </c>
      <c r="L50" s="285">
        <f t="shared" si="4"/>
        <v>5.76</v>
      </c>
      <c r="M50" s="285">
        <f t="shared" si="5"/>
        <v>103.68</v>
      </c>
      <c r="N50" s="285">
        <f t="shared" si="6"/>
        <v>796.32</v>
      </c>
      <c r="O50" s="285">
        <f t="shared" si="7"/>
        <v>54.4</v>
      </c>
      <c r="P50" s="281">
        <f t="shared" si="1"/>
        <v>954.4</v>
      </c>
    </row>
    <row r="51" spans="1:16" ht="25">
      <c r="A51" s="59">
        <v>39</v>
      </c>
      <c r="B51" s="101"/>
      <c r="C51" s="13" t="s">
        <v>1509</v>
      </c>
      <c r="D51" s="99" t="s">
        <v>73</v>
      </c>
      <c r="E51" s="287">
        <v>2</v>
      </c>
      <c r="F51" s="284">
        <v>1.5</v>
      </c>
      <c r="G51" s="284">
        <v>18</v>
      </c>
      <c r="H51" s="285">
        <f t="shared" si="2"/>
        <v>27</v>
      </c>
      <c r="I51" s="285">
        <v>207.13</v>
      </c>
      <c r="J51" s="285">
        <v>14.15</v>
      </c>
      <c r="K51" s="285">
        <f t="shared" si="3"/>
        <v>248.28</v>
      </c>
      <c r="L51" s="285">
        <f t="shared" si="4"/>
        <v>3</v>
      </c>
      <c r="M51" s="285">
        <f t="shared" si="5"/>
        <v>54</v>
      </c>
      <c r="N51" s="285">
        <f t="shared" si="6"/>
        <v>414.26</v>
      </c>
      <c r="O51" s="285">
        <f t="shared" si="7"/>
        <v>28.3</v>
      </c>
      <c r="P51" s="281">
        <f t="shared" si="1"/>
        <v>496.56</v>
      </c>
    </row>
    <row r="52" spans="1:16" ht="25">
      <c r="A52" s="3">
        <v>40</v>
      </c>
      <c r="B52" s="101"/>
      <c r="C52" s="13" t="s">
        <v>1510</v>
      </c>
      <c r="D52" s="99" t="s">
        <v>73</v>
      </c>
      <c r="E52" s="287">
        <v>1</v>
      </c>
      <c r="F52" s="284">
        <v>1.47</v>
      </c>
      <c r="G52" s="284">
        <v>18</v>
      </c>
      <c r="H52" s="285">
        <f t="shared" si="2"/>
        <v>26.46</v>
      </c>
      <c r="I52" s="285">
        <v>202.86</v>
      </c>
      <c r="J52" s="285">
        <v>13.86</v>
      </c>
      <c r="K52" s="285">
        <f t="shared" si="3"/>
        <v>243.18</v>
      </c>
      <c r="L52" s="285">
        <f t="shared" si="4"/>
        <v>1.47</v>
      </c>
      <c r="M52" s="285">
        <f t="shared" si="5"/>
        <v>26.46</v>
      </c>
      <c r="N52" s="285">
        <f t="shared" si="6"/>
        <v>202.86</v>
      </c>
      <c r="O52" s="285">
        <f t="shared" si="7"/>
        <v>13.86</v>
      </c>
      <c r="P52" s="281">
        <f t="shared" si="1"/>
        <v>243.18</v>
      </c>
    </row>
    <row r="53" spans="1:16" ht="25">
      <c r="A53" s="59">
        <v>41</v>
      </c>
      <c r="B53" s="101"/>
      <c r="C53" s="13" t="s">
        <v>1511</v>
      </c>
      <c r="D53" s="99" t="s">
        <v>73</v>
      </c>
      <c r="E53" s="287">
        <v>2</v>
      </c>
      <c r="F53" s="284">
        <v>3.04</v>
      </c>
      <c r="G53" s="284">
        <v>18</v>
      </c>
      <c r="H53" s="285">
        <f t="shared" si="2"/>
        <v>54.72</v>
      </c>
      <c r="I53" s="285">
        <v>420.86</v>
      </c>
      <c r="J53" s="285">
        <v>28.74</v>
      </c>
      <c r="K53" s="285">
        <f t="shared" si="3"/>
        <v>504.32</v>
      </c>
      <c r="L53" s="285">
        <f t="shared" si="4"/>
        <v>6.08</v>
      </c>
      <c r="M53" s="285">
        <f t="shared" si="5"/>
        <v>109.44</v>
      </c>
      <c r="N53" s="285">
        <f t="shared" si="6"/>
        <v>841.72</v>
      </c>
      <c r="O53" s="285">
        <f t="shared" si="7"/>
        <v>57.48</v>
      </c>
      <c r="P53" s="281">
        <f t="shared" si="1"/>
        <v>1008.64</v>
      </c>
    </row>
    <row r="54" spans="1:16" ht="25">
      <c r="A54" s="59">
        <v>42</v>
      </c>
      <c r="B54" s="101"/>
      <c r="C54" s="13" t="s">
        <v>1512</v>
      </c>
      <c r="D54" s="99" t="s">
        <v>73</v>
      </c>
      <c r="E54" s="249">
        <v>1</v>
      </c>
      <c r="F54" s="284">
        <v>4.45</v>
      </c>
      <c r="G54" s="284">
        <v>18</v>
      </c>
      <c r="H54" s="285">
        <f t="shared" si="2"/>
        <v>80.099999999999994</v>
      </c>
      <c r="I54" s="285">
        <v>410.5</v>
      </c>
      <c r="J54" s="285">
        <v>28.04</v>
      </c>
      <c r="K54" s="285">
        <f t="shared" si="3"/>
        <v>518.64</v>
      </c>
      <c r="L54" s="285">
        <f t="shared" si="4"/>
        <v>4.45</v>
      </c>
      <c r="M54" s="285">
        <f t="shared" si="5"/>
        <v>80.099999999999994</v>
      </c>
      <c r="N54" s="285">
        <f t="shared" si="6"/>
        <v>410.5</v>
      </c>
      <c r="O54" s="285">
        <f t="shared" si="7"/>
        <v>28.04</v>
      </c>
      <c r="P54" s="281">
        <f t="shared" si="1"/>
        <v>518.64</v>
      </c>
    </row>
    <row r="55" spans="1:16" ht="25">
      <c r="A55" s="3">
        <v>43</v>
      </c>
      <c r="B55" s="101"/>
      <c r="C55" s="13" t="s">
        <v>1513</v>
      </c>
      <c r="D55" s="99" t="s">
        <v>73</v>
      </c>
      <c r="E55" s="249">
        <v>2</v>
      </c>
      <c r="F55" s="284">
        <v>4.53</v>
      </c>
      <c r="G55" s="284">
        <v>18</v>
      </c>
      <c r="H55" s="285">
        <f t="shared" si="2"/>
        <v>81.540000000000006</v>
      </c>
      <c r="I55" s="285">
        <v>418.21</v>
      </c>
      <c r="J55" s="285">
        <v>28.56</v>
      </c>
      <c r="K55" s="285">
        <f t="shared" si="3"/>
        <v>528.30999999999995</v>
      </c>
      <c r="L55" s="285">
        <f t="shared" si="4"/>
        <v>9.06</v>
      </c>
      <c r="M55" s="285">
        <f t="shared" si="5"/>
        <v>163.08000000000001</v>
      </c>
      <c r="N55" s="285">
        <f t="shared" si="6"/>
        <v>836.42</v>
      </c>
      <c r="O55" s="285">
        <f t="shared" si="7"/>
        <v>57.12</v>
      </c>
      <c r="P55" s="281">
        <f t="shared" si="1"/>
        <v>1056.6199999999999</v>
      </c>
    </row>
    <row r="56" spans="1:16" ht="25">
      <c r="A56" s="59">
        <v>44</v>
      </c>
      <c r="B56" s="101"/>
      <c r="C56" s="13" t="s">
        <v>1514</v>
      </c>
      <c r="D56" s="99" t="s">
        <v>73</v>
      </c>
      <c r="E56" s="249">
        <v>1</v>
      </c>
      <c r="F56" s="284">
        <v>4.96</v>
      </c>
      <c r="G56" s="284">
        <v>18</v>
      </c>
      <c r="H56" s="285">
        <f t="shared" si="2"/>
        <v>89.28</v>
      </c>
      <c r="I56" s="285">
        <v>457.62</v>
      </c>
      <c r="J56" s="285">
        <v>31.26</v>
      </c>
      <c r="K56" s="285">
        <f t="shared" si="3"/>
        <v>578.16</v>
      </c>
      <c r="L56" s="285">
        <f t="shared" si="4"/>
        <v>4.96</v>
      </c>
      <c r="M56" s="285">
        <f t="shared" si="5"/>
        <v>89.28</v>
      </c>
      <c r="N56" s="285">
        <f t="shared" si="6"/>
        <v>457.62</v>
      </c>
      <c r="O56" s="285">
        <f t="shared" si="7"/>
        <v>31.26</v>
      </c>
      <c r="P56" s="281">
        <f t="shared" si="1"/>
        <v>578.16</v>
      </c>
    </row>
    <row r="57" spans="1:16" ht="25">
      <c r="A57" s="59">
        <v>45</v>
      </c>
      <c r="B57" s="101"/>
      <c r="C57" s="13" t="s">
        <v>1515</v>
      </c>
      <c r="D57" s="99" t="s">
        <v>73</v>
      </c>
      <c r="E57" s="249">
        <v>1</v>
      </c>
      <c r="F57" s="284">
        <v>4.8899999999999997</v>
      </c>
      <c r="G57" s="284">
        <v>18</v>
      </c>
      <c r="H57" s="285">
        <f t="shared" si="2"/>
        <v>88.02</v>
      </c>
      <c r="I57" s="285">
        <v>451.33</v>
      </c>
      <c r="J57" s="285">
        <v>30.83</v>
      </c>
      <c r="K57" s="285">
        <f t="shared" si="3"/>
        <v>570.17999999999995</v>
      </c>
      <c r="L57" s="285">
        <f t="shared" si="4"/>
        <v>4.8899999999999997</v>
      </c>
      <c r="M57" s="285">
        <f t="shared" si="5"/>
        <v>88.02</v>
      </c>
      <c r="N57" s="285">
        <f t="shared" si="6"/>
        <v>451.33</v>
      </c>
      <c r="O57" s="285">
        <f t="shared" si="7"/>
        <v>30.83</v>
      </c>
      <c r="P57" s="281">
        <f t="shared" si="1"/>
        <v>570.17999999999995</v>
      </c>
    </row>
    <row r="58" spans="1:16" ht="25">
      <c r="A58" s="3">
        <v>46</v>
      </c>
      <c r="B58" s="101"/>
      <c r="C58" s="13" t="s">
        <v>1516</v>
      </c>
      <c r="D58" s="99" t="s">
        <v>73</v>
      </c>
      <c r="E58" s="249">
        <v>2</v>
      </c>
      <c r="F58" s="284">
        <v>8.3699999999999992</v>
      </c>
      <c r="G58" s="284">
        <v>18</v>
      </c>
      <c r="H58" s="285">
        <f t="shared" si="2"/>
        <v>150.66</v>
      </c>
      <c r="I58" s="285">
        <v>772.31</v>
      </c>
      <c r="J58" s="285">
        <v>52.75</v>
      </c>
      <c r="K58" s="285">
        <f t="shared" si="3"/>
        <v>975.72</v>
      </c>
      <c r="L58" s="285">
        <f t="shared" si="4"/>
        <v>16.739999999999998</v>
      </c>
      <c r="M58" s="285">
        <f t="shared" si="5"/>
        <v>301.32</v>
      </c>
      <c r="N58" s="285">
        <f t="shared" si="6"/>
        <v>1544.62</v>
      </c>
      <c r="O58" s="285">
        <f t="shared" si="7"/>
        <v>105.5</v>
      </c>
      <c r="P58" s="281">
        <f t="shared" si="1"/>
        <v>1951.44</v>
      </c>
    </row>
    <row r="59" spans="1:16" ht="25">
      <c r="A59" s="3">
        <v>47</v>
      </c>
      <c r="B59" s="101"/>
      <c r="C59" s="48" t="s">
        <v>1517</v>
      </c>
      <c r="D59" s="102" t="s">
        <v>73</v>
      </c>
      <c r="E59" s="249">
        <v>2</v>
      </c>
      <c r="F59" s="284">
        <v>0.63</v>
      </c>
      <c r="G59" s="284">
        <v>18</v>
      </c>
      <c r="H59" s="285">
        <f t="shared" si="2"/>
        <v>11.34</v>
      </c>
      <c r="I59" s="285">
        <v>243.44</v>
      </c>
      <c r="J59" s="285">
        <v>16.63</v>
      </c>
      <c r="K59" s="285">
        <f t="shared" si="3"/>
        <v>271.41000000000003</v>
      </c>
      <c r="L59" s="285">
        <f t="shared" si="4"/>
        <v>1.26</v>
      </c>
      <c r="M59" s="285">
        <f t="shared" si="5"/>
        <v>22.68</v>
      </c>
      <c r="N59" s="285">
        <f t="shared" si="6"/>
        <v>486.88</v>
      </c>
      <c r="O59" s="285">
        <f t="shared" si="7"/>
        <v>33.26</v>
      </c>
      <c r="P59" s="288">
        <f t="shared" si="1"/>
        <v>542.82000000000005</v>
      </c>
    </row>
    <row r="60" spans="1:16" ht="25">
      <c r="A60" s="59">
        <v>48</v>
      </c>
      <c r="B60" s="101"/>
      <c r="C60" s="48" t="s">
        <v>1518</v>
      </c>
      <c r="D60" s="102" t="s">
        <v>73</v>
      </c>
      <c r="E60" s="249">
        <v>1</v>
      </c>
      <c r="F60" s="284">
        <v>0.63</v>
      </c>
      <c r="G60" s="284">
        <v>18</v>
      </c>
      <c r="H60" s="285">
        <f t="shared" si="2"/>
        <v>11.34</v>
      </c>
      <c r="I60" s="285">
        <v>246.04</v>
      </c>
      <c r="J60" s="285">
        <v>16.8</v>
      </c>
      <c r="K60" s="285">
        <f t="shared" si="3"/>
        <v>274.18</v>
      </c>
      <c r="L60" s="285">
        <f t="shared" si="4"/>
        <v>0.63</v>
      </c>
      <c r="M60" s="285">
        <f t="shared" si="5"/>
        <v>11.34</v>
      </c>
      <c r="N60" s="285">
        <f t="shared" si="6"/>
        <v>246.04</v>
      </c>
      <c r="O60" s="285">
        <f t="shared" si="7"/>
        <v>16.8</v>
      </c>
      <c r="P60" s="288">
        <f t="shared" si="1"/>
        <v>274.18</v>
      </c>
    </row>
    <row r="61" spans="1:16" ht="25">
      <c r="A61" s="59">
        <v>49</v>
      </c>
      <c r="B61" s="101"/>
      <c r="C61" s="13" t="s">
        <v>1519</v>
      </c>
      <c r="D61" s="99" t="s">
        <v>73</v>
      </c>
      <c r="E61" s="249">
        <v>3</v>
      </c>
      <c r="F61" s="284">
        <v>1.44</v>
      </c>
      <c r="G61" s="284">
        <v>18</v>
      </c>
      <c r="H61" s="285">
        <f t="shared" si="2"/>
        <v>25.92</v>
      </c>
      <c r="I61" s="285">
        <v>357.61</v>
      </c>
      <c r="J61" s="285">
        <v>24.43</v>
      </c>
      <c r="K61" s="285">
        <f t="shared" si="3"/>
        <v>407.96</v>
      </c>
      <c r="L61" s="285">
        <f t="shared" si="4"/>
        <v>4.32</v>
      </c>
      <c r="M61" s="285">
        <f t="shared" si="5"/>
        <v>77.760000000000005</v>
      </c>
      <c r="N61" s="285">
        <f t="shared" si="6"/>
        <v>1072.83</v>
      </c>
      <c r="O61" s="285">
        <f t="shared" si="7"/>
        <v>73.290000000000006</v>
      </c>
      <c r="P61" s="281">
        <f t="shared" si="1"/>
        <v>1223.8800000000001</v>
      </c>
    </row>
    <row r="62" spans="1:16" ht="25">
      <c r="A62" s="3">
        <v>50</v>
      </c>
      <c r="B62" s="101"/>
      <c r="C62" s="13" t="s">
        <v>1520</v>
      </c>
      <c r="D62" s="99" t="s">
        <v>73</v>
      </c>
      <c r="E62" s="249">
        <v>1</v>
      </c>
      <c r="F62" s="284">
        <v>0.81</v>
      </c>
      <c r="G62" s="284">
        <v>18</v>
      </c>
      <c r="H62" s="285">
        <f t="shared" si="2"/>
        <v>14.58</v>
      </c>
      <c r="I62" s="285">
        <v>264.13</v>
      </c>
      <c r="J62" s="285">
        <v>18.04</v>
      </c>
      <c r="K62" s="285">
        <f t="shared" si="3"/>
        <v>296.75</v>
      </c>
      <c r="L62" s="285">
        <f t="shared" si="4"/>
        <v>0.81</v>
      </c>
      <c r="M62" s="285">
        <f t="shared" si="5"/>
        <v>14.58</v>
      </c>
      <c r="N62" s="285">
        <f t="shared" si="6"/>
        <v>264.13</v>
      </c>
      <c r="O62" s="285">
        <f t="shared" si="7"/>
        <v>18.04</v>
      </c>
      <c r="P62" s="281">
        <f t="shared" si="1"/>
        <v>296.75</v>
      </c>
    </row>
    <row r="63" spans="1:16" ht="25">
      <c r="A63" s="59">
        <v>51</v>
      </c>
      <c r="B63" s="101"/>
      <c r="C63" s="13" t="s">
        <v>1521</v>
      </c>
      <c r="D63" s="99" t="s">
        <v>73</v>
      </c>
      <c r="E63" s="249">
        <v>4</v>
      </c>
      <c r="F63" s="284">
        <v>0.72</v>
      </c>
      <c r="G63" s="284">
        <v>18</v>
      </c>
      <c r="H63" s="285">
        <f t="shared" si="2"/>
        <v>12.96</v>
      </c>
      <c r="I63" s="285">
        <v>126.44</v>
      </c>
      <c r="J63" s="285">
        <v>8.64</v>
      </c>
      <c r="K63" s="285">
        <f t="shared" si="3"/>
        <v>148.04</v>
      </c>
      <c r="L63" s="285">
        <f t="shared" si="4"/>
        <v>2.88</v>
      </c>
      <c r="M63" s="285">
        <f t="shared" si="5"/>
        <v>51.84</v>
      </c>
      <c r="N63" s="285">
        <f t="shared" si="6"/>
        <v>505.76</v>
      </c>
      <c r="O63" s="285">
        <f t="shared" si="7"/>
        <v>34.56</v>
      </c>
      <c r="P63" s="281">
        <f t="shared" si="1"/>
        <v>592.16</v>
      </c>
    </row>
    <row r="64" spans="1:16" ht="25">
      <c r="A64" s="59">
        <v>52</v>
      </c>
      <c r="B64" s="101"/>
      <c r="C64" s="13" t="s">
        <v>1522</v>
      </c>
      <c r="D64" s="99" t="s">
        <v>73</v>
      </c>
      <c r="E64" s="249">
        <v>2</v>
      </c>
      <c r="F64" s="284">
        <v>0.72</v>
      </c>
      <c r="G64" s="284">
        <v>18</v>
      </c>
      <c r="H64" s="285">
        <f t="shared" si="2"/>
        <v>12.96</v>
      </c>
      <c r="I64" s="285">
        <v>158.19999999999999</v>
      </c>
      <c r="J64" s="285">
        <v>10.8</v>
      </c>
      <c r="K64" s="285">
        <f t="shared" si="3"/>
        <v>181.96</v>
      </c>
      <c r="L64" s="285">
        <f t="shared" si="4"/>
        <v>1.44</v>
      </c>
      <c r="M64" s="285">
        <f t="shared" si="5"/>
        <v>25.92</v>
      </c>
      <c r="N64" s="285">
        <f t="shared" si="6"/>
        <v>316.39999999999998</v>
      </c>
      <c r="O64" s="285">
        <f t="shared" si="7"/>
        <v>21.6</v>
      </c>
      <c r="P64" s="281">
        <f t="shared" si="1"/>
        <v>363.92</v>
      </c>
    </row>
    <row r="65" spans="1:16" ht="25">
      <c r="A65" s="3">
        <v>53</v>
      </c>
      <c r="B65" s="101"/>
      <c r="C65" s="48" t="s">
        <v>1523</v>
      </c>
      <c r="D65" s="99" t="s">
        <v>73</v>
      </c>
      <c r="E65" s="249">
        <v>2</v>
      </c>
      <c r="F65" s="284">
        <v>1.08</v>
      </c>
      <c r="G65" s="284">
        <v>18</v>
      </c>
      <c r="H65" s="285">
        <f t="shared" si="2"/>
        <v>19.440000000000001</v>
      </c>
      <c r="I65" s="285">
        <v>284.5</v>
      </c>
      <c r="J65" s="285">
        <v>19.43</v>
      </c>
      <c r="K65" s="285">
        <f t="shared" si="3"/>
        <v>323.37</v>
      </c>
      <c r="L65" s="285">
        <f t="shared" si="4"/>
        <v>2.16</v>
      </c>
      <c r="M65" s="285">
        <f t="shared" si="5"/>
        <v>38.880000000000003</v>
      </c>
      <c r="N65" s="285">
        <f t="shared" si="6"/>
        <v>569</v>
      </c>
      <c r="O65" s="285">
        <f t="shared" si="7"/>
        <v>38.86</v>
      </c>
      <c r="P65" s="281">
        <f t="shared" si="1"/>
        <v>646.74</v>
      </c>
    </row>
    <row r="66" spans="1:16" ht="25">
      <c r="A66" s="59">
        <v>54</v>
      </c>
      <c r="B66" s="101"/>
      <c r="C66" s="48" t="s">
        <v>1524</v>
      </c>
      <c r="D66" s="99" t="s">
        <v>73</v>
      </c>
      <c r="E66" s="249">
        <v>3</v>
      </c>
      <c r="F66" s="284">
        <v>3.14</v>
      </c>
      <c r="G66" s="284">
        <v>18</v>
      </c>
      <c r="H66" s="285">
        <f t="shared" si="2"/>
        <v>56.52</v>
      </c>
      <c r="I66" s="285">
        <v>435.12</v>
      </c>
      <c r="J66" s="285">
        <v>29.72</v>
      </c>
      <c r="K66" s="285">
        <f t="shared" si="3"/>
        <v>521.36</v>
      </c>
      <c r="L66" s="285">
        <f t="shared" si="4"/>
        <v>9.42</v>
      </c>
      <c r="M66" s="285">
        <f t="shared" si="5"/>
        <v>169.56</v>
      </c>
      <c r="N66" s="285">
        <f t="shared" si="6"/>
        <v>1305.3599999999999</v>
      </c>
      <c r="O66" s="285">
        <f t="shared" si="7"/>
        <v>89.16</v>
      </c>
      <c r="P66" s="281">
        <f t="shared" si="1"/>
        <v>1564.08</v>
      </c>
    </row>
    <row r="67" spans="1:16" ht="25">
      <c r="A67" s="59">
        <v>55</v>
      </c>
      <c r="B67" s="101"/>
      <c r="C67" s="48" t="s">
        <v>1525</v>
      </c>
      <c r="D67" s="99" t="s">
        <v>73</v>
      </c>
      <c r="E67" s="249">
        <v>3</v>
      </c>
      <c r="F67" s="284">
        <v>4.03</v>
      </c>
      <c r="G67" s="284">
        <v>18</v>
      </c>
      <c r="H67" s="285">
        <f t="shared" si="2"/>
        <v>72.540000000000006</v>
      </c>
      <c r="I67" s="285">
        <v>576.04999999999995</v>
      </c>
      <c r="J67" s="285">
        <v>39.340000000000003</v>
      </c>
      <c r="K67" s="285">
        <f t="shared" si="3"/>
        <v>687.93</v>
      </c>
      <c r="L67" s="285">
        <f t="shared" si="4"/>
        <v>12.09</v>
      </c>
      <c r="M67" s="285">
        <f t="shared" si="5"/>
        <v>217.62</v>
      </c>
      <c r="N67" s="285">
        <f t="shared" si="6"/>
        <v>1728.15</v>
      </c>
      <c r="O67" s="285">
        <f t="shared" si="7"/>
        <v>118.02</v>
      </c>
      <c r="P67" s="281">
        <f t="shared" si="1"/>
        <v>2063.79</v>
      </c>
    </row>
    <row r="68" spans="1:16" ht="25">
      <c r="A68" s="3">
        <v>56</v>
      </c>
      <c r="B68" s="101"/>
      <c r="C68" s="13" t="s">
        <v>1526</v>
      </c>
      <c r="D68" s="99" t="s">
        <v>73</v>
      </c>
      <c r="E68" s="249">
        <v>1</v>
      </c>
      <c r="F68" s="284">
        <v>0.9</v>
      </c>
      <c r="G68" s="284">
        <v>18</v>
      </c>
      <c r="H68" s="285">
        <f t="shared" si="2"/>
        <v>16.2</v>
      </c>
      <c r="I68" s="285">
        <v>121.09</v>
      </c>
      <c r="J68" s="285">
        <v>8.27</v>
      </c>
      <c r="K68" s="285">
        <f t="shared" si="3"/>
        <v>145.56</v>
      </c>
      <c r="L68" s="285">
        <f t="shared" si="4"/>
        <v>0.9</v>
      </c>
      <c r="M68" s="285">
        <f t="shared" si="5"/>
        <v>16.2</v>
      </c>
      <c r="N68" s="285">
        <f t="shared" si="6"/>
        <v>121.09</v>
      </c>
      <c r="O68" s="285">
        <f t="shared" si="7"/>
        <v>8.27</v>
      </c>
      <c r="P68" s="281">
        <f t="shared" si="1"/>
        <v>145.56</v>
      </c>
    </row>
    <row r="69" spans="1:16" ht="25">
      <c r="A69" s="59">
        <v>57</v>
      </c>
      <c r="B69" s="101"/>
      <c r="C69" s="13" t="s">
        <v>1527</v>
      </c>
      <c r="D69" s="99" t="s">
        <v>73</v>
      </c>
      <c r="E69" s="249">
        <v>11</v>
      </c>
      <c r="F69" s="284">
        <v>1.34</v>
      </c>
      <c r="G69" s="284">
        <v>18</v>
      </c>
      <c r="H69" s="285">
        <f t="shared" si="2"/>
        <v>24.12</v>
      </c>
      <c r="I69" s="285">
        <v>181.16</v>
      </c>
      <c r="J69" s="285">
        <v>12.37</v>
      </c>
      <c r="K69" s="285">
        <f t="shared" si="3"/>
        <v>217.65</v>
      </c>
      <c r="L69" s="285">
        <f t="shared" si="4"/>
        <v>14.74</v>
      </c>
      <c r="M69" s="285">
        <f t="shared" si="5"/>
        <v>265.32</v>
      </c>
      <c r="N69" s="285">
        <f t="shared" si="6"/>
        <v>1992.76</v>
      </c>
      <c r="O69" s="285">
        <f t="shared" si="7"/>
        <v>136.07</v>
      </c>
      <c r="P69" s="281">
        <f t="shared" si="1"/>
        <v>2394.15</v>
      </c>
    </row>
    <row r="70" spans="1:16" ht="25">
      <c r="A70" s="59">
        <v>58</v>
      </c>
      <c r="B70" s="101"/>
      <c r="C70" s="13" t="s">
        <v>1528</v>
      </c>
      <c r="D70" s="99" t="s">
        <v>73</v>
      </c>
      <c r="E70" s="249">
        <v>2</v>
      </c>
      <c r="F70" s="284">
        <v>1.34</v>
      </c>
      <c r="G70" s="284">
        <v>18</v>
      </c>
      <c r="H70" s="285">
        <f t="shared" si="2"/>
        <v>24.12</v>
      </c>
      <c r="I70" s="285">
        <v>186.98</v>
      </c>
      <c r="J70" s="285">
        <v>12.77</v>
      </c>
      <c r="K70" s="285">
        <f t="shared" si="3"/>
        <v>223.87</v>
      </c>
      <c r="L70" s="285">
        <f t="shared" si="4"/>
        <v>2.68</v>
      </c>
      <c r="M70" s="285">
        <f t="shared" si="5"/>
        <v>48.24</v>
      </c>
      <c r="N70" s="285">
        <f t="shared" si="6"/>
        <v>373.96</v>
      </c>
      <c r="O70" s="285">
        <f t="shared" si="7"/>
        <v>25.54</v>
      </c>
      <c r="P70" s="281">
        <f t="shared" si="1"/>
        <v>447.74</v>
      </c>
    </row>
    <row r="71" spans="1:16" ht="25">
      <c r="A71" s="3">
        <v>59</v>
      </c>
      <c r="B71" s="101"/>
      <c r="C71" s="13" t="s">
        <v>1529</v>
      </c>
      <c r="D71" s="99" t="s">
        <v>73</v>
      </c>
      <c r="E71" s="249">
        <v>21</v>
      </c>
      <c r="F71" s="284">
        <v>0.9</v>
      </c>
      <c r="G71" s="284">
        <v>18</v>
      </c>
      <c r="H71" s="285">
        <f t="shared" si="2"/>
        <v>16.2</v>
      </c>
      <c r="I71" s="285">
        <v>102.96</v>
      </c>
      <c r="J71" s="285">
        <v>7.03</v>
      </c>
      <c r="K71" s="285">
        <f t="shared" si="3"/>
        <v>126.19</v>
      </c>
      <c r="L71" s="285">
        <f t="shared" si="4"/>
        <v>18.899999999999999</v>
      </c>
      <c r="M71" s="285">
        <f t="shared" si="5"/>
        <v>340.2</v>
      </c>
      <c r="N71" s="285">
        <f t="shared" si="6"/>
        <v>2162.16</v>
      </c>
      <c r="O71" s="285">
        <f t="shared" si="7"/>
        <v>147.63</v>
      </c>
      <c r="P71" s="281">
        <f t="shared" si="1"/>
        <v>2649.99</v>
      </c>
    </row>
    <row r="72" spans="1:16" ht="25">
      <c r="A72" s="59">
        <v>60</v>
      </c>
      <c r="B72" s="101"/>
      <c r="C72" s="13" t="s">
        <v>1530</v>
      </c>
      <c r="D72" s="99" t="s">
        <v>73</v>
      </c>
      <c r="E72" s="249">
        <v>2</v>
      </c>
      <c r="F72" s="284">
        <v>0.9</v>
      </c>
      <c r="G72" s="284">
        <v>18</v>
      </c>
      <c r="H72" s="285">
        <f t="shared" si="2"/>
        <v>16.2</v>
      </c>
      <c r="I72" s="285">
        <v>121.59</v>
      </c>
      <c r="J72" s="285">
        <v>8.3000000000000007</v>
      </c>
      <c r="K72" s="285">
        <f t="shared" si="3"/>
        <v>146.09</v>
      </c>
      <c r="L72" s="285">
        <f t="shared" si="4"/>
        <v>1.8</v>
      </c>
      <c r="M72" s="285">
        <f t="shared" si="5"/>
        <v>32.4</v>
      </c>
      <c r="N72" s="285">
        <f t="shared" si="6"/>
        <v>243.18</v>
      </c>
      <c r="O72" s="285">
        <f t="shared" si="7"/>
        <v>16.600000000000001</v>
      </c>
      <c r="P72" s="281">
        <f t="shared" si="1"/>
        <v>292.18</v>
      </c>
    </row>
    <row r="73" spans="1:16" ht="25">
      <c r="A73" s="59">
        <v>61</v>
      </c>
      <c r="B73" s="101"/>
      <c r="C73" s="13" t="s">
        <v>1531</v>
      </c>
      <c r="D73" s="99" t="s">
        <v>73</v>
      </c>
      <c r="E73" s="249">
        <v>14</v>
      </c>
      <c r="F73" s="284">
        <v>0.9</v>
      </c>
      <c r="G73" s="284">
        <v>18</v>
      </c>
      <c r="H73" s="285">
        <f t="shared" si="2"/>
        <v>16.2</v>
      </c>
      <c r="I73" s="285">
        <v>121.59</v>
      </c>
      <c r="J73" s="285">
        <v>8.3000000000000007</v>
      </c>
      <c r="K73" s="285">
        <f t="shared" si="3"/>
        <v>146.09</v>
      </c>
      <c r="L73" s="285">
        <f t="shared" si="4"/>
        <v>12.6</v>
      </c>
      <c r="M73" s="285">
        <f t="shared" si="5"/>
        <v>226.8</v>
      </c>
      <c r="N73" s="285">
        <f t="shared" si="6"/>
        <v>1702.26</v>
      </c>
      <c r="O73" s="285">
        <f t="shared" si="7"/>
        <v>116.2</v>
      </c>
      <c r="P73" s="281">
        <f t="shared" si="1"/>
        <v>2045.26</v>
      </c>
    </row>
    <row r="74" spans="1:16" ht="25">
      <c r="A74" s="3">
        <v>62</v>
      </c>
      <c r="B74" s="101"/>
      <c r="C74" s="13" t="s">
        <v>1532</v>
      </c>
      <c r="D74" s="99" t="s">
        <v>73</v>
      </c>
      <c r="E74" s="249">
        <v>13</v>
      </c>
      <c r="F74" s="284">
        <v>0.9</v>
      </c>
      <c r="G74" s="284">
        <v>18</v>
      </c>
      <c r="H74" s="285">
        <f t="shared" si="2"/>
        <v>16.2</v>
      </c>
      <c r="I74" s="285">
        <v>126.22</v>
      </c>
      <c r="J74" s="285">
        <v>8.6199999999999992</v>
      </c>
      <c r="K74" s="285">
        <f t="shared" si="3"/>
        <v>151.04</v>
      </c>
      <c r="L74" s="285">
        <f t="shared" si="4"/>
        <v>11.7</v>
      </c>
      <c r="M74" s="285">
        <f t="shared" si="5"/>
        <v>210.6</v>
      </c>
      <c r="N74" s="285">
        <f t="shared" si="6"/>
        <v>1640.86</v>
      </c>
      <c r="O74" s="285">
        <f t="shared" si="7"/>
        <v>112.06</v>
      </c>
      <c r="P74" s="281">
        <f t="shared" si="1"/>
        <v>1963.52</v>
      </c>
    </row>
    <row r="75" spans="1:16" ht="25">
      <c r="A75" s="59">
        <v>63</v>
      </c>
      <c r="B75" s="101"/>
      <c r="C75" s="13" t="s">
        <v>1533</v>
      </c>
      <c r="D75" s="99" t="s">
        <v>73</v>
      </c>
      <c r="E75" s="249">
        <v>4</v>
      </c>
      <c r="F75" s="284">
        <v>1.08</v>
      </c>
      <c r="G75" s="284">
        <v>18</v>
      </c>
      <c r="H75" s="285">
        <f t="shared" si="2"/>
        <v>19.440000000000001</v>
      </c>
      <c r="I75" s="285">
        <v>180.49</v>
      </c>
      <c r="J75" s="285">
        <v>12.33</v>
      </c>
      <c r="K75" s="285">
        <f t="shared" si="3"/>
        <v>212.26</v>
      </c>
      <c r="L75" s="285">
        <f t="shared" si="4"/>
        <v>4.32</v>
      </c>
      <c r="M75" s="285">
        <f t="shared" si="5"/>
        <v>77.760000000000005</v>
      </c>
      <c r="N75" s="285">
        <f t="shared" si="6"/>
        <v>721.96</v>
      </c>
      <c r="O75" s="285">
        <f t="shared" si="7"/>
        <v>49.32</v>
      </c>
      <c r="P75" s="281">
        <f t="shared" si="1"/>
        <v>849.04</v>
      </c>
    </row>
    <row r="76" spans="1:16" ht="13">
      <c r="A76" s="59">
        <v>64</v>
      </c>
      <c r="B76" s="101"/>
      <c r="C76" s="13" t="s">
        <v>1534</v>
      </c>
      <c r="D76" s="99" t="s">
        <v>73</v>
      </c>
      <c r="E76" s="249">
        <v>14</v>
      </c>
      <c r="F76" s="284">
        <v>0.72</v>
      </c>
      <c r="G76" s="284">
        <v>18</v>
      </c>
      <c r="H76" s="285">
        <f t="shared" si="2"/>
        <v>12.96</v>
      </c>
      <c r="I76" s="285">
        <v>59.04</v>
      </c>
      <c r="J76" s="285">
        <v>4.03</v>
      </c>
      <c r="K76" s="285">
        <f t="shared" si="3"/>
        <v>76.03</v>
      </c>
      <c r="L76" s="285">
        <f t="shared" si="4"/>
        <v>10.08</v>
      </c>
      <c r="M76" s="285">
        <f t="shared" si="5"/>
        <v>181.44</v>
      </c>
      <c r="N76" s="285">
        <f t="shared" si="6"/>
        <v>826.56</v>
      </c>
      <c r="O76" s="285">
        <f t="shared" si="7"/>
        <v>56.42</v>
      </c>
      <c r="P76" s="281">
        <f t="shared" si="1"/>
        <v>1064.42</v>
      </c>
    </row>
    <row r="77" spans="1:16" ht="13">
      <c r="A77" s="3">
        <v>65</v>
      </c>
      <c r="B77" s="101"/>
      <c r="C77" s="13" t="s">
        <v>1535</v>
      </c>
      <c r="D77" s="99" t="s">
        <v>73</v>
      </c>
      <c r="E77" s="249">
        <v>24</v>
      </c>
      <c r="F77" s="284">
        <v>0.9</v>
      </c>
      <c r="G77" s="284">
        <v>18</v>
      </c>
      <c r="H77" s="285">
        <f t="shared" si="2"/>
        <v>16.2</v>
      </c>
      <c r="I77" s="285">
        <v>88.25</v>
      </c>
      <c r="J77" s="285">
        <v>6.03</v>
      </c>
      <c r="K77" s="285">
        <f t="shared" si="3"/>
        <v>110.48</v>
      </c>
      <c r="L77" s="285">
        <f t="shared" si="4"/>
        <v>21.6</v>
      </c>
      <c r="M77" s="285">
        <f t="shared" si="5"/>
        <v>388.8</v>
      </c>
      <c r="N77" s="285">
        <f t="shared" si="6"/>
        <v>2118</v>
      </c>
      <c r="O77" s="285">
        <f t="shared" si="7"/>
        <v>144.72</v>
      </c>
      <c r="P77" s="281">
        <f t="shared" si="1"/>
        <v>2651.52</v>
      </c>
    </row>
    <row r="78" spans="1:16" ht="13">
      <c r="A78" s="59">
        <v>66</v>
      </c>
      <c r="B78" s="101"/>
      <c r="C78" s="13" t="s">
        <v>1536</v>
      </c>
      <c r="D78" s="99" t="s">
        <v>73</v>
      </c>
      <c r="E78" s="249">
        <v>8</v>
      </c>
      <c r="F78" s="284">
        <v>0.9</v>
      </c>
      <c r="G78" s="284">
        <v>18</v>
      </c>
      <c r="H78" s="285">
        <f t="shared" si="2"/>
        <v>16.2</v>
      </c>
      <c r="I78" s="285">
        <v>94.47</v>
      </c>
      <c r="J78" s="285">
        <v>6.45</v>
      </c>
      <c r="K78" s="285">
        <f t="shared" si="3"/>
        <v>117.12</v>
      </c>
      <c r="L78" s="285">
        <f t="shared" si="4"/>
        <v>7.2</v>
      </c>
      <c r="M78" s="285">
        <f t="shared" si="5"/>
        <v>129.6</v>
      </c>
      <c r="N78" s="285">
        <f t="shared" si="6"/>
        <v>755.76</v>
      </c>
      <c r="O78" s="285">
        <f t="shared" si="7"/>
        <v>51.6</v>
      </c>
      <c r="P78" s="281">
        <f t="shared" si="1"/>
        <v>936.96</v>
      </c>
    </row>
    <row r="79" spans="1:16" ht="25">
      <c r="A79" s="59">
        <v>67</v>
      </c>
      <c r="B79" s="101"/>
      <c r="C79" s="48" t="s">
        <v>1537</v>
      </c>
      <c r="D79" s="102" t="s">
        <v>73</v>
      </c>
      <c r="E79" s="249">
        <v>12</v>
      </c>
      <c r="F79" s="284">
        <v>0.9</v>
      </c>
      <c r="G79" s="284">
        <v>18</v>
      </c>
      <c r="H79" s="285">
        <f t="shared" ref="H79:H137" si="9">ROUND(G79*F79,2)</f>
        <v>16.2</v>
      </c>
      <c r="I79" s="285">
        <v>88.38</v>
      </c>
      <c r="J79" s="285">
        <v>6.04</v>
      </c>
      <c r="K79" s="285">
        <f t="shared" ref="K79:K137" si="10">ROUND((J79+I79+H79),2)</f>
        <v>110.62</v>
      </c>
      <c r="L79" s="285">
        <f t="shared" ref="L79:L137" si="11">ROUND(F79*E79,2)</f>
        <v>10.8</v>
      </c>
      <c r="M79" s="285">
        <f t="shared" ref="M79:M137" si="12">ROUND(H79*E79,2)</f>
        <v>194.4</v>
      </c>
      <c r="N79" s="285">
        <f t="shared" ref="N79:N137" si="13">ROUND(I79*E79,2)</f>
        <v>1060.56</v>
      </c>
      <c r="O79" s="285">
        <f t="shared" ref="O79:O137" si="14">ROUND(J79*E79,2)</f>
        <v>72.48</v>
      </c>
      <c r="P79" s="285">
        <f t="shared" ref="P79:P128" si="15">ROUND((O79+N79+M79),2)</f>
        <v>1327.44</v>
      </c>
    </row>
    <row r="80" spans="1:16" ht="25">
      <c r="A80" s="3">
        <v>68</v>
      </c>
      <c r="B80" s="101"/>
      <c r="C80" s="48" t="s">
        <v>1538</v>
      </c>
      <c r="D80" s="102" t="s">
        <v>73</v>
      </c>
      <c r="E80" s="249">
        <v>4</v>
      </c>
      <c r="F80" s="284">
        <v>1.08</v>
      </c>
      <c r="G80" s="284">
        <v>18</v>
      </c>
      <c r="H80" s="285">
        <f t="shared" si="9"/>
        <v>19.440000000000001</v>
      </c>
      <c r="I80" s="285">
        <v>178.6</v>
      </c>
      <c r="J80" s="285">
        <v>12.2</v>
      </c>
      <c r="K80" s="285">
        <f t="shared" si="10"/>
        <v>210.24</v>
      </c>
      <c r="L80" s="285">
        <f t="shared" si="11"/>
        <v>4.32</v>
      </c>
      <c r="M80" s="285">
        <f t="shared" si="12"/>
        <v>77.760000000000005</v>
      </c>
      <c r="N80" s="285">
        <f t="shared" si="13"/>
        <v>714.4</v>
      </c>
      <c r="O80" s="285">
        <f t="shared" si="14"/>
        <v>48.8</v>
      </c>
      <c r="P80" s="285">
        <f t="shared" si="15"/>
        <v>840.96</v>
      </c>
    </row>
    <row r="81" spans="1:16" ht="25">
      <c r="A81" s="59">
        <v>69</v>
      </c>
      <c r="B81" s="101"/>
      <c r="C81" s="48" t="s">
        <v>1539</v>
      </c>
      <c r="D81" s="102" t="s">
        <v>73</v>
      </c>
      <c r="E81" s="249">
        <v>28</v>
      </c>
      <c r="F81" s="284">
        <v>0.54</v>
      </c>
      <c r="G81" s="284">
        <v>18</v>
      </c>
      <c r="H81" s="285">
        <f t="shared" si="9"/>
        <v>9.7200000000000006</v>
      </c>
      <c r="I81" s="285">
        <v>11.27</v>
      </c>
      <c r="J81" s="285">
        <v>0.77</v>
      </c>
      <c r="K81" s="285">
        <f t="shared" si="10"/>
        <v>21.76</v>
      </c>
      <c r="L81" s="285">
        <f t="shared" si="11"/>
        <v>15.12</v>
      </c>
      <c r="M81" s="285">
        <f t="shared" si="12"/>
        <v>272.16000000000003</v>
      </c>
      <c r="N81" s="285">
        <f t="shared" si="13"/>
        <v>315.56</v>
      </c>
      <c r="O81" s="285">
        <f t="shared" si="14"/>
        <v>21.56</v>
      </c>
      <c r="P81" s="285">
        <f t="shared" si="15"/>
        <v>609.28</v>
      </c>
    </row>
    <row r="82" spans="1:16" ht="25">
      <c r="A82" s="59">
        <v>70</v>
      </c>
      <c r="B82" s="101"/>
      <c r="C82" s="48" t="s">
        <v>1540</v>
      </c>
      <c r="D82" s="102" t="s">
        <v>73</v>
      </c>
      <c r="E82" s="249">
        <v>10</v>
      </c>
      <c r="F82" s="284">
        <v>0.54</v>
      </c>
      <c r="G82" s="284">
        <v>18</v>
      </c>
      <c r="H82" s="285">
        <f t="shared" si="9"/>
        <v>9.7200000000000006</v>
      </c>
      <c r="I82" s="285">
        <v>12.35</v>
      </c>
      <c r="J82" s="285">
        <v>0.84</v>
      </c>
      <c r="K82" s="285">
        <f t="shared" si="10"/>
        <v>22.91</v>
      </c>
      <c r="L82" s="285">
        <f t="shared" si="11"/>
        <v>5.4</v>
      </c>
      <c r="M82" s="285">
        <f t="shared" si="12"/>
        <v>97.2</v>
      </c>
      <c r="N82" s="285">
        <f t="shared" si="13"/>
        <v>123.5</v>
      </c>
      <c r="O82" s="285">
        <f t="shared" si="14"/>
        <v>8.4</v>
      </c>
      <c r="P82" s="285">
        <f t="shared" si="15"/>
        <v>229.1</v>
      </c>
    </row>
    <row r="83" spans="1:16" ht="25">
      <c r="A83" s="3">
        <v>71</v>
      </c>
      <c r="B83" s="101"/>
      <c r="C83" s="48" t="s">
        <v>1541</v>
      </c>
      <c r="D83" s="102" t="s">
        <v>73</v>
      </c>
      <c r="E83" s="249">
        <v>1</v>
      </c>
      <c r="F83" s="284">
        <v>0.54</v>
      </c>
      <c r="G83" s="284">
        <v>18</v>
      </c>
      <c r="H83" s="285">
        <f t="shared" si="9"/>
        <v>9.7200000000000006</v>
      </c>
      <c r="I83" s="285">
        <v>13.87</v>
      </c>
      <c r="J83" s="285">
        <v>0.95</v>
      </c>
      <c r="K83" s="285">
        <f t="shared" si="10"/>
        <v>24.54</v>
      </c>
      <c r="L83" s="285">
        <f t="shared" si="11"/>
        <v>0.54</v>
      </c>
      <c r="M83" s="285">
        <f t="shared" si="12"/>
        <v>9.7200000000000006</v>
      </c>
      <c r="N83" s="285">
        <f t="shared" si="13"/>
        <v>13.87</v>
      </c>
      <c r="O83" s="285">
        <f t="shared" si="14"/>
        <v>0.95</v>
      </c>
      <c r="P83" s="285">
        <f t="shared" si="15"/>
        <v>24.54</v>
      </c>
    </row>
    <row r="84" spans="1:16" ht="25">
      <c r="A84" s="59">
        <v>72</v>
      </c>
      <c r="B84" s="101"/>
      <c r="C84" s="48" t="s">
        <v>1542</v>
      </c>
      <c r="D84" s="102" t="s">
        <v>73</v>
      </c>
      <c r="E84" s="249">
        <v>3</v>
      </c>
      <c r="F84" s="284">
        <v>0.72</v>
      </c>
      <c r="G84" s="284">
        <v>18</v>
      </c>
      <c r="H84" s="285">
        <f t="shared" si="9"/>
        <v>12.96</v>
      </c>
      <c r="I84" s="285">
        <v>59.04</v>
      </c>
      <c r="J84" s="285">
        <v>4.03</v>
      </c>
      <c r="K84" s="285">
        <f t="shared" si="10"/>
        <v>76.03</v>
      </c>
      <c r="L84" s="285">
        <f t="shared" si="11"/>
        <v>2.16</v>
      </c>
      <c r="M84" s="285">
        <f t="shared" si="12"/>
        <v>38.880000000000003</v>
      </c>
      <c r="N84" s="285">
        <f t="shared" si="13"/>
        <v>177.12</v>
      </c>
      <c r="O84" s="285">
        <f t="shared" si="14"/>
        <v>12.09</v>
      </c>
      <c r="P84" s="285">
        <f t="shared" si="15"/>
        <v>228.09</v>
      </c>
    </row>
    <row r="85" spans="1:16" ht="25">
      <c r="A85" s="59">
        <v>73</v>
      </c>
      <c r="B85" s="101"/>
      <c r="C85" s="48" t="s">
        <v>1543</v>
      </c>
      <c r="D85" s="102" t="s">
        <v>73</v>
      </c>
      <c r="E85" s="249">
        <v>8</v>
      </c>
      <c r="F85" s="284">
        <v>0.9</v>
      </c>
      <c r="G85" s="284">
        <v>18</v>
      </c>
      <c r="H85" s="285">
        <f t="shared" si="9"/>
        <v>16.2</v>
      </c>
      <c r="I85" s="285">
        <v>94.47</v>
      </c>
      <c r="J85" s="285">
        <v>6.45</v>
      </c>
      <c r="K85" s="285">
        <f t="shared" si="10"/>
        <v>117.12</v>
      </c>
      <c r="L85" s="285">
        <f t="shared" si="11"/>
        <v>7.2</v>
      </c>
      <c r="M85" s="285">
        <f t="shared" si="12"/>
        <v>129.6</v>
      </c>
      <c r="N85" s="285">
        <f t="shared" si="13"/>
        <v>755.76</v>
      </c>
      <c r="O85" s="285">
        <f t="shared" si="14"/>
        <v>51.6</v>
      </c>
      <c r="P85" s="285">
        <f t="shared" si="15"/>
        <v>936.96</v>
      </c>
    </row>
    <row r="86" spans="1:16" ht="25">
      <c r="A86" s="3">
        <v>74</v>
      </c>
      <c r="B86" s="101"/>
      <c r="C86" s="48" t="s">
        <v>1544</v>
      </c>
      <c r="D86" s="102" t="s">
        <v>73</v>
      </c>
      <c r="E86" s="249">
        <v>4</v>
      </c>
      <c r="F86" s="284">
        <v>0.72</v>
      </c>
      <c r="G86" s="284">
        <v>18</v>
      </c>
      <c r="H86" s="285">
        <f t="shared" si="9"/>
        <v>12.96</v>
      </c>
      <c r="I86" s="285">
        <v>79.349999999999994</v>
      </c>
      <c r="J86" s="285">
        <v>5.42</v>
      </c>
      <c r="K86" s="285">
        <f t="shared" si="10"/>
        <v>97.73</v>
      </c>
      <c r="L86" s="285">
        <f t="shared" si="11"/>
        <v>2.88</v>
      </c>
      <c r="M86" s="285">
        <f t="shared" si="12"/>
        <v>51.84</v>
      </c>
      <c r="N86" s="285">
        <f t="shared" si="13"/>
        <v>317.39999999999998</v>
      </c>
      <c r="O86" s="285">
        <f t="shared" si="14"/>
        <v>21.68</v>
      </c>
      <c r="P86" s="285">
        <f t="shared" si="15"/>
        <v>390.92</v>
      </c>
    </row>
    <row r="87" spans="1:16" ht="25">
      <c r="A87" s="59">
        <v>75</v>
      </c>
      <c r="B87" s="101"/>
      <c r="C87" s="48" t="s">
        <v>1545</v>
      </c>
      <c r="D87" s="102" t="s">
        <v>73</v>
      </c>
      <c r="E87" s="249">
        <v>1</v>
      </c>
      <c r="F87" s="284">
        <v>0.54</v>
      </c>
      <c r="G87" s="284">
        <v>18</v>
      </c>
      <c r="H87" s="285">
        <f t="shared" si="9"/>
        <v>9.7200000000000006</v>
      </c>
      <c r="I87" s="285">
        <v>29.87</v>
      </c>
      <c r="J87" s="285">
        <v>2.04</v>
      </c>
      <c r="K87" s="285">
        <f t="shared" si="10"/>
        <v>41.63</v>
      </c>
      <c r="L87" s="285">
        <f t="shared" si="11"/>
        <v>0.54</v>
      </c>
      <c r="M87" s="285">
        <f t="shared" si="12"/>
        <v>9.7200000000000006</v>
      </c>
      <c r="N87" s="285">
        <f t="shared" si="13"/>
        <v>29.87</v>
      </c>
      <c r="O87" s="285">
        <f t="shared" si="14"/>
        <v>2.04</v>
      </c>
      <c r="P87" s="285">
        <f t="shared" si="15"/>
        <v>41.63</v>
      </c>
    </row>
    <row r="88" spans="1:16" ht="25">
      <c r="A88" s="59">
        <v>76</v>
      </c>
      <c r="B88" s="101"/>
      <c r="C88" s="48" t="s">
        <v>1546</v>
      </c>
      <c r="D88" s="102" t="s">
        <v>73</v>
      </c>
      <c r="E88" s="249">
        <v>12</v>
      </c>
      <c r="F88" s="284">
        <v>0.9</v>
      </c>
      <c r="G88" s="284">
        <v>18</v>
      </c>
      <c r="H88" s="285">
        <f t="shared" si="9"/>
        <v>16.2</v>
      </c>
      <c r="I88" s="285">
        <v>88.38</v>
      </c>
      <c r="J88" s="285">
        <v>6.04</v>
      </c>
      <c r="K88" s="285">
        <f t="shared" si="10"/>
        <v>110.62</v>
      </c>
      <c r="L88" s="285">
        <f t="shared" si="11"/>
        <v>10.8</v>
      </c>
      <c r="M88" s="285">
        <f t="shared" si="12"/>
        <v>194.4</v>
      </c>
      <c r="N88" s="285">
        <f t="shared" si="13"/>
        <v>1060.56</v>
      </c>
      <c r="O88" s="285">
        <f t="shared" si="14"/>
        <v>72.48</v>
      </c>
      <c r="P88" s="285">
        <f t="shared" si="15"/>
        <v>1327.44</v>
      </c>
    </row>
    <row r="89" spans="1:16" ht="25">
      <c r="A89" s="3">
        <v>77</v>
      </c>
      <c r="B89" s="101"/>
      <c r="C89" s="48" t="s">
        <v>1547</v>
      </c>
      <c r="D89" s="102" t="s">
        <v>73</v>
      </c>
      <c r="E89" s="249">
        <v>4</v>
      </c>
      <c r="F89" s="284">
        <v>1.08</v>
      </c>
      <c r="G89" s="284">
        <v>18</v>
      </c>
      <c r="H89" s="285">
        <f t="shared" si="9"/>
        <v>19.440000000000001</v>
      </c>
      <c r="I89" s="285">
        <v>178.6</v>
      </c>
      <c r="J89" s="285">
        <v>12.2</v>
      </c>
      <c r="K89" s="285">
        <f t="shared" si="10"/>
        <v>210.24</v>
      </c>
      <c r="L89" s="285">
        <f t="shared" si="11"/>
        <v>4.32</v>
      </c>
      <c r="M89" s="285">
        <f t="shared" si="12"/>
        <v>77.760000000000005</v>
      </c>
      <c r="N89" s="285">
        <f t="shared" si="13"/>
        <v>714.4</v>
      </c>
      <c r="O89" s="285">
        <f t="shared" si="14"/>
        <v>48.8</v>
      </c>
      <c r="P89" s="285">
        <f t="shared" si="15"/>
        <v>840.96</v>
      </c>
    </row>
    <row r="90" spans="1:16" ht="25">
      <c r="A90" s="59">
        <v>78</v>
      </c>
      <c r="B90" s="101"/>
      <c r="C90" s="48" t="s">
        <v>1548</v>
      </c>
      <c r="D90" s="99" t="s">
        <v>73</v>
      </c>
      <c r="E90" s="249">
        <v>12</v>
      </c>
      <c r="F90" s="284">
        <v>0.54</v>
      </c>
      <c r="G90" s="284">
        <v>18</v>
      </c>
      <c r="H90" s="285">
        <f t="shared" si="9"/>
        <v>9.7200000000000006</v>
      </c>
      <c r="I90" s="285">
        <v>11.27</v>
      </c>
      <c r="J90" s="285">
        <v>0.77</v>
      </c>
      <c r="K90" s="285">
        <f t="shared" si="10"/>
        <v>21.76</v>
      </c>
      <c r="L90" s="285">
        <f t="shared" si="11"/>
        <v>6.48</v>
      </c>
      <c r="M90" s="285">
        <f t="shared" si="12"/>
        <v>116.64</v>
      </c>
      <c r="N90" s="285">
        <f t="shared" si="13"/>
        <v>135.24</v>
      </c>
      <c r="O90" s="285">
        <f t="shared" si="14"/>
        <v>9.24</v>
      </c>
      <c r="P90" s="281">
        <f t="shared" si="15"/>
        <v>261.12</v>
      </c>
    </row>
    <row r="91" spans="1:16" ht="25">
      <c r="A91" s="59">
        <v>79</v>
      </c>
      <c r="B91" s="101"/>
      <c r="C91" s="48" t="s">
        <v>1549</v>
      </c>
      <c r="D91" s="99" t="s">
        <v>73</v>
      </c>
      <c r="E91" s="249">
        <v>24</v>
      </c>
      <c r="F91" s="284">
        <v>0.54</v>
      </c>
      <c r="G91" s="284">
        <v>18</v>
      </c>
      <c r="H91" s="285">
        <f t="shared" si="9"/>
        <v>9.7200000000000006</v>
      </c>
      <c r="I91" s="285">
        <v>12.35</v>
      </c>
      <c r="J91" s="285">
        <v>0.84</v>
      </c>
      <c r="K91" s="285">
        <f t="shared" si="10"/>
        <v>22.91</v>
      </c>
      <c r="L91" s="285">
        <f t="shared" si="11"/>
        <v>12.96</v>
      </c>
      <c r="M91" s="285">
        <f t="shared" si="12"/>
        <v>233.28</v>
      </c>
      <c r="N91" s="285">
        <f t="shared" si="13"/>
        <v>296.39999999999998</v>
      </c>
      <c r="O91" s="285">
        <f t="shared" si="14"/>
        <v>20.16</v>
      </c>
      <c r="P91" s="281">
        <f t="shared" si="15"/>
        <v>549.84</v>
      </c>
    </row>
    <row r="92" spans="1:16" ht="25">
      <c r="A92" s="3">
        <v>80</v>
      </c>
      <c r="B92" s="101"/>
      <c r="C92" s="48" t="s">
        <v>1550</v>
      </c>
      <c r="D92" s="99" t="s">
        <v>73</v>
      </c>
      <c r="E92" s="249">
        <v>5</v>
      </c>
      <c r="F92" s="284">
        <v>0.54</v>
      </c>
      <c r="G92" s="284">
        <v>18</v>
      </c>
      <c r="H92" s="285">
        <f t="shared" si="9"/>
        <v>9.7200000000000006</v>
      </c>
      <c r="I92" s="285">
        <v>13.87</v>
      </c>
      <c r="J92" s="285">
        <v>0.95</v>
      </c>
      <c r="K92" s="285">
        <f t="shared" si="10"/>
        <v>24.54</v>
      </c>
      <c r="L92" s="285">
        <f t="shared" si="11"/>
        <v>2.7</v>
      </c>
      <c r="M92" s="285">
        <f t="shared" si="12"/>
        <v>48.6</v>
      </c>
      <c r="N92" s="285">
        <f t="shared" si="13"/>
        <v>69.349999999999994</v>
      </c>
      <c r="O92" s="285">
        <f t="shared" si="14"/>
        <v>4.75</v>
      </c>
      <c r="P92" s="281">
        <f t="shared" si="15"/>
        <v>122.7</v>
      </c>
    </row>
    <row r="93" spans="1:16" ht="25">
      <c r="A93" s="59">
        <v>81</v>
      </c>
      <c r="B93" s="101"/>
      <c r="C93" s="13" t="s">
        <v>1551</v>
      </c>
      <c r="D93" s="99" t="s">
        <v>73</v>
      </c>
      <c r="E93" s="249">
        <v>2</v>
      </c>
      <c r="F93" s="284">
        <v>0.54</v>
      </c>
      <c r="G93" s="284">
        <v>18</v>
      </c>
      <c r="H93" s="285">
        <f t="shared" si="9"/>
        <v>9.7200000000000006</v>
      </c>
      <c r="I93" s="285">
        <v>59.04</v>
      </c>
      <c r="J93" s="285">
        <v>4.03</v>
      </c>
      <c r="K93" s="285">
        <f t="shared" si="10"/>
        <v>72.790000000000006</v>
      </c>
      <c r="L93" s="285">
        <f t="shared" si="11"/>
        <v>1.08</v>
      </c>
      <c r="M93" s="285">
        <f t="shared" si="12"/>
        <v>19.440000000000001</v>
      </c>
      <c r="N93" s="285">
        <f t="shared" si="13"/>
        <v>118.08</v>
      </c>
      <c r="O93" s="285">
        <f t="shared" si="14"/>
        <v>8.06</v>
      </c>
      <c r="P93" s="281">
        <f t="shared" si="15"/>
        <v>145.58000000000001</v>
      </c>
    </row>
    <row r="94" spans="1:16" ht="25">
      <c r="A94" s="59">
        <v>82</v>
      </c>
      <c r="B94" s="101"/>
      <c r="C94" s="13" t="s">
        <v>1552</v>
      </c>
      <c r="D94" s="99" t="s">
        <v>73</v>
      </c>
      <c r="E94" s="249">
        <v>4</v>
      </c>
      <c r="F94" s="284">
        <v>0.54</v>
      </c>
      <c r="G94" s="284">
        <v>18</v>
      </c>
      <c r="H94" s="285">
        <f t="shared" si="9"/>
        <v>9.7200000000000006</v>
      </c>
      <c r="I94" s="285">
        <v>66.81</v>
      </c>
      <c r="J94" s="285">
        <v>4.5599999999999996</v>
      </c>
      <c r="K94" s="285">
        <f t="shared" si="10"/>
        <v>81.09</v>
      </c>
      <c r="L94" s="285">
        <f t="shared" si="11"/>
        <v>2.16</v>
      </c>
      <c r="M94" s="285">
        <f t="shared" si="12"/>
        <v>38.880000000000003</v>
      </c>
      <c r="N94" s="285">
        <f t="shared" si="13"/>
        <v>267.24</v>
      </c>
      <c r="O94" s="285">
        <f t="shared" si="14"/>
        <v>18.239999999999998</v>
      </c>
      <c r="P94" s="281">
        <f t="shared" si="15"/>
        <v>324.36</v>
      </c>
    </row>
    <row r="95" spans="1:16" ht="25">
      <c r="A95" s="3">
        <v>83</v>
      </c>
      <c r="B95" s="101"/>
      <c r="C95" s="13" t="s">
        <v>1553</v>
      </c>
      <c r="D95" s="99" t="s">
        <v>73</v>
      </c>
      <c r="E95" s="249">
        <v>15</v>
      </c>
      <c r="F95" s="284">
        <v>0.72</v>
      </c>
      <c r="G95" s="284">
        <v>18</v>
      </c>
      <c r="H95" s="285">
        <f t="shared" si="9"/>
        <v>12.96</v>
      </c>
      <c r="I95" s="285">
        <v>59.04</v>
      </c>
      <c r="J95" s="285">
        <v>4.03</v>
      </c>
      <c r="K95" s="285">
        <f t="shared" si="10"/>
        <v>76.03</v>
      </c>
      <c r="L95" s="285">
        <f t="shared" si="11"/>
        <v>10.8</v>
      </c>
      <c r="M95" s="285">
        <f t="shared" si="12"/>
        <v>194.4</v>
      </c>
      <c r="N95" s="285">
        <f t="shared" si="13"/>
        <v>885.6</v>
      </c>
      <c r="O95" s="285">
        <f t="shared" si="14"/>
        <v>60.45</v>
      </c>
      <c r="P95" s="281">
        <f t="shared" si="15"/>
        <v>1140.45</v>
      </c>
    </row>
    <row r="96" spans="1:16" ht="25">
      <c r="A96" s="59">
        <v>84</v>
      </c>
      <c r="B96" s="101"/>
      <c r="C96" s="13" t="s">
        <v>1554</v>
      </c>
      <c r="D96" s="99" t="s">
        <v>73</v>
      </c>
      <c r="E96" s="249">
        <v>4</v>
      </c>
      <c r="F96" s="284">
        <v>0.72</v>
      </c>
      <c r="G96" s="284">
        <v>18</v>
      </c>
      <c r="H96" s="285">
        <f t="shared" si="9"/>
        <v>12.96</v>
      </c>
      <c r="I96" s="285">
        <v>59.04</v>
      </c>
      <c r="J96" s="285">
        <v>4.03</v>
      </c>
      <c r="K96" s="285">
        <f t="shared" si="10"/>
        <v>76.03</v>
      </c>
      <c r="L96" s="285">
        <f t="shared" si="11"/>
        <v>2.88</v>
      </c>
      <c r="M96" s="285">
        <f t="shared" si="12"/>
        <v>51.84</v>
      </c>
      <c r="N96" s="285">
        <f t="shared" si="13"/>
        <v>236.16</v>
      </c>
      <c r="O96" s="285">
        <f t="shared" si="14"/>
        <v>16.12</v>
      </c>
      <c r="P96" s="281">
        <f t="shared" si="15"/>
        <v>304.12</v>
      </c>
    </row>
    <row r="97" spans="1:16" ht="25">
      <c r="A97" s="59">
        <v>85</v>
      </c>
      <c r="B97" s="101"/>
      <c r="C97" s="13" t="s">
        <v>1555</v>
      </c>
      <c r="D97" s="99" t="s">
        <v>73</v>
      </c>
      <c r="E97" s="249">
        <v>1</v>
      </c>
      <c r="F97" s="284">
        <v>0.72</v>
      </c>
      <c r="G97" s="284">
        <v>18</v>
      </c>
      <c r="H97" s="285">
        <f t="shared" si="9"/>
        <v>12.96</v>
      </c>
      <c r="I97" s="285">
        <v>66.81</v>
      </c>
      <c r="J97" s="285">
        <v>4.5599999999999996</v>
      </c>
      <c r="K97" s="285">
        <f t="shared" si="10"/>
        <v>84.33</v>
      </c>
      <c r="L97" s="285">
        <f t="shared" si="11"/>
        <v>0.72</v>
      </c>
      <c r="M97" s="285">
        <f t="shared" si="12"/>
        <v>12.96</v>
      </c>
      <c r="N97" s="285">
        <f t="shared" si="13"/>
        <v>66.81</v>
      </c>
      <c r="O97" s="285">
        <f t="shared" si="14"/>
        <v>4.5599999999999996</v>
      </c>
      <c r="P97" s="281">
        <f t="shared" si="15"/>
        <v>84.33</v>
      </c>
    </row>
    <row r="98" spans="1:16" ht="25">
      <c r="A98" s="3">
        <v>86</v>
      </c>
      <c r="B98" s="101"/>
      <c r="C98" s="13" t="s">
        <v>1556</v>
      </c>
      <c r="D98" s="99" t="s">
        <v>73</v>
      </c>
      <c r="E98" s="249">
        <v>4</v>
      </c>
      <c r="F98" s="284">
        <v>0.9</v>
      </c>
      <c r="G98" s="284">
        <v>18</v>
      </c>
      <c r="H98" s="285">
        <f t="shared" si="9"/>
        <v>16.2</v>
      </c>
      <c r="I98" s="285">
        <v>94.47</v>
      </c>
      <c r="J98" s="285">
        <v>6.45</v>
      </c>
      <c r="K98" s="285">
        <f t="shared" si="10"/>
        <v>117.12</v>
      </c>
      <c r="L98" s="285">
        <f t="shared" si="11"/>
        <v>3.6</v>
      </c>
      <c r="M98" s="285">
        <f t="shared" si="12"/>
        <v>64.8</v>
      </c>
      <c r="N98" s="285">
        <f t="shared" si="13"/>
        <v>377.88</v>
      </c>
      <c r="O98" s="285">
        <f t="shared" si="14"/>
        <v>25.8</v>
      </c>
      <c r="P98" s="281">
        <f t="shared" si="15"/>
        <v>468.48</v>
      </c>
    </row>
    <row r="99" spans="1:16" ht="25">
      <c r="A99" s="59">
        <v>87</v>
      </c>
      <c r="B99" s="101"/>
      <c r="C99" s="13" t="s">
        <v>1557</v>
      </c>
      <c r="D99" s="100" t="s">
        <v>135</v>
      </c>
      <c r="E99" s="249">
        <v>105</v>
      </c>
      <c r="F99" s="284">
        <v>0.45</v>
      </c>
      <c r="G99" s="284">
        <v>18</v>
      </c>
      <c r="H99" s="285">
        <f t="shared" si="9"/>
        <v>8.1</v>
      </c>
      <c r="I99" s="285">
        <v>2.33</v>
      </c>
      <c r="J99" s="285">
        <v>0.16</v>
      </c>
      <c r="K99" s="285">
        <f t="shared" si="10"/>
        <v>10.59</v>
      </c>
      <c r="L99" s="285">
        <f t="shared" si="11"/>
        <v>47.25</v>
      </c>
      <c r="M99" s="285">
        <f t="shared" si="12"/>
        <v>850.5</v>
      </c>
      <c r="N99" s="285">
        <f t="shared" si="13"/>
        <v>244.65</v>
      </c>
      <c r="O99" s="285">
        <f t="shared" si="14"/>
        <v>16.8</v>
      </c>
      <c r="P99" s="281">
        <f t="shared" si="15"/>
        <v>1111.95</v>
      </c>
    </row>
    <row r="100" spans="1:16" ht="25">
      <c r="A100" s="59">
        <v>88</v>
      </c>
      <c r="B100" s="101"/>
      <c r="C100" s="13" t="s">
        <v>1558</v>
      </c>
      <c r="D100" s="100" t="s">
        <v>135</v>
      </c>
      <c r="E100" s="249">
        <v>145</v>
      </c>
      <c r="F100" s="284">
        <v>0.45</v>
      </c>
      <c r="G100" s="284">
        <v>18</v>
      </c>
      <c r="H100" s="285">
        <f t="shared" si="9"/>
        <v>8.1</v>
      </c>
      <c r="I100" s="285">
        <v>3.04</v>
      </c>
      <c r="J100" s="285">
        <v>0.21</v>
      </c>
      <c r="K100" s="285">
        <f t="shared" si="10"/>
        <v>11.35</v>
      </c>
      <c r="L100" s="285">
        <f t="shared" si="11"/>
        <v>65.25</v>
      </c>
      <c r="M100" s="285">
        <f t="shared" si="12"/>
        <v>1174.5</v>
      </c>
      <c r="N100" s="285">
        <f t="shared" si="13"/>
        <v>440.8</v>
      </c>
      <c r="O100" s="285">
        <f t="shared" si="14"/>
        <v>30.45</v>
      </c>
      <c r="P100" s="281">
        <f t="shared" si="15"/>
        <v>1645.75</v>
      </c>
    </row>
    <row r="101" spans="1:16" ht="25">
      <c r="A101" s="3">
        <v>89</v>
      </c>
      <c r="B101" s="101"/>
      <c r="C101" s="13" t="s">
        <v>1559</v>
      </c>
      <c r="D101" s="100" t="s">
        <v>135</v>
      </c>
      <c r="E101" s="249">
        <v>275</v>
      </c>
      <c r="F101" s="284">
        <v>0.45</v>
      </c>
      <c r="G101" s="284">
        <v>18</v>
      </c>
      <c r="H101" s="285">
        <f t="shared" si="9"/>
        <v>8.1</v>
      </c>
      <c r="I101" s="285">
        <v>3.77</v>
      </c>
      <c r="J101" s="285">
        <v>0.26</v>
      </c>
      <c r="K101" s="285">
        <f t="shared" si="10"/>
        <v>12.13</v>
      </c>
      <c r="L101" s="285">
        <f t="shared" si="11"/>
        <v>123.75</v>
      </c>
      <c r="M101" s="285">
        <f t="shared" si="12"/>
        <v>2227.5</v>
      </c>
      <c r="N101" s="285">
        <f t="shared" si="13"/>
        <v>1036.75</v>
      </c>
      <c r="O101" s="285">
        <f t="shared" si="14"/>
        <v>71.5</v>
      </c>
      <c r="P101" s="281">
        <f t="shared" si="15"/>
        <v>3335.75</v>
      </c>
    </row>
    <row r="102" spans="1:16" ht="25">
      <c r="A102" s="59">
        <v>90</v>
      </c>
      <c r="B102" s="101"/>
      <c r="C102" s="13" t="s">
        <v>1560</v>
      </c>
      <c r="D102" s="100" t="s">
        <v>135</v>
      </c>
      <c r="E102" s="249">
        <v>100</v>
      </c>
      <c r="F102" s="284">
        <v>0.45</v>
      </c>
      <c r="G102" s="284">
        <v>18</v>
      </c>
      <c r="H102" s="285">
        <f t="shared" si="9"/>
        <v>8.1</v>
      </c>
      <c r="I102" s="285">
        <v>4.91</v>
      </c>
      <c r="J102" s="285">
        <v>0.34</v>
      </c>
      <c r="K102" s="285">
        <f t="shared" si="10"/>
        <v>13.35</v>
      </c>
      <c r="L102" s="285">
        <f t="shared" si="11"/>
        <v>45</v>
      </c>
      <c r="M102" s="285">
        <f t="shared" si="12"/>
        <v>810</v>
      </c>
      <c r="N102" s="285">
        <f t="shared" si="13"/>
        <v>491</v>
      </c>
      <c r="O102" s="285">
        <f t="shared" si="14"/>
        <v>34</v>
      </c>
      <c r="P102" s="281">
        <f t="shared" si="15"/>
        <v>1335</v>
      </c>
    </row>
    <row r="103" spans="1:16" ht="25">
      <c r="A103" s="59">
        <v>91</v>
      </c>
      <c r="B103" s="101"/>
      <c r="C103" s="13" t="s">
        <v>1561</v>
      </c>
      <c r="D103" s="100" t="s">
        <v>135</v>
      </c>
      <c r="E103" s="249">
        <v>221</v>
      </c>
      <c r="F103" s="284">
        <v>0.45</v>
      </c>
      <c r="G103" s="284">
        <v>18</v>
      </c>
      <c r="H103" s="285">
        <f t="shared" si="9"/>
        <v>8.1</v>
      </c>
      <c r="I103" s="285">
        <v>6.03</v>
      </c>
      <c r="J103" s="285">
        <v>0.41</v>
      </c>
      <c r="K103" s="285">
        <f t="shared" si="10"/>
        <v>14.54</v>
      </c>
      <c r="L103" s="285">
        <f t="shared" si="11"/>
        <v>99.45</v>
      </c>
      <c r="M103" s="285">
        <f t="shared" si="12"/>
        <v>1790.1</v>
      </c>
      <c r="N103" s="285">
        <f t="shared" si="13"/>
        <v>1332.63</v>
      </c>
      <c r="O103" s="285">
        <f t="shared" si="14"/>
        <v>90.61</v>
      </c>
      <c r="P103" s="281">
        <f t="shared" si="15"/>
        <v>3213.34</v>
      </c>
    </row>
    <row r="104" spans="1:16" ht="25">
      <c r="A104" s="3">
        <v>92</v>
      </c>
      <c r="B104" s="101"/>
      <c r="C104" s="13" t="s">
        <v>1562</v>
      </c>
      <c r="D104" s="100" t="s">
        <v>135</v>
      </c>
      <c r="E104" s="249">
        <v>90</v>
      </c>
      <c r="F104" s="284">
        <v>0.51</v>
      </c>
      <c r="G104" s="284">
        <v>18</v>
      </c>
      <c r="H104" s="285">
        <f t="shared" si="9"/>
        <v>9.18</v>
      </c>
      <c r="I104" s="285">
        <v>8.18</v>
      </c>
      <c r="J104" s="285">
        <v>0.56000000000000005</v>
      </c>
      <c r="K104" s="285">
        <f t="shared" si="10"/>
        <v>17.920000000000002</v>
      </c>
      <c r="L104" s="285">
        <f t="shared" si="11"/>
        <v>45.9</v>
      </c>
      <c r="M104" s="285">
        <f t="shared" si="12"/>
        <v>826.2</v>
      </c>
      <c r="N104" s="285">
        <f t="shared" si="13"/>
        <v>736.2</v>
      </c>
      <c r="O104" s="285">
        <f t="shared" si="14"/>
        <v>50.4</v>
      </c>
      <c r="P104" s="281">
        <f t="shared" si="15"/>
        <v>1612.8</v>
      </c>
    </row>
    <row r="105" spans="1:16" ht="25">
      <c r="A105" s="3">
        <v>93</v>
      </c>
      <c r="B105" s="101"/>
      <c r="C105" s="13" t="s">
        <v>1563</v>
      </c>
      <c r="D105" s="100" t="s">
        <v>135</v>
      </c>
      <c r="E105" s="249">
        <v>35</v>
      </c>
      <c r="F105" s="284">
        <v>0.56000000000000005</v>
      </c>
      <c r="G105" s="284">
        <v>18</v>
      </c>
      <c r="H105" s="285">
        <f t="shared" si="9"/>
        <v>10.08</v>
      </c>
      <c r="I105" s="285">
        <v>12.26</v>
      </c>
      <c r="J105" s="285">
        <v>0.84</v>
      </c>
      <c r="K105" s="285">
        <f t="shared" si="10"/>
        <v>23.18</v>
      </c>
      <c r="L105" s="285">
        <f t="shared" si="11"/>
        <v>19.600000000000001</v>
      </c>
      <c r="M105" s="285">
        <f t="shared" si="12"/>
        <v>352.8</v>
      </c>
      <c r="N105" s="285">
        <f t="shared" si="13"/>
        <v>429.1</v>
      </c>
      <c r="O105" s="285">
        <f t="shared" si="14"/>
        <v>29.4</v>
      </c>
      <c r="P105" s="281">
        <f t="shared" si="15"/>
        <v>811.3</v>
      </c>
    </row>
    <row r="106" spans="1:16" ht="25">
      <c r="A106" s="59">
        <v>94</v>
      </c>
      <c r="B106" s="101"/>
      <c r="C106" s="13" t="s">
        <v>1564</v>
      </c>
      <c r="D106" s="100" t="s">
        <v>135</v>
      </c>
      <c r="E106" s="249">
        <v>80</v>
      </c>
      <c r="F106" s="284">
        <v>0.69</v>
      </c>
      <c r="G106" s="284">
        <v>18</v>
      </c>
      <c r="H106" s="285">
        <f t="shared" si="9"/>
        <v>12.42</v>
      </c>
      <c r="I106" s="285">
        <v>15.6</v>
      </c>
      <c r="J106" s="285">
        <v>1.07</v>
      </c>
      <c r="K106" s="285">
        <f t="shared" si="10"/>
        <v>29.09</v>
      </c>
      <c r="L106" s="285">
        <f t="shared" si="11"/>
        <v>55.2</v>
      </c>
      <c r="M106" s="285">
        <f t="shared" si="12"/>
        <v>993.6</v>
      </c>
      <c r="N106" s="285">
        <f t="shared" si="13"/>
        <v>1248</v>
      </c>
      <c r="O106" s="285">
        <f t="shared" si="14"/>
        <v>85.6</v>
      </c>
      <c r="P106" s="281">
        <f t="shared" si="15"/>
        <v>2327.1999999999998</v>
      </c>
    </row>
    <row r="107" spans="1:16" ht="25">
      <c r="A107" s="59">
        <v>95</v>
      </c>
      <c r="B107" s="101"/>
      <c r="C107" s="13" t="s">
        <v>1565</v>
      </c>
      <c r="D107" s="100" t="s">
        <v>135</v>
      </c>
      <c r="E107" s="249">
        <v>90</v>
      </c>
      <c r="F107" s="284">
        <v>0.87</v>
      </c>
      <c r="G107" s="284">
        <v>18</v>
      </c>
      <c r="H107" s="285">
        <f t="shared" si="9"/>
        <v>15.66</v>
      </c>
      <c r="I107" s="285">
        <v>22.39</v>
      </c>
      <c r="J107" s="285">
        <v>1.53</v>
      </c>
      <c r="K107" s="285">
        <f t="shared" si="10"/>
        <v>39.58</v>
      </c>
      <c r="L107" s="285">
        <f t="shared" si="11"/>
        <v>78.3</v>
      </c>
      <c r="M107" s="285">
        <f t="shared" si="12"/>
        <v>1409.4</v>
      </c>
      <c r="N107" s="285">
        <f t="shared" si="13"/>
        <v>2015.1</v>
      </c>
      <c r="O107" s="285">
        <f t="shared" si="14"/>
        <v>137.69999999999999</v>
      </c>
      <c r="P107" s="281">
        <f t="shared" si="15"/>
        <v>3562.2</v>
      </c>
    </row>
    <row r="108" spans="1:16" ht="25">
      <c r="A108" s="3">
        <v>96</v>
      </c>
      <c r="B108" s="101"/>
      <c r="C108" s="13" t="s">
        <v>1566</v>
      </c>
      <c r="D108" s="100" t="s">
        <v>135</v>
      </c>
      <c r="E108" s="249">
        <v>5</v>
      </c>
      <c r="F108" s="284">
        <v>0.98</v>
      </c>
      <c r="G108" s="284">
        <v>18</v>
      </c>
      <c r="H108" s="285">
        <f t="shared" si="9"/>
        <v>17.64</v>
      </c>
      <c r="I108" s="285">
        <v>30.29</v>
      </c>
      <c r="J108" s="285">
        <v>2.0699999999999998</v>
      </c>
      <c r="K108" s="285">
        <f t="shared" si="10"/>
        <v>50</v>
      </c>
      <c r="L108" s="285">
        <f t="shared" si="11"/>
        <v>4.9000000000000004</v>
      </c>
      <c r="M108" s="285">
        <f t="shared" si="12"/>
        <v>88.2</v>
      </c>
      <c r="N108" s="285">
        <f t="shared" si="13"/>
        <v>151.44999999999999</v>
      </c>
      <c r="O108" s="285">
        <f t="shared" si="14"/>
        <v>10.35</v>
      </c>
      <c r="P108" s="281">
        <f t="shared" si="15"/>
        <v>250</v>
      </c>
    </row>
    <row r="109" spans="1:16" ht="25">
      <c r="A109" s="59">
        <v>97</v>
      </c>
      <c r="B109" s="101"/>
      <c r="C109" s="13" t="s">
        <v>1567</v>
      </c>
      <c r="D109" s="100" t="s">
        <v>135</v>
      </c>
      <c r="E109" s="249">
        <v>45</v>
      </c>
      <c r="F109" s="284">
        <v>1.1100000000000001</v>
      </c>
      <c r="G109" s="284">
        <v>18</v>
      </c>
      <c r="H109" s="285">
        <f t="shared" si="9"/>
        <v>19.98</v>
      </c>
      <c r="I109" s="285">
        <v>30.29</v>
      </c>
      <c r="J109" s="285">
        <v>2.0699999999999998</v>
      </c>
      <c r="K109" s="285">
        <f t="shared" si="10"/>
        <v>52.34</v>
      </c>
      <c r="L109" s="285">
        <f t="shared" si="11"/>
        <v>49.95</v>
      </c>
      <c r="M109" s="285">
        <f t="shared" si="12"/>
        <v>899.1</v>
      </c>
      <c r="N109" s="285">
        <f t="shared" si="13"/>
        <v>1363.05</v>
      </c>
      <c r="O109" s="285">
        <f t="shared" si="14"/>
        <v>93.15</v>
      </c>
      <c r="P109" s="281">
        <f t="shared" si="15"/>
        <v>2355.3000000000002</v>
      </c>
    </row>
    <row r="110" spans="1:16" ht="25">
      <c r="A110" s="59">
        <v>98</v>
      </c>
      <c r="B110" s="101"/>
      <c r="C110" s="13" t="s">
        <v>1568</v>
      </c>
      <c r="D110" s="100" t="s">
        <v>135</v>
      </c>
      <c r="E110" s="249">
        <v>44</v>
      </c>
      <c r="F110" s="284">
        <v>0.45</v>
      </c>
      <c r="G110" s="284">
        <v>18</v>
      </c>
      <c r="H110" s="285">
        <f t="shared" si="9"/>
        <v>8.1</v>
      </c>
      <c r="I110" s="285">
        <v>11.29</v>
      </c>
      <c r="J110" s="285">
        <v>0.77</v>
      </c>
      <c r="K110" s="285">
        <f t="shared" si="10"/>
        <v>20.16</v>
      </c>
      <c r="L110" s="285">
        <f t="shared" si="11"/>
        <v>19.8</v>
      </c>
      <c r="M110" s="285">
        <f t="shared" si="12"/>
        <v>356.4</v>
      </c>
      <c r="N110" s="285">
        <f t="shared" si="13"/>
        <v>496.76</v>
      </c>
      <c r="O110" s="285">
        <f t="shared" si="14"/>
        <v>33.880000000000003</v>
      </c>
      <c r="P110" s="281">
        <f t="shared" si="15"/>
        <v>887.04</v>
      </c>
    </row>
    <row r="111" spans="1:16" ht="25">
      <c r="A111" s="3">
        <v>99</v>
      </c>
      <c r="B111" s="101"/>
      <c r="C111" s="13" t="s">
        <v>1569</v>
      </c>
      <c r="D111" s="100" t="s">
        <v>135</v>
      </c>
      <c r="E111" s="249">
        <v>25</v>
      </c>
      <c r="F111" s="284">
        <v>0.54</v>
      </c>
      <c r="G111" s="284">
        <v>18</v>
      </c>
      <c r="H111" s="285">
        <f t="shared" si="9"/>
        <v>9.7200000000000006</v>
      </c>
      <c r="I111" s="285">
        <v>13.13</v>
      </c>
      <c r="J111" s="285">
        <v>0.9</v>
      </c>
      <c r="K111" s="285">
        <f t="shared" si="10"/>
        <v>23.75</v>
      </c>
      <c r="L111" s="285">
        <f t="shared" si="11"/>
        <v>13.5</v>
      </c>
      <c r="M111" s="285">
        <f t="shared" si="12"/>
        <v>243</v>
      </c>
      <c r="N111" s="285">
        <f t="shared" si="13"/>
        <v>328.25</v>
      </c>
      <c r="O111" s="285">
        <f t="shared" si="14"/>
        <v>22.5</v>
      </c>
      <c r="P111" s="281">
        <f t="shared" si="15"/>
        <v>593.75</v>
      </c>
    </row>
    <row r="112" spans="1:16" ht="25">
      <c r="A112" s="59">
        <v>100</v>
      </c>
      <c r="B112" s="101"/>
      <c r="C112" s="13" t="s">
        <v>1570</v>
      </c>
      <c r="D112" s="100" t="s">
        <v>135</v>
      </c>
      <c r="E112" s="249">
        <v>37</v>
      </c>
      <c r="F112" s="284">
        <v>0.57999999999999996</v>
      </c>
      <c r="G112" s="284">
        <v>18</v>
      </c>
      <c r="H112" s="285">
        <f t="shared" si="9"/>
        <v>10.44</v>
      </c>
      <c r="I112" s="285">
        <v>14.06</v>
      </c>
      <c r="J112" s="285">
        <v>0.96</v>
      </c>
      <c r="K112" s="285">
        <f t="shared" si="10"/>
        <v>25.46</v>
      </c>
      <c r="L112" s="285">
        <f t="shared" si="11"/>
        <v>21.46</v>
      </c>
      <c r="M112" s="285">
        <f t="shared" si="12"/>
        <v>386.28</v>
      </c>
      <c r="N112" s="285">
        <f t="shared" si="13"/>
        <v>520.22</v>
      </c>
      <c r="O112" s="285">
        <f t="shared" si="14"/>
        <v>35.520000000000003</v>
      </c>
      <c r="P112" s="281">
        <f t="shared" si="15"/>
        <v>942.02</v>
      </c>
    </row>
    <row r="113" spans="1:16" ht="25">
      <c r="A113" s="59">
        <v>101</v>
      </c>
      <c r="B113" s="101"/>
      <c r="C113" s="13" t="s">
        <v>1571</v>
      </c>
      <c r="D113" s="100" t="s">
        <v>135</v>
      </c>
      <c r="E113" s="249">
        <v>11</v>
      </c>
      <c r="F113" s="284">
        <v>0.63</v>
      </c>
      <c r="G113" s="284">
        <v>18</v>
      </c>
      <c r="H113" s="285">
        <f t="shared" si="9"/>
        <v>11.34</v>
      </c>
      <c r="I113" s="285">
        <v>15.13</v>
      </c>
      <c r="J113" s="285">
        <v>1.03</v>
      </c>
      <c r="K113" s="285">
        <f t="shared" si="10"/>
        <v>27.5</v>
      </c>
      <c r="L113" s="285">
        <f t="shared" si="11"/>
        <v>6.93</v>
      </c>
      <c r="M113" s="285">
        <f t="shared" si="12"/>
        <v>124.74</v>
      </c>
      <c r="N113" s="285">
        <f t="shared" si="13"/>
        <v>166.43</v>
      </c>
      <c r="O113" s="285">
        <f t="shared" si="14"/>
        <v>11.33</v>
      </c>
      <c r="P113" s="281">
        <f t="shared" si="15"/>
        <v>302.5</v>
      </c>
    </row>
    <row r="114" spans="1:16" ht="25">
      <c r="A114" s="3">
        <v>102</v>
      </c>
      <c r="B114" s="101"/>
      <c r="C114" s="13" t="s">
        <v>1572</v>
      </c>
      <c r="D114" s="100" t="s">
        <v>135</v>
      </c>
      <c r="E114" s="249">
        <v>6</v>
      </c>
      <c r="F114" s="284">
        <v>0.67</v>
      </c>
      <c r="G114" s="284">
        <v>18</v>
      </c>
      <c r="H114" s="285">
        <f t="shared" si="9"/>
        <v>12.06</v>
      </c>
      <c r="I114" s="285">
        <v>18.559999999999999</v>
      </c>
      <c r="J114" s="285">
        <v>1.27</v>
      </c>
      <c r="K114" s="285">
        <f t="shared" si="10"/>
        <v>31.89</v>
      </c>
      <c r="L114" s="285">
        <f t="shared" si="11"/>
        <v>4.0199999999999996</v>
      </c>
      <c r="M114" s="285">
        <f t="shared" si="12"/>
        <v>72.36</v>
      </c>
      <c r="N114" s="285">
        <f t="shared" si="13"/>
        <v>111.36</v>
      </c>
      <c r="O114" s="285">
        <f t="shared" si="14"/>
        <v>7.62</v>
      </c>
      <c r="P114" s="281">
        <f t="shared" si="15"/>
        <v>191.34</v>
      </c>
    </row>
    <row r="115" spans="1:16" ht="25">
      <c r="A115" s="59">
        <v>103</v>
      </c>
      <c r="B115" s="101"/>
      <c r="C115" s="13" t="s">
        <v>1573</v>
      </c>
      <c r="D115" s="100" t="s">
        <v>135</v>
      </c>
      <c r="E115" s="249">
        <v>6</v>
      </c>
      <c r="F115" s="284">
        <v>0.72</v>
      </c>
      <c r="G115" s="284">
        <v>18</v>
      </c>
      <c r="H115" s="285">
        <f t="shared" si="9"/>
        <v>12.96</v>
      </c>
      <c r="I115" s="285">
        <v>19.79</v>
      </c>
      <c r="J115" s="285">
        <v>1.35</v>
      </c>
      <c r="K115" s="285">
        <f t="shared" si="10"/>
        <v>34.1</v>
      </c>
      <c r="L115" s="285">
        <f t="shared" si="11"/>
        <v>4.32</v>
      </c>
      <c r="M115" s="285">
        <f t="shared" si="12"/>
        <v>77.760000000000005</v>
      </c>
      <c r="N115" s="285">
        <f t="shared" si="13"/>
        <v>118.74</v>
      </c>
      <c r="O115" s="285">
        <f t="shared" si="14"/>
        <v>8.1</v>
      </c>
      <c r="P115" s="281">
        <f t="shared" si="15"/>
        <v>204.6</v>
      </c>
    </row>
    <row r="116" spans="1:16" ht="25">
      <c r="A116" s="59">
        <v>104</v>
      </c>
      <c r="B116" s="101"/>
      <c r="C116" s="13" t="s">
        <v>1574</v>
      </c>
      <c r="D116" s="100" t="s">
        <v>135</v>
      </c>
      <c r="E116" s="249">
        <v>72</v>
      </c>
      <c r="F116" s="284">
        <v>0.81</v>
      </c>
      <c r="G116" s="284">
        <v>18</v>
      </c>
      <c r="H116" s="285">
        <f t="shared" si="9"/>
        <v>14.58</v>
      </c>
      <c r="I116" s="285">
        <v>21.94</v>
      </c>
      <c r="J116" s="285">
        <v>1.5</v>
      </c>
      <c r="K116" s="285">
        <f t="shared" si="10"/>
        <v>38.020000000000003</v>
      </c>
      <c r="L116" s="285">
        <f t="shared" si="11"/>
        <v>58.32</v>
      </c>
      <c r="M116" s="285">
        <f t="shared" si="12"/>
        <v>1049.76</v>
      </c>
      <c r="N116" s="285">
        <f t="shared" si="13"/>
        <v>1579.68</v>
      </c>
      <c r="O116" s="285">
        <f t="shared" si="14"/>
        <v>108</v>
      </c>
      <c r="P116" s="281">
        <f t="shared" si="15"/>
        <v>2737.44</v>
      </c>
    </row>
    <row r="117" spans="1:16" ht="25">
      <c r="A117" s="3">
        <v>105</v>
      </c>
      <c r="B117" s="101"/>
      <c r="C117" s="13" t="s">
        <v>1575</v>
      </c>
      <c r="D117" s="100" t="s">
        <v>135</v>
      </c>
      <c r="E117" s="249">
        <v>15</v>
      </c>
      <c r="F117" s="284">
        <v>0.9</v>
      </c>
      <c r="G117" s="284">
        <v>18</v>
      </c>
      <c r="H117" s="285">
        <f t="shared" si="9"/>
        <v>16.2</v>
      </c>
      <c r="I117" s="285">
        <v>24.09</v>
      </c>
      <c r="J117" s="285">
        <v>1.65</v>
      </c>
      <c r="K117" s="285">
        <f t="shared" si="10"/>
        <v>41.94</v>
      </c>
      <c r="L117" s="285">
        <f t="shared" si="11"/>
        <v>13.5</v>
      </c>
      <c r="M117" s="285">
        <f t="shared" si="12"/>
        <v>243</v>
      </c>
      <c r="N117" s="285">
        <f t="shared" si="13"/>
        <v>361.35</v>
      </c>
      <c r="O117" s="285">
        <f t="shared" si="14"/>
        <v>24.75</v>
      </c>
      <c r="P117" s="281">
        <f t="shared" si="15"/>
        <v>629.1</v>
      </c>
    </row>
    <row r="118" spans="1:16" ht="25">
      <c r="A118" s="59">
        <v>106</v>
      </c>
      <c r="B118" s="101"/>
      <c r="C118" s="13" t="s">
        <v>1576</v>
      </c>
      <c r="D118" s="100" t="s">
        <v>135</v>
      </c>
      <c r="E118" s="249">
        <v>15</v>
      </c>
      <c r="F118" s="284">
        <v>0.9</v>
      </c>
      <c r="G118" s="284">
        <v>18</v>
      </c>
      <c r="H118" s="285">
        <f t="shared" si="9"/>
        <v>16.2</v>
      </c>
      <c r="I118" s="285">
        <v>26.61</v>
      </c>
      <c r="J118" s="285">
        <v>1.82</v>
      </c>
      <c r="K118" s="285">
        <f t="shared" si="10"/>
        <v>44.63</v>
      </c>
      <c r="L118" s="285">
        <f t="shared" si="11"/>
        <v>13.5</v>
      </c>
      <c r="M118" s="285">
        <f t="shared" si="12"/>
        <v>243</v>
      </c>
      <c r="N118" s="285">
        <f t="shared" si="13"/>
        <v>399.15</v>
      </c>
      <c r="O118" s="285">
        <f t="shared" si="14"/>
        <v>27.3</v>
      </c>
      <c r="P118" s="281">
        <f t="shared" si="15"/>
        <v>669.45</v>
      </c>
    </row>
    <row r="119" spans="1:16" ht="25">
      <c r="A119" s="59">
        <v>107</v>
      </c>
      <c r="B119" s="101"/>
      <c r="C119" s="13" t="s">
        <v>1577</v>
      </c>
      <c r="D119" s="100" t="s">
        <v>135</v>
      </c>
      <c r="E119" s="249">
        <v>3</v>
      </c>
      <c r="F119" s="284">
        <v>1.48</v>
      </c>
      <c r="G119" s="284">
        <v>18</v>
      </c>
      <c r="H119" s="285">
        <f t="shared" si="9"/>
        <v>26.64</v>
      </c>
      <c r="I119" s="285">
        <v>29</v>
      </c>
      <c r="J119" s="285">
        <v>1.98</v>
      </c>
      <c r="K119" s="285">
        <f t="shared" si="10"/>
        <v>57.62</v>
      </c>
      <c r="L119" s="285">
        <f t="shared" si="11"/>
        <v>4.4400000000000004</v>
      </c>
      <c r="M119" s="285">
        <f t="shared" si="12"/>
        <v>79.92</v>
      </c>
      <c r="N119" s="285">
        <f t="shared" si="13"/>
        <v>87</v>
      </c>
      <c r="O119" s="285">
        <f t="shared" si="14"/>
        <v>5.94</v>
      </c>
      <c r="P119" s="281">
        <f t="shared" si="15"/>
        <v>172.86</v>
      </c>
    </row>
    <row r="120" spans="1:16" ht="25">
      <c r="A120" s="3">
        <v>108</v>
      </c>
      <c r="B120" s="101"/>
      <c r="C120" s="13" t="s">
        <v>1578</v>
      </c>
      <c r="D120" s="100" t="s">
        <v>135</v>
      </c>
      <c r="E120" s="249">
        <v>3</v>
      </c>
      <c r="F120" s="284">
        <v>1.88</v>
      </c>
      <c r="G120" s="284">
        <v>18</v>
      </c>
      <c r="H120" s="285">
        <f t="shared" si="9"/>
        <v>33.840000000000003</v>
      </c>
      <c r="I120" s="285">
        <v>37.22</v>
      </c>
      <c r="J120" s="285">
        <v>2.54</v>
      </c>
      <c r="K120" s="285">
        <f t="shared" si="10"/>
        <v>73.599999999999994</v>
      </c>
      <c r="L120" s="285">
        <f t="shared" si="11"/>
        <v>5.64</v>
      </c>
      <c r="M120" s="285">
        <f t="shared" si="12"/>
        <v>101.52</v>
      </c>
      <c r="N120" s="285">
        <f t="shared" si="13"/>
        <v>111.66</v>
      </c>
      <c r="O120" s="285">
        <f t="shared" si="14"/>
        <v>7.62</v>
      </c>
      <c r="P120" s="281">
        <f t="shared" si="15"/>
        <v>220.8</v>
      </c>
    </row>
    <row r="121" spans="1:16" ht="25">
      <c r="A121" s="59">
        <v>109</v>
      </c>
      <c r="B121" s="101"/>
      <c r="C121" s="13" t="s">
        <v>1579</v>
      </c>
      <c r="D121" s="100" t="s">
        <v>135</v>
      </c>
      <c r="E121" s="249">
        <v>10</v>
      </c>
      <c r="F121" s="284">
        <v>2.15</v>
      </c>
      <c r="G121" s="284">
        <v>18</v>
      </c>
      <c r="H121" s="285">
        <f t="shared" si="9"/>
        <v>38.700000000000003</v>
      </c>
      <c r="I121" s="285">
        <v>42.39</v>
      </c>
      <c r="J121" s="285">
        <v>2.9</v>
      </c>
      <c r="K121" s="285">
        <f t="shared" si="10"/>
        <v>83.99</v>
      </c>
      <c r="L121" s="285">
        <f t="shared" si="11"/>
        <v>21.5</v>
      </c>
      <c r="M121" s="285">
        <f t="shared" si="12"/>
        <v>387</v>
      </c>
      <c r="N121" s="285">
        <f t="shared" si="13"/>
        <v>423.9</v>
      </c>
      <c r="O121" s="285">
        <f t="shared" si="14"/>
        <v>29</v>
      </c>
      <c r="P121" s="281">
        <f t="shared" si="15"/>
        <v>839.9</v>
      </c>
    </row>
    <row r="122" spans="1:16" s="60" customFormat="1" ht="37.5">
      <c r="A122" s="59">
        <v>110</v>
      </c>
      <c r="B122" s="139"/>
      <c r="C122" s="48" t="s">
        <v>1580</v>
      </c>
      <c r="D122" s="62" t="s">
        <v>116</v>
      </c>
      <c r="E122" s="289">
        <v>1</v>
      </c>
      <c r="F122" s="284">
        <v>8.51</v>
      </c>
      <c r="G122" s="284">
        <v>18</v>
      </c>
      <c r="H122" s="285">
        <f t="shared" si="9"/>
        <v>153.18</v>
      </c>
      <c r="I122" s="285">
        <v>522.02</v>
      </c>
      <c r="J122" s="285">
        <v>35.65</v>
      </c>
      <c r="K122" s="285">
        <f t="shared" si="10"/>
        <v>710.85</v>
      </c>
      <c r="L122" s="285">
        <f t="shared" si="11"/>
        <v>8.51</v>
      </c>
      <c r="M122" s="285">
        <f t="shared" si="12"/>
        <v>153.18</v>
      </c>
      <c r="N122" s="285">
        <f t="shared" si="13"/>
        <v>522.02</v>
      </c>
      <c r="O122" s="285">
        <f t="shared" si="14"/>
        <v>35.65</v>
      </c>
      <c r="P122" s="281">
        <f t="shared" si="15"/>
        <v>710.85</v>
      </c>
    </row>
    <row r="123" spans="1:16" s="60" customFormat="1" ht="37.5">
      <c r="A123" s="3">
        <v>111</v>
      </c>
      <c r="B123" s="139"/>
      <c r="C123" s="48" t="s">
        <v>1581</v>
      </c>
      <c r="D123" s="62" t="s">
        <v>116</v>
      </c>
      <c r="E123" s="289">
        <v>1</v>
      </c>
      <c r="F123" s="284">
        <v>8.51</v>
      </c>
      <c r="G123" s="284">
        <v>18</v>
      </c>
      <c r="H123" s="285">
        <f t="shared" si="9"/>
        <v>153.18</v>
      </c>
      <c r="I123" s="285">
        <v>555.5</v>
      </c>
      <c r="J123" s="285">
        <v>37.94</v>
      </c>
      <c r="K123" s="285">
        <f t="shared" si="10"/>
        <v>746.62</v>
      </c>
      <c r="L123" s="285">
        <f t="shared" si="11"/>
        <v>8.51</v>
      </c>
      <c r="M123" s="285">
        <f t="shared" si="12"/>
        <v>153.18</v>
      </c>
      <c r="N123" s="285">
        <f t="shared" si="13"/>
        <v>555.5</v>
      </c>
      <c r="O123" s="285">
        <f t="shared" si="14"/>
        <v>37.94</v>
      </c>
      <c r="P123" s="281">
        <f t="shared" si="15"/>
        <v>746.62</v>
      </c>
    </row>
    <row r="124" spans="1:16" ht="13">
      <c r="A124" s="59">
        <v>112</v>
      </c>
      <c r="B124" s="101"/>
      <c r="C124" s="13" t="s">
        <v>1582</v>
      </c>
      <c r="D124" s="100" t="s">
        <v>106</v>
      </c>
      <c r="E124" s="249">
        <v>235</v>
      </c>
      <c r="F124" s="284">
        <v>0.4</v>
      </c>
      <c r="G124" s="284">
        <v>18</v>
      </c>
      <c r="H124" s="285">
        <f t="shared" si="9"/>
        <v>7.2</v>
      </c>
      <c r="I124" s="285">
        <v>3.41</v>
      </c>
      <c r="J124" s="285">
        <v>0.23</v>
      </c>
      <c r="K124" s="285">
        <f t="shared" si="10"/>
        <v>10.84</v>
      </c>
      <c r="L124" s="285">
        <f t="shared" si="11"/>
        <v>94</v>
      </c>
      <c r="M124" s="285">
        <f t="shared" si="12"/>
        <v>1692</v>
      </c>
      <c r="N124" s="285">
        <f t="shared" si="13"/>
        <v>801.35</v>
      </c>
      <c r="O124" s="285">
        <f t="shared" si="14"/>
        <v>54.05</v>
      </c>
      <c r="P124" s="281">
        <f t="shared" si="15"/>
        <v>2547.4</v>
      </c>
    </row>
    <row r="125" spans="1:16" ht="13">
      <c r="A125" s="59">
        <v>113</v>
      </c>
      <c r="B125" s="101"/>
      <c r="C125" s="13" t="s">
        <v>1583</v>
      </c>
      <c r="D125" s="100" t="s">
        <v>106</v>
      </c>
      <c r="E125" s="249">
        <v>100</v>
      </c>
      <c r="F125" s="284">
        <v>0.49</v>
      </c>
      <c r="G125" s="284">
        <v>18</v>
      </c>
      <c r="H125" s="285">
        <f t="shared" si="9"/>
        <v>8.82</v>
      </c>
      <c r="I125" s="285">
        <v>6.31</v>
      </c>
      <c r="J125" s="285">
        <v>0.43</v>
      </c>
      <c r="K125" s="285">
        <f t="shared" si="10"/>
        <v>15.56</v>
      </c>
      <c r="L125" s="285">
        <f t="shared" si="11"/>
        <v>49</v>
      </c>
      <c r="M125" s="285">
        <f t="shared" si="12"/>
        <v>882</v>
      </c>
      <c r="N125" s="285">
        <f t="shared" si="13"/>
        <v>631</v>
      </c>
      <c r="O125" s="285">
        <f t="shared" si="14"/>
        <v>43</v>
      </c>
      <c r="P125" s="281">
        <f t="shared" si="15"/>
        <v>1556</v>
      </c>
    </row>
    <row r="126" spans="1:16" ht="13">
      <c r="A126" s="3">
        <v>114</v>
      </c>
      <c r="B126" s="101"/>
      <c r="C126" s="13" t="s">
        <v>1584</v>
      </c>
      <c r="D126" s="100" t="s">
        <v>106</v>
      </c>
      <c r="E126" s="249">
        <v>170</v>
      </c>
      <c r="F126" s="284">
        <v>0.67</v>
      </c>
      <c r="G126" s="284">
        <v>18</v>
      </c>
      <c r="H126" s="285">
        <f t="shared" si="9"/>
        <v>12.06</v>
      </c>
      <c r="I126" s="285">
        <v>11.88</v>
      </c>
      <c r="J126" s="285">
        <v>0.81</v>
      </c>
      <c r="K126" s="285">
        <f t="shared" si="10"/>
        <v>24.75</v>
      </c>
      <c r="L126" s="285">
        <f t="shared" si="11"/>
        <v>113.9</v>
      </c>
      <c r="M126" s="285">
        <f t="shared" si="12"/>
        <v>2050.1999999999998</v>
      </c>
      <c r="N126" s="285">
        <f t="shared" si="13"/>
        <v>2019.6</v>
      </c>
      <c r="O126" s="285">
        <f t="shared" si="14"/>
        <v>137.69999999999999</v>
      </c>
      <c r="P126" s="281">
        <f t="shared" si="15"/>
        <v>4207.5</v>
      </c>
    </row>
    <row r="127" spans="1:16" ht="13">
      <c r="A127" s="59">
        <v>115</v>
      </c>
      <c r="B127" s="101"/>
      <c r="C127" s="13" t="s">
        <v>1585</v>
      </c>
      <c r="D127" s="100" t="s">
        <v>106</v>
      </c>
      <c r="E127" s="249">
        <v>55</v>
      </c>
      <c r="F127" s="284">
        <v>0.76</v>
      </c>
      <c r="G127" s="284">
        <v>18</v>
      </c>
      <c r="H127" s="285">
        <f t="shared" si="9"/>
        <v>13.68</v>
      </c>
      <c r="I127" s="285">
        <v>13.05</v>
      </c>
      <c r="J127" s="285">
        <v>0.89</v>
      </c>
      <c r="K127" s="285">
        <f t="shared" si="10"/>
        <v>27.62</v>
      </c>
      <c r="L127" s="285">
        <f t="shared" si="11"/>
        <v>41.8</v>
      </c>
      <c r="M127" s="285">
        <f t="shared" si="12"/>
        <v>752.4</v>
      </c>
      <c r="N127" s="285">
        <f t="shared" si="13"/>
        <v>717.75</v>
      </c>
      <c r="O127" s="285">
        <f t="shared" si="14"/>
        <v>48.95</v>
      </c>
      <c r="P127" s="281">
        <f t="shared" si="15"/>
        <v>1519.1</v>
      </c>
    </row>
    <row r="128" spans="1:16" ht="13">
      <c r="A128" s="59">
        <v>116</v>
      </c>
      <c r="B128" s="101"/>
      <c r="C128" s="13" t="s">
        <v>1586</v>
      </c>
      <c r="D128" s="100" t="s">
        <v>106</v>
      </c>
      <c r="E128" s="249">
        <v>170</v>
      </c>
      <c r="F128" s="284">
        <v>1.25</v>
      </c>
      <c r="G128" s="284">
        <v>18</v>
      </c>
      <c r="H128" s="285">
        <f t="shared" si="9"/>
        <v>22.5</v>
      </c>
      <c r="I128" s="285">
        <v>14.88</v>
      </c>
      <c r="J128" s="285">
        <v>1.02</v>
      </c>
      <c r="K128" s="285">
        <f t="shared" si="10"/>
        <v>38.4</v>
      </c>
      <c r="L128" s="285">
        <f t="shared" si="11"/>
        <v>212.5</v>
      </c>
      <c r="M128" s="285">
        <f t="shared" si="12"/>
        <v>3825</v>
      </c>
      <c r="N128" s="285">
        <f t="shared" si="13"/>
        <v>2529.6</v>
      </c>
      <c r="O128" s="285">
        <f t="shared" si="14"/>
        <v>173.4</v>
      </c>
      <c r="P128" s="281">
        <f t="shared" si="15"/>
        <v>6528</v>
      </c>
    </row>
    <row r="129" spans="1:16" ht="13">
      <c r="A129" s="3">
        <v>117</v>
      </c>
      <c r="B129" s="101"/>
      <c r="C129" s="48" t="s">
        <v>1587</v>
      </c>
      <c r="D129" s="100" t="s">
        <v>116</v>
      </c>
      <c r="E129" s="249">
        <v>1200</v>
      </c>
      <c r="F129" s="284">
        <v>0.01</v>
      </c>
      <c r="G129" s="284">
        <v>18</v>
      </c>
      <c r="H129" s="285">
        <f t="shared" si="9"/>
        <v>0.18</v>
      </c>
      <c r="I129" s="285">
        <v>10.119999999999999</v>
      </c>
      <c r="J129" s="285">
        <v>0.02</v>
      </c>
      <c r="K129" s="285">
        <f t="shared" si="10"/>
        <v>10.32</v>
      </c>
      <c r="L129" s="285">
        <f t="shared" si="11"/>
        <v>12</v>
      </c>
      <c r="M129" s="285">
        <f t="shared" si="12"/>
        <v>216</v>
      </c>
      <c r="N129" s="285">
        <f t="shared" si="13"/>
        <v>12144</v>
      </c>
      <c r="O129" s="285">
        <f t="shared" si="14"/>
        <v>24</v>
      </c>
      <c r="P129" s="281">
        <f t="shared" ref="P129:P130" si="16">ROUND((O129+N129+M129),2)</f>
        <v>12384</v>
      </c>
    </row>
    <row r="130" spans="1:16" ht="13">
      <c r="A130" s="59">
        <v>118</v>
      </c>
      <c r="B130" s="101"/>
      <c r="C130" s="48" t="s">
        <v>1588</v>
      </c>
      <c r="D130" s="100" t="s">
        <v>73</v>
      </c>
      <c r="E130" s="249">
        <v>10</v>
      </c>
      <c r="F130" s="284">
        <v>0.72</v>
      </c>
      <c r="G130" s="284">
        <v>18</v>
      </c>
      <c r="H130" s="285">
        <f t="shared" si="9"/>
        <v>12.96</v>
      </c>
      <c r="I130" s="285">
        <v>22.32</v>
      </c>
      <c r="J130" s="285">
        <v>1.52</v>
      </c>
      <c r="K130" s="285">
        <f t="shared" si="10"/>
        <v>36.799999999999997</v>
      </c>
      <c r="L130" s="285">
        <f t="shared" si="11"/>
        <v>7.2</v>
      </c>
      <c r="M130" s="285">
        <f t="shared" si="12"/>
        <v>129.6</v>
      </c>
      <c r="N130" s="285">
        <f t="shared" si="13"/>
        <v>223.2</v>
      </c>
      <c r="O130" s="285">
        <f t="shared" si="14"/>
        <v>15.2</v>
      </c>
      <c r="P130" s="281">
        <f t="shared" si="16"/>
        <v>368</v>
      </c>
    </row>
    <row r="131" spans="1:16" ht="13">
      <c r="A131" s="59">
        <v>119</v>
      </c>
      <c r="B131" s="101"/>
      <c r="C131" s="211" t="s">
        <v>1333</v>
      </c>
      <c r="D131" s="212"/>
      <c r="E131" s="246"/>
      <c r="F131" s="246"/>
      <c r="G131" s="246"/>
      <c r="H131" s="246"/>
      <c r="I131" s="246"/>
      <c r="J131" s="246"/>
      <c r="K131" s="246"/>
      <c r="L131" s="246"/>
      <c r="M131" s="246"/>
      <c r="N131" s="246"/>
      <c r="O131" s="246"/>
      <c r="P131" s="290"/>
    </row>
    <row r="132" spans="1:16" ht="13">
      <c r="A132" s="3">
        <v>120</v>
      </c>
      <c r="B132" s="101"/>
      <c r="C132" s="13" t="s">
        <v>1468</v>
      </c>
      <c r="D132" s="22" t="s">
        <v>193</v>
      </c>
      <c r="E132" s="287">
        <v>1</v>
      </c>
      <c r="F132" s="281">
        <v>112.9</v>
      </c>
      <c r="G132" s="281">
        <v>18</v>
      </c>
      <c r="H132" s="285">
        <f t="shared" si="9"/>
        <v>2032.2</v>
      </c>
      <c r="I132" s="285">
        <v>0.08</v>
      </c>
      <c r="J132" s="285">
        <v>0.1</v>
      </c>
      <c r="K132" s="285">
        <f t="shared" si="10"/>
        <v>2032.38</v>
      </c>
      <c r="L132" s="285">
        <f t="shared" si="11"/>
        <v>112.9</v>
      </c>
      <c r="M132" s="285">
        <f t="shared" si="12"/>
        <v>2032.2</v>
      </c>
      <c r="N132" s="285">
        <f t="shared" si="13"/>
        <v>0.08</v>
      </c>
      <c r="O132" s="285">
        <f t="shared" si="14"/>
        <v>0.1</v>
      </c>
      <c r="P132" s="281">
        <f t="shared" ref="P132:P137" si="17">ROUND((O132+N132+M132),2)</f>
        <v>2032.38</v>
      </c>
    </row>
    <row r="133" spans="1:16" ht="13">
      <c r="A133" s="59">
        <v>121</v>
      </c>
      <c r="B133" s="101"/>
      <c r="C133" s="13" t="s">
        <v>1589</v>
      </c>
      <c r="D133" s="22" t="s">
        <v>116</v>
      </c>
      <c r="E133" s="287">
        <v>1</v>
      </c>
      <c r="F133" s="281">
        <v>57.99</v>
      </c>
      <c r="G133" s="281">
        <v>18</v>
      </c>
      <c r="H133" s="285">
        <f t="shared" si="9"/>
        <v>1043.82</v>
      </c>
      <c r="I133" s="285">
        <v>2674.6</v>
      </c>
      <c r="J133" s="285">
        <v>182.68</v>
      </c>
      <c r="K133" s="285">
        <f t="shared" si="10"/>
        <v>3901.1</v>
      </c>
      <c r="L133" s="285">
        <f t="shared" si="11"/>
        <v>57.99</v>
      </c>
      <c r="M133" s="285">
        <f t="shared" si="12"/>
        <v>1043.82</v>
      </c>
      <c r="N133" s="285">
        <f t="shared" si="13"/>
        <v>2674.6</v>
      </c>
      <c r="O133" s="285">
        <f t="shared" si="14"/>
        <v>182.68</v>
      </c>
      <c r="P133" s="281">
        <f t="shared" si="17"/>
        <v>3901.1</v>
      </c>
    </row>
    <row r="134" spans="1:16" ht="13">
      <c r="A134" s="59">
        <v>122</v>
      </c>
      <c r="B134" s="101"/>
      <c r="C134" s="13" t="s">
        <v>1469</v>
      </c>
      <c r="D134" s="22" t="s">
        <v>116</v>
      </c>
      <c r="E134" s="287">
        <v>1</v>
      </c>
      <c r="F134" s="281">
        <v>72.400000000000006</v>
      </c>
      <c r="G134" s="281">
        <v>18</v>
      </c>
      <c r="H134" s="285">
        <f t="shared" si="9"/>
        <v>1303.2</v>
      </c>
      <c r="I134" s="285">
        <v>580.29999999999995</v>
      </c>
      <c r="J134" s="285">
        <v>39.630000000000003</v>
      </c>
      <c r="K134" s="285">
        <f t="shared" si="10"/>
        <v>1923.13</v>
      </c>
      <c r="L134" s="285">
        <f t="shared" si="11"/>
        <v>72.400000000000006</v>
      </c>
      <c r="M134" s="285">
        <f t="shared" si="12"/>
        <v>1303.2</v>
      </c>
      <c r="N134" s="285">
        <f t="shared" si="13"/>
        <v>580.29999999999995</v>
      </c>
      <c r="O134" s="285">
        <f t="shared" si="14"/>
        <v>39.630000000000003</v>
      </c>
      <c r="P134" s="281">
        <f t="shared" si="17"/>
        <v>1923.13</v>
      </c>
    </row>
    <row r="135" spans="1:16" ht="13">
      <c r="A135" s="3">
        <v>123</v>
      </c>
      <c r="B135" s="101"/>
      <c r="C135" s="13" t="s">
        <v>267</v>
      </c>
      <c r="D135" s="22" t="s">
        <v>116</v>
      </c>
      <c r="E135" s="287">
        <v>1</v>
      </c>
      <c r="F135" s="281">
        <v>179.05</v>
      </c>
      <c r="G135" s="281">
        <v>18</v>
      </c>
      <c r="H135" s="285">
        <f t="shared" si="9"/>
        <v>3222.9</v>
      </c>
      <c r="I135" s="285">
        <v>0.12</v>
      </c>
      <c r="J135" s="285">
        <v>846</v>
      </c>
      <c r="K135" s="285">
        <f t="shared" si="10"/>
        <v>4069.02</v>
      </c>
      <c r="L135" s="285">
        <f t="shared" si="11"/>
        <v>179.05</v>
      </c>
      <c r="M135" s="285">
        <f t="shared" si="12"/>
        <v>3222.9</v>
      </c>
      <c r="N135" s="285">
        <f t="shared" si="13"/>
        <v>0.12</v>
      </c>
      <c r="O135" s="285">
        <f t="shared" si="14"/>
        <v>846</v>
      </c>
      <c r="P135" s="281">
        <f t="shared" si="17"/>
        <v>4069.02</v>
      </c>
    </row>
    <row r="136" spans="1:16" ht="13">
      <c r="A136" s="59">
        <v>124</v>
      </c>
      <c r="B136" s="101"/>
      <c r="C136" s="13" t="s">
        <v>1590</v>
      </c>
      <c r="D136" s="22" t="s">
        <v>116</v>
      </c>
      <c r="E136" s="287">
        <v>1</v>
      </c>
      <c r="F136" s="281">
        <v>4.4800000000000004</v>
      </c>
      <c r="G136" s="281">
        <v>18</v>
      </c>
      <c r="H136" s="285">
        <f t="shared" si="9"/>
        <v>80.64</v>
      </c>
      <c r="I136" s="285">
        <v>619.41</v>
      </c>
      <c r="J136" s="285">
        <v>42.31</v>
      </c>
      <c r="K136" s="285">
        <f t="shared" si="10"/>
        <v>742.36</v>
      </c>
      <c r="L136" s="285">
        <f t="shared" si="11"/>
        <v>4.4800000000000004</v>
      </c>
      <c r="M136" s="285">
        <f t="shared" si="12"/>
        <v>80.64</v>
      </c>
      <c r="N136" s="285">
        <f t="shared" si="13"/>
        <v>619.41</v>
      </c>
      <c r="O136" s="285">
        <f t="shared" si="14"/>
        <v>42.31</v>
      </c>
      <c r="P136" s="281">
        <f t="shared" si="17"/>
        <v>742.36</v>
      </c>
    </row>
    <row r="137" spans="1:16" ht="13">
      <c r="A137" s="59">
        <v>125</v>
      </c>
      <c r="B137" s="101"/>
      <c r="C137" s="13" t="s">
        <v>1337</v>
      </c>
      <c r="D137" s="22" t="s">
        <v>116</v>
      </c>
      <c r="E137" s="286">
        <v>1</v>
      </c>
      <c r="F137" s="281">
        <v>47.05</v>
      </c>
      <c r="G137" s="281">
        <v>18</v>
      </c>
      <c r="H137" s="285">
        <f t="shared" si="9"/>
        <v>846.9</v>
      </c>
      <c r="I137" s="285">
        <v>93</v>
      </c>
      <c r="J137" s="285">
        <v>6.35</v>
      </c>
      <c r="K137" s="285">
        <f t="shared" si="10"/>
        <v>946.25</v>
      </c>
      <c r="L137" s="285">
        <f t="shared" si="11"/>
        <v>47.05</v>
      </c>
      <c r="M137" s="285">
        <f t="shared" si="12"/>
        <v>846.9</v>
      </c>
      <c r="N137" s="285">
        <f t="shared" si="13"/>
        <v>93</v>
      </c>
      <c r="O137" s="285">
        <f t="shared" si="14"/>
        <v>6.35</v>
      </c>
      <c r="P137" s="281">
        <f t="shared" si="17"/>
        <v>946.25</v>
      </c>
    </row>
    <row r="138" spans="1:16" ht="13">
      <c r="A138" s="3">
        <v>126</v>
      </c>
      <c r="B138" s="498" t="s">
        <v>82</v>
      </c>
      <c r="C138" s="498"/>
      <c r="D138" s="498"/>
      <c r="E138" s="498"/>
      <c r="F138" s="498"/>
      <c r="G138" s="498"/>
      <c r="H138" s="498"/>
      <c r="I138" s="498"/>
      <c r="J138" s="498"/>
      <c r="K138" s="498"/>
      <c r="L138" s="264">
        <f>SUM(L14:L137)</f>
        <v>2780.1800000000007</v>
      </c>
      <c r="M138" s="264">
        <f>SUM(M14:M137)</f>
        <v>50043.24</v>
      </c>
      <c r="N138" s="264">
        <f>SUM(N14:N137)</f>
        <v>242946.49999999994</v>
      </c>
      <c r="O138" s="264">
        <f>SUM(O14:O137)</f>
        <v>12160.400000000003</v>
      </c>
      <c r="P138" s="264">
        <f>SUM(P14:P137)</f>
        <v>305150.14</v>
      </c>
    </row>
    <row r="140" spans="1:16" s="8" customFormat="1" ht="14.25" customHeight="1">
      <c r="A140" s="502" t="s">
        <v>83</v>
      </c>
      <c r="B140" s="502"/>
      <c r="C140" s="502"/>
      <c r="D140" s="502"/>
      <c r="E140" s="502"/>
      <c r="F140" s="502"/>
      <c r="G140" s="502"/>
      <c r="H140" s="502"/>
      <c r="I140" s="502"/>
      <c r="J140" s="502"/>
      <c r="K140" s="502"/>
      <c r="L140" s="502"/>
      <c r="M140" s="502"/>
      <c r="N140" s="502"/>
      <c r="O140" s="502"/>
      <c r="P140" s="502"/>
    </row>
    <row r="141" spans="1:16" s="8" customFormat="1" ht="27.75" customHeight="1">
      <c r="A141" s="503" t="s">
        <v>84</v>
      </c>
      <c r="B141" s="503"/>
      <c r="C141" s="503"/>
      <c r="D141" s="503"/>
      <c r="E141" s="503"/>
      <c r="F141" s="503"/>
      <c r="G141" s="503"/>
      <c r="H141" s="503"/>
      <c r="I141" s="503"/>
      <c r="J141" s="503"/>
      <c r="K141" s="503"/>
      <c r="L141" s="503"/>
      <c r="M141" s="503"/>
      <c r="N141" s="503"/>
      <c r="O141" s="503"/>
      <c r="P141" s="503"/>
    </row>
    <row r="142" spans="1:16" s="8" customFormat="1" ht="14.25" customHeight="1">
      <c r="A142" s="573" t="s">
        <v>85</v>
      </c>
      <c r="B142" s="573"/>
      <c r="C142" s="573"/>
      <c r="D142" s="573"/>
      <c r="E142" s="573"/>
      <c r="F142" s="573"/>
      <c r="G142" s="573"/>
      <c r="H142" s="573"/>
      <c r="I142" s="573"/>
      <c r="J142" s="573"/>
      <c r="K142" s="573"/>
      <c r="L142" s="573"/>
      <c r="M142" s="573"/>
      <c r="N142" s="573"/>
      <c r="O142" s="573"/>
      <c r="P142" s="573"/>
    </row>
    <row r="143" spans="1:16" s="8" customFormat="1" ht="14.25" customHeight="1">
      <c r="A143" s="198" t="s">
        <v>86</v>
      </c>
      <c r="B143"/>
      <c r="C143"/>
      <c r="D143"/>
      <c r="E143"/>
      <c r="F143"/>
      <c r="H143" s="10"/>
      <c r="I143"/>
      <c r="J143"/>
      <c r="L143"/>
      <c r="M143"/>
      <c r="N143"/>
      <c r="O143"/>
      <c r="P143"/>
    </row>
    <row r="144" spans="1:16" s="8" customFormat="1" ht="14.25" customHeight="1">
      <c r="A144" s="198"/>
      <c r="B144"/>
      <c r="C144"/>
      <c r="D144"/>
      <c r="E144"/>
      <c r="F144"/>
      <c r="H144" s="10"/>
      <c r="I144"/>
      <c r="J144"/>
      <c r="L144"/>
      <c r="M144"/>
      <c r="N144"/>
      <c r="O144"/>
      <c r="P144"/>
    </row>
    <row r="145" spans="1:16" s="8" customFormat="1" ht="14.25" customHeight="1">
      <c r="B145" s="475"/>
      <c r="C145" s="475"/>
      <c r="D145"/>
      <c r="E145"/>
      <c r="F145"/>
      <c r="H145" s="10"/>
      <c r="I145"/>
      <c r="J145"/>
      <c r="L145"/>
      <c r="M145"/>
      <c r="N145"/>
      <c r="O145"/>
      <c r="P145"/>
    </row>
    <row r="146" spans="1:16" ht="14.25" customHeight="1">
      <c r="A146" s="8"/>
      <c r="B146" s="484"/>
      <c r="C146" s="484"/>
      <c r="E146"/>
      <c r="G146" s="8"/>
      <c r="H146" s="10"/>
      <c r="K146" s="8"/>
    </row>
    <row r="147" spans="1:16" ht="14.25" customHeight="1">
      <c r="A147" s="8"/>
      <c r="B147" s="485"/>
      <c r="C147" s="485"/>
      <c r="E147"/>
      <c r="G147" s="8"/>
      <c r="H147" s="10"/>
      <c r="K147" s="8"/>
    </row>
    <row r="148" spans="1:16" ht="14.25" customHeight="1">
      <c r="A148" s="8"/>
      <c r="B148" s="475"/>
      <c r="C148" s="475"/>
      <c r="E148"/>
      <c r="G148" s="8"/>
      <c r="H148" s="10"/>
      <c r="K148" s="8"/>
    </row>
    <row r="149" spans="1:16" ht="14.25" customHeight="1">
      <c r="A149" s="8"/>
      <c r="B149" s="484"/>
      <c r="C149" s="484"/>
      <c r="E149"/>
      <c r="G149" s="8"/>
      <c r="H149" s="10"/>
      <c r="K149" s="8"/>
    </row>
    <row r="150" spans="1:16">
      <c r="A150" s="7"/>
      <c r="B150" s="436"/>
      <c r="C150" s="436"/>
      <c r="D150" s="86"/>
      <c r="E150" s="86"/>
      <c r="F150" s="86"/>
      <c r="G150" s="86"/>
      <c r="H150" s="86"/>
      <c r="I150" s="86"/>
      <c r="J150" s="86"/>
      <c r="K150" s="86"/>
      <c r="L150" s="86"/>
      <c r="M150" s="86"/>
      <c r="N150" s="86"/>
      <c r="O150" s="86"/>
      <c r="P150" s="86"/>
    </row>
  </sheetData>
  <mergeCells count="27">
    <mergeCell ref="A6:P6"/>
    <mergeCell ref="F10:K10"/>
    <mergeCell ref="L10:P10"/>
    <mergeCell ref="C13:K13"/>
    <mergeCell ref="A7:P7"/>
    <mergeCell ref="A9:P9"/>
    <mergeCell ref="A10:A12"/>
    <mergeCell ref="B10:B11"/>
    <mergeCell ref="C10:C11"/>
    <mergeCell ref="D10:D11"/>
    <mergeCell ref="E10:E11"/>
    <mergeCell ref="A8:H8"/>
    <mergeCell ref="A1:P1"/>
    <mergeCell ref="B2:P2"/>
    <mergeCell ref="A3:P3"/>
    <mergeCell ref="A4:P4"/>
    <mergeCell ref="A5:P5"/>
    <mergeCell ref="B150:C150"/>
    <mergeCell ref="B147:C147"/>
    <mergeCell ref="B138:K138"/>
    <mergeCell ref="A140:P140"/>
    <mergeCell ref="A141:P141"/>
    <mergeCell ref="A142:P142"/>
    <mergeCell ref="B145:C145"/>
    <mergeCell ref="B146:C146"/>
    <mergeCell ref="B148:C148"/>
    <mergeCell ref="B149:C149"/>
  </mergeCells>
  <pageMargins left="0.56000000000000005" right="0.19685039370078741" top="0.74803149606299213" bottom="0.74803149606299213" header="0.31496062992125984" footer="0.31496062992125984"/>
  <pageSetup scale="78" orientation="landscape" verticalDpi="30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FCE52-6797-4C88-8F7E-D0A8658C7703}">
  <sheetPr codeName="Sheet16">
    <tabColor rgb="FFFFFF00"/>
  </sheetPr>
  <dimension ref="A1:P52"/>
  <sheetViews>
    <sheetView topLeftCell="A20" zoomScaleNormal="100" zoomScaleSheetLayoutView="100" workbookViewId="0">
      <selection activeCell="A6" sqref="A6:P7"/>
    </sheetView>
  </sheetViews>
  <sheetFormatPr defaultRowHeight="12.5"/>
  <cols>
    <col min="1" max="1" width="4.1796875" customWidth="1"/>
    <col min="2" max="2" width="15.1796875" customWidth="1"/>
    <col min="3" max="3" width="36.54296875" style="98" customWidth="1"/>
    <col min="4" max="4" width="6.1796875" customWidth="1"/>
    <col min="5" max="5" width="7.1796875" style="96" customWidth="1"/>
    <col min="6" max="6" width="8.81640625" customWidth="1"/>
    <col min="7" max="7" width="6.81640625" customWidth="1"/>
    <col min="8" max="8" width="11.26953125" customWidth="1"/>
    <col min="9" max="9" width="9.54296875" customWidth="1"/>
    <col min="10" max="10" width="8.81640625" customWidth="1"/>
    <col min="11" max="11" width="11.453125" customWidth="1"/>
    <col min="12" max="12" width="7.453125" customWidth="1"/>
    <col min="13" max="13" width="12.453125" customWidth="1"/>
    <col min="14" max="14" width="11.81640625" customWidth="1"/>
    <col min="15" max="15" width="10.1796875" customWidth="1"/>
    <col min="16" max="16" width="11.81640625" customWidth="1"/>
  </cols>
  <sheetData>
    <row r="1" spans="1:16" ht="12.75" customHeight="1">
      <c r="A1" s="514"/>
      <c r="B1" s="514"/>
      <c r="C1" s="514"/>
      <c r="D1" s="514"/>
      <c r="E1" s="514"/>
      <c r="F1" s="514"/>
      <c r="G1" s="514"/>
      <c r="H1" s="514"/>
      <c r="I1" s="514"/>
      <c r="J1" s="514"/>
      <c r="K1" s="514"/>
      <c r="L1" s="514"/>
      <c r="M1" s="514"/>
      <c r="N1" s="514"/>
      <c r="O1" s="514"/>
      <c r="P1" s="514"/>
    </row>
    <row r="2" spans="1:16" s="8" customFormat="1" ht="15.75" customHeight="1">
      <c r="A2" s="12"/>
      <c r="B2" s="488" t="s">
        <v>1591</v>
      </c>
      <c r="C2" s="488"/>
      <c r="D2" s="488"/>
      <c r="E2" s="488"/>
      <c r="F2" s="488"/>
      <c r="G2" s="488"/>
      <c r="H2" s="488"/>
      <c r="I2" s="488"/>
      <c r="J2" s="488"/>
      <c r="K2" s="488"/>
      <c r="L2" s="488"/>
      <c r="M2" s="488"/>
      <c r="N2" s="488"/>
      <c r="O2" s="488"/>
      <c r="P2" s="488"/>
    </row>
    <row r="3" spans="1:16" ht="15.75" customHeight="1">
      <c r="A3" s="488" t="s">
        <v>430</v>
      </c>
      <c r="B3" s="488"/>
      <c r="C3" s="488"/>
      <c r="D3" s="488"/>
      <c r="E3" s="488"/>
      <c r="F3" s="488"/>
      <c r="G3" s="488"/>
      <c r="H3" s="488"/>
      <c r="I3" s="488"/>
      <c r="J3" s="488"/>
      <c r="K3" s="488"/>
      <c r="L3" s="488"/>
      <c r="M3" s="488"/>
      <c r="N3" s="488"/>
      <c r="O3" s="488"/>
      <c r="P3" s="488"/>
    </row>
    <row r="4" spans="1:16" ht="15" customHeight="1">
      <c r="A4" s="437" t="s">
        <v>1592</v>
      </c>
      <c r="B4" s="515"/>
      <c r="C4" s="515"/>
      <c r="D4" s="515"/>
      <c r="E4" s="515"/>
      <c r="F4" s="515"/>
      <c r="G4" s="515"/>
      <c r="H4" s="515"/>
      <c r="I4" s="515"/>
      <c r="J4" s="515"/>
      <c r="K4" s="515"/>
      <c r="L4" s="515"/>
      <c r="M4" s="515"/>
      <c r="N4" s="515"/>
      <c r="O4" s="515"/>
      <c r="P4" s="515"/>
    </row>
    <row r="5" spans="1:16" ht="12.75" customHeight="1">
      <c r="A5" s="486" t="s">
        <v>2402</v>
      </c>
      <c r="B5" s="486"/>
      <c r="C5" s="486"/>
      <c r="D5" s="486"/>
      <c r="E5" s="486"/>
      <c r="F5" s="486"/>
      <c r="G5" s="486"/>
      <c r="H5" s="486"/>
      <c r="I5" s="486"/>
      <c r="J5" s="486"/>
      <c r="K5" s="486"/>
      <c r="L5" s="486"/>
      <c r="M5" s="486"/>
      <c r="N5" s="486"/>
      <c r="O5" s="486"/>
      <c r="P5" s="486"/>
    </row>
    <row r="6" spans="1:16" ht="12.75" customHeight="1">
      <c r="A6" s="486"/>
      <c r="B6" s="486"/>
      <c r="C6" s="486"/>
      <c r="D6" s="486"/>
      <c r="E6" s="486"/>
      <c r="F6" s="486"/>
      <c r="G6" s="486"/>
      <c r="H6" s="486"/>
      <c r="I6" s="486"/>
      <c r="J6" s="486"/>
      <c r="K6" s="486"/>
      <c r="L6" s="486"/>
      <c r="M6" s="486"/>
      <c r="N6" s="486"/>
      <c r="O6" s="486"/>
      <c r="P6" s="486"/>
    </row>
    <row r="7" spans="1:16" ht="12.75" customHeight="1">
      <c r="A7" s="486"/>
      <c r="B7" s="486"/>
      <c r="C7" s="486"/>
      <c r="D7" s="486"/>
      <c r="E7" s="486"/>
      <c r="F7" s="486"/>
      <c r="G7" s="486"/>
      <c r="H7" s="486"/>
      <c r="I7" s="486"/>
      <c r="J7" s="486"/>
      <c r="K7" s="486"/>
      <c r="L7" s="486"/>
      <c r="M7" s="486"/>
      <c r="N7" s="486"/>
      <c r="O7" s="486"/>
      <c r="P7" s="486"/>
    </row>
    <row r="8" spans="1:16" ht="12.75" customHeight="1">
      <c r="A8" s="486" t="s">
        <v>1383</v>
      </c>
      <c r="B8" s="486"/>
      <c r="C8" s="486"/>
      <c r="D8" s="486"/>
      <c r="E8" s="486"/>
      <c r="F8" s="486"/>
      <c r="G8" s="486"/>
      <c r="H8" s="486"/>
      <c r="I8" s="9">
        <f>P40</f>
        <v>51585.05</v>
      </c>
      <c r="K8" s="8"/>
      <c r="P8" s="9"/>
    </row>
    <row r="9" spans="1:16" ht="12.75" customHeight="1">
      <c r="A9" s="486"/>
      <c r="B9" s="486"/>
      <c r="C9" s="486"/>
      <c r="D9" s="486"/>
      <c r="E9" s="486"/>
      <c r="F9" s="486"/>
      <c r="G9" s="486"/>
      <c r="H9" s="486"/>
      <c r="I9" s="486"/>
      <c r="J9" s="486"/>
      <c r="K9" s="486"/>
      <c r="L9" s="486"/>
      <c r="M9" s="486"/>
      <c r="N9" s="486"/>
      <c r="O9" s="486"/>
      <c r="P9" s="486"/>
    </row>
    <row r="10" spans="1:16" ht="12.75" customHeight="1">
      <c r="A10" s="490" t="s">
        <v>7</v>
      </c>
      <c r="B10" s="490" t="s">
        <v>58</v>
      </c>
      <c r="C10" s="593" t="s">
        <v>59</v>
      </c>
      <c r="D10" s="493" t="s">
        <v>60</v>
      </c>
      <c r="E10" s="595" t="s">
        <v>61</v>
      </c>
      <c r="F10" s="441" t="s">
        <v>62</v>
      </c>
      <c r="G10" s="441"/>
      <c r="H10" s="441"/>
      <c r="I10" s="441"/>
      <c r="J10" s="441"/>
      <c r="K10" s="441"/>
      <c r="L10" s="441" t="s">
        <v>63</v>
      </c>
      <c r="M10" s="441"/>
      <c r="N10" s="441"/>
      <c r="O10" s="441"/>
      <c r="P10" s="441"/>
    </row>
    <row r="11" spans="1:16" ht="96.75" customHeight="1">
      <c r="A11" s="491"/>
      <c r="B11" s="492"/>
      <c r="C11" s="594"/>
      <c r="D11" s="494"/>
      <c r="E11" s="596"/>
      <c r="F11" s="74" t="s">
        <v>64</v>
      </c>
      <c r="G11" s="75" t="s">
        <v>65</v>
      </c>
      <c r="H11" s="75" t="s">
        <v>97</v>
      </c>
      <c r="I11" s="75" t="s">
        <v>66</v>
      </c>
      <c r="J11" s="75" t="s">
        <v>25</v>
      </c>
      <c r="K11" s="75" t="s">
        <v>67</v>
      </c>
      <c r="L11" s="75" t="s">
        <v>90</v>
      </c>
      <c r="M11" s="75" t="s">
        <v>97</v>
      </c>
      <c r="N11" s="75" t="s">
        <v>66</v>
      </c>
      <c r="O11" s="75" t="s">
        <v>25</v>
      </c>
      <c r="P11" s="75" t="s">
        <v>69</v>
      </c>
    </row>
    <row r="12" spans="1:16" ht="13">
      <c r="A12" s="492"/>
      <c r="B12" s="76">
        <v>1</v>
      </c>
      <c r="C12" s="91">
        <v>2</v>
      </c>
      <c r="D12" s="76">
        <v>3</v>
      </c>
      <c r="E12" s="79">
        <v>4</v>
      </c>
      <c r="F12" s="76">
        <v>5</v>
      </c>
      <c r="G12" s="76">
        <v>6</v>
      </c>
      <c r="H12" s="76">
        <v>7</v>
      </c>
      <c r="I12" s="76">
        <v>8</v>
      </c>
      <c r="J12" s="76">
        <v>9</v>
      </c>
      <c r="K12" s="76">
        <v>10</v>
      </c>
      <c r="L12" s="76">
        <v>11</v>
      </c>
      <c r="M12" s="76">
        <v>12</v>
      </c>
      <c r="N12" s="76">
        <v>13</v>
      </c>
      <c r="O12" s="76">
        <v>14</v>
      </c>
      <c r="P12" s="76">
        <v>15</v>
      </c>
    </row>
    <row r="13" spans="1:16" ht="12.75" customHeight="1">
      <c r="A13" s="3">
        <v>1</v>
      </c>
      <c r="B13" s="1" t="s">
        <v>443</v>
      </c>
      <c r="C13" s="520" t="s">
        <v>1593</v>
      </c>
      <c r="D13" s="520"/>
      <c r="E13" s="520"/>
      <c r="F13" s="520"/>
      <c r="G13" s="520"/>
      <c r="H13" s="520"/>
      <c r="I13" s="520"/>
      <c r="J13" s="520"/>
      <c r="K13" s="520"/>
      <c r="L13" s="190"/>
      <c r="M13" s="190"/>
      <c r="N13" s="190"/>
      <c r="O13" s="190"/>
      <c r="P13" s="190"/>
    </row>
    <row r="14" spans="1:16" ht="25">
      <c r="A14" s="59">
        <v>2</v>
      </c>
      <c r="B14" s="59"/>
      <c r="C14" s="13" t="s">
        <v>1594</v>
      </c>
      <c r="D14" s="22" t="s">
        <v>116</v>
      </c>
      <c r="E14" s="286">
        <v>2</v>
      </c>
      <c r="F14" s="281">
        <v>12.48</v>
      </c>
      <c r="G14" s="281">
        <v>18</v>
      </c>
      <c r="H14" s="281">
        <f>ROUND(G14*F14,2)</f>
        <v>224.64</v>
      </c>
      <c r="I14" s="281">
        <v>1737.33</v>
      </c>
      <c r="J14" s="281">
        <v>175.84</v>
      </c>
      <c r="K14" s="281">
        <f t="shared" ref="K14" si="0">ROUND((J14+I14+H14),2)</f>
        <v>2137.81</v>
      </c>
      <c r="L14" s="281">
        <f>ROUND(F14*E14,2)</f>
        <v>24.96</v>
      </c>
      <c r="M14" s="281">
        <f>ROUND(H14*E14,2)</f>
        <v>449.28</v>
      </c>
      <c r="N14" s="281">
        <f>ROUND(I14*E14,2)</f>
        <v>3474.66</v>
      </c>
      <c r="O14" s="281">
        <f>ROUND(J14*E14,2)</f>
        <v>351.68</v>
      </c>
      <c r="P14" s="281">
        <f t="shared" ref="P14:P27" si="1">ROUND((O14+N14+M14),2)</f>
        <v>4275.62</v>
      </c>
    </row>
    <row r="15" spans="1:16" ht="25">
      <c r="A15" s="59">
        <v>3</v>
      </c>
      <c r="B15" s="59"/>
      <c r="C15" s="13" t="s">
        <v>1595</v>
      </c>
      <c r="D15" s="22" t="s">
        <v>116</v>
      </c>
      <c r="E15" s="286">
        <v>1</v>
      </c>
      <c r="F15" s="281">
        <v>11.09</v>
      </c>
      <c r="G15" s="281">
        <v>18</v>
      </c>
      <c r="H15" s="281">
        <f t="shared" ref="H15:H39" si="2">ROUND(G15*F15,2)</f>
        <v>199.62</v>
      </c>
      <c r="I15" s="281">
        <v>1541.94</v>
      </c>
      <c r="J15" s="281">
        <v>156.09</v>
      </c>
      <c r="K15" s="281">
        <f t="shared" ref="K15:K39" si="3">ROUND((J15+I15+H15),2)</f>
        <v>1897.65</v>
      </c>
      <c r="L15" s="281">
        <f t="shared" ref="L15:L39" si="4">ROUND(F15*E15,2)</f>
        <v>11.09</v>
      </c>
      <c r="M15" s="281">
        <f t="shared" ref="M15:M39" si="5">ROUND(H15*E15,2)</f>
        <v>199.62</v>
      </c>
      <c r="N15" s="281">
        <f t="shared" ref="N15:N39" si="6">ROUND(I15*E15,2)</f>
        <v>1541.94</v>
      </c>
      <c r="O15" s="281">
        <f t="shared" ref="O15:O39" si="7">ROUND(J15*E15,2)</f>
        <v>156.09</v>
      </c>
      <c r="P15" s="281">
        <f t="shared" si="1"/>
        <v>1897.65</v>
      </c>
    </row>
    <row r="16" spans="1:16" ht="25">
      <c r="A16" s="59">
        <v>4</v>
      </c>
      <c r="B16" s="59"/>
      <c r="C16" s="13" t="s">
        <v>1596</v>
      </c>
      <c r="D16" s="22" t="s">
        <v>116</v>
      </c>
      <c r="E16" s="286">
        <v>2</v>
      </c>
      <c r="F16" s="281">
        <v>13.87</v>
      </c>
      <c r="G16" s="281">
        <v>18</v>
      </c>
      <c r="H16" s="281">
        <f t="shared" si="2"/>
        <v>249.66</v>
      </c>
      <c r="I16" s="281">
        <v>2177.5500000000002</v>
      </c>
      <c r="J16" s="281">
        <v>217.51</v>
      </c>
      <c r="K16" s="281">
        <f t="shared" si="3"/>
        <v>2644.72</v>
      </c>
      <c r="L16" s="281">
        <f t="shared" si="4"/>
        <v>27.74</v>
      </c>
      <c r="M16" s="281">
        <f t="shared" si="5"/>
        <v>499.32</v>
      </c>
      <c r="N16" s="281">
        <f t="shared" si="6"/>
        <v>4355.1000000000004</v>
      </c>
      <c r="O16" s="281">
        <f t="shared" si="7"/>
        <v>435.02</v>
      </c>
      <c r="P16" s="281">
        <f t="shared" si="1"/>
        <v>5289.44</v>
      </c>
    </row>
    <row r="17" spans="1:16" ht="25">
      <c r="A17" s="3">
        <v>5</v>
      </c>
      <c r="B17" s="59"/>
      <c r="C17" s="13" t="s">
        <v>1597</v>
      </c>
      <c r="D17" s="22" t="s">
        <v>116</v>
      </c>
      <c r="E17" s="286">
        <v>2</v>
      </c>
      <c r="F17" s="281">
        <v>7.63</v>
      </c>
      <c r="G17" s="281">
        <v>18</v>
      </c>
      <c r="H17" s="281">
        <f t="shared" si="2"/>
        <v>137.34</v>
      </c>
      <c r="I17" s="281">
        <v>1500.75</v>
      </c>
      <c r="J17" s="281">
        <v>146.78</v>
      </c>
      <c r="K17" s="281">
        <f t="shared" si="3"/>
        <v>1784.87</v>
      </c>
      <c r="L17" s="281">
        <f t="shared" si="4"/>
        <v>15.26</v>
      </c>
      <c r="M17" s="281">
        <f t="shared" si="5"/>
        <v>274.68</v>
      </c>
      <c r="N17" s="281">
        <f t="shared" si="6"/>
        <v>3001.5</v>
      </c>
      <c r="O17" s="281">
        <f t="shared" si="7"/>
        <v>293.56</v>
      </c>
      <c r="P17" s="281">
        <f t="shared" si="1"/>
        <v>3569.74</v>
      </c>
    </row>
    <row r="18" spans="1:16" ht="25">
      <c r="A18" s="59">
        <v>6</v>
      </c>
      <c r="B18" s="59"/>
      <c r="C18" s="13" t="s">
        <v>1598</v>
      </c>
      <c r="D18" s="22" t="s">
        <v>116</v>
      </c>
      <c r="E18" s="286">
        <v>4</v>
      </c>
      <c r="F18" s="281">
        <v>6.93</v>
      </c>
      <c r="G18" s="281">
        <v>18</v>
      </c>
      <c r="H18" s="281">
        <f t="shared" si="2"/>
        <v>124.74</v>
      </c>
      <c r="I18" s="281">
        <v>576.76</v>
      </c>
      <c r="J18" s="281">
        <v>62.9</v>
      </c>
      <c r="K18" s="281">
        <f t="shared" si="3"/>
        <v>764.4</v>
      </c>
      <c r="L18" s="281">
        <f t="shared" si="4"/>
        <v>27.72</v>
      </c>
      <c r="M18" s="281">
        <f t="shared" si="5"/>
        <v>498.96</v>
      </c>
      <c r="N18" s="281">
        <f t="shared" si="6"/>
        <v>2307.04</v>
      </c>
      <c r="O18" s="281">
        <f t="shared" si="7"/>
        <v>251.6</v>
      </c>
      <c r="P18" s="281">
        <f t="shared" si="1"/>
        <v>3057.6</v>
      </c>
    </row>
    <row r="19" spans="1:16" ht="25">
      <c r="A19" s="59">
        <v>7</v>
      </c>
      <c r="B19" s="59"/>
      <c r="C19" s="13" t="s">
        <v>1599</v>
      </c>
      <c r="D19" s="22" t="s">
        <v>116</v>
      </c>
      <c r="E19" s="286">
        <v>10</v>
      </c>
      <c r="F19" s="281">
        <v>6.93</v>
      </c>
      <c r="G19" s="281">
        <v>18</v>
      </c>
      <c r="H19" s="281">
        <f t="shared" si="2"/>
        <v>124.74</v>
      </c>
      <c r="I19" s="281">
        <v>447.28</v>
      </c>
      <c r="J19" s="281">
        <v>51.3</v>
      </c>
      <c r="K19" s="281">
        <f t="shared" si="3"/>
        <v>623.32000000000005</v>
      </c>
      <c r="L19" s="281">
        <f t="shared" si="4"/>
        <v>69.3</v>
      </c>
      <c r="M19" s="281">
        <f t="shared" si="5"/>
        <v>1247.4000000000001</v>
      </c>
      <c r="N19" s="281">
        <f t="shared" si="6"/>
        <v>4472.8</v>
      </c>
      <c r="O19" s="281">
        <f t="shared" si="7"/>
        <v>513</v>
      </c>
      <c r="P19" s="281">
        <f t="shared" si="1"/>
        <v>6233.2</v>
      </c>
    </row>
    <row r="20" spans="1:16" ht="25">
      <c r="A20" s="59">
        <v>8</v>
      </c>
      <c r="B20" s="59"/>
      <c r="C20" s="13" t="s">
        <v>1600</v>
      </c>
      <c r="D20" s="22" t="s">
        <v>116</v>
      </c>
      <c r="E20" s="286">
        <v>2</v>
      </c>
      <c r="F20" s="281">
        <v>9.01</v>
      </c>
      <c r="G20" s="281">
        <v>18</v>
      </c>
      <c r="H20" s="281">
        <f t="shared" si="2"/>
        <v>162.18</v>
      </c>
      <c r="I20" s="281">
        <v>941.64</v>
      </c>
      <c r="J20" s="281">
        <v>98.95</v>
      </c>
      <c r="K20" s="281">
        <f t="shared" si="3"/>
        <v>1202.77</v>
      </c>
      <c r="L20" s="281">
        <f t="shared" si="4"/>
        <v>18.02</v>
      </c>
      <c r="M20" s="281">
        <f t="shared" si="5"/>
        <v>324.36</v>
      </c>
      <c r="N20" s="281">
        <f t="shared" si="6"/>
        <v>1883.28</v>
      </c>
      <c r="O20" s="281">
        <f t="shared" si="7"/>
        <v>197.9</v>
      </c>
      <c r="P20" s="281">
        <f t="shared" si="1"/>
        <v>2405.54</v>
      </c>
    </row>
    <row r="21" spans="1:16" ht="25">
      <c r="A21" s="3">
        <v>9</v>
      </c>
      <c r="B21" s="59"/>
      <c r="C21" s="13" t="s">
        <v>1601</v>
      </c>
      <c r="D21" s="22" t="s">
        <v>116</v>
      </c>
      <c r="E21" s="286">
        <v>14</v>
      </c>
      <c r="F21" s="281">
        <v>1</v>
      </c>
      <c r="G21" s="281">
        <v>18</v>
      </c>
      <c r="H21" s="281">
        <f t="shared" si="2"/>
        <v>18</v>
      </c>
      <c r="I21" s="281">
        <v>104.71</v>
      </c>
      <c r="J21" s="281">
        <v>5.54</v>
      </c>
      <c r="K21" s="281">
        <f t="shared" si="3"/>
        <v>128.25</v>
      </c>
      <c r="L21" s="281">
        <f t="shared" si="4"/>
        <v>14</v>
      </c>
      <c r="M21" s="281">
        <f t="shared" si="5"/>
        <v>252</v>
      </c>
      <c r="N21" s="281">
        <f t="shared" si="6"/>
        <v>1465.94</v>
      </c>
      <c r="O21" s="281">
        <f t="shared" si="7"/>
        <v>77.56</v>
      </c>
      <c r="P21" s="281">
        <f t="shared" si="1"/>
        <v>1795.5</v>
      </c>
    </row>
    <row r="22" spans="1:16">
      <c r="A22" s="59">
        <v>10</v>
      </c>
      <c r="B22" s="59"/>
      <c r="C22" s="13" t="s">
        <v>1602</v>
      </c>
      <c r="D22" s="22" t="s">
        <v>116</v>
      </c>
      <c r="E22" s="286">
        <v>15</v>
      </c>
      <c r="F22" s="281">
        <v>1.73</v>
      </c>
      <c r="G22" s="281">
        <v>18</v>
      </c>
      <c r="H22" s="281">
        <f t="shared" si="2"/>
        <v>31.14</v>
      </c>
      <c r="I22" s="281">
        <v>154.9</v>
      </c>
      <c r="J22" s="281">
        <v>16.68</v>
      </c>
      <c r="K22" s="281">
        <f t="shared" si="3"/>
        <v>202.72</v>
      </c>
      <c r="L22" s="281">
        <f t="shared" si="4"/>
        <v>25.95</v>
      </c>
      <c r="M22" s="281">
        <f t="shared" si="5"/>
        <v>467.1</v>
      </c>
      <c r="N22" s="281">
        <f t="shared" si="6"/>
        <v>2323.5</v>
      </c>
      <c r="O22" s="281">
        <f t="shared" si="7"/>
        <v>250.2</v>
      </c>
      <c r="P22" s="281">
        <f t="shared" si="1"/>
        <v>3040.8</v>
      </c>
    </row>
    <row r="23" spans="1:16" ht="25">
      <c r="A23" s="59">
        <v>11</v>
      </c>
      <c r="B23" s="59"/>
      <c r="C23" s="13" t="s">
        <v>1603</v>
      </c>
      <c r="D23" s="22" t="s">
        <v>116</v>
      </c>
      <c r="E23" s="286">
        <v>1</v>
      </c>
      <c r="F23" s="281">
        <v>0.01</v>
      </c>
      <c r="G23" s="281">
        <v>18</v>
      </c>
      <c r="H23" s="281">
        <f t="shared" si="2"/>
        <v>0.18</v>
      </c>
      <c r="I23" s="281">
        <v>0.09</v>
      </c>
      <c r="J23" s="281">
        <v>0.01</v>
      </c>
      <c r="K23" s="281">
        <f t="shared" si="3"/>
        <v>0.28000000000000003</v>
      </c>
      <c r="L23" s="281">
        <f t="shared" si="4"/>
        <v>0.01</v>
      </c>
      <c r="M23" s="281">
        <f t="shared" si="5"/>
        <v>0.18</v>
      </c>
      <c r="N23" s="281">
        <f t="shared" si="6"/>
        <v>0.09</v>
      </c>
      <c r="O23" s="281">
        <f t="shared" si="7"/>
        <v>0.01</v>
      </c>
      <c r="P23" s="281">
        <f t="shared" si="1"/>
        <v>0.28000000000000003</v>
      </c>
    </row>
    <row r="24" spans="1:16">
      <c r="A24" s="59">
        <v>12</v>
      </c>
      <c r="B24" s="59"/>
      <c r="C24" s="13" t="s">
        <v>1604</v>
      </c>
      <c r="D24" s="22" t="s">
        <v>135</v>
      </c>
      <c r="E24" s="286">
        <f>47*1.15</f>
        <v>54.05</v>
      </c>
      <c r="F24" s="281">
        <v>0.47</v>
      </c>
      <c r="G24" s="281">
        <v>18</v>
      </c>
      <c r="H24" s="281">
        <f t="shared" si="2"/>
        <v>8.4600000000000009</v>
      </c>
      <c r="I24" s="281">
        <v>6.23</v>
      </c>
      <c r="J24" s="281">
        <v>1.32</v>
      </c>
      <c r="K24" s="281">
        <f t="shared" si="3"/>
        <v>16.010000000000002</v>
      </c>
      <c r="L24" s="281">
        <f t="shared" si="4"/>
        <v>25.4</v>
      </c>
      <c r="M24" s="281">
        <f t="shared" si="5"/>
        <v>457.26</v>
      </c>
      <c r="N24" s="281">
        <f t="shared" si="6"/>
        <v>336.73</v>
      </c>
      <c r="O24" s="281">
        <f t="shared" si="7"/>
        <v>71.349999999999994</v>
      </c>
      <c r="P24" s="281">
        <f t="shared" si="1"/>
        <v>865.34</v>
      </c>
    </row>
    <row r="25" spans="1:16">
      <c r="A25" s="3">
        <v>13</v>
      </c>
      <c r="B25" s="59"/>
      <c r="C25" s="13" t="s">
        <v>1605</v>
      </c>
      <c r="D25" s="22" t="s">
        <v>135</v>
      </c>
      <c r="E25" s="286">
        <f>55*1.15+50*1.1+19*1.1+43*1.1</f>
        <v>186.45000000000002</v>
      </c>
      <c r="F25" s="281">
        <v>0.47</v>
      </c>
      <c r="G25" s="281">
        <v>18</v>
      </c>
      <c r="H25" s="281">
        <f t="shared" si="2"/>
        <v>8.4600000000000009</v>
      </c>
      <c r="I25" s="281">
        <v>3.81</v>
      </c>
      <c r="J25" s="281">
        <v>1.1000000000000001</v>
      </c>
      <c r="K25" s="281">
        <f t="shared" si="3"/>
        <v>13.37</v>
      </c>
      <c r="L25" s="281">
        <f t="shared" si="4"/>
        <v>87.63</v>
      </c>
      <c r="M25" s="281">
        <f t="shared" si="5"/>
        <v>1577.37</v>
      </c>
      <c r="N25" s="281">
        <f t="shared" si="6"/>
        <v>710.37</v>
      </c>
      <c r="O25" s="281">
        <f t="shared" si="7"/>
        <v>205.1</v>
      </c>
      <c r="P25" s="281">
        <f t="shared" si="1"/>
        <v>2492.84</v>
      </c>
    </row>
    <row r="26" spans="1:16">
      <c r="A26" s="59">
        <v>14</v>
      </c>
      <c r="B26" s="59"/>
      <c r="C26" s="13" t="s">
        <v>1606</v>
      </c>
      <c r="D26" s="22" t="s">
        <v>135</v>
      </c>
      <c r="E26" s="286">
        <f>12.5*1.15+14*1.1+29*1.1</f>
        <v>61.674999999999997</v>
      </c>
      <c r="F26" s="281">
        <v>0.47</v>
      </c>
      <c r="G26" s="281">
        <v>18</v>
      </c>
      <c r="H26" s="281">
        <f t="shared" si="2"/>
        <v>8.4600000000000009</v>
      </c>
      <c r="I26" s="281">
        <v>4.58</v>
      </c>
      <c r="J26" s="281">
        <v>1.17</v>
      </c>
      <c r="K26" s="281">
        <f t="shared" si="3"/>
        <v>14.21</v>
      </c>
      <c r="L26" s="281">
        <f t="shared" si="4"/>
        <v>28.99</v>
      </c>
      <c r="M26" s="281">
        <f t="shared" si="5"/>
        <v>521.77</v>
      </c>
      <c r="N26" s="281">
        <f t="shared" si="6"/>
        <v>282.47000000000003</v>
      </c>
      <c r="O26" s="281">
        <f t="shared" si="7"/>
        <v>72.16</v>
      </c>
      <c r="P26" s="281">
        <f t="shared" si="1"/>
        <v>876.4</v>
      </c>
    </row>
    <row r="27" spans="1:16" ht="25">
      <c r="A27" s="59">
        <v>15</v>
      </c>
      <c r="B27" s="59"/>
      <c r="C27" s="13" t="s">
        <v>1607</v>
      </c>
      <c r="D27" s="22" t="s">
        <v>116</v>
      </c>
      <c r="E27" s="286">
        <v>1</v>
      </c>
      <c r="F27" s="281">
        <v>15.72</v>
      </c>
      <c r="G27" s="281">
        <v>18</v>
      </c>
      <c r="H27" s="281">
        <f t="shared" si="2"/>
        <v>282.95999999999998</v>
      </c>
      <c r="I27" s="281">
        <v>266.76</v>
      </c>
      <c r="J27" s="281">
        <v>49.35</v>
      </c>
      <c r="K27" s="281">
        <f t="shared" si="3"/>
        <v>599.07000000000005</v>
      </c>
      <c r="L27" s="281">
        <f t="shared" si="4"/>
        <v>15.72</v>
      </c>
      <c r="M27" s="281">
        <f t="shared" si="5"/>
        <v>282.95999999999998</v>
      </c>
      <c r="N27" s="281">
        <f t="shared" si="6"/>
        <v>266.76</v>
      </c>
      <c r="O27" s="281">
        <f t="shared" si="7"/>
        <v>49.35</v>
      </c>
      <c r="P27" s="281">
        <f t="shared" si="1"/>
        <v>599.07000000000005</v>
      </c>
    </row>
    <row r="28" spans="1:16" ht="13.15" customHeight="1">
      <c r="A28" s="59">
        <v>16</v>
      </c>
      <c r="B28" s="59"/>
      <c r="C28" s="211" t="s">
        <v>1608</v>
      </c>
      <c r="D28" s="212"/>
      <c r="E28" s="246"/>
      <c r="F28" s="246"/>
      <c r="G28" s="246"/>
      <c r="H28" s="246"/>
      <c r="I28" s="246"/>
      <c r="J28" s="246"/>
      <c r="K28" s="246"/>
      <c r="L28" s="246"/>
      <c r="M28" s="246"/>
      <c r="N28" s="246"/>
      <c r="O28" s="246"/>
      <c r="P28" s="290"/>
    </row>
    <row r="29" spans="1:16">
      <c r="A29" s="3">
        <v>17</v>
      </c>
      <c r="B29" s="59"/>
      <c r="C29" s="48" t="s">
        <v>1609</v>
      </c>
      <c r="D29" s="62" t="s">
        <v>116</v>
      </c>
      <c r="E29" s="286">
        <v>1</v>
      </c>
      <c r="F29" s="281">
        <v>41.6</v>
      </c>
      <c r="G29" s="281">
        <v>18</v>
      </c>
      <c r="H29" s="281">
        <f t="shared" si="2"/>
        <v>748.8</v>
      </c>
      <c r="I29" s="281">
        <v>8674.9</v>
      </c>
      <c r="J29" s="281">
        <v>844.42</v>
      </c>
      <c r="K29" s="281">
        <f t="shared" si="3"/>
        <v>10268.120000000001</v>
      </c>
      <c r="L29" s="281">
        <f t="shared" si="4"/>
        <v>41.6</v>
      </c>
      <c r="M29" s="281">
        <f t="shared" si="5"/>
        <v>748.8</v>
      </c>
      <c r="N29" s="281">
        <f t="shared" si="6"/>
        <v>8674.9</v>
      </c>
      <c r="O29" s="281">
        <f t="shared" si="7"/>
        <v>844.42</v>
      </c>
      <c r="P29" s="281">
        <f t="shared" ref="P29:P32" si="8">ROUND((O29+N29+M29),2)</f>
        <v>10268.120000000001</v>
      </c>
    </row>
    <row r="30" spans="1:16">
      <c r="A30" s="59">
        <v>18</v>
      </c>
      <c r="B30" s="59"/>
      <c r="C30" s="48" t="s">
        <v>1610</v>
      </c>
      <c r="D30" s="62" t="s">
        <v>116</v>
      </c>
      <c r="E30" s="286">
        <v>1</v>
      </c>
      <c r="F30" s="281">
        <v>12.13</v>
      </c>
      <c r="G30" s="281">
        <v>18</v>
      </c>
      <c r="H30" s="281">
        <f t="shared" si="2"/>
        <v>218.34</v>
      </c>
      <c r="I30" s="281">
        <v>176.56</v>
      </c>
      <c r="J30" s="281">
        <v>35.47</v>
      </c>
      <c r="K30" s="281">
        <f t="shared" si="3"/>
        <v>430.37</v>
      </c>
      <c r="L30" s="281">
        <f t="shared" si="4"/>
        <v>12.13</v>
      </c>
      <c r="M30" s="281">
        <f t="shared" si="5"/>
        <v>218.34</v>
      </c>
      <c r="N30" s="281">
        <f t="shared" si="6"/>
        <v>176.56</v>
      </c>
      <c r="O30" s="281">
        <f t="shared" si="7"/>
        <v>35.47</v>
      </c>
      <c r="P30" s="281">
        <f t="shared" si="8"/>
        <v>430.37</v>
      </c>
    </row>
    <row r="31" spans="1:16">
      <c r="A31" s="59">
        <v>19</v>
      </c>
      <c r="B31" s="59"/>
      <c r="C31" s="48" t="s">
        <v>1611</v>
      </c>
      <c r="D31" s="62" t="s">
        <v>116</v>
      </c>
      <c r="E31" s="286">
        <v>1</v>
      </c>
      <c r="F31" s="281">
        <v>12.13</v>
      </c>
      <c r="G31" s="281">
        <v>18</v>
      </c>
      <c r="H31" s="281">
        <f t="shared" si="2"/>
        <v>218.34</v>
      </c>
      <c r="I31" s="281">
        <v>612.07000000000005</v>
      </c>
      <c r="J31" s="281">
        <v>74.48</v>
      </c>
      <c r="K31" s="281">
        <f t="shared" si="3"/>
        <v>904.89</v>
      </c>
      <c r="L31" s="281">
        <f t="shared" si="4"/>
        <v>12.13</v>
      </c>
      <c r="M31" s="281">
        <f t="shared" si="5"/>
        <v>218.34</v>
      </c>
      <c r="N31" s="281">
        <f t="shared" si="6"/>
        <v>612.07000000000005</v>
      </c>
      <c r="O31" s="281">
        <f t="shared" si="7"/>
        <v>74.48</v>
      </c>
      <c r="P31" s="281">
        <f t="shared" si="8"/>
        <v>904.89</v>
      </c>
    </row>
    <row r="32" spans="1:16" ht="25">
      <c r="A32" s="59">
        <v>20</v>
      </c>
      <c r="B32" s="59"/>
      <c r="C32" s="48" t="s">
        <v>1612</v>
      </c>
      <c r="D32" s="62" t="s">
        <v>135</v>
      </c>
      <c r="E32" s="286">
        <v>15</v>
      </c>
      <c r="F32" s="281">
        <v>0.97</v>
      </c>
      <c r="G32" s="281">
        <v>18</v>
      </c>
      <c r="H32" s="281">
        <f t="shared" si="2"/>
        <v>17.46</v>
      </c>
      <c r="I32" s="281">
        <v>23.98</v>
      </c>
      <c r="J32" s="281">
        <v>3.71</v>
      </c>
      <c r="K32" s="281">
        <f t="shared" si="3"/>
        <v>45.15</v>
      </c>
      <c r="L32" s="281">
        <f t="shared" si="4"/>
        <v>14.55</v>
      </c>
      <c r="M32" s="281">
        <f t="shared" si="5"/>
        <v>261.89999999999998</v>
      </c>
      <c r="N32" s="281">
        <f t="shared" si="6"/>
        <v>359.7</v>
      </c>
      <c r="O32" s="281">
        <f t="shared" si="7"/>
        <v>55.65</v>
      </c>
      <c r="P32" s="281">
        <f t="shared" si="8"/>
        <v>677.25</v>
      </c>
    </row>
    <row r="33" spans="1:16" ht="13">
      <c r="A33" s="3">
        <v>21</v>
      </c>
      <c r="B33" s="59"/>
      <c r="C33" s="211" t="s">
        <v>1333</v>
      </c>
      <c r="D33" s="212"/>
      <c r="E33" s="246"/>
      <c r="F33" s="246"/>
      <c r="G33" s="246"/>
      <c r="H33" s="246"/>
      <c r="I33" s="246"/>
      <c r="J33" s="246"/>
      <c r="K33" s="246"/>
      <c r="L33" s="246"/>
      <c r="M33" s="246"/>
      <c r="N33" s="246"/>
      <c r="O33" s="246"/>
      <c r="P33" s="290"/>
    </row>
    <row r="34" spans="1:16">
      <c r="A34" s="59">
        <v>22</v>
      </c>
      <c r="B34" s="59"/>
      <c r="C34" s="13" t="s">
        <v>1468</v>
      </c>
      <c r="D34" s="22" t="s">
        <v>193</v>
      </c>
      <c r="E34" s="286">
        <v>1</v>
      </c>
      <c r="F34" s="284">
        <v>1</v>
      </c>
      <c r="G34" s="284">
        <v>18</v>
      </c>
      <c r="H34" s="281">
        <f t="shared" si="2"/>
        <v>18</v>
      </c>
      <c r="I34" s="281">
        <v>1</v>
      </c>
      <c r="J34" s="281">
        <v>1</v>
      </c>
      <c r="K34" s="281">
        <f t="shared" si="3"/>
        <v>20</v>
      </c>
      <c r="L34" s="281">
        <f t="shared" si="4"/>
        <v>1</v>
      </c>
      <c r="M34" s="281">
        <f t="shared" si="5"/>
        <v>18</v>
      </c>
      <c r="N34" s="281">
        <f t="shared" si="6"/>
        <v>1</v>
      </c>
      <c r="O34" s="281">
        <f t="shared" si="7"/>
        <v>1</v>
      </c>
      <c r="P34" s="281">
        <f t="shared" ref="P34:P39" si="9">ROUND((O34+N34+M34),2)</f>
        <v>20</v>
      </c>
    </row>
    <row r="35" spans="1:16">
      <c r="A35" s="59">
        <v>23</v>
      </c>
      <c r="B35" s="59"/>
      <c r="C35" s="13" t="s">
        <v>1334</v>
      </c>
      <c r="D35" s="22" t="s">
        <v>116</v>
      </c>
      <c r="E35" s="286">
        <v>1</v>
      </c>
      <c r="F35" s="284">
        <v>5.24</v>
      </c>
      <c r="G35" s="284">
        <v>18</v>
      </c>
      <c r="H35" s="281">
        <f t="shared" si="2"/>
        <v>94.32</v>
      </c>
      <c r="I35" s="281">
        <v>88.92</v>
      </c>
      <c r="J35" s="281">
        <v>16.45</v>
      </c>
      <c r="K35" s="281">
        <f t="shared" si="3"/>
        <v>199.69</v>
      </c>
      <c r="L35" s="281">
        <f t="shared" si="4"/>
        <v>5.24</v>
      </c>
      <c r="M35" s="281">
        <f t="shared" si="5"/>
        <v>94.32</v>
      </c>
      <c r="N35" s="281">
        <f t="shared" si="6"/>
        <v>88.92</v>
      </c>
      <c r="O35" s="281">
        <f t="shared" si="7"/>
        <v>16.45</v>
      </c>
      <c r="P35" s="281">
        <f t="shared" si="9"/>
        <v>199.69</v>
      </c>
    </row>
    <row r="36" spans="1:16">
      <c r="A36" s="59">
        <v>24</v>
      </c>
      <c r="B36" s="59"/>
      <c r="C36" s="13" t="s">
        <v>1469</v>
      </c>
      <c r="D36" s="22" t="s">
        <v>116</v>
      </c>
      <c r="E36" s="286">
        <v>1</v>
      </c>
      <c r="F36" s="284">
        <v>11.64</v>
      </c>
      <c r="G36" s="284">
        <v>18</v>
      </c>
      <c r="H36" s="281">
        <f t="shared" si="2"/>
        <v>209.52</v>
      </c>
      <c r="I36" s="281">
        <v>276.39999999999998</v>
      </c>
      <c r="J36" s="281">
        <v>45.4</v>
      </c>
      <c r="K36" s="281">
        <f t="shared" si="3"/>
        <v>531.32000000000005</v>
      </c>
      <c r="L36" s="281">
        <f t="shared" si="4"/>
        <v>11.64</v>
      </c>
      <c r="M36" s="281">
        <f t="shared" si="5"/>
        <v>209.52</v>
      </c>
      <c r="N36" s="281">
        <f t="shared" si="6"/>
        <v>276.39999999999998</v>
      </c>
      <c r="O36" s="281">
        <f t="shared" si="7"/>
        <v>45.4</v>
      </c>
      <c r="P36" s="281">
        <f t="shared" si="9"/>
        <v>531.32000000000005</v>
      </c>
    </row>
    <row r="37" spans="1:16">
      <c r="A37" s="3">
        <v>25</v>
      </c>
      <c r="B37" s="59"/>
      <c r="C37" s="13" t="s">
        <v>267</v>
      </c>
      <c r="D37" s="22" t="s">
        <v>116</v>
      </c>
      <c r="E37" s="286">
        <v>1</v>
      </c>
      <c r="F37" s="284">
        <v>24.27</v>
      </c>
      <c r="G37" s="284">
        <v>18</v>
      </c>
      <c r="H37" s="281">
        <f t="shared" si="2"/>
        <v>436.86</v>
      </c>
      <c r="I37" s="281">
        <v>823.94</v>
      </c>
      <c r="J37" s="281">
        <v>113.12</v>
      </c>
      <c r="K37" s="281">
        <f t="shared" si="3"/>
        <v>1373.92</v>
      </c>
      <c r="L37" s="281">
        <f t="shared" si="4"/>
        <v>24.27</v>
      </c>
      <c r="M37" s="281">
        <f t="shared" si="5"/>
        <v>436.86</v>
      </c>
      <c r="N37" s="281">
        <f t="shared" si="6"/>
        <v>823.94</v>
      </c>
      <c r="O37" s="281">
        <f t="shared" si="7"/>
        <v>113.12</v>
      </c>
      <c r="P37" s="281">
        <f t="shared" si="9"/>
        <v>1373.92</v>
      </c>
    </row>
    <row r="38" spans="1:16">
      <c r="A38" s="59">
        <v>26</v>
      </c>
      <c r="B38" s="59"/>
      <c r="C38" s="13" t="s">
        <v>1613</v>
      </c>
      <c r="D38" s="22" t="s">
        <v>116</v>
      </c>
      <c r="E38" s="286">
        <v>1</v>
      </c>
      <c r="F38" s="284">
        <v>14.5</v>
      </c>
      <c r="G38" s="284">
        <v>18</v>
      </c>
      <c r="H38" s="281">
        <f t="shared" si="2"/>
        <v>261</v>
      </c>
      <c r="I38" s="281">
        <v>0.84</v>
      </c>
      <c r="J38" s="281">
        <v>6</v>
      </c>
      <c r="K38" s="281">
        <f t="shared" si="3"/>
        <v>267.83999999999997</v>
      </c>
      <c r="L38" s="281">
        <f t="shared" si="4"/>
        <v>14.5</v>
      </c>
      <c r="M38" s="281">
        <f t="shared" si="5"/>
        <v>261</v>
      </c>
      <c r="N38" s="281">
        <f t="shared" si="6"/>
        <v>0.84</v>
      </c>
      <c r="O38" s="281">
        <f t="shared" si="7"/>
        <v>6</v>
      </c>
      <c r="P38" s="281">
        <f t="shared" si="9"/>
        <v>267.83999999999997</v>
      </c>
    </row>
    <row r="39" spans="1:16">
      <c r="A39" s="59">
        <v>27</v>
      </c>
      <c r="B39" s="59"/>
      <c r="C39" s="13" t="s">
        <v>1337</v>
      </c>
      <c r="D39" s="22" t="s">
        <v>116</v>
      </c>
      <c r="E39" s="286">
        <v>1</v>
      </c>
      <c r="F39" s="284">
        <v>24.8</v>
      </c>
      <c r="G39" s="284">
        <v>18</v>
      </c>
      <c r="H39" s="281">
        <f t="shared" si="2"/>
        <v>446.4</v>
      </c>
      <c r="I39" s="281">
        <v>62</v>
      </c>
      <c r="J39" s="281">
        <v>4.2300000000000004</v>
      </c>
      <c r="K39" s="281">
        <f t="shared" si="3"/>
        <v>512.63</v>
      </c>
      <c r="L39" s="281">
        <f t="shared" si="4"/>
        <v>24.8</v>
      </c>
      <c r="M39" s="281">
        <f t="shared" si="5"/>
        <v>446.4</v>
      </c>
      <c r="N39" s="281">
        <f t="shared" si="6"/>
        <v>62</v>
      </c>
      <c r="O39" s="281">
        <f t="shared" si="7"/>
        <v>4.2300000000000004</v>
      </c>
      <c r="P39" s="281">
        <f t="shared" si="9"/>
        <v>512.63</v>
      </c>
    </row>
    <row r="40" spans="1:16" ht="13">
      <c r="A40" s="59">
        <v>28</v>
      </c>
      <c r="B40" s="498" t="s">
        <v>82</v>
      </c>
      <c r="C40" s="498"/>
      <c r="D40" s="498"/>
      <c r="E40" s="498"/>
      <c r="F40" s="498"/>
      <c r="G40" s="498"/>
      <c r="H40" s="498"/>
      <c r="I40" s="498"/>
      <c r="J40" s="498"/>
      <c r="K40" s="498"/>
      <c r="L40" s="264">
        <f t="shared" ref="L40:O40" si="10">SUM(L14:L39)</f>
        <v>553.65</v>
      </c>
      <c r="M40" s="264">
        <f t="shared" si="10"/>
        <v>9965.7400000000016</v>
      </c>
      <c r="N40" s="264">
        <f t="shared" si="10"/>
        <v>37498.509999999987</v>
      </c>
      <c r="O40" s="264">
        <f t="shared" si="10"/>
        <v>4120.7999999999993</v>
      </c>
      <c r="P40" s="264">
        <f>SUM(P14:P39)</f>
        <v>51585.05</v>
      </c>
    </row>
    <row r="42" spans="1:16" s="8" customFormat="1" ht="14.25" customHeight="1">
      <c r="A42" s="502" t="s">
        <v>83</v>
      </c>
      <c r="B42" s="502"/>
      <c r="C42" s="502"/>
      <c r="D42" s="502"/>
      <c r="E42" s="502"/>
      <c r="F42" s="502"/>
      <c r="G42" s="502"/>
      <c r="H42" s="502"/>
      <c r="I42" s="502"/>
      <c r="J42" s="502"/>
      <c r="K42" s="502"/>
      <c r="L42" s="502"/>
      <c r="M42" s="502"/>
      <c r="N42" s="502"/>
      <c r="O42" s="502"/>
      <c r="P42" s="502"/>
    </row>
    <row r="43" spans="1:16" s="8" customFormat="1" ht="27.75" customHeight="1">
      <c r="A43" s="503" t="s">
        <v>84</v>
      </c>
      <c r="B43" s="503"/>
      <c r="C43" s="503"/>
      <c r="D43" s="503"/>
      <c r="E43" s="503"/>
      <c r="F43" s="503"/>
      <c r="G43" s="503"/>
      <c r="H43" s="503"/>
      <c r="I43" s="503"/>
      <c r="J43" s="503"/>
      <c r="K43" s="503"/>
      <c r="L43" s="503"/>
      <c r="M43" s="503"/>
      <c r="N43" s="503"/>
      <c r="O43" s="503"/>
      <c r="P43" s="503"/>
    </row>
    <row r="44" spans="1:16" s="8" customFormat="1" ht="30.75" customHeight="1">
      <c r="A44" s="504" t="s">
        <v>85</v>
      </c>
      <c r="B44" s="504"/>
      <c r="C44" s="504"/>
      <c r="D44" s="504"/>
      <c r="E44" s="504"/>
      <c r="F44" s="504"/>
      <c r="G44" s="504"/>
      <c r="H44" s="504"/>
      <c r="I44" s="504"/>
      <c r="J44" s="504"/>
      <c r="K44" s="504"/>
      <c r="L44" s="504"/>
      <c r="M44" s="504"/>
      <c r="N44" s="504"/>
      <c r="O44" s="504"/>
      <c r="P44" s="504"/>
    </row>
    <row r="45" spans="1:16" s="8" customFormat="1" ht="25.5" customHeight="1">
      <c r="A45" s="504" t="s">
        <v>86</v>
      </c>
      <c r="B45" s="504"/>
      <c r="C45" s="504"/>
      <c r="D45" s="504"/>
      <c r="E45" s="504"/>
      <c r="F45" s="504"/>
      <c r="G45" s="504"/>
      <c r="H45" s="504"/>
      <c r="I45" s="504"/>
      <c r="J45" s="504"/>
      <c r="K45" s="504"/>
      <c r="L45" s="504"/>
      <c r="M45" s="504"/>
      <c r="N45" s="504"/>
      <c r="O45" s="504"/>
      <c r="P45" s="504"/>
    </row>
    <row r="46" spans="1:16" s="8" customFormat="1" ht="14.25" customHeight="1">
      <c r="A46" s="198"/>
      <c r="B46"/>
      <c r="C46"/>
      <c r="D46"/>
      <c r="E46"/>
      <c r="F46"/>
      <c r="H46" s="10"/>
      <c r="I46"/>
      <c r="J46"/>
      <c r="L46"/>
      <c r="M46"/>
      <c r="N46"/>
      <c r="O46"/>
      <c r="P46"/>
    </row>
    <row r="47" spans="1:16" s="8" customFormat="1" ht="14.25" customHeight="1">
      <c r="B47" s="475"/>
      <c r="C47" s="475"/>
      <c r="D47"/>
      <c r="E47"/>
      <c r="F47"/>
      <c r="H47" s="10"/>
      <c r="I47"/>
      <c r="J47"/>
      <c r="L47"/>
      <c r="M47"/>
      <c r="N47"/>
      <c r="O47"/>
      <c r="P47"/>
    </row>
    <row r="48" spans="1:16" ht="14.25" customHeight="1">
      <c r="A48" s="8"/>
      <c r="B48" s="484"/>
      <c r="C48" s="484"/>
      <c r="E48"/>
      <c r="G48" s="8"/>
      <c r="H48" s="10"/>
      <c r="K48" s="8"/>
    </row>
    <row r="49" spans="1:16" ht="14.25" customHeight="1">
      <c r="A49" s="8"/>
      <c r="B49" s="485"/>
      <c r="C49" s="485"/>
      <c r="E49"/>
      <c r="G49" s="8"/>
      <c r="H49" s="10"/>
      <c r="K49" s="8"/>
    </row>
    <row r="50" spans="1:16" ht="14.25" customHeight="1">
      <c r="A50" s="8"/>
      <c r="B50" s="475"/>
      <c r="C50" s="475"/>
      <c r="E50"/>
      <c r="G50" s="8"/>
      <c r="H50" s="10"/>
      <c r="K50" s="8"/>
    </row>
    <row r="51" spans="1:16" ht="14.25" customHeight="1">
      <c r="A51" s="8"/>
      <c r="B51" s="484"/>
      <c r="C51" s="484"/>
      <c r="E51"/>
      <c r="G51" s="8"/>
      <c r="H51" s="10"/>
      <c r="K51" s="8"/>
    </row>
    <row r="52" spans="1:16">
      <c r="A52" s="7"/>
      <c r="B52" s="436"/>
      <c r="C52" s="436"/>
      <c r="D52" s="86"/>
      <c r="E52" s="86"/>
      <c r="F52" s="86"/>
      <c r="G52" s="86"/>
      <c r="H52" s="86"/>
      <c r="I52" s="86"/>
      <c r="J52" s="86"/>
      <c r="K52" s="86"/>
      <c r="L52" s="86"/>
      <c r="M52" s="86"/>
      <c r="N52" s="86"/>
      <c r="O52" s="86"/>
      <c r="P52" s="86"/>
    </row>
  </sheetData>
  <mergeCells count="28">
    <mergeCell ref="B52:C52"/>
    <mergeCell ref="A42:P42"/>
    <mergeCell ref="A43:P43"/>
    <mergeCell ref="A44:P44"/>
    <mergeCell ref="B47:C47"/>
    <mergeCell ref="B48:C48"/>
    <mergeCell ref="B50:C50"/>
    <mergeCell ref="B51:C51"/>
    <mergeCell ref="A45:P45"/>
    <mergeCell ref="B49:C49"/>
    <mergeCell ref="C13:K13"/>
    <mergeCell ref="B40:K40"/>
    <mergeCell ref="A7:P7"/>
    <mergeCell ref="A9:P9"/>
    <mergeCell ref="A8:H8"/>
    <mergeCell ref="F10:K10"/>
    <mergeCell ref="L10:P10"/>
    <mergeCell ref="A10:A12"/>
    <mergeCell ref="B10:B11"/>
    <mergeCell ref="C10:C11"/>
    <mergeCell ref="D10:D11"/>
    <mergeCell ref="E10:E11"/>
    <mergeCell ref="A6:P6"/>
    <mergeCell ref="A1:P1"/>
    <mergeCell ref="B2:P2"/>
    <mergeCell ref="A3:P3"/>
    <mergeCell ref="A4:P4"/>
    <mergeCell ref="A5:P5"/>
  </mergeCells>
  <pageMargins left="0.34" right="0.28000000000000003" top="0.74803149606299213" bottom="0.74803149606299213" header="0.31496062992125984" footer="0.31496062992125984"/>
  <pageSetup scale="80" orientation="landscape" verticalDpi="3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Lapa12">
    <tabColor rgb="FFFFFF00"/>
  </sheetPr>
  <dimension ref="A1:P103"/>
  <sheetViews>
    <sheetView topLeftCell="A88" zoomScaleNormal="100" zoomScaleSheetLayoutView="115" workbookViewId="0">
      <selection activeCell="B99" sqref="B99:F109"/>
    </sheetView>
  </sheetViews>
  <sheetFormatPr defaultRowHeight="12.5"/>
  <cols>
    <col min="1" max="1" width="4.1796875" customWidth="1"/>
    <col min="2" max="2" width="14" customWidth="1"/>
    <col min="3" max="3" width="36.54296875" customWidth="1"/>
    <col min="4" max="6" width="7.453125" customWidth="1"/>
    <col min="7" max="7" width="7.81640625" customWidth="1"/>
    <col min="8" max="8" width="7.453125" customWidth="1"/>
    <col min="9" max="9" width="9.453125" customWidth="1"/>
    <col min="10" max="10" width="6.54296875" customWidth="1"/>
    <col min="11" max="12" width="8.453125" customWidth="1"/>
    <col min="13" max="14" width="11.26953125" customWidth="1"/>
    <col min="15" max="15" width="9.54296875" customWidth="1"/>
    <col min="16" max="16" width="11.453125" customWidth="1"/>
  </cols>
  <sheetData>
    <row r="1" spans="1:16">
      <c r="A1" s="514"/>
      <c r="B1" s="514"/>
      <c r="C1" s="514"/>
      <c r="D1" s="514"/>
      <c r="E1" s="514"/>
      <c r="F1" s="514"/>
      <c r="G1" s="514"/>
      <c r="H1" s="514"/>
      <c r="I1" s="514"/>
      <c r="J1" s="514"/>
      <c r="K1" s="514"/>
      <c r="L1" s="514"/>
      <c r="M1" s="514"/>
      <c r="N1" s="514"/>
      <c r="O1" s="514"/>
      <c r="P1" s="514"/>
    </row>
    <row r="2" spans="1:16" s="8" customFormat="1" ht="15.5">
      <c r="A2" s="12"/>
      <c r="B2" s="488" t="s">
        <v>1614</v>
      </c>
      <c r="C2" s="488"/>
      <c r="D2" s="488"/>
      <c r="E2" s="488"/>
      <c r="F2" s="488"/>
      <c r="G2" s="488"/>
      <c r="H2" s="488"/>
      <c r="I2" s="488"/>
      <c r="J2" s="488"/>
      <c r="K2" s="488"/>
      <c r="L2" s="488"/>
      <c r="M2" s="488"/>
      <c r="N2" s="488"/>
      <c r="O2" s="488"/>
      <c r="P2" s="488"/>
    </row>
    <row r="3" spans="1:16" ht="15.75" customHeight="1">
      <c r="A3" s="437" t="s">
        <v>430</v>
      </c>
      <c r="B3" s="437"/>
      <c r="C3" s="437"/>
      <c r="D3" s="437"/>
      <c r="E3" s="437"/>
      <c r="F3" s="437"/>
      <c r="G3" s="437"/>
      <c r="H3" s="437"/>
      <c r="I3" s="437"/>
      <c r="J3" s="437"/>
      <c r="K3" s="437"/>
      <c r="L3" s="437"/>
      <c r="M3" s="437"/>
      <c r="N3" s="437"/>
      <c r="O3" s="437"/>
      <c r="P3" s="437"/>
    </row>
    <row r="4" spans="1:16" ht="15.5">
      <c r="A4" s="437" t="s">
        <v>1615</v>
      </c>
      <c r="B4" s="515"/>
      <c r="C4" s="515"/>
      <c r="D4" s="515"/>
      <c r="E4" s="515"/>
      <c r="F4" s="515"/>
      <c r="G4" s="515"/>
      <c r="H4" s="515"/>
      <c r="I4" s="515"/>
      <c r="J4" s="515"/>
      <c r="K4" s="515"/>
      <c r="L4" s="515"/>
      <c r="M4" s="515"/>
      <c r="N4" s="515"/>
      <c r="O4" s="515"/>
      <c r="P4" s="515"/>
    </row>
    <row r="5" spans="1:16" ht="12.75" customHeight="1">
      <c r="A5" s="486"/>
      <c r="B5" s="486"/>
      <c r="C5" s="486"/>
      <c r="D5" s="486"/>
      <c r="E5" s="486"/>
      <c r="F5" s="486"/>
      <c r="G5" s="486"/>
      <c r="H5" s="486"/>
      <c r="I5" s="486"/>
      <c r="J5" s="486"/>
      <c r="K5" s="486"/>
      <c r="L5" s="486"/>
      <c r="M5" s="486"/>
      <c r="N5" s="486"/>
      <c r="O5" s="486"/>
      <c r="P5" s="486"/>
    </row>
    <row r="6" spans="1:16" ht="12.75" customHeight="1">
      <c r="A6" s="486"/>
      <c r="B6" s="486"/>
      <c r="C6" s="486"/>
      <c r="D6" s="486"/>
      <c r="E6" s="486"/>
      <c r="F6" s="486"/>
      <c r="G6" s="486"/>
      <c r="H6" s="486"/>
      <c r="I6" s="486"/>
      <c r="J6" s="486"/>
      <c r="K6" s="486"/>
      <c r="L6" s="486"/>
      <c r="M6" s="486"/>
      <c r="N6" s="486"/>
      <c r="O6" s="486"/>
      <c r="P6" s="486"/>
    </row>
    <row r="7" spans="1:16" ht="12.75" customHeight="1">
      <c r="A7" s="486"/>
      <c r="B7" s="486"/>
      <c r="C7" s="486"/>
      <c r="D7" s="486"/>
      <c r="E7" s="486"/>
      <c r="F7" s="486"/>
      <c r="G7" s="486"/>
      <c r="H7" s="486"/>
      <c r="I7" s="486"/>
      <c r="J7" s="486"/>
      <c r="K7" s="486"/>
      <c r="L7" s="486"/>
      <c r="M7" s="486"/>
      <c r="N7" s="486"/>
      <c r="O7" s="486"/>
      <c r="P7" s="486"/>
    </row>
    <row r="8" spans="1:16" ht="13">
      <c r="A8" s="486" t="s">
        <v>270</v>
      </c>
      <c r="B8" s="486"/>
      <c r="C8" s="486"/>
      <c r="D8" s="486"/>
      <c r="E8" s="486"/>
      <c r="F8" s="486"/>
      <c r="G8" s="486"/>
      <c r="H8" s="486"/>
      <c r="I8" s="9">
        <f>P92</f>
        <v>38185.340000000011</v>
      </c>
      <c r="K8" s="8"/>
      <c r="P8" s="9"/>
    </row>
    <row r="9" spans="1:16" ht="12.75" customHeight="1">
      <c r="A9" s="486"/>
      <c r="B9" s="486"/>
      <c r="C9" s="486"/>
      <c r="D9" s="486"/>
      <c r="E9" s="486"/>
      <c r="F9" s="486"/>
      <c r="G9" s="486"/>
      <c r="H9" s="486"/>
      <c r="I9" s="486"/>
      <c r="J9" s="486"/>
      <c r="K9" s="486"/>
      <c r="L9" s="486"/>
      <c r="M9" s="486"/>
      <c r="N9" s="486"/>
      <c r="O9" s="486"/>
      <c r="P9" s="486"/>
    </row>
    <row r="10" spans="1:16" ht="12.75" customHeight="1">
      <c r="A10" s="490" t="s">
        <v>7</v>
      </c>
      <c r="B10" s="490" t="s">
        <v>58</v>
      </c>
      <c r="C10" s="490" t="s">
        <v>59</v>
      </c>
      <c r="D10" s="493" t="s">
        <v>60</v>
      </c>
      <c r="E10" s="493" t="s">
        <v>61</v>
      </c>
      <c r="F10" s="441" t="s">
        <v>62</v>
      </c>
      <c r="G10" s="441"/>
      <c r="H10" s="441"/>
      <c r="I10" s="441"/>
      <c r="J10" s="441"/>
      <c r="K10" s="441"/>
      <c r="L10" s="441" t="s">
        <v>63</v>
      </c>
      <c r="M10" s="441"/>
      <c r="N10" s="441"/>
      <c r="O10" s="441"/>
      <c r="P10" s="441"/>
    </row>
    <row r="11" spans="1:16"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ht="13">
      <c r="A13" s="3">
        <v>1</v>
      </c>
      <c r="B13" s="1" t="s">
        <v>40</v>
      </c>
      <c r="C13" s="495" t="s">
        <v>1616</v>
      </c>
      <c r="D13" s="496"/>
      <c r="E13" s="496"/>
      <c r="F13" s="496"/>
      <c r="G13" s="496"/>
      <c r="H13" s="496"/>
      <c r="I13" s="496"/>
      <c r="J13" s="496"/>
      <c r="K13" s="497"/>
      <c r="L13" s="190"/>
      <c r="M13" s="190"/>
      <c r="N13" s="190"/>
      <c r="O13" s="190"/>
      <c r="P13" s="190"/>
    </row>
    <row r="14" spans="1:16" s="68" customFormat="1">
      <c r="A14" s="66">
        <v>2</v>
      </c>
      <c r="B14" s="176"/>
      <c r="C14" s="181" t="s">
        <v>272</v>
      </c>
      <c r="D14" s="182" t="s">
        <v>256</v>
      </c>
      <c r="E14" s="291">
        <v>1</v>
      </c>
      <c r="F14" s="292">
        <v>6.16</v>
      </c>
      <c r="G14" s="292">
        <v>18</v>
      </c>
      <c r="H14" s="293">
        <f>ROUND(F14*G14,2)</f>
        <v>110.88</v>
      </c>
      <c r="I14" s="292">
        <v>1048.93</v>
      </c>
      <c r="J14" s="292">
        <v>11.08</v>
      </c>
      <c r="K14" s="294">
        <f>J14+I14+H14</f>
        <v>1170.8899999999999</v>
      </c>
      <c r="L14" s="294">
        <f>ROUND(F14*E14,2)</f>
        <v>6.16</v>
      </c>
      <c r="M14" s="294">
        <f>ROUND(H14*E14,2)</f>
        <v>110.88</v>
      </c>
      <c r="N14" s="294">
        <f>ROUND(I14*E14,2)</f>
        <v>1048.93</v>
      </c>
      <c r="O14" s="294">
        <f>ROUND(J14*E14,2)</f>
        <v>11.08</v>
      </c>
      <c r="P14" s="294">
        <f>O14+N14+M14</f>
        <v>1170.8899999999999</v>
      </c>
    </row>
    <row r="15" spans="1:16" s="68" customFormat="1">
      <c r="A15" s="66">
        <v>3</v>
      </c>
      <c r="B15" s="176"/>
      <c r="C15" s="181" t="s">
        <v>273</v>
      </c>
      <c r="D15" s="182" t="s">
        <v>256</v>
      </c>
      <c r="E15" s="291">
        <v>1</v>
      </c>
      <c r="F15" s="292">
        <v>2.46</v>
      </c>
      <c r="G15" s="292">
        <v>18</v>
      </c>
      <c r="H15" s="293">
        <f t="shared" ref="H15:H78" si="0">ROUND(F15*G15,2)</f>
        <v>44.28</v>
      </c>
      <c r="I15" s="292">
        <v>214.28</v>
      </c>
      <c r="J15" s="292">
        <v>4.4400000000000004</v>
      </c>
      <c r="K15" s="294">
        <f t="shared" ref="K15:K46" si="1">J15+I15+H15</f>
        <v>263</v>
      </c>
      <c r="L15" s="294">
        <f t="shared" ref="L15:L78" si="2">ROUND(F15*E15,2)</f>
        <v>2.46</v>
      </c>
      <c r="M15" s="294">
        <f t="shared" ref="M15:M78" si="3">ROUND(H15*E15,2)</f>
        <v>44.28</v>
      </c>
      <c r="N15" s="294">
        <f t="shared" ref="N15:N78" si="4">ROUND(I15*E15,2)</f>
        <v>214.28</v>
      </c>
      <c r="O15" s="294">
        <f t="shared" ref="O15:O78" si="5">ROUND(J15*E15,2)</f>
        <v>4.4400000000000004</v>
      </c>
      <c r="P15" s="294">
        <f t="shared" ref="P15:P46" si="6">O15+N15+M15</f>
        <v>263</v>
      </c>
    </row>
    <row r="16" spans="1:16" s="68" customFormat="1">
      <c r="A16" s="3">
        <v>4</v>
      </c>
      <c r="B16" s="176"/>
      <c r="C16" s="181" t="s">
        <v>274</v>
      </c>
      <c r="D16" s="182" t="s">
        <v>275</v>
      </c>
      <c r="E16" s="291">
        <v>2</v>
      </c>
      <c r="F16" s="292">
        <v>0.31</v>
      </c>
      <c r="G16" s="292">
        <v>18</v>
      </c>
      <c r="H16" s="293">
        <f t="shared" si="0"/>
        <v>5.58</v>
      </c>
      <c r="I16" s="292">
        <v>27.1</v>
      </c>
      <c r="J16" s="292">
        <v>0.56000000000000005</v>
      </c>
      <c r="K16" s="294">
        <f t="shared" si="1"/>
        <v>33.24</v>
      </c>
      <c r="L16" s="294">
        <f t="shared" si="2"/>
        <v>0.62</v>
      </c>
      <c r="M16" s="294">
        <f t="shared" si="3"/>
        <v>11.16</v>
      </c>
      <c r="N16" s="294">
        <f t="shared" si="4"/>
        <v>54.2</v>
      </c>
      <c r="O16" s="294">
        <f t="shared" si="5"/>
        <v>1.1200000000000001</v>
      </c>
      <c r="P16" s="294">
        <f t="shared" si="6"/>
        <v>66.48</v>
      </c>
    </row>
    <row r="17" spans="1:16" s="68" customFormat="1">
      <c r="A17" s="66">
        <v>5</v>
      </c>
      <c r="B17" s="176"/>
      <c r="C17" s="181" t="s">
        <v>276</v>
      </c>
      <c r="D17" s="182" t="s">
        <v>256</v>
      </c>
      <c r="E17" s="291">
        <v>1</v>
      </c>
      <c r="F17" s="292">
        <v>1.85</v>
      </c>
      <c r="G17" s="292">
        <v>18</v>
      </c>
      <c r="H17" s="293">
        <f t="shared" si="0"/>
        <v>33.299999999999997</v>
      </c>
      <c r="I17" s="292">
        <v>96.6</v>
      </c>
      <c r="J17" s="292">
        <v>3.32</v>
      </c>
      <c r="K17" s="294">
        <f t="shared" si="1"/>
        <v>133.21999999999997</v>
      </c>
      <c r="L17" s="294">
        <f t="shared" si="2"/>
        <v>1.85</v>
      </c>
      <c r="M17" s="294">
        <f t="shared" si="3"/>
        <v>33.299999999999997</v>
      </c>
      <c r="N17" s="294">
        <f t="shared" si="4"/>
        <v>96.6</v>
      </c>
      <c r="O17" s="294">
        <f t="shared" si="5"/>
        <v>3.32</v>
      </c>
      <c r="P17" s="294">
        <f t="shared" si="6"/>
        <v>133.21999999999997</v>
      </c>
    </row>
    <row r="18" spans="1:16" s="68" customFormat="1">
      <c r="A18" s="3">
        <v>6</v>
      </c>
      <c r="B18" s="176"/>
      <c r="C18" s="181" t="s">
        <v>277</v>
      </c>
      <c r="D18" s="182" t="s">
        <v>256</v>
      </c>
      <c r="E18" s="291">
        <v>1</v>
      </c>
      <c r="F18" s="292">
        <v>6.16</v>
      </c>
      <c r="G18" s="292">
        <v>18</v>
      </c>
      <c r="H18" s="293">
        <f t="shared" si="0"/>
        <v>110.88</v>
      </c>
      <c r="I18" s="292">
        <v>426.66</v>
      </c>
      <c r="J18" s="292">
        <v>11.08</v>
      </c>
      <c r="K18" s="294">
        <f t="shared" si="1"/>
        <v>548.62</v>
      </c>
      <c r="L18" s="294">
        <f t="shared" si="2"/>
        <v>6.16</v>
      </c>
      <c r="M18" s="294">
        <f t="shared" si="3"/>
        <v>110.88</v>
      </c>
      <c r="N18" s="294">
        <f t="shared" si="4"/>
        <v>426.66</v>
      </c>
      <c r="O18" s="294">
        <f t="shared" si="5"/>
        <v>11.08</v>
      </c>
      <c r="P18" s="294">
        <f t="shared" si="6"/>
        <v>548.62</v>
      </c>
    </row>
    <row r="19" spans="1:16" s="68" customFormat="1" ht="23">
      <c r="A19" s="66">
        <v>7</v>
      </c>
      <c r="B19" s="176"/>
      <c r="C19" s="181" t="s">
        <v>278</v>
      </c>
      <c r="D19" s="182" t="s">
        <v>256</v>
      </c>
      <c r="E19" s="291">
        <v>2</v>
      </c>
      <c r="F19" s="292">
        <v>0.62</v>
      </c>
      <c r="G19" s="292">
        <v>18</v>
      </c>
      <c r="H19" s="293">
        <f t="shared" si="0"/>
        <v>11.16</v>
      </c>
      <c r="I19" s="292">
        <v>31.87</v>
      </c>
      <c r="J19" s="292">
        <v>1.1100000000000001</v>
      </c>
      <c r="K19" s="294">
        <f t="shared" si="1"/>
        <v>44.14</v>
      </c>
      <c r="L19" s="294">
        <f t="shared" si="2"/>
        <v>1.24</v>
      </c>
      <c r="M19" s="294">
        <f t="shared" si="3"/>
        <v>22.32</v>
      </c>
      <c r="N19" s="294">
        <f t="shared" si="4"/>
        <v>63.74</v>
      </c>
      <c r="O19" s="294">
        <f t="shared" si="5"/>
        <v>2.2200000000000002</v>
      </c>
      <c r="P19" s="294">
        <f t="shared" si="6"/>
        <v>88.28</v>
      </c>
    </row>
    <row r="20" spans="1:16" s="68" customFormat="1" ht="23">
      <c r="A20" s="66">
        <v>8</v>
      </c>
      <c r="B20" s="176"/>
      <c r="C20" s="181" t="s">
        <v>279</v>
      </c>
      <c r="D20" s="182" t="s">
        <v>256</v>
      </c>
      <c r="E20" s="291">
        <v>1</v>
      </c>
      <c r="F20" s="292">
        <v>0.31</v>
      </c>
      <c r="G20" s="292">
        <v>18</v>
      </c>
      <c r="H20" s="293">
        <f t="shared" si="0"/>
        <v>5.58</v>
      </c>
      <c r="I20" s="292">
        <v>7.22</v>
      </c>
      <c r="J20" s="292">
        <v>0.56000000000000005</v>
      </c>
      <c r="K20" s="294">
        <f t="shared" si="1"/>
        <v>13.36</v>
      </c>
      <c r="L20" s="294">
        <f t="shared" si="2"/>
        <v>0.31</v>
      </c>
      <c r="M20" s="294">
        <f t="shared" si="3"/>
        <v>5.58</v>
      </c>
      <c r="N20" s="294">
        <f t="shared" si="4"/>
        <v>7.22</v>
      </c>
      <c r="O20" s="294">
        <f t="shared" si="5"/>
        <v>0.56000000000000005</v>
      </c>
      <c r="P20" s="294">
        <f t="shared" si="6"/>
        <v>13.36</v>
      </c>
    </row>
    <row r="21" spans="1:16" s="68" customFormat="1">
      <c r="A21" s="3">
        <v>9</v>
      </c>
      <c r="B21" s="176"/>
      <c r="C21" s="181" t="s">
        <v>280</v>
      </c>
      <c r="D21" s="182" t="s">
        <v>256</v>
      </c>
      <c r="E21" s="291">
        <v>1</v>
      </c>
      <c r="F21" s="292">
        <v>0.06</v>
      </c>
      <c r="G21" s="292">
        <v>18</v>
      </c>
      <c r="H21" s="293">
        <f t="shared" si="0"/>
        <v>1.08</v>
      </c>
      <c r="I21" s="292">
        <v>5</v>
      </c>
      <c r="J21" s="292">
        <v>0.12</v>
      </c>
      <c r="K21" s="294">
        <f t="shared" si="1"/>
        <v>6.2</v>
      </c>
      <c r="L21" s="294">
        <f t="shared" si="2"/>
        <v>0.06</v>
      </c>
      <c r="M21" s="294">
        <f t="shared" si="3"/>
        <v>1.08</v>
      </c>
      <c r="N21" s="294">
        <f t="shared" si="4"/>
        <v>5</v>
      </c>
      <c r="O21" s="294">
        <f t="shared" si="5"/>
        <v>0.12</v>
      </c>
      <c r="P21" s="294">
        <f t="shared" si="6"/>
        <v>6.2</v>
      </c>
    </row>
    <row r="22" spans="1:16" s="68" customFormat="1" ht="34.5">
      <c r="A22" s="66">
        <v>10</v>
      </c>
      <c r="B22" s="176"/>
      <c r="C22" s="181" t="s">
        <v>1617</v>
      </c>
      <c r="D22" s="182" t="s">
        <v>256</v>
      </c>
      <c r="E22" s="291">
        <v>3</v>
      </c>
      <c r="F22" s="292">
        <v>2.46</v>
      </c>
      <c r="G22" s="292">
        <v>18</v>
      </c>
      <c r="H22" s="293">
        <f t="shared" si="0"/>
        <v>44.28</v>
      </c>
      <c r="I22" s="292">
        <v>311.93</v>
      </c>
      <c r="J22" s="292">
        <v>4.4400000000000004</v>
      </c>
      <c r="K22" s="294">
        <f t="shared" si="1"/>
        <v>360.65</v>
      </c>
      <c r="L22" s="294">
        <f t="shared" si="2"/>
        <v>7.38</v>
      </c>
      <c r="M22" s="294">
        <f t="shared" si="3"/>
        <v>132.84</v>
      </c>
      <c r="N22" s="294">
        <f t="shared" si="4"/>
        <v>935.79</v>
      </c>
      <c r="O22" s="294">
        <f t="shared" si="5"/>
        <v>13.32</v>
      </c>
      <c r="P22" s="294">
        <f t="shared" si="6"/>
        <v>1081.95</v>
      </c>
    </row>
    <row r="23" spans="1:16" s="68" customFormat="1">
      <c r="A23" s="3">
        <v>11</v>
      </c>
      <c r="B23" s="176"/>
      <c r="C23" s="181" t="s">
        <v>282</v>
      </c>
      <c r="D23" s="182" t="s">
        <v>256</v>
      </c>
      <c r="E23" s="291">
        <v>3</v>
      </c>
      <c r="F23" s="292">
        <v>0.62</v>
      </c>
      <c r="G23" s="292">
        <v>18</v>
      </c>
      <c r="H23" s="293">
        <f t="shared" si="0"/>
        <v>11.16</v>
      </c>
      <c r="I23" s="292">
        <v>103.98</v>
      </c>
      <c r="J23" s="292">
        <v>1.1100000000000001</v>
      </c>
      <c r="K23" s="294">
        <f t="shared" si="1"/>
        <v>116.25</v>
      </c>
      <c r="L23" s="294">
        <f t="shared" si="2"/>
        <v>1.86</v>
      </c>
      <c r="M23" s="294">
        <f t="shared" si="3"/>
        <v>33.479999999999997</v>
      </c>
      <c r="N23" s="294">
        <f t="shared" si="4"/>
        <v>311.94</v>
      </c>
      <c r="O23" s="294">
        <f t="shared" si="5"/>
        <v>3.33</v>
      </c>
      <c r="P23" s="294">
        <f t="shared" si="6"/>
        <v>348.75</v>
      </c>
    </row>
    <row r="24" spans="1:16" s="68" customFormat="1">
      <c r="A24" s="66">
        <v>12</v>
      </c>
      <c r="B24" s="176"/>
      <c r="C24" s="181" t="s">
        <v>283</v>
      </c>
      <c r="D24" s="182" t="s">
        <v>193</v>
      </c>
      <c r="E24" s="291">
        <v>3</v>
      </c>
      <c r="F24" s="292">
        <v>0.62</v>
      </c>
      <c r="G24" s="292">
        <v>18</v>
      </c>
      <c r="H24" s="293">
        <f t="shared" si="0"/>
        <v>11.16</v>
      </c>
      <c r="I24" s="292">
        <v>13.37</v>
      </c>
      <c r="J24" s="292">
        <v>1.1100000000000001</v>
      </c>
      <c r="K24" s="294">
        <f t="shared" si="1"/>
        <v>25.64</v>
      </c>
      <c r="L24" s="294">
        <f t="shared" si="2"/>
        <v>1.86</v>
      </c>
      <c r="M24" s="294">
        <f t="shared" si="3"/>
        <v>33.479999999999997</v>
      </c>
      <c r="N24" s="294">
        <f t="shared" si="4"/>
        <v>40.11</v>
      </c>
      <c r="O24" s="294">
        <f t="shared" si="5"/>
        <v>3.33</v>
      </c>
      <c r="P24" s="294">
        <f t="shared" si="6"/>
        <v>76.919999999999987</v>
      </c>
    </row>
    <row r="25" spans="1:16" s="68" customFormat="1">
      <c r="A25" s="66">
        <v>13</v>
      </c>
      <c r="B25" s="176"/>
      <c r="C25" s="183" t="s">
        <v>284</v>
      </c>
      <c r="D25" s="182" t="s">
        <v>193</v>
      </c>
      <c r="E25" s="291">
        <v>3</v>
      </c>
      <c r="F25" s="292">
        <v>0.62</v>
      </c>
      <c r="G25" s="292">
        <v>18</v>
      </c>
      <c r="H25" s="293">
        <f t="shared" si="0"/>
        <v>11.16</v>
      </c>
      <c r="I25" s="292">
        <v>56.44</v>
      </c>
      <c r="J25" s="292">
        <v>1.1100000000000001</v>
      </c>
      <c r="K25" s="294">
        <f t="shared" si="1"/>
        <v>68.709999999999994</v>
      </c>
      <c r="L25" s="294">
        <f t="shared" si="2"/>
        <v>1.86</v>
      </c>
      <c r="M25" s="294">
        <f t="shared" si="3"/>
        <v>33.479999999999997</v>
      </c>
      <c r="N25" s="294">
        <f t="shared" si="4"/>
        <v>169.32</v>
      </c>
      <c r="O25" s="294">
        <f t="shared" si="5"/>
        <v>3.33</v>
      </c>
      <c r="P25" s="294">
        <f t="shared" si="6"/>
        <v>206.13</v>
      </c>
    </row>
    <row r="26" spans="1:16" s="68" customFormat="1">
      <c r="A26" s="3">
        <v>14</v>
      </c>
      <c r="B26" s="176"/>
      <c r="C26" s="183" t="s">
        <v>285</v>
      </c>
      <c r="D26" s="182" t="s">
        <v>193</v>
      </c>
      <c r="E26" s="291">
        <v>3</v>
      </c>
      <c r="F26" s="292">
        <v>1.85</v>
      </c>
      <c r="G26" s="292">
        <v>18</v>
      </c>
      <c r="H26" s="293">
        <f t="shared" si="0"/>
        <v>33.299999999999997</v>
      </c>
      <c r="I26" s="292">
        <v>66.84</v>
      </c>
      <c r="J26" s="292">
        <v>3.32</v>
      </c>
      <c r="K26" s="294">
        <f t="shared" si="1"/>
        <v>103.46</v>
      </c>
      <c r="L26" s="294">
        <f t="shared" si="2"/>
        <v>5.55</v>
      </c>
      <c r="M26" s="294">
        <f t="shared" si="3"/>
        <v>99.9</v>
      </c>
      <c r="N26" s="294">
        <f t="shared" si="4"/>
        <v>200.52</v>
      </c>
      <c r="O26" s="294">
        <f t="shared" si="5"/>
        <v>9.9600000000000009</v>
      </c>
      <c r="P26" s="294">
        <f t="shared" si="6"/>
        <v>310.38</v>
      </c>
    </row>
    <row r="27" spans="1:16" s="68" customFormat="1">
      <c r="A27" s="66">
        <v>15</v>
      </c>
      <c r="B27" s="176"/>
      <c r="C27" s="181" t="s">
        <v>286</v>
      </c>
      <c r="D27" s="182" t="s">
        <v>193</v>
      </c>
      <c r="E27" s="291">
        <v>3</v>
      </c>
      <c r="F27" s="292">
        <v>0.31</v>
      </c>
      <c r="G27" s="292">
        <v>18</v>
      </c>
      <c r="H27" s="293">
        <f t="shared" si="0"/>
        <v>5.58</v>
      </c>
      <c r="I27" s="292">
        <v>10</v>
      </c>
      <c r="J27" s="292">
        <v>0.56000000000000005</v>
      </c>
      <c r="K27" s="294">
        <f t="shared" si="1"/>
        <v>16.14</v>
      </c>
      <c r="L27" s="294">
        <f t="shared" si="2"/>
        <v>0.93</v>
      </c>
      <c r="M27" s="294">
        <f t="shared" si="3"/>
        <v>16.739999999999998</v>
      </c>
      <c r="N27" s="294">
        <f t="shared" si="4"/>
        <v>30</v>
      </c>
      <c r="O27" s="294">
        <f t="shared" si="5"/>
        <v>1.68</v>
      </c>
      <c r="P27" s="294">
        <f t="shared" si="6"/>
        <v>48.42</v>
      </c>
    </row>
    <row r="28" spans="1:16" s="68" customFormat="1" ht="23">
      <c r="A28" s="3">
        <v>16</v>
      </c>
      <c r="B28" s="176"/>
      <c r="C28" s="181" t="s">
        <v>287</v>
      </c>
      <c r="D28" s="182" t="s">
        <v>193</v>
      </c>
      <c r="E28" s="291">
        <v>3</v>
      </c>
      <c r="F28" s="292">
        <v>0.93</v>
      </c>
      <c r="G28" s="292">
        <v>18</v>
      </c>
      <c r="H28" s="293">
        <f t="shared" si="0"/>
        <v>16.739999999999998</v>
      </c>
      <c r="I28" s="292">
        <v>50.69</v>
      </c>
      <c r="J28" s="292">
        <v>1.67</v>
      </c>
      <c r="K28" s="294">
        <f t="shared" si="1"/>
        <v>69.099999999999994</v>
      </c>
      <c r="L28" s="294">
        <f t="shared" si="2"/>
        <v>2.79</v>
      </c>
      <c r="M28" s="294">
        <f t="shared" si="3"/>
        <v>50.22</v>
      </c>
      <c r="N28" s="294">
        <f t="shared" si="4"/>
        <v>152.07</v>
      </c>
      <c r="O28" s="294">
        <f t="shared" si="5"/>
        <v>5.01</v>
      </c>
      <c r="P28" s="294">
        <f t="shared" si="6"/>
        <v>207.29999999999998</v>
      </c>
    </row>
    <row r="29" spans="1:16" s="68" customFormat="1">
      <c r="A29" s="66">
        <v>17</v>
      </c>
      <c r="B29" s="176"/>
      <c r="C29" s="181" t="s">
        <v>288</v>
      </c>
      <c r="D29" s="182" t="s">
        <v>193</v>
      </c>
      <c r="E29" s="291">
        <v>4</v>
      </c>
      <c r="F29" s="292">
        <v>0.93</v>
      </c>
      <c r="G29" s="292">
        <v>18</v>
      </c>
      <c r="H29" s="293">
        <f t="shared" si="0"/>
        <v>16.739999999999998</v>
      </c>
      <c r="I29" s="292">
        <v>133.66</v>
      </c>
      <c r="J29" s="292">
        <v>1.67</v>
      </c>
      <c r="K29" s="294">
        <f t="shared" si="1"/>
        <v>152.07</v>
      </c>
      <c r="L29" s="294">
        <f t="shared" si="2"/>
        <v>3.72</v>
      </c>
      <c r="M29" s="294">
        <f t="shared" si="3"/>
        <v>66.959999999999994</v>
      </c>
      <c r="N29" s="294">
        <f t="shared" si="4"/>
        <v>534.64</v>
      </c>
      <c r="O29" s="294">
        <f t="shared" si="5"/>
        <v>6.68</v>
      </c>
      <c r="P29" s="294">
        <f t="shared" si="6"/>
        <v>608.28</v>
      </c>
    </row>
    <row r="30" spans="1:16" s="68" customFormat="1" ht="23">
      <c r="A30" s="66">
        <v>18</v>
      </c>
      <c r="B30" s="176"/>
      <c r="C30" s="181" t="s">
        <v>289</v>
      </c>
      <c r="D30" s="182" t="s">
        <v>193</v>
      </c>
      <c r="E30" s="291">
        <v>1</v>
      </c>
      <c r="F30" s="292">
        <v>0.93</v>
      </c>
      <c r="G30" s="292">
        <v>18</v>
      </c>
      <c r="H30" s="293">
        <f t="shared" si="0"/>
        <v>16.739999999999998</v>
      </c>
      <c r="I30" s="292">
        <v>133.66</v>
      </c>
      <c r="J30" s="292">
        <v>1.67</v>
      </c>
      <c r="K30" s="294">
        <f t="shared" si="1"/>
        <v>152.07</v>
      </c>
      <c r="L30" s="294">
        <f t="shared" si="2"/>
        <v>0.93</v>
      </c>
      <c r="M30" s="294">
        <f t="shared" si="3"/>
        <v>16.739999999999998</v>
      </c>
      <c r="N30" s="294">
        <f t="shared" si="4"/>
        <v>133.66</v>
      </c>
      <c r="O30" s="294">
        <f t="shared" si="5"/>
        <v>1.67</v>
      </c>
      <c r="P30" s="294">
        <f t="shared" si="6"/>
        <v>152.07</v>
      </c>
    </row>
    <row r="31" spans="1:16" s="68" customFormat="1" ht="23">
      <c r="A31" s="3">
        <v>19</v>
      </c>
      <c r="B31" s="176"/>
      <c r="C31" s="181" t="s">
        <v>290</v>
      </c>
      <c r="D31" s="182" t="s">
        <v>193</v>
      </c>
      <c r="E31" s="291">
        <v>1</v>
      </c>
      <c r="F31" s="292">
        <v>0.99</v>
      </c>
      <c r="G31" s="292">
        <v>18</v>
      </c>
      <c r="H31" s="293">
        <f t="shared" si="0"/>
        <v>17.82</v>
      </c>
      <c r="I31" s="292">
        <v>67.900000000000006</v>
      </c>
      <c r="J31" s="292">
        <v>1.79</v>
      </c>
      <c r="K31" s="294">
        <f t="shared" si="1"/>
        <v>87.510000000000019</v>
      </c>
      <c r="L31" s="294">
        <f t="shared" si="2"/>
        <v>0.99</v>
      </c>
      <c r="M31" s="294">
        <f t="shared" si="3"/>
        <v>17.82</v>
      </c>
      <c r="N31" s="294">
        <f t="shared" si="4"/>
        <v>67.900000000000006</v>
      </c>
      <c r="O31" s="294">
        <f t="shared" si="5"/>
        <v>1.79</v>
      </c>
      <c r="P31" s="294">
        <f t="shared" si="6"/>
        <v>87.510000000000019</v>
      </c>
    </row>
    <row r="32" spans="1:16" s="68" customFormat="1" ht="23">
      <c r="A32" s="66">
        <v>20</v>
      </c>
      <c r="B32" s="176"/>
      <c r="C32" s="181" t="s">
        <v>291</v>
      </c>
      <c r="D32" s="182" t="s">
        <v>193</v>
      </c>
      <c r="E32" s="291">
        <v>1</v>
      </c>
      <c r="F32" s="292">
        <v>0.99</v>
      </c>
      <c r="G32" s="292">
        <v>18</v>
      </c>
      <c r="H32" s="293">
        <f t="shared" si="0"/>
        <v>17.82</v>
      </c>
      <c r="I32" s="292">
        <v>67.900000000000006</v>
      </c>
      <c r="J32" s="292">
        <v>1.79</v>
      </c>
      <c r="K32" s="294">
        <f t="shared" si="1"/>
        <v>87.510000000000019</v>
      </c>
      <c r="L32" s="294">
        <f t="shared" si="2"/>
        <v>0.99</v>
      </c>
      <c r="M32" s="294">
        <f t="shared" si="3"/>
        <v>17.82</v>
      </c>
      <c r="N32" s="294">
        <f t="shared" si="4"/>
        <v>67.900000000000006</v>
      </c>
      <c r="O32" s="294">
        <f t="shared" si="5"/>
        <v>1.79</v>
      </c>
      <c r="P32" s="294">
        <f t="shared" si="6"/>
        <v>87.510000000000019</v>
      </c>
    </row>
    <row r="33" spans="1:16" s="68" customFormat="1">
      <c r="A33" s="3">
        <v>21</v>
      </c>
      <c r="B33" s="176"/>
      <c r="C33" s="183" t="s">
        <v>292</v>
      </c>
      <c r="D33" s="182" t="s">
        <v>193</v>
      </c>
      <c r="E33" s="291">
        <v>6</v>
      </c>
      <c r="F33" s="292">
        <v>0.99</v>
      </c>
      <c r="G33" s="292">
        <v>18</v>
      </c>
      <c r="H33" s="293">
        <f t="shared" si="0"/>
        <v>17.82</v>
      </c>
      <c r="I33" s="292">
        <v>68.92</v>
      </c>
      <c r="J33" s="292">
        <v>1.79</v>
      </c>
      <c r="K33" s="294">
        <f t="shared" si="1"/>
        <v>88.53</v>
      </c>
      <c r="L33" s="294">
        <f t="shared" si="2"/>
        <v>5.94</v>
      </c>
      <c r="M33" s="294">
        <f t="shared" si="3"/>
        <v>106.92</v>
      </c>
      <c r="N33" s="294">
        <f t="shared" si="4"/>
        <v>413.52</v>
      </c>
      <c r="O33" s="294">
        <f t="shared" si="5"/>
        <v>10.74</v>
      </c>
      <c r="P33" s="294">
        <f t="shared" si="6"/>
        <v>531.17999999999995</v>
      </c>
    </row>
    <row r="34" spans="1:16" s="68" customFormat="1" ht="23">
      <c r="A34" s="66">
        <v>22</v>
      </c>
      <c r="B34" s="176"/>
      <c r="C34" s="181" t="s">
        <v>293</v>
      </c>
      <c r="D34" s="182" t="s">
        <v>193</v>
      </c>
      <c r="E34" s="291">
        <v>1</v>
      </c>
      <c r="F34" s="292">
        <v>0.99</v>
      </c>
      <c r="G34" s="292">
        <v>18</v>
      </c>
      <c r="H34" s="293">
        <f t="shared" si="0"/>
        <v>17.82</v>
      </c>
      <c r="I34" s="292">
        <v>68.92</v>
      </c>
      <c r="J34" s="292">
        <v>1.79</v>
      </c>
      <c r="K34" s="294">
        <f t="shared" si="1"/>
        <v>88.53</v>
      </c>
      <c r="L34" s="294">
        <f t="shared" si="2"/>
        <v>0.99</v>
      </c>
      <c r="M34" s="294">
        <f t="shared" si="3"/>
        <v>17.82</v>
      </c>
      <c r="N34" s="294">
        <f t="shared" si="4"/>
        <v>68.92</v>
      </c>
      <c r="O34" s="294">
        <f t="shared" si="5"/>
        <v>1.79</v>
      </c>
      <c r="P34" s="294">
        <f t="shared" si="6"/>
        <v>88.53</v>
      </c>
    </row>
    <row r="35" spans="1:16" s="68" customFormat="1" ht="23">
      <c r="A35" s="66">
        <v>23</v>
      </c>
      <c r="B35" s="176"/>
      <c r="C35" s="181" t="s">
        <v>294</v>
      </c>
      <c r="D35" s="182" t="s">
        <v>295</v>
      </c>
      <c r="E35" s="291">
        <v>30</v>
      </c>
      <c r="F35" s="292">
        <v>0.03</v>
      </c>
      <c r="G35" s="292">
        <v>18</v>
      </c>
      <c r="H35" s="293">
        <f t="shared" si="0"/>
        <v>0.54</v>
      </c>
      <c r="I35" s="292">
        <v>1.62</v>
      </c>
      <c r="J35" s="292">
        <v>0.06</v>
      </c>
      <c r="K35" s="294">
        <f t="shared" si="1"/>
        <v>2.2200000000000002</v>
      </c>
      <c r="L35" s="294">
        <f t="shared" si="2"/>
        <v>0.9</v>
      </c>
      <c r="M35" s="294">
        <f t="shared" si="3"/>
        <v>16.2</v>
      </c>
      <c r="N35" s="294">
        <f t="shared" si="4"/>
        <v>48.6</v>
      </c>
      <c r="O35" s="294">
        <f t="shared" si="5"/>
        <v>1.8</v>
      </c>
      <c r="P35" s="294">
        <f t="shared" si="6"/>
        <v>66.599999999999994</v>
      </c>
    </row>
    <row r="36" spans="1:16" s="68" customFormat="1" ht="23">
      <c r="A36" s="3">
        <v>24</v>
      </c>
      <c r="B36" s="176"/>
      <c r="C36" s="181" t="s">
        <v>296</v>
      </c>
      <c r="D36" s="182" t="s">
        <v>295</v>
      </c>
      <c r="E36" s="291">
        <v>280</v>
      </c>
      <c r="F36" s="292">
        <v>0.03</v>
      </c>
      <c r="G36" s="292">
        <v>18</v>
      </c>
      <c r="H36" s="293">
        <f t="shared" si="0"/>
        <v>0.54</v>
      </c>
      <c r="I36" s="292">
        <v>0.31</v>
      </c>
      <c r="J36" s="292">
        <v>0.06</v>
      </c>
      <c r="K36" s="294">
        <f t="shared" si="1"/>
        <v>0.91</v>
      </c>
      <c r="L36" s="294">
        <f t="shared" si="2"/>
        <v>8.4</v>
      </c>
      <c r="M36" s="294">
        <f t="shared" si="3"/>
        <v>151.19999999999999</v>
      </c>
      <c r="N36" s="294">
        <f t="shared" si="4"/>
        <v>86.8</v>
      </c>
      <c r="O36" s="294">
        <f t="shared" si="5"/>
        <v>16.8</v>
      </c>
      <c r="P36" s="294">
        <f t="shared" si="6"/>
        <v>254.79999999999998</v>
      </c>
    </row>
    <row r="37" spans="1:16" s="68" customFormat="1" ht="23">
      <c r="A37" s="66">
        <v>25</v>
      </c>
      <c r="B37" s="176"/>
      <c r="C37" s="181" t="s">
        <v>297</v>
      </c>
      <c r="D37" s="182" t="s">
        <v>295</v>
      </c>
      <c r="E37" s="291">
        <v>130</v>
      </c>
      <c r="F37" s="292">
        <v>0.03</v>
      </c>
      <c r="G37" s="292">
        <v>18</v>
      </c>
      <c r="H37" s="293">
        <f t="shared" si="0"/>
        <v>0.54</v>
      </c>
      <c r="I37" s="292">
        <v>1.1100000000000001</v>
      </c>
      <c r="J37" s="292">
        <v>0.06</v>
      </c>
      <c r="K37" s="294">
        <f t="shared" si="1"/>
        <v>1.7100000000000002</v>
      </c>
      <c r="L37" s="294">
        <f t="shared" si="2"/>
        <v>3.9</v>
      </c>
      <c r="M37" s="294">
        <f t="shared" si="3"/>
        <v>70.2</v>
      </c>
      <c r="N37" s="294">
        <f t="shared" si="4"/>
        <v>144.30000000000001</v>
      </c>
      <c r="O37" s="294">
        <f t="shared" si="5"/>
        <v>7.8</v>
      </c>
      <c r="P37" s="294">
        <f t="shared" si="6"/>
        <v>222.3</v>
      </c>
    </row>
    <row r="38" spans="1:16" s="68" customFormat="1" ht="23">
      <c r="A38" s="3">
        <v>26</v>
      </c>
      <c r="B38" s="176"/>
      <c r="C38" s="181" t="s">
        <v>298</v>
      </c>
      <c r="D38" s="182" t="s">
        <v>295</v>
      </c>
      <c r="E38" s="291">
        <v>260</v>
      </c>
      <c r="F38" s="292">
        <v>0.03</v>
      </c>
      <c r="G38" s="292">
        <v>18</v>
      </c>
      <c r="H38" s="293">
        <f t="shared" si="0"/>
        <v>0.54</v>
      </c>
      <c r="I38" s="292">
        <v>0.44</v>
      </c>
      <c r="J38" s="292">
        <v>0.06</v>
      </c>
      <c r="K38" s="294">
        <f t="shared" si="1"/>
        <v>1.04</v>
      </c>
      <c r="L38" s="294">
        <f t="shared" si="2"/>
        <v>7.8</v>
      </c>
      <c r="M38" s="294">
        <f t="shared" si="3"/>
        <v>140.4</v>
      </c>
      <c r="N38" s="294">
        <f t="shared" si="4"/>
        <v>114.4</v>
      </c>
      <c r="O38" s="294">
        <f t="shared" si="5"/>
        <v>15.6</v>
      </c>
      <c r="P38" s="294">
        <f t="shared" si="6"/>
        <v>270.39999999999998</v>
      </c>
    </row>
    <row r="39" spans="1:16" s="68" customFormat="1">
      <c r="A39" s="66">
        <v>27</v>
      </c>
      <c r="B39" s="176"/>
      <c r="C39" s="181" t="s">
        <v>299</v>
      </c>
      <c r="D39" s="182" t="s">
        <v>295</v>
      </c>
      <c r="E39" s="295">
        <v>45</v>
      </c>
      <c r="F39" s="292">
        <v>0.03</v>
      </c>
      <c r="G39" s="292">
        <v>18</v>
      </c>
      <c r="H39" s="293">
        <f t="shared" si="0"/>
        <v>0.54</v>
      </c>
      <c r="I39" s="292">
        <v>1.43</v>
      </c>
      <c r="J39" s="292">
        <v>0.06</v>
      </c>
      <c r="K39" s="294">
        <f t="shared" si="1"/>
        <v>2.0300000000000002</v>
      </c>
      <c r="L39" s="294">
        <f t="shared" si="2"/>
        <v>1.35</v>
      </c>
      <c r="M39" s="294">
        <f t="shared" si="3"/>
        <v>24.3</v>
      </c>
      <c r="N39" s="294">
        <f t="shared" si="4"/>
        <v>64.349999999999994</v>
      </c>
      <c r="O39" s="294">
        <f t="shared" si="5"/>
        <v>2.7</v>
      </c>
      <c r="P39" s="294">
        <f t="shared" si="6"/>
        <v>91.35</v>
      </c>
    </row>
    <row r="40" spans="1:16" s="68" customFormat="1" ht="23">
      <c r="A40" s="66">
        <v>28</v>
      </c>
      <c r="B40" s="176"/>
      <c r="C40" s="104" t="s">
        <v>300</v>
      </c>
      <c r="D40" s="105" t="s">
        <v>256</v>
      </c>
      <c r="E40" s="296">
        <v>3</v>
      </c>
      <c r="F40" s="292">
        <v>2.46</v>
      </c>
      <c r="G40" s="292">
        <v>18</v>
      </c>
      <c r="H40" s="293">
        <f t="shared" si="0"/>
        <v>44.28</v>
      </c>
      <c r="I40" s="292">
        <v>177.52</v>
      </c>
      <c r="J40" s="292">
        <v>4.4400000000000004</v>
      </c>
      <c r="K40" s="294">
        <f t="shared" si="1"/>
        <v>226.24</v>
      </c>
      <c r="L40" s="294">
        <f t="shared" si="2"/>
        <v>7.38</v>
      </c>
      <c r="M40" s="294">
        <f t="shared" si="3"/>
        <v>132.84</v>
      </c>
      <c r="N40" s="294">
        <f t="shared" si="4"/>
        <v>532.55999999999995</v>
      </c>
      <c r="O40" s="294">
        <f t="shared" si="5"/>
        <v>13.32</v>
      </c>
      <c r="P40" s="294">
        <f t="shared" si="6"/>
        <v>678.72</v>
      </c>
    </row>
    <row r="41" spans="1:16" s="68" customFormat="1">
      <c r="A41" s="3">
        <v>29</v>
      </c>
      <c r="B41" s="176"/>
      <c r="C41" s="104" t="s">
        <v>302</v>
      </c>
      <c r="D41" s="105" t="s">
        <v>193</v>
      </c>
      <c r="E41" s="296">
        <v>0.6</v>
      </c>
      <c r="F41" s="292">
        <v>4.3099999999999996</v>
      </c>
      <c r="G41" s="292">
        <v>18</v>
      </c>
      <c r="H41" s="293">
        <f t="shared" si="0"/>
        <v>77.58</v>
      </c>
      <c r="I41" s="292">
        <v>377.24</v>
      </c>
      <c r="J41" s="292">
        <v>7.76</v>
      </c>
      <c r="K41" s="294">
        <f t="shared" si="1"/>
        <v>462.58</v>
      </c>
      <c r="L41" s="294">
        <f t="shared" si="2"/>
        <v>2.59</v>
      </c>
      <c r="M41" s="294">
        <f t="shared" si="3"/>
        <v>46.55</v>
      </c>
      <c r="N41" s="294">
        <f t="shared" si="4"/>
        <v>226.34</v>
      </c>
      <c r="O41" s="294">
        <f t="shared" si="5"/>
        <v>4.66</v>
      </c>
      <c r="P41" s="294">
        <f t="shared" si="6"/>
        <v>277.55</v>
      </c>
    </row>
    <row r="42" spans="1:16" s="68" customFormat="1">
      <c r="A42" s="66">
        <v>30</v>
      </c>
      <c r="B42" s="176"/>
      <c r="C42" s="181" t="s">
        <v>303</v>
      </c>
      <c r="D42" s="182" t="s">
        <v>295</v>
      </c>
      <c r="E42" s="291">
        <v>280</v>
      </c>
      <c r="F42" s="292">
        <v>0.04</v>
      </c>
      <c r="G42" s="292">
        <v>18</v>
      </c>
      <c r="H42" s="293">
        <f t="shared" si="0"/>
        <v>0.72</v>
      </c>
      <c r="I42" s="292">
        <v>0.39</v>
      </c>
      <c r="J42" s="292">
        <v>0.08</v>
      </c>
      <c r="K42" s="294">
        <f t="shared" si="1"/>
        <v>1.19</v>
      </c>
      <c r="L42" s="294">
        <f t="shared" si="2"/>
        <v>11.2</v>
      </c>
      <c r="M42" s="294">
        <f t="shared" si="3"/>
        <v>201.6</v>
      </c>
      <c r="N42" s="294">
        <f t="shared" si="4"/>
        <v>109.2</v>
      </c>
      <c r="O42" s="294">
        <f t="shared" si="5"/>
        <v>22.4</v>
      </c>
      <c r="P42" s="294">
        <f t="shared" si="6"/>
        <v>333.2</v>
      </c>
    </row>
    <row r="43" spans="1:16" s="68" customFormat="1" ht="34.5">
      <c r="A43" s="3">
        <v>31</v>
      </c>
      <c r="B43" s="176"/>
      <c r="C43" s="181" t="s">
        <v>304</v>
      </c>
      <c r="D43" s="182" t="s">
        <v>193</v>
      </c>
      <c r="E43" s="291">
        <v>1</v>
      </c>
      <c r="F43" s="292">
        <v>0.31</v>
      </c>
      <c r="G43" s="292">
        <v>18</v>
      </c>
      <c r="H43" s="293">
        <f t="shared" si="0"/>
        <v>5.58</v>
      </c>
      <c r="I43" s="292">
        <v>16.2</v>
      </c>
      <c r="J43" s="292">
        <v>0.56000000000000005</v>
      </c>
      <c r="K43" s="294">
        <f t="shared" si="1"/>
        <v>22.339999999999996</v>
      </c>
      <c r="L43" s="294">
        <f t="shared" si="2"/>
        <v>0.31</v>
      </c>
      <c r="M43" s="294">
        <f t="shared" si="3"/>
        <v>5.58</v>
      </c>
      <c r="N43" s="294">
        <f t="shared" si="4"/>
        <v>16.2</v>
      </c>
      <c r="O43" s="294">
        <f t="shared" si="5"/>
        <v>0.56000000000000005</v>
      </c>
      <c r="P43" s="294">
        <f t="shared" si="6"/>
        <v>22.339999999999996</v>
      </c>
    </row>
    <row r="44" spans="1:16" s="68" customFormat="1">
      <c r="A44" s="66">
        <v>32</v>
      </c>
      <c r="B44" s="176"/>
      <c r="C44" s="181" t="s">
        <v>305</v>
      </c>
      <c r="D44" s="182" t="s">
        <v>256</v>
      </c>
      <c r="E44" s="291">
        <v>1</v>
      </c>
      <c r="F44" s="292">
        <v>12.31</v>
      </c>
      <c r="G44" s="292">
        <v>18</v>
      </c>
      <c r="H44" s="293">
        <f t="shared" si="0"/>
        <v>221.58</v>
      </c>
      <c r="I44" s="292">
        <v>0.16</v>
      </c>
      <c r="J44" s="292">
        <v>22</v>
      </c>
      <c r="K44" s="294">
        <f t="shared" si="1"/>
        <v>243.74</v>
      </c>
      <c r="L44" s="294">
        <f t="shared" si="2"/>
        <v>12.31</v>
      </c>
      <c r="M44" s="294">
        <f t="shared" si="3"/>
        <v>221.58</v>
      </c>
      <c r="N44" s="294">
        <f t="shared" si="4"/>
        <v>0.16</v>
      </c>
      <c r="O44" s="294">
        <f t="shared" si="5"/>
        <v>22</v>
      </c>
      <c r="P44" s="294">
        <f t="shared" si="6"/>
        <v>243.74</v>
      </c>
    </row>
    <row r="45" spans="1:16" s="68" customFormat="1" ht="23">
      <c r="A45" s="66">
        <v>33</v>
      </c>
      <c r="B45" s="176"/>
      <c r="C45" s="181" t="s">
        <v>306</v>
      </c>
      <c r="D45" s="182" t="s">
        <v>256</v>
      </c>
      <c r="E45" s="291">
        <v>1</v>
      </c>
      <c r="F45" s="292">
        <v>19.690000000000001</v>
      </c>
      <c r="G45" s="292">
        <v>18</v>
      </c>
      <c r="H45" s="293">
        <f t="shared" si="0"/>
        <v>354.42</v>
      </c>
      <c r="I45" s="292">
        <v>0.45</v>
      </c>
      <c r="J45" s="292">
        <v>35</v>
      </c>
      <c r="K45" s="294">
        <f t="shared" si="1"/>
        <v>389.87</v>
      </c>
      <c r="L45" s="294">
        <f t="shared" si="2"/>
        <v>19.690000000000001</v>
      </c>
      <c r="M45" s="294">
        <f t="shared" si="3"/>
        <v>354.42</v>
      </c>
      <c r="N45" s="294">
        <f t="shared" si="4"/>
        <v>0.45</v>
      </c>
      <c r="O45" s="294">
        <f t="shared" si="5"/>
        <v>35</v>
      </c>
      <c r="P45" s="294">
        <f t="shared" si="6"/>
        <v>389.87</v>
      </c>
    </row>
    <row r="46" spans="1:16" s="69" customFormat="1" ht="34.5">
      <c r="A46" s="3">
        <v>34</v>
      </c>
      <c r="B46" s="184"/>
      <c r="C46" s="181" t="s">
        <v>1618</v>
      </c>
      <c r="D46" s="182" t="s">
        <v>256</v>
      </c>
      <c r="E46" s="291">
        <v>1</v>
      </c>
      <c r="F46" s="292">
        <v>6.16</v>
      </c>
      <c r="G46" s="292">
        <v>18</v>
      </c>
      <c r="H46" s="293">
        <f t="shared" si="0"/>
        <v>110.88</v>
      </c>
      <c r="I46" s="292">
        <v>319.38</v>
      </c>
      <c r="J46" s="292">
        <v>11.08</v>
      </c>
      <c r="K46" s="294">
        <f t="shared" si="1"/>
        <v>441.34</v>
      </c>
      <c r="L46" s="294">
        <f t="shared" si="2"/>
        <v>6.16</v>
      </c>
      <c r="M46" s="294">
        <f t="shared" si="3"/>
        <v>110.88</v>
      </c>
      <c r="N46" s="294">
        <f t="shared" si="4"/>
        <v>319.38</v>
      </c>
      <c r="O46" s="294">
        <f t="shared" si="5"/>
        <v>11.08</v>
      </c>
      <c r="P46" s="294">
        <f t="shared" si="6"/>
        <v>441.34</v>
      </c>
    </row>
    <row r="47" spans="1:16" s="69" customFormat="1" ht="13">
      <c r="A47" s="66">
        <v>35</v>
      </c>
      <c r="B47" s="185" t="s">
        <v>40</v>
      </c>
      <c r="C47" s="211" t="s">
        <v>1619</v>
      </c>
      <c r="D47" s="212"/>
      <c r="E47" s="246"/>
      <c r="F47" s="246"/>
      <c r="G47" s="246"/>
      <c r="H47" s="246"/>
      <c r="I47" s="246"/>
      <c r="J47" s="246"/>
      <c r="K47" s="246"/>
      <c r="L47" s="246"/>
      <c r="M47" s="246"/>
      <c r="N47" s="246"/>
      <c r="O47" s="246"/>
      <c r="P47" s="246"/>
    </row>
    <row r="48" spans="1:16" s="69" customFormat="1" ht="23">
      <c r="A48" s="3">
        <v>36</v>
      </c>
      <c r="B48" s="184"/>
      <c r="C48" s="181" t="s">
        <v>1620</v>
      </c>
      <c r="D48" s="182" t="s">
        <v>256</v>
      </c>
      <c r="E48" s="291">
        <v>1</v>
      </c>
      <c r="F48" s="292">
        <v>6.16</v>
      </c>
      <c r="G48" s="292">
        <v>18</v>
      </c>
      <c r="H48" s="293">
        <f t="shared" si="0"/>
        <v>110.88</v>
      </c>
      <c r="I48" s="292">
        <v>1048.93</v>
      </c>
      <c r="J48" s="292">
        <v>11.08</v>
      </c>
      <c r="K48" s="294">
        <f t="shared" ref="K48:K91" si="7">J48+I48+H48</f>
        <v>1170.8899999999999</v>
      </c>
      <c r="L48" s="294">
        <f t="shared" si="2"/>
        <v>6.16</v>
      </c>
      <c r="M48" s="294">
        <f t="shared" si="3"/>
        <v>110.88</v>
      </c>
      <c r="N48" s="294">
        <f t="shared" si="4"/>
        <v>1048.93</v>
      </c>
      <c r="O48" s="294">
        <f t="shared" si="5"/>
        <v>11.08</v>
      </c>
      <c r="P48" s="294">
        <f t="shared" ref="P48:P91" si="8">O48+N48+M48</f>
        <v>1170.8899999999999</v>
      </c>
    </row>
    <row r="49" spans="1:16" s="69" customFormat="1">
      <c r="A49" s="66">
        <v>37</v>
      </c>
      <c r="B49" s="184"/>
      <c r="C49" s="181" t="s">
        <v>1621</v>
      </c>
      <c r="D49" s="182" t="s">
        <v>256</v>
      </c>
      <c r="E49" s="291">
        <v>1</v>
      </c>
      <c r="F49" s="292">
        <v>2.46</v>
      </c>
      <c r="G49" s="292">
        <v>18</v>
      </c>
      <c r="H49" s="293">
        <f t="shared" si="0"/>
        <v>44.28</v>
      </c>
      <c r="I49" s="292">
        <v>214.28</v>
      </c>
      <c r="J49" s="292">
        <v>4.4400000000000004</v>
      </c>
      <c r="K49" s="294">
        <f t="shared" si="7"/>
        <v>263</v>
      </c>
      <c r="L49" s="294">
        <f t="shared" si="2"/>
        <v>2.46</v>
      </c>
      <c r="M49" s="294">
        <f t="shared" si="3"/>
        <v>44.28</v>
      </c>
      <c r="N49" s="294">
        <f t="shared" si="4"/>
        <v>214.28</v>
      </c>
      <c r="O49" s="294">
        <f t="shared" si="5"/>
        <v>4.4400000000000004</v>
      </c>
      <c r="P49" s="294">
        <f t="shared" si="8"/>
        <v>263</v>
      </c>
    </row>
    <row r="50" spans="1:16" s="69" customFormat="1">
      <c r="A50" s="66">
        <v>38</v>
      </c>
      <c r="B50" s="184"/>
      <c r="C50" s="181" t="s">
        <v>1622</v>
      </c>
      <c r="D50" s="182" t="s">
        <v>256</v>
      </c>
      <c r="E50" s="291">
        <v>2</v>
      </c>
      <c r="F50" s="292">
        <v>0.31</v>
      </c>
      <c r="G50" s="292">
        <v>18</v>
      </c>
      <c r="H50" s="293">
        <f t="shared" si="0"/>
        <v>5.58</v>
      </c>
      <c r="I50" s="292">
        <v>27.1</v>
      </c>
      <c r="J50" s="292">
        <v>0.56000000000000005</v>
      </c>
      <c r="K50" s="294">
        <f t="shared" si="7"/>
        <v>33.24</v>
      </c>
      <c r="L50" s="294">
        <f t="shared" si="2"/>
        <v>0.62</v>
      </c>
      <c r="M50" s="294">
        <f t="shared" si="3"/>
        <v>11.16</v>
      </c>
      <c r="N50" s="294">
        <f t="shared" si="4"/>
        <v>54.2</v>
      </c>
      <c r="O50" s="294">
        <f t="shared" si="5"/>
        <v>1.1200000000000001</v>
      </c>
      <c r="P50" s="294">
        <f t="shared" si="8"/>
        <v>66.48</v>
      </c>
    </row>
    <row r="51" spans="1:16" s="69" customFormat="1">
      <c r="A51" s="3">
        <v>39</v>
      </c>
      <c r="B51" s="184"/>
      <c r="C51" s="181" t="s">
        <v>1623</v>
      </c>
      <c r="D51" s="182" t="s">
        <v>275</v>
      </c>
      <c r="E51" s="291">
        <v>4</v>
      </c>
      <c r="F51" s="292">
        <v>1.85</v>
      </c>
      <c r="G51" s="292">
        <v>18</v>
      </c>
      <c r="H51" s="293">
        <f t="shared" si="0"/>
        <v>33.299999999999997</v>
      </c>
      <c r="I51" s="292">
        <v>96.6</v>
      </c>
      <c r="J51" s="292">
        <v>3.32</v>
      </c>
      <c r="K51" s="294">
        <f t="shared" si="7"/>
        <v>133.21999999999997</v>
      </c>
      <c r="L51" s="294">
        <f t="shared" si="2"/>
        <v>7.4</v>
      </c>
      <c r="M51" s="294">
        <f t="shared" si="3"/>
        <v>133.19999999999999</v>
      </c>
      <c r="N51" s="294">
        <f t="shared" si="4"/>
        <v>386.4</v>
      </c>
      <c r="O51" s="294">
        <f t="shared" si="5"/>
        <v>13.28</v>
      </c>
      <c r="P51" s="294">
        <f t="shared" si="8"/>
        <v>532.87999999999988</v>
      </c>
    </row>
    <row r="52" spans="1:16" s="69" customFormat="1" ht="23">
      <c r="A52" s="66">
        <v>40</v>
      </c>
      <c r="B52" s="184"/>
      <c r="C52" s="181" t="s">
        <v>1624</v>
      </c>
      <c r="D52" s="182" t="s">
        <v>256</v>
      </c>
      <c r="E52" s="291">
        <v>1</v>
      </c>
      <c r="F52" s="292">
        <v>6.16</v>
      </c>
      <c r="G52" s="292">
        <v>18</v>
      </c>
      <c r="H52" s="293">
        <f t="shared" si="0"/>
        <v>110.88</v>
      </c>
      <c r="I52" s="292">
        <v>387.89</v>
      </c>
      <c r="J52" s="292">
        <v>11.08</v>
      </c>
      <c r="K52" s="294">
        <f t="shared" si="7"/>
        <v>509.84999999999997</v>
      </c>
      <c r="L52" s="294">
        <f t="shared" si="2"/>
        <v>6.16</v>
      </c>
      <c r="M52" s="294">
        <f t="shared" si="3"/>
        <v>110.88</v>
      </c>
      <c r="N52" s="294">
        <f t="shared" si="4"/>
        <v>387.89</v>
      </c>
      <c r="O52" s="294">
        <f t="shared" si="5"/>
        <v>11.08</v>
      </c>
      <c r="P52" s="294">
        <f t="shared" si="8"/>
        <v>509.84999999999997</v>
      </c>
    </row>
    <row r="53" spans="1:16" s="69" customFormat="1" ht="23">
      <c r="A53" s="3">
        <v>41</v>
      </c>
      <c r="B53" s="184"/>
      <c r="C53" s="181" t="s">
        <v>1625</v>
      </c>
      <c r="D53" s="182" t="s">
        <v>256</v>
      </c>
      <c r="E53" s="291">
        <v>1</v>
      </c>
      <c r="F53" s="292">
        <v>0.19</v>
      </c>
      <c r="G53" s="292">
        <v>18</v>
      </c>
      <c r="H53" s="293">
        <f t="shared" si="0"/>
        <v>3.42</v>
      </c>
      <c r="I53" s="292">
        <v>12.93</v>
      </c>
      <c r="J53" s="292">
        <v>0.35</v>
      </c>
      <c r="K53" s="294">
        <f t="shared" si="7"/>
        <v>16.7</v>
      </c>
      <c r="L53" s="294">
        <f t="shared" si="2"/>
        <v>0.19</v>
      </c>
      <c r="M53" s="294">
        <f t="shared" si="3"/>
        <v>3.42</v>
      </c>
      <c r="N53" s="294">
        <f t="shared" si="4"/>
        <v>12.93</v>
      </c>
      <c r="O53" s="294">
        <f t="shared" si="5"/>
        <v>0.35</v>
      </c>
      <c r="P53" s="294">
        <f t="shared" si="8"/>
        <v>16.7</v>
      </c>
    </row>
    <row r="54" spans="1:16" s="69" customFormat="1">
      <c r="A54" s="66">
        <v>42</v>
      </c>
      <c r="B54" s="184"/>
      <c r="C54" s="181" t="s">
        <v>1626</v>
      </c>
      <c r="D54" s="182" t="s">
        <v>256</v>
      </c>
      <c r="E54" s="291">
        <v>1</v>
      </c>
      <c r="F54" s="292">
        <v>0.31</v>
      </c>
      <c r="G54" s="292">
        <v>18</v>
      </c>
      <c r="H54" s="293">
        <f t="shared" si="0"/>
        <v>5.58</v>
      </c>
      <c r="I54" s="292">
        <v>138.69</v>
      </c>
      <c r="J54" s="292">
        <v>0.56000000000000005</v>
      </c>
      <c r="K54" s="294">
        <f t="shared" si="7"/>
        <v>144.83000000000001</v>
      </c>
      <c r="L54" s="294">
        <f t="shared" si="2"/>
        <v>0.31</v>
      </c>
      <c r="M54" s="294">
        <f t="shared" si="3"/>
        <v>5.58</v>
      </c>
      <c r="N54" s="294">
        <f t="shared" si="4"/>
        <v>138.69</v>
      </c>
      <c r="O54" s="294">
        <f t="shared" si="5"/>
        <v>0.56000000000000005</v>
      </c>
      <c r="P54" s="294">
        <f t="shared" si="8"/>
        <v>144.83000000000001</v>
      </c>
    </row>
    <row r="55" spans="1:16" s="69" customFormat="1">
      <c r="A55" s="66">
        <v>43</v>
      </c>
      <c r="B55" s="184"/>
      <c r="C55" s="181" t="s">
        <v>1627</v>
      </c>
      <c r="D55" s="182" t="s">
        <v>193</v>
      </c>
      <c r="E55" s="291">
        <v>125</v>
      </c>
      <c r="F55" s="292">
        <v>0.37</v>
      </c>
      <c r="G55" s="292">
        <v>18</v>
      </c>
      <c r="H55" s="293">
        <f t="shared" si="0"/>
        <v>6.66</v>
      </c>
      <c r="I55" s="292">
        <v>29.67</v>
      </c>
      <c r="J55" s="292">
        <v>0.67</v>
      </c>
      <c r="K55" s="294">
        <f t="shared" si="7"/>
        <v>37</v>
      </c>
      <c r="L55" s="294">
        <f t="shared" si="2"/>
        <v>46.25</v>
      </c>
      <c r="M55" s="294">
        <f t="shared" si="3"/>
        <v>832.5</v>
      </c>
      <c r="N55" s="294">
        <f t="shared" si="4"/>
        <v>3708.75</v>
      </c>
      <c r="O55" s="294">
        <f t="shared" si="5"/>
        <v>83.75</v>
      </c>
      <c r="P55" s="294">
        <f t="shared" si="8"/>
        <v>4625</v>
      </c>
    </row>
    <row r="56" spans="1:16" s="69" customFormat="1">
      <c r="A56" s="3">
        <v>44</v>
      </c>
      <c r="B56" s="184"/>
      <c r="C56" s="181" t="s">
        <v>1627</v>
      </c>
      <c r="D56" s="182" t="s">
        <v>193</v>
      </c>
      <c r="E56" s="291">
        <v>13</v>
      </c>
      <c r="F56" s="292">
        <v>0.37</v>
      </c>
      <c r="G56" s="292">
        <v>18</v>
      </c>
      <c r="H56" s="293">
        <f t="shared" si="0"/>
        <v>6.66</v>
      </c>
      <c r="I56" s="292">
        <v>29.67</v>
      </c>
      <c r="J56" s="292">
        <v>0.67</v>
      </c>
      <c r="K56" s="294">
        <f t="shared" si="7"/>
        <v>37</v>
      </c>
      <c r="L56" s="294">
        <f t="shared" si="2"/>
        <v>4.8099999999999996</v>
      </c>
      <c r="M56" s="294">
        <f t="shared" si="3"/>
        <v>86.58</v>
      </c>
      <c r="N56" s="294">
        <f t="shared" si="4"/>
        <v>385.71</v>
      </c>
      <c r="O56" s="294">
        <f t="shared" si="5"/>
        <v>8.7100000000000009</v>
      </c>
      <c r="P56" s="294">
        <f t="shared" si="8"/>
        <v>480.99999999999994</v>
      </c>
    </row>
    <row r="57" spans="1:16" s="69" customFormat="1">
      <c r="A57" s="66">
        <v>45</v>
      </c>
      <c r="B57" s="184"/>
      <c r="C57" s="181" t="s">
        <v>1628</v>
      </c>
      <c r="D57" s="182" t="s">
        <v>193</v>
      </c>
      <c r="E57" s="291">
        <v>10</v>
      </c>
      <c r="F57" s="292">
        <v>0.37</v>
      </c>
      <c r="G57" s="292">
        <v>18</v>
      </c>
      <c r="H57" s="293">
        <f t="shared" si="0"/>
        <v>6.66</v>
      </c>
      <c r="I57" s="292">
        <v>29.2</v>
      </c>
      <c r="J57" s="292">
        <v>0.67</v>
      </c>
      <c r="K57" s="294">
        <f t="shared" si="7"/>
        <v>36.53</v>
      </c>
      <c r="L57" s="294">
        <f t="shared" si="2"/>
        <v>3.7</v>
      </c>
      <c r="M57" s="294">
        <f t="shared" si="3"/>
        <v>66.599999999999994</v>
      </c>
      <c r="N57" s="294">
        <f t="shared" si="4"/>
        <v>292</v>
      </c>
      <c r="O57" s="294">
        <f t="shared" si="5"/>
        <v>6.7</v>
      </c>
      <c r="P57" s="294">
        <f t="shared" si="8"/>
        <v>365.29999999999995</v>
      </c>
    </row>
    <row r="58" spans="1:16" s="69" customFormat="1">
      <c r="A58" s="3">
        <v>46</v>
      </c>
      <c r="B58" s="184"/>
      <c r="C58" s="181" t="s">
        <v>1628</v>
      </c>
      <c r="D58" s="182" t="s">
        <v>193</v>
      </c>
      <c r="E58" s="291">
        <v>1</v>
      </c>
      <c r="F58" s="292">
        <v>0.37</v>
      </c>
      <c r="G58" s="292">
        <v>18</v>
      </c>
      <c r="H58" s="293">
        <f t="shared" si="0"/>
        <v>6.66</v>
      </c>
      <c r="I58" s="292">
        <v>29.2</v>
      </c>
      <c r="J58" s="292">
        <v>0.67</v>
      </c>
      <c r="K58" s="294">
        <f t="shared" si="7"/>
        <v>36.53</v>
      </c>
      <c r="L58" s="294">
        <f t="shared" si="2"/>
        <v>0.37</v>
      </c>
      <c r="M58" s="294">
        <f t="shared" si="3"/>
        <v>6.66</v>
      </c>
      <c r="N58" s="294">
        <f t="shared" si="4"/>
        <v>29.2</v>
      </c>
      <c r="O58" s="294">
        <f t="shared" si="5"/>
        <v>0.67</v>
      </c>
      <c r="P58" s="294">
        <f t="shared" si="8"/>
        <v>36.53</v>
      </c>
    </row>
    <row r="59" spans="1:16" s="69" customFormat="1">
      <c r="A59" s="66">
        <v>47</v>
      </c>
      <c r="B59" s="184"/>
      <c r="C59" s="181" t="s">
        <v>1629</v>
      </c>
      <c r="D59" s="182" t="s">
        <v>193</v>
      </c>
      <c r="E59" s="291">
        <v>136</v>
      </c>
      <c r="F59" s="292">
        <v>0.56000000000000005</v>
      </c>
      <c r="G59" s="292">
        <v>18</v>
      </c>
      <c r="H59" s="293">
        <f t="shared" si="0"/>
        <v>10.08</v>
      </c>
      <c r="I59" s="292">
        <v>2.2799999999999998</v>
      </c>
      <c r="J59" s="292">
        <v>1</v>
      </c>
      <c r="K59" s="294">
        <f t="shared" si="7"/>
        <v>13.36</v>
      </c>
      <c r="L59" s="294">
        <f t="shared" si="2"/>
        <v>76.16</v>
      </c>
      <c r="M59" s="294">
        <f t="shared" si="3"/>
        <v>1370.88</v>
      </c>
      <c r="N59" s="294">
        <f t="shared" si="4"/>
        <v>310.08</v>
      </c>
      <c r="O59" s="294">
        <f t="shared" si="5"/>
        <v>136</v>
      </c>
      <c r="P59" s="294">
        <f t="shared" si="8"/>
        <v>1816.96</v>
      </c>
    </row>
    <row r="60" spans="1:16" s="69" customFormat="1">
      <c r="A60" s="66">
        <v>48</v>
      </c>
      <c r="B60" s="184"/>
      <c r="C60" s="181" t="s">
        <v>1629</v>
      </c>
      <c r="D60" s="182" t="s">
        <v>193</v>
      </c>
      <c r="E60" s="291">
        <v>14</v>
      </c>
      <c r="F60" s="292">
        <v>0.56000000000000005</v>
      </c>
      <c r="G60" s="292">
        <v>18</v>
      </c>
      <c r="H60" s="293">
        <f t="shared" si="0"/>
        <v>10.08</v>
      </c>
      <c r="I60" s="292">
        <v>2.2799999999999998</v>
      </c>
      <c r="J60" s="292">
        <v>1</v>
      </c>
      <c r="K60" s="294">
        <f t="shared" si="7"/>
        <v>13.36</v>
      </c>
      <c r="L60" s="294">
        <f t="shared" si="2"/>
        <v>7.84</v>
      </c>
      <c r="M60" s="294">
        <f t="shared" si="3"/>
        <v>141.12</v>
      </c>
      <c r="N60" s="294">
        <f t="shared" si="4"/>
        <v>31.92</v>
      </c>
      <c r="O60" s="294">
        <f t="shared" si="5"/>
        <v>14</v>
      </c>
      <c r="P60" s="294">
        <f t="shared" si="8"/>
        <v>187.04000000000002</v>
      </c>
    </row>
    <row r="61" spans="1:16" s="69" customFormat="1" ht="23">
      <c r="A61" s="3">
        <v>49</v>
      </c>
      <c r="B61" s="184"/>
      <c r="C61" s="181" t="s">
        <v>1630</v>
      </c>
      <c r="D61" s="182" t="s">
        <v>193</v>
      </c>
      <c r="E61" s="291">
        <v>12</v>
      </c>
      <c r="F61" s="292">
        <v>0.93</v>
      </c>
      <c r="G61" s="292">
        <v>18</v>
      </c>
      <c r="H61" s="293">
        <f t="shared" si="0"/>
        <v>16.739999999999998</v>
      </c>
      <c r="I61" s="292">
        <v>103.11</v>
      </c>
      <c r="J61" s="292">
        <v>1.67</v>
      </c>
      <c r="K61" s="294">
        <f t="shared" si="7"/>
        <v>121.52</v>
      </c>
      <c r="L61" s="294">
        <f t="shared" si="2"/>
        <v>11.16</v>
      </c>
      <c r="M61" s="294">
        <f t="shared" si="3"/>
        <v>200.88</v>
      </c>
      <c r="N61" s="294">
        <f t="shared" si="4"/>
        <v>1237.32</v>
      </c>
      <c r="O61" s="294">
        <f t="shared" si="5"/>
        <v>20.04</v>
      </c>
      <c r="P61" s="294">
        <f t="shared" si="8"/>
        <v>1458.2399999999998</v>
      </c>
    </row>
    <row r="62" spans="1:16" s="69" customFormat="1" ht="23">
      <c r="A62" s="66">
        <v>50</v>
      </c>
      <c r="B62" s="184"/>
      <c r="C62" s="181" t="s">
        <v>1630</v>
      </c>
      <c r="D62" s="182" t="s">
        <v>193</v>
      </c>
      <c r="E62" s="291">
        <v>1</v>
      </c>
      <c r="F62" s="292">
        <v>0.93</v>
      </c>
      <c r="G62" s="292">
        <v>18</v>
      </c>
      <c r="H62" s="293">
        <f t="shared" si="0"/>
        <v>16.739999999999998</v>
      </c>
      <c r="I62" s="292">
        <v>103.11</v>
      </c>
      <c r="J62" s="292">
        <v>1.67</v>
      </c>
      <c r="K62" s="294">
        <f t="shared" si="7"/>
        <v>121.52</v>
      </c>
      <c r="L62" s="294">
        <f t="shared" si="2"/>
        <v>0.93</v>
      </c>
      <c r="M62" s="294">
        <f t="shared" si="3"/>
        <v>16.739999999999998</v>
      </c>
      <c r="N62" s="294">
        <f t="shared" si="4"/>
        <v>103.11</v>
      </c>
      <c r="O62" s="294">
        <f t="shared" si="5"/>
        <v>1.67</v>
      </c>
      <c r="P62" s="294">
        <f t="shared" si="8"/>
        <v>121.52</v>
      </c>
    </row>
    <row r="63" spans="1:16" s="69" customFormat="1" ht="23">
      <c r="A63" s="3">
        <v>51</v>
      </c>
      <c r="B63" s="184"/>
      <c r="C63" s="181" t="s">
        <v>1631</v>
      </c>
      <c r="D63" s="182" t="s">
        <v>193</v>
      </c>
      <c r="E63" s="291">
        <v>13</v>
      </c>
      <c r="F63" s="292">
        <v>0.93</v>
      </c>
      <c r="G63" s="292">
        <v>18</v>
      </c>
      <c r="H63" s="293">
        <f t="shared" si="0"/>
        <v>16.739999999999998</v>
      </c>
      <c r="I63" s="292">
        <v>42.45</v>
      </c>
      <c r="J63" s="292">
        <v>1.67</v>
      </c>
      <c r="K63" s="294">
        <f t="shared" si="7"/>
        <v>60.86</v>
      </c>
      <c r="L63" s="294">
        <f t="shared" si="2"/>
        <v>12.09</v>
      </c>
      <c r="M63" s="294">
        <f t="shared" si="3"/>
        <v>217.62</v>
      </c>
      <c r="N63" s="294">
        <f t="shared" si="4"/>
        <v>551.85</v>
      </c>
      <c r="O63" s="294">
        <f t="shared" si="5"/>
        <v>21.71</v>
      </c>
      <c r="P63" s="294">
        <f t="shared" si="8"/>
        <v>791.18000000000006</v>
      </c>
    </row>
    <row r="64" spans="1:16" s="69" customFormat="1" ht="23">
      <c r="A64" s="66">
        <v>52</v>
      </c>
      <c r="B64" s="184"/>
      <c r="C64" s="181" t="s">
        <v>1631</v>
      </c>
      <c r="D64" s="182" t="s">
        <v>193</v>
      </c>
      <c r="E64" s="291">
        <v>1</v>
      </c>
      <c r="F64" s="292">
        <v>0.93</v>
      </c>
      <c r="G64" s="292">
        <v>18</v>
      </c>
      <c r="H64" s="293">
        <f t="shared" si="0"/>
        <v>16.739999999999998</v>
      </c>
      <c r="I64" s="292">
        <v>42.45</v>
      </c>
      <c r="J64" s="292">
        <v>1.67</v>
      </c>
      <c r="K64" s="294">
        <f t="shared" si="7"/>
        <v>60.86</v>
      </c>
      <c r="L64" s="294">
        <f t="shared" si="2"/>
        <v>0.93</v>
      </c>
      <c r="M64" s="294">
        <f t="shared" si="3"/>
        <v>16.739999999999998</v>
      </c>
      <c r="N64" s="294">
        <f t="shared" si="4"/>
        <v>42.45</v>
      </c>
      <c r="O64" s="294">
        <f t="shared" si="5"/>
        <v>1.67</v>
      </c>
      <c r="P64" s="294">
        <f t="shared" si="8"/>
        <v>60.86</v>
      </c>
    </row>
    <row r="65" spans="1:16" s="69" customFormat="1">
      <c r="A65" s="66">
        <v>53</v>
      </c>
      <c r="B65" s="184"/>
      <c r="C65" s="181" t="s">
        <v>1632</v>
      </c>
      <c r="D65" s="182" t="s">
        <v>193</v>
      </c>
      <c r="E65" s="291">
        <v>6</v>
      </c>
      <c r="F65" s="292">
        <v>3.69</v>
      </c>
      <c r="G65" s="292">
        <v>18</v>
      </c>
      <c r="H65" s="293">
        <f t="shared" si="0"/>
        <v>66.42</v>
      </c>
      <c r="I65" s="292">
        <v>646.25</v>
      </c>
      <c r="J65" s="292">
        <v>6.64</v>
      </c>
      <c r="K65" s="294">
        <f t="shared" si="7"/>
        <v>719.31</v>
      </c>
      <c r="L65" s="294">
        <f t="shared" si="2"/>
        <v>22.14</v>
      </c>
      <c r="M65" s="294">
        <f t="shared" si="3"/>
        <v>398.52</v>
      </c>
      <c r="N65" s="294">
        <f t="shared" si="4"/>
        <v>3877.5</v>
      </c>
      <c r="O65" s="294">
        <f t="shared" si="5"/>
        <v>39.840000000000003</v>
      </c>
      <c r="P65" s="294">
        <f t="shared" si="8"/>
        <v>4315.8600000000006</v>
      </c>
    </row>
    <row r="66" spans="1:16" s="69" customFormat="1">
      <c r="A66" s="3">
        <v>54</v>
      </c>
      <c r="B66" s="184"/>
      <c r="C66" s="181" t="s">
        <v>1632</v>
      </c>
      <c r="D66" s="182" t="s">
        <v>193</v>
      </c>
      <c r="E66" s="291">
        <v>1</v>
      </c>
      <c r="F66" s="292">
        <v>3.69</v>
      </c>
      <c r="G66" s="292">
        <v>18</v>
      </c>
      <c r="H66" s="293">
        <f t="shared" si="0"/>
        <v>66.42</v>
      </c>
      <c r="I66" s="292">
        <v>646.25</v>
      </c>
      <c r="J66" s="292">
        <v>6.64</v>
      </c>
      <c r="K66" s="294">
        <f t="shared" si="7"/>
        <v>719.31</v>
      </c>
      <c r="L66" s="294">
        <f t="shared" si="2"/>
        <v>3.69</v>
      </c>
      <c r="M66" s="294">
        <f t="shared" si="3"/>
        <v>66.42</v>
      </c>
      <c r="N66" s="294">
        <f t="shared" si="4"/>
        <v>646.25</v>
      </c>
      <c r="O66" s="294">
        <f t="shared" si="5"/>
        <v>6.64</v>
      </c>
      <c r="P66" s="294">
        <f t="shared" si="8"/>
        <v>719.31</v>
      </c>
    </row>
    <row r="67" spans="1:16" s="69" customFormat="1">
      <c r="A67" s="66">
        <v>55</v>
      </c>
      <c r="B67" s="184"/>
      <c r="C67" s="181" t="s">
        <v>1633</v>
      </c>
      <c r="D67" s="182" t="s">
        <v>193</v>
      </c>
      <c r="E67" s="291">
        <v>23</v>
      </c>
      <c r="F67" s="292">
        <v>0.93</v>
      </c>
      <c r="G67" s="292">
        <v>18</v>
      </c>
      <c r="H67" s="293">
        <f t="shared" si="0"/>
        <v>16.739999999999998</v>
      </c>
      <c r="I67" s="292">
        <v>42.58</v>
      </c>
      <c r="J67" s="292">
        <v>1.67</v>
      </c>
      <c r="K67" s="294">
        <f t="shared" si="7"/>
        <v>60.989999999999995</v>
      </c>
      <c r="L67" s="294">
        <f t="shared" si="2"/>
        <v>21.39</v>
      </c>
      <c r="M67" s="294">
        <f t="shared" si="3"/>
        <v>385.02</v>
      </c>
      <c r="N67" s="294">
        <f t="shared" si="4"/>
        <v>979.34</v>
      </c>
      <c r="O67" s="294">
        <f t="shared" si="5"/>
        <v>38.409999999999997</v>
      </c>
      <c r="P67" s="294">
        <f t="shared" si="8"/>
        <v>1402.77</v>
      </c>
    </row>
    <row r="68" spans="1:16" s="69" customFormat="1">
      <c r="A68" s="3">
        <v>56</v>
      </c>
      <c r="B68" s="184"/>
      <c r="C68" s="181" t="s">
        <v>1633</v>
      </c>
      <c r="D68" s="182" t="s">
        <v>193</v>
      </c>
      <c r="E68" s="291">
        <v>3</v>
      </c>
      <c r="F68" s="292">
        <v>0.93</v>
      </c>
      <c r="G68" s="292">
        <v>18</v>
      </c>
      <c r="H68" s="293">
        <f t="shared" si="0"/>
        <v>16.739999999999998</v>
      </c>
      <c r="I68" s="292">
        <v>42.58</v>
      </c>
      <c r="J68" s="292">
        <v>1.67</v>
      </c>
      <c r="K68" s="294">
        <f t="shared" si="7"/>
        <v>60.989999999999995</v>
      </c>
      <c r="L68" s="294">
        <f t="shared" si="2"/>
        <v>2.79</v>
      </c>
      <c r="M68" s="294">
        <f t="shared" si="3"/>
        <v>50.22</v>
      </c>
      <c r="N68" s="294">
        <f t="shared" si="4"/>
        <v>127.74</v>
      </c>
      <c r="O68" s="294">
        <f t="shared" si="5"/>
        <v>5.01</v>
      </c>
      <c r="P68" s="294">
        <f t="shared" si="8"/>
        <v>182.97</v>
      </c>
    </row>
    <row r="69" spans="1:16" s="69" customFormat="1">
      <c r="A69" s="66">
        <v>57</v>
      </c>
      <c r="B69" s="184"/>
      <c r="C69" s="181" t="s">
        <v>1634</v>
      </c>
      <c r="D69" s="182" t="s">
        <v>193</v>
      </c>
      <c r="E69" s="291">
        <v>23</v>
      </c>
      <c r="F69" s="292">
        <v>0.06</v>
      </c>
      <c r="G69" s="292">
        <v>18</v>
      </c>
      <c r="H69" s="293">
        <f t="shared" si="0"/>
        <v>1.08</v>
      </c>
      <c r="I69" s="292">
        <v>3.67</v>
      </c>
      <c r="J69" s="292">
        <v>0.12</v>
      </c>
      <c r="K69" s="294">
        <f t="shared" si="7"/>
        <v>4.87</v>
      </c>
      <c r="L69" s="294">
        <f t="shared" si="2"/>
        <v>1.38</v>
      </c>
      <c r="M69" s="294">
        <f t="shared" si="3"/>
        <v>24.84</v>
      </c>
      <c r="N69" s="294">
        <f t="shared" si="4"/>
        <v>84.41</v>
      </c>
      <c r="O69" s="294">
        <f t="shared" si="5"/>
        <v>2.76</v>
      </c>
      <c r="P69" s="294">
        <f t="shared" si="8"/>
        <v>112.01</v>
      </c>
    </row>
    <row r="70" spans="1:16" s="69" customFormat="1">
      <c r="A70" s="66">
        <v>58</v>
      </c>
      <c r="B70" s="184"/>
      <c r="C70" s="181" t="s">
        <v>1634</v>
      </c>
      <c r="D70" s="182" t="s">
        <v>193</v>
      </c>
      <c r="E70" s="291">
        <v>3</v>
      </c>
      <c r="F70" s="292">
        <v>0.06</v>
      </c>
      <c r="G70" s="292">
        <v>18</v>
      </c>
      <c r="H70" s="293">
        <f t="shared" si="0"/>
        <v>1.08</v>
      </c>
      <c r="I70" s="292">
        <v>3.67</v>
      </c>
      <c r="J70" s="292">
        <v>0.12</v>
      </c>
      <c r="K70" s="294">
        <f t="shared" si="7"/>
        <v>4.87</v>
      </c>
      <c r="L70" s="294">
        <f t="shared" si="2"/>
        <v>0.18</v>
      </c>
      <c r="M70" s="294">
        <f t="shared" si="3"/>
        <v>3.24</v>
      </c>
      <c r="N70" s="294">
        <f t="shared" si="4"/>
        <v>11.01</v>
      </c>
      <c r="O70" s="294">
        <f t="shared" si="5"/>
        <v>0.36</v>
      </c>
      <c r="P70" s="294">
        <f t="shared" si="8"/>
        <v>14.61</v>
      </c>
    </row>
    <row r="71" spans="1:16" s="69" customFormat="1">
      <c r="A71" s="3">
        <v>59</v>
      </c>
      <c r="B71" s="184"/>
      <c r="C71" s="181" t="s">
        <v>1635</v>
      </c>
      <c r="D71" s="182" t="s">
        <v>193</v>
      </c>
      <c r="E71" s="291">
        <v>32</v>
      </c>
      <c r="F71" s="292">
        <v>0.31</v>
      </c>
      <c r="G71" s="292">
        <v>18</v>
      </c>
      <c r="H71" s="293">
        <f t="shared" si="0"/>
        <v>5.58</v>
      </c>
      <c r="I71" s="292">
        <v>1.43</v>
      </c>
      <c r="J71" s="292">
        <v>0.56000000000000005</v>
      </c>
      <c r="K71" s="294">
        <f t="shared" si="7"/>
        <v>7.57</v>
      </c>
      <c r="L71" s="294">
        <f t="shared" si="2"/>
        <v>9.92</v>
      </c>
      <c r="M71" s="294">
        <f t="shared" si="3"/>
        <v>178.56</v>
      </c>
      <c r="N71" s="294">
        <f t="shared" si="4"/>
        <v>45.76</v>
      </c>
      <c r="O71" s="294">
        <f t="shared" si="5"/>
        <v>17.920000000000002</v>
      </c>
      <c r="P71" s="294">
        <f t="shared" si="8"/>
        <v>242.24</v>
      </c>
    </row>
    <row r="72" spans="1:16" s="69" customFormat="1">
      <c r="A72" s="66">
        <v>60</v>
      </c>
      <c r="B72" s="184"/>
      <c r="C72" s="181" t="s">
        <v>1635</v>
      </c>
      <c r="D72" s="182" t="s">
        <v>193</v>
      </c>
      <c r="E72" s="297">
        <v>4</v>
      </c>
      <c r="F72" s="292">
        <v>0.31</v>
      </c>
      <c r="G72" s="292">
        <v>18</v>
      </c>
      <c r="H72" s="293">
        <f t="shared" si="0"/>
        <v>5.58</v>
      </c>
      <c r="I72" s="292">
        <v>1.43</v>
      </c>
      <c r="J72" s="292">
        <v>0.56000000000000005</v>
      </c>
      <c r="K72" s="294">
        <f t="shared" si="7"/>
        <v>7.57</v>
      </c>
      <c r="L72" s="294">
        <f t="shared" si="2"/>
        <v>1.24</v>
      </c>
      <c r="M72" s="294">
        <f t="shared" si="3"/>
        <v>22.32</v>
      </c>
      <c r="N72" s="294">
        <f t="shared" si="4"/>
        <v>5.72</v>
      </c>
      <c r="O72" s="294">
        <f t="shared" si="5"/>
        <v>2.2400000000000002</v>
      </c>
      <c r="P72" s="294">
        <f t="shared" si="8"/>
        <v>30.28</v>
      </c>
    </row>
    <row r="73" spans="1:16" s="69" customFormat="1">
      <c r="A73" s="3">
        <v>61</v>
      </c>
      <c r="B73" s="184"/>
      <c r="C73" s="181" t="s">
        <v>1636</v>
      </c>
      <c r="D73" s="182" t="s">
        <v>193</v>
      </c>
      <c r="E73" s="291">
        <v>1</v>
      </c>
      <c r="F73" s="292">
        <v>0.99</v>
      </c>
      <c r="G73" s="292">
        <v>18</v>
      </c>
      <c r="H73" s="293">
        <f t="shared" si="0"/>
        <v>17.82</v>
      </c>
      <c r="I73" s="292">
        <v>67.900000000000006</v>
      </c>
      <c r="J73" s="292">
        <v>1.79</v>
      </c>
      <c r="K73" s="294">
        <f t="shared" si="7"/>
        <v>87.510000000000019</v>
      </c>
      <c r="L73" s="294">
        <f t="shared" si="2"/>
        <v>0.99</v>
      </c>
      <c r="M73" s="294">
        <f t="shared" si="3"/>
        <v>17.82</v>
      </c>
      <c r="N73" s="294">
        <f t="shared" si="4"/>
        <v>67.900000000000006</v>
      </c>
      <c r="O73" s="294">
        <f t="shared" si="5"/>
        <v>1.79</v>
      </c>
      <c r="P73" s="294">
        <f t="shared" si="8"/>
        <v>87.510000000000019</v>
      </c>
    </row>
    <row r="74" spans="1:16" s="69" customFormat="1" ht="23">
      <c r="A74" s="66">
        <v>62</v>
      </c>
      <c r="B74" s="184"/>
      <c r="C74" s="181" t="s">
        <v>1637</v>
      </c>
      <c r="D74" s="182" t="s">
        <v>295</v>
      </c>
      <c r="E74" s="291">
        <v>2400</v>
      </c>
      <c r="F74" s="292">
        <v>0.03</v>
      </c>
      <c r="G74" s="292">
        <v>18</v>
      </c>
      <c r="H74" s="293">
        <f t="shared" si="0"/>
        <v>0.54</v>
      </c>
      <c r="I74" s="292">
        <v>0.35</v>
      </c>
      <c r="J74" s="292">
        <v>0.06</v>
      </c>
      <c r="K74" s="294">
        <f t="shared" si="7"/>
        <v>0.95</v>
      </c>
      <c r="L74" s="294">
        <f t="shared" si="2"/>
        <v>72</v>
      </c>
      <c r="M74" s="294">
        <f t="shared" si="3"/>
        <v>1296</v>
      </c>
      <c r="N74" s="294">
        <f t="shared" si="4"/>
        <v>840</v>
      </c>
      <c r="O74" s="294">
        <f t="shared" si="5"/>
        <v>144</v>
      </c>
      <c r="P74" s="294">
        <f t="shared" si="8"/>
        <v>2280</v>
      </c>
    </row>
    <row r="75" spans="1:16" s="69" customFormat="1">
      <c r="A75" s="66">
        <v>63</v>
      </c>
      <c r="B75" s="184"/>
      <c r="C75" s="181" t="s">
        <v>1638</v>
      </c>
      <c r="D75" s="182" t="s">
        <v>295</v>
      </c>
      <c r="E75" s="295">
        <v>12</v>
      </c>
      <c r="F75" s="292">
        <v>0.03</v>
      </c>
      <c r="G75" s="292">
        <v>18</v>
      </c>
      <c r="H75" s="293">
        <f t="shared" si="0"/>
        <v>0.54</v>
      </c>
      <c r="I75" s="292">
        <v>1.62</v>
      </c>
      <c r="J75" s="292">
        <v>0.06</v>
      </c>
      <c r="K75" s="294">
        <f t="shared" si="7"/>
        <v>2.2200000000000002</v>
      </c>
      <c r="L75" s="294">
        <f t="shared" si="2"/>
        <v>0.36</v>
      </c>
      <c r="M75" s="294">
        <f t="shared" si="3"/>
        <v>6.48</v>
      </c>
      <c r="N75" s="294">
        <f t="shared" si="4"/>
        <v>19.440000000000001</v>
      </c>
      <c r="O75" s="294">
        <f t="shared" si="5"/>
        <v>0.72</v>
      </c>
      <c r="P75" s="294">
        <f t="shared" si="8"/>
        <v>26.64</v>
      </c>
    </row>
    <row r="76" spans="1:16" s="69" customFormat="1">
      <c r="A76" s="3">
        <v>64</v>
      </c>
      <c r="B76" s="184"/>
      <c r="C76" s="181" t="s">
        <v>299</v>
      </c>
      <c r="D76" s="182" t="s">
        <v>295</v>
      </c>
      <c r="E76" s="295">
        <v>45</v>
      </c>
      <c r="F76" s="292">
        <v>0.03</v>
      </c>
      <c r="G76" s="292">
        <v>18</v>
      </c>
      <c r="H76" s="293">
        <f t="shared" si="0"/>
        <v>0.54</v>
      </c>
      <c r="I76" s="292">
        <v>1.43</v>
      </c>
      <c r="J76" s="292">
        <v>0.06</v>
      </c>
      <c r="K76" s="294">
        <f t="shared" si="7"/>
        <v>2.0300000000000002</v>
      </c>
      <c r="L76" s="294">
        <f t="shared" si="2"/>
        <v>1.35</v>
      </c>
      <c r="M76" s="294">
        <f t="shared" si="3"/>
        <v>24.3</v>
      </c>
      <c r="N76" s="294">
        <f t="shared" si="4"/>
        <v>64.349999999999994</v>
      </c>
      <c r="O76" s="294">
        <f t="shared" si="5"/>
        <v>2.7</v>
      </c>
      <c r="P76" s="294">
        <f t="shared" si="8"/>
        <v>91.35</v>
      </c>
    </row>
    <row r="77" spans="1:16" s="69" customFormat="1" ht="34.5">
      <c r="A77" s="66">
        <v>65</v>
      </c>
      <c r="B77" s="184"/>
      <c r="C77" s="104" t="s">
        <v>1639</v>
      </c>
      <c r="D77" s="105" t="s">
        <v>256</v>
      </c>
      <c r="E77" s="296">
        <v>4</v>
      </c>
      <c r="F77" s="292">
        <v>0.31</v>
      </c>
      <c r="G77" s="292">
        <v>18</v>
      </c>
      <c r="H77" s="293">
        <f t="shared" si="0"/>
        <v>5.58</v>
      </c>
      <c r="I77" s="292">
        <v>29.41</v>
      </c>
      <c r="J77" s="292">
        <v>0.56000000000000005</v>
      </c>
      <c r="K77" s="294">
        <f t="shared" si="7"/>
        <v>35.549999999999997</v>
      </c>
      <c r="L77" s="294">
        <f t="shared" si="2"/>
        <v>1.24</v>
      </c>
      <c r="M77" s="294">
        <f t="shared" si="3"/>
        <v>22.32</v>
      </c>
      <c r="N77" s="294">
        <f t="shared" si="4"/>
        <v>117.64</v>
      </c>
      <c r="O77" s="294">
        <f t="shared" si="5"/>
        <v>2.2400000000000002</v>
      </c>
      <c r="P77" s="294">
        <f t="shared" si="8"/>
        <v>142.19999999999999</v>
      </c>
    </row>
    <row r="78" spans="1:16" s="69" customFormat="1" ht="34.5">
      <c r="A78" s="3">
        <v>66</v>
      </c>
      <c r="B78" s="184"/>
      <c r="C78" s="104" t="s">
        <v>1640</v>
      </c>
      <c r="D78" s="105" t="s">
        <v>256</v>
      </c>
      <c r="E78" s="296">
        <v>2</v>
      </c>
      <c r="F78" s="292">
        <v>1.23</v>
      </c>
      <c r="G78" s="292">
        <v>18</v>
      </c>
      <c r="H78" s="293">
        <f t="shared" si="0"/>
        <v>22.14</v>
      </c>
      <c r="I78" s="292">
        <v>22.19</v>
      </c>
      <c r="J78" s="292">
        <v>2.21</v>
      </c>
      <c r="K78" s="294">
        <f t="shared" si="7"/>
        <v>46.540000000000006</v>
      </c>
      <c r="L78" s="294">
        <f t="shared" si="2"/>
        <v>2.46</v>
      </c>
      <c r="M78" s="294">
        <f t="shared" si="3"/>
        <v>44.28</v>
      </c>
      <c r="N78" s="294">
        <f t="shared" si="4"/>
        <v>44.38</v>
      </c>
      <c r="O78" s="294">
        <f t="shared" si="5"/>
        <v>4.42</v>
      </c>
      <c r="P78" s="294">
        <f t="shared" si="8"/>
        <v>93.080000000000013</v>
      </c>
    </row>
    <row r="79" spans="1:16" s="69" customFormat="1" ht="34.5">
      <c r="A79" s="66">
        <v>67</v>
      </c>
      <c r="B79" s="184"/>
      <c r="C79" s="104" t="s">
        <v>1641</v>
      </c>
      <c r="D79" s="105" t="s">
        <v>256</v>
      </c>
      <c r="E79" s="296">
        <v>14</v>
      </c>
      <c r="F79" s="292">
        <v>1.23</v>
      </c>
      <c r="G79" s="292">
        <v>18</v>
      </c>
      <c r="H79" s="293">
        <f t="shared" ref="H79:H91" si="9">ROUND(F79*G79,2)</f>
        <v>22.14</v>
      </c>
      <c r="I79" s="292">
        <v>22.19</v>
      </c>
      <c r="J79" s="292">
        <v>2.21</v>
      </c>
      <c r="K79" s="294">
        <f t="shared" si="7"/>
        <v>46.540000000000006</v>
      </c>
      <c r="L79" s="294">
        <f t="shared" ref="L79:L91" si="10">ROUND(F79*E79,2)</f>
        <v>17.22</v>
      </c>
      <c r="M79" s="294">
        <f t="shared" ref="M79:M91" si="11">ROUND(H79*E79,2)</f>
        <v>309.95999999999998</v>
      </c>
      <c r="N79" s="294">
        <f t="shared" ref="N79:N91" si="12">ROUND(I79*E79,2)</f>
        <v>310.66000000000003</v>
      </c>
      <c r="O79" s="294">
        <f t="shared" ref="O79:O91" si="13">ROUND(J79*E79,2)</f>
        <v>30.94</v>
      </c>
      <c r="P79" s="294">
        <f t="shared" si="8"/>
        <v>651.55999999999995</v>
      </c>
    </row>
    <row r="80" spans="1:16" s="69" customFormat="1">
      <c r="A80" s="66">
        <v>68</v>
      </c>
      <c r="B80" s="184"/>
      <c r="C80" s="104" t="s">
        <v>302</v>
      </c>
      <c r="D80" s="105" t="s">
        <v>193</v>
      </c>
      <c r="E80" s="296">
        <v>4</v>
      </c>
      <c r="F80" s="292">
        <v>4.3099999999999996</v>
      </c>
      <c r="G80" s="292">
        <v>18</v>
      </c>
      <c r="H80" s="293">
        <f t="shared" si="9"/>
        <v>77.58</v>
      </c>
      <c r="I80" s="292">
        <v>377.24</v>
      </c>
      <c r="J80" s="292">
        <v>7.76</v>
      </c>
      <c r="K80" s="294">
        <f t="shared" si="7"/>
        <v>462.58</v>
      </c>
      <c r="L80" s="294">
        <f t="shared" si="10"/>
        <v>17.239999999999998</v>
      </c>
      <c r="M80" s="294">
        <f t="shared" si="11"/>
        <v>310.32</v>
      </c>
      <c r="N80" s="294">
        <f t="shared" si="12"/>
        <v>1508.96</v>
      </c>
      <c r="O80" s="294">
        <f t="shared" si="13"/>
        <v>31.04</v>
      </c>
      <c r="P80" s="294">
        <f t="shared" si="8"/>
        <v>1850.32</v>
      </c>
    </row>
    <row r="81" spans="1:16" s="69" customFormat="1">
      <c r="A81" s="3">
        <v>69</v>
      </c>
      <c r="B81" s="184"/>
      <c r="C81" s="181" t="s">
        <v>1642</v>
      </c>
      <c r="D81" s="182" t="s">
        <v>295</v>
      </c>
      <c r="E81" s="291">
        <v>260</v>
      </c>
      <c r="F81" s="292">
        <v>0.04</v>
      </c>
      <c r="G81" s="292">
        <v>18</v>
      </c>
      <c r="H81" s="293">
        <f t="shared" si="9"/>
        <v>0.72</v>
      </c>
      <c r="I81" s="292">
        <v>0.51</v>
      </c>
      <c r="J81" s="292">
        <v>0.08</v>
      </c>
      <c r="K81" s="294">
        <f t="shared" si="7"/>
        <v>1.31</v>
      </c>
      <c r="L81" s="294">
        <f t="shared" si="10"/>
        <v>10.4</v>
      </c>
      <c r="M81" s="294">
        <f t="shared" si="11"/>
        <v>187.2</v>
      </c>
      <c r="N81" s="294">
        <f t="shared" si="12"/>
        <v>132.6</v>
      </c>
      <c r="O81" s="294">
        <f t="shared" si="13"/>
        <v>20.8</v>
      </c>
      <c r="P81" s="294">
        <f t="shared" si="8"/>
        <v>340.6</v>
      </c>
    </row>
    <row r="82" spans="1:16" s="69" customFormat="1" ht="23">
      <c r="A82" s="66">
        <v>70</v>
      </c>
      <c r="B82" s="184"/>
      <c r="C82" s="181" t="s">
        <v>1643</v>
      </c>
      <c r="D82" s="182" t="s">
        <v>256</v>
      </c>
      <c r="E82" s="291">
        <v>5</v>
      </c>
      <c r="F82" s="292">
        <v>1.23</v>
      </c>
      <c r="G82" s="292">
        <v>18</v>
      </c>
      <c r="H82" s="293">
        <f t="shared" si="9"/>
        <v>22.14</v>
      </c>
      <c r="I82" s="292">
        <v>88.76</v>
      </c>
      <c r="J82" s="292">
        <v>2.21</v>
      </c>
      <c r="K82" s="294">
        <f t="shared" si="7"/>
        <v>113.11</v>
      </c>
      <c r="L82" s="294">
        <f t="shared" si="10"/>
        <v>6.15</v>
      </c>
      <c r="M82" s="294">
        <f t="shared" si="11"/>
        <v>110.7</v>
      </c>
      <c r="N82" s="294">
        <f t="shared" si="12"/>
        <v>443.8</v>
      </c>
      <c r="O82" s="294">
        <f t="shared" si="13"/>
        <v>11.05</v>
      </c>
      <c r="P82" s="294">
        <f t="shared" si="8"/>
        <v>565.55000000000007</v>
      </c>
    </row>
    <row r="83" spans="1:16" s="69" customFormat="1" ht="23">
      <c r="A83" s="3">
        <v>71</v>
      </c>
      <c r="B83" s="184"/>
      <c r="C83" s="181" t="s">
        <v>1644</v>
      </c>
      <c r="D83" s="182" t="s">
        <v>193</v>
      </c>
      <c r="E83" s="291">
        <v>6</v>
      </c>
      <c r="F83" s="292">
        <v>0.62</v>
      </c>
      <c r="G83" s="292">
        <v>18</v>
      </c>
      <c r="H83" s="293">
        <f t="shared" si="9"/>
        <v>11.16</v>
      </c>
      <c r="I83" s="292">
        <v>27.74</v>
      </c>
      <c r="J83" s="292">
        <v>1.1100000000000001</v>
      </c>
      <c r="K83" s="294">
        <f t="shared" si="7"/>
        <v>40.01</v>
      </c>
      <c r="L83" s="294">
        <f t="shared" si="10"/>
        <v>3.72</v>
      </c>
      <c r="M83" s="294">
        <f t="shared" si="11"/>
        <v>66.959999999999994</v>
      </c>
      <c r="N83" s="294">
        <f t="shared" si="12"/>
        <v>166.44</v>
      </c>
      <c r="O83" s="294">
        <f t="shared" si="13"/>
        <v>6.66</v>
      </c>
      <c r="P83" s="294">
        <f t="shared" si="8"/>
        <v>240.06</v>
      </c>
    </row>
    <row r="84" spans="1:16" s="69" customFormat="1" ht="34.5">
      <c r="A84" s="66">
        <v>72</v>
      </c>
      <c r="B84" s="184"/>
      <c r="C84" s="181" t="s">
        <v>1645</v>
      </c>
      <c r="D84" s="182" t="s">
        <v>193</v>
      </c>
      <c r="E84" s="291">
        <v>50</v>
      </c>
      <c r="F84" s="292">
        <v>0.06</v>
      </c>
      <c r="G84" s="292">
        <v>18</v>
      </c>
      <c r="H84" s="293">
        <f t="shared" si="9"/>
        <v>1.08</v>
      </c>
      <c r="I84" s="292">
        <v>3.33</v>
      </c>
      <c r="J84" s="292">
        <v>0.12</v>
      </c>
      <c r="K84" s="294">
        <f t="shared" si="7"/>
        <v>4.53</v>
      </c>
      <c r="L84" s="294">
        <f t="shared" si="10"/>
        <v>3</v>
      </c>
      <c r="M84" s="294">
        <f t="shared" si="11"/>
        <v>54</v>
      </c>
      <c r="N84" s="294">
        <f t="shared" si="12"/>
        <v>166.5</v>
      </c>
      <c r="O84" s="294">
        <f t="shared" si="13"/>
        <v>6</v>
      </c>
      <c r="P84" s="294">
        <f t="shared" si="8"/>
        <v>226.5</v>
      </c>
    </row>
    <row r="85" spans="1:16" s="69" customFormat="1">
      <c r="A85" s="66">
        <v>73</v>
      </c>
      <c r="B85" s="184"/>
      <c r="C85" s="181" t="s">
        <v>1646</v>
      </c>
      <c r="D85" s="182" t="s">
        <v>295</v>
      </c>
      <c r="E85" s="291">
        <v>10</v>
      </c>
      <c r="F85" s="292">
        <v>0.06</v>
      </c>
      <c r="G85" s="292">
        <v>18</v>
      </c>
      <c r="H85" s="293">
        <f t="shared" si="9"/>
        <v>1.08</v>
      </c>
      <c r="I85" s="292">
        <v>0.84</v>
      </c>
      <c r="J85" s="292">
        <v>0.12</v>
      </c>
      <c r="K85" s="294">
        <f t="shared" si="7"/>
        <v>2.04</v>
      </c>
      <c r="L85" s="294">
        <f t="shared" si="10"/>
        <v>0.6</v>
      </c>
      <c r="M85" s="294">
        <f t="shared" si="11"/>
        <v>10.8</v>
      </c>
      <c r="N85" s="294">
        <f t="shared" si="12"/>
        <v>8.4</v>
      </c>
      <c r="O85" s="294">
        <f t="shared" si="13"/>
        <v>1.2</v>
      </c>
      <c r="P85" s="294">
        <f t="shared" si="8"/>
        <v>20.399999999999999</v>
      </c>
    </row>
    <row r="86" spans="1:16" s="69" customFormat="1" ht="34.5">
      <c r="A86" s="3">
        <v>74</v>
      </c>
      <c r="B86" s="184"/>
      <c r="C86" s="181" t="s">
        <v>304</v>
      </c>
      <c r="D86" s="182" t="s">
        <v>193</v>
      </c>
      <c r="E86" s="291">
        <v>4</v>
      </c>
      <c r="F86" s="292">
        <v>0.31</v>
      </c>
      <c r="G86" s="292">
        <v>18</v>
      </c>
      <c r="H86" s="293">
        <f t="shared" si="9"/>
        <v>5.58</v>
      </c>
      <c r="I86" s="292">
        <v>16.2</v>
      </c>
      <c r="J86" s="292">
        <v>0.56000000000000005</v>
      </c>
      <c r="K86" s="294">
        <f t="shared" si="7"/>
        <v>22.339999999999996</v>
      </c>
      <c r="L86" s="294">
        <f t="shared" si="10"/>
        <v>1.24</v>
      </c>
      <c r="M86" s="294">
        <f t="shared" si="11"/>
        <v>22.32</v>
      </c>
      <c r="N86" s="294">
        <f t="shared" si="12"/>
        <v>64.8</v>
      </c>
      <c r="O86" s="294">
        <f t="shared" si="13"/>
        <v>2.2400000000000002</v>
      </c>
      <c r="P86" s="294">
        <f t="shared" si="8"/>
        <v>89.359999999999985</v>
      </c>
    </row>
    <row r="87" spans="1:16" s="69" customFormat="1">
      <c r="A87" s="66">
        <v>75</v>
      </c>
      <c r="B87" s="184"/>
      <c r="C87" s="181" t="s">
        <v>305</v>
      </c>
      <c r="D87" s="182" t="s">
        <v>256</v>
      </c>
      <c r="E87" s="291">
        <v>1</v>
      </c>
      <c r="F87" s="292">
        <v>19.690000000000001</v>
      </c>
      <c r="G87" s="292">
        <v>18</v>
      </c>
      <c r="H87" s="293">
        <f t="shared" si="9"/>
        <v>354.42</v>
      </c>
      <c r="I87" s="292">
        <v>0.45</v>
      </c>
      <c r="J87" s="292">
        <v>35</v>
      </c>
      <c r="K87" s="294">
        <f t="shared" si="7"/>
        <v>389.87</v>
      </c>
      <c r="L87" s="294">
        <f t="shared" si="10"/>
        <v>19.690000000000001</v>
      </c>
      <c r="M87" s="294">
        <f t="shared" si="11"/>
        <v>354.42</v>
      </c>
      <c r="N87" s="294">
        <f t="shared" si="12"/>
        <v>0.45</v>
      </c>
      <c r="O87" s="294">
        <f t="shared" si="13"/>
        <v>35</v>
      </c>
      <c r="P87" s="294">
        <f t="shared" si="8"/>
        <v>389.87</v>
      </c>
    </row>
    <row r="88" spans="1:16" s="69" customFormat="1" ht="34.5">
      <c r="A88" s="3">
        <v>76</v>
      </c>
      <c r="B88" s="184"/>
      <c r="C88" s="181" t="s">
        <v>1647</v>
      </c>
      <c r="D88" s="182" t="s">
        <v>256</v>
      </c>
      <c r="E88" s="291">
        <v>1</v>
      </c>
      <c r="F88" s="292">
        <v>39.39</v>
      </c>
      <c r="G88" s="292">
        <v>18</v>
      </c>
      <c r="H88" s="293">
        <f t="shared" si="9"/>
        <v>709.02</v>
      </c>
      <c r="I88" s="292">
        <v>0.9</v>
      </c>
      <c r="J88" s="292">
        <v>70</v>
      </c>
      <c r="K88" s="294">
        <f t="shared" si="7"/>
        <v>779.92</v>
      </c>
      <c r="L88" s="294">
        <f t="shared" si="10"/>
        <v>39.39</v>
      </c>
      <c r="M88" s="294">
        <f t="shared" si="11"/>
        <v>709.02</v>
      </c>
      <c r="N88" s="294">
        <f t="shared" si="12"/>
        <v>0.9</v>
      </c>
      <c r="O88" s="294">
        <f t="shared" si="13"/>
        <v>70</v>
      </c>
      <c r="P88" s="294">
        <f t="shared" si="8"/>
        <v>779.92</v>
      </c>
    </row>
    <row r="89" spans="1:16" s="69" customFormat="1">
      <c r="A89" s="66">
        <v>77</v>
      </c>
      <c r="B89" s="184"/>
      <c r="C89" s="181" t="s">
        <v>1648</v>
      </c>
      <c r="D89" s="182" t="s">
        <v>256</v>
      </c>
      <c r="E89" s="291">
        <v>1</v>
      </c>
      <c r="F89" s="292">
        <v>2.46</v>
      </c>
      <c r="G89" s="292">
        <v>18</v>
      </c>
      <c r="H89" s="293">
        <f t="shared" si="9"/>
        <v>44.28</v>
      </c>
      <c r="I89" s="292">
        <v>0.44</v>
      </c>
      <c r="J89" s="292">
        <v>4</v>
      </c>
      <c r="K89" s="294">
        <f t="shared" si="7"/>
        <v>48.72</v>
      </c>
      <c r="L89" s="294">
        <f t="shared" si="10"/>
        <v>2.46</v>
      </c>
      <c r="M89" s="294">
        <f t="shared" si="11"/>
        <v>44.28</v>
      </c>
      <c r="N89" s="294">
        <f t="shared" si="12"/>
        <v>0.44</v>
      </c>
      <c r="O89" s="294">
        <f t="shared" si="13"/>
        <v>4</v>
      </c>
      <c r="P89" s="294">
        <f t="shared" si="8"/>
        <v>48.72</v>
      </c>
    </row>
    <row r="90" spans="1:16" s="69" customFormat="1" ht="23">
      <c r="A90" s="66">
        <v>78</v>
      </c>
      <c r="B90" s="184"/>
      <c r="C90" s="181" t="s">
        <v>1649</v>
      </c>
      <c r="D90" s="182" t="s">
        <v>256</v>
      </c>
      <c r="E90" s="291">
        <v>1</v>
      </c>
      <c r="F90" s="292">
        <v>4.92</v>
      </c>
      <c r="G90" s="292">
        <v>18</v>
      </c>
      <c r="H90" s="293">
        <f t="shared" si="9"/>
        <v>88.56</v>
      </c>
      <c r="I90" s="292">
        <v>0.85</v>
      </c>
      <c r="J90" s="292">
        <v>8</v>
      </c>
      <c r="K90" s="294">
        <f t="shared" si="7"/>
        <v>97.41</v>
      </c>
      <c r="L90" s="294">
        <f t="shared" si="10"/>
        <v>4.92</v>
      </c>
      <c r="M90" s="294">
        <f t="shared" si="11"/>
        <v>88.56</v>
      </c>
      <c r="N90" s="294">
        <f t="shared" si="12"/>
        <v>0.85</v>
      </c>
      <c r="O90" s="294">
        <f t="shared" si="13"/>
        <v>8</v>
      </c>
      <c r="P90" s="294">
        <f t="shared" si="8"/>
        <v>97.41</v>
      </c>
    </row>
    <row r="91" spans="1:16" s="69" customFormat="1" ht="34.5">
      <c r="A91" s="3">
        <v>79</v>
      </c>
      <c r="B91" s="184"/>
      <c r="C91" s="181" t="s">
        <v>307</v>
      </c>
      <c r="D91" s="182" t="s">
        <v>256</v>
      </c>
      <c r="E91" s="291">
        <v>1</v>
      </c>
      <c r="F91" s="292">
        <v>7.38</v>
      </c>
      <c r="G91" s="292">
        <v>18</v>
      </c>
      <c r="H91" s="293">
        <f t="shared" si="9"/>
        <v>132.84</v>
      </c>
      <c r="I91" s="292">
        <v>932.66</v>
      </c>
      <c r="J91" s="292">
        <v>13.29</v>
      </c>
      <c r="K91" s="294">
        <f t="shared" si="7"/>
        <v>1078.79</v>
      </c>
      <c r="L91" s="294">
        <f t="shared" si="10"/>
        <v>7.38</v>
      </c>
      <c r="M91" s="294">
        <f t="shared" si="11"/>
        <v>132.84</v>
      </c>
      <c r="N91" s="294">
        <f t="shared" si="12"/>
        <v>932.66</v>
      </c>
      <c r="O91" s="294">
        <f t="shared" si="13"/>
        <v>13.29</v>
      </c>
      <c r="P91" s="294">
        <f t="shared" si="8"/>
        <v>1078.79</v>
      </c>
    </row>
    <row r="92" spans="1:16" ht="12.75" customHeight="1">
      <c r="A92" s="66">
        <v>80</v>
      </c>
      <c r="B92" s="498" t="s">
        <v>82</v>
      </c>
      <c r="C92" s="498"/>
      <c r="D92" s="498"/>
      <c r="E92" s="498"/>
      <c r="F92" s="498"/>
      <c r="G92" s="498"/>
      <c r="H92" s="498"/>
      <c r="I92" s="498"/>
      <c r="J92" s="498"/>
      <c r="K92" s="498"/>
      <c r="L92" s="250">
        <f t="shared" ref="L92:O92" si="14">SUM(L14:L91)</f>
        <v>598.72000000000014</v>
      </c>
      <c r="M92" s="250">
        <f t="shared" si="14"/>
        <v>10776.889999999998</v>
      </c>
      <c r="N92" s="250">
        <f t="shared" si="14"/>
        <v>26310.269999999997</v>
      </c>
      <c r="O92" s="250">
        <f t="shared" si="14"/>
        <v>1098.1799999999998</v>
      </c>
      <c r="P92" s="250">
        <f>SUM(P14:P91)</f>
        <v>38185.340000000011</v>
      </c>
    </row>
    <row r="93" spans="1:16" ht="15" customHeight="1">
      <c r="A93" s="7"/>
      <c r="B93" s="461"/>
      <c r="C93" s="461"/>
      <c r="D93" s="461"/>
      <c r="E93" s="461"/>
      <c r="F93" s="461"/>
      <c r="G93" s="461"/>
      <c r="H93" s="461"/>
      <c r="I93" s="461"/>
      <c r="J93" s="461"/>
      <c r="K93" s="461"/>
      <c r="L93" s="461"/>
      <c r="M93" s="461"/>
      <c r="N93" s="461"/>
      <c r="O93" s="461"/>
      <c r="P93" s="461"/>
    </row>
    <row r="94" spans="1:16" s="8" customFormat="1" ht="14.25" customHeight="1">
      <c r="A94" s="502" t="s">
        <v>83</v>
      </c>
      <c r="B94" s="502"/>
      <c r="C94" s="502"/>
      <c r="D94" s="502"/>
      <c r="E94" s="502"/>
      <c r="F94" s="502"/>
      <c r="G94" s="502"/>
      <c r="H94" s="502"/>
      <c r="I94" s="502"/>
      <c r="J94" s="502"/>
      <c r="K94" s="502"/>
      <c r="L94" s="502"/>
      <c r="M94" s="502"/>
      <c r="N94" s="502"/>
      <c r="O94" s="502"/>
      <c r="P94" s="502"/>
    </row>
    <row r="95" spans="1:16" s="8" customFormat="1" ht="27.75" customHeight="1">
      <c r="A95" s="503" t="s">
        <v>84</v>
      </c>
      <c r="B95" s="503"/>
      <c r="C95" s="503"/>
      <c r="D95" s="503"/>
      <c r="E95" s="503"/>
      <c r="F95" s="503"/>
      <c r="G95" s="503"/>
      <c r="H95" s="503"/>
      <c r="I95" s="503"/>
      <c r="J95" s="503"/>
      <c r="K95" s="503"/>
      <c r="L95" s="503"/>
      <c r="M95" s="503"/>
      <c r="N95" s="503"/>
      <c r="O95" s="503"/>
      <c r="P95" s="503"/>
    </row>
    <row r="96" spans="1:16" s="8" customFormat="1" ht="29.25" customHeight="1">
      <c r="A96" s="504" t="s">
        <v>85</v>
      </c>
      <c r="B96" s="504"/>
      <c r="C96" s="504"/>
      <c r="D96" s="504"/>
      <c r="E96" s="504"/>
      <c r="F96" s="504"/>
      <c r="G96" s="504"/>
      <c r="H96" s="504"/>
      <c r="I96" s="504"/>
      <c r="J96" s="504"/>
      <c r="K96" s="504"/>
      <c r="L96" s="504"/>
      <c r="M96" s="504"/>
      <c r="N96" s="504"/>
      <c r="O96" s="504"/>
      <c r="P96" s="504"/>
    </row>
    <row r="97" spans="1:16" s="8" customFormat="1" ht="14.25" customHeight="1">
      <c r="A97" s="198" t="s">
        <v>86</v>
      </c>
      <c r="B97"/>
      <c r="C97"/>
      <c r="D97"/>
      <c r="E97"/>
      <c r="F97"/>
      <c r="H97" s="10"/>
      <c r="I97"/>
      <c r="J97"/>
      <c r="L97"/>
      <c r="M97"/>
      <c r="N97"/>
      <c r="O97"/>
      <c r="P97"/>
    </row>
    <row r="98" spans="1:16" s="8" customFormat="1" ht="14.25" customHeight="1">
      <c r="A98" s="198"/>
      <c r="B98"/>
      <c r="C98"/>
      <c r="D98"/>
      <c r="E98"/>
      <c r="F98"/>
      <c r="H98" s="10"/>
      <c r="I98"/>
      <c r="J98"/>
      <c r="L98"/>
      <c r="M98"/>
      <c r="N98"/>
      <c r="O98"/>
      <c r="P98"/>
    </row>
    <row r="99" spans="1:16" s="8" customFormat="1" ht="14.25" customHeight="1">
      <c r="B99" s="475"/>
      <c r="C99" s="475"/>
      <c r="D99"/>
      <c r="E99"/>
      <c r="F99"/>
      <c r="H99" s="10"/>
      <c r="I99"/>
      <c r="J99"/>
      <c r="L99"/>
      <c r="M99"/>
      <c r="N99"/>
      <c r="O99"/>
      <c r="P99"/>
    </row>
    <row r="100" spans="1:16" ht="14.25" customHeight="1">
      <c r="A100" s="8"/>
      <c r="B100" s="484"/>
      <c r="C100" s="484"/>
      <c r="G100" s="8"/>
      <c r="H100" s="10"/>
      <c r="K100" s="8"/>
    </row>
    <row r="101" spans="1:16" ht="14.25" customHeight="1">
      <c r="A101" s="8"/>
      <c r="B101" s="485"/>
      <c r="C101" s="485"/>
      <c r="G101" s="8"/>
      <c r="H101" s="10"/>
      <c r="K101" s="8"/>
    </row>
    <row r="102" spans="1:16" ht="14.25" customHeight="1">
      <c r="A102" s="8"/>
      <c r="B102" s="475"/>
      <c r="C102" s="475"/>
      <c r="G102" s="8"/>
      <c r="H102" s="10"/>
      <c r="K102" s="8"/>
    </row>
    <row r="103" spans="1:16" ht="14.25" customHeight="1">
      <c r="A103" s="8"/>
      <c r="B103" s="484"/>
      <c r="C103" s="484"/>
      <c r="G103" s="8"/>
      <c r="H103" s="10"/>
      <c r="K103" s="8"/>
    </row>
  </sheetData>
  <mergeCells count="29">
    <mergeCell ref="E10:E11"/>
    <mergeCell ref="B100:C100"/>
    <mergeCell ref="B101:C101"/>
    <mergeCell ref="B102:C102"/>
    <mergeCell ref="B103:C103"/>
    <mergeCell ref="B92:K92"/>
    <mergeCell ref="B93:C93"/>
    <mergeCell ref="D93:L93"/>
    <mergeCell ref="A94:P94"/>
    <mergeCell ref="A95:P95"/>
    <mergeCell ref="A96:P96"/>
    <mergeCell ref="B99:C99"/>
    <mergeCell ref="M93:P93"/>
    <mergeCell ref="A1:P1"/>
    <mergeCell ref="C13:K13"/>
    <mergeCell ref="A10:A12"/>
    <mergeCell ref="F10:K10"/>
    <mergeCell ref="L10:P10"/>
    <mergeCell ref="B2:P2"/>
    <mergeCell ref="A4:P4"/>
    <mergeCell ref="A3:P3"/>
    <mergeCell ref="A5:P5"/>
    <mergeCell ref="A6:P6"/>
    <mergeCell ref="A7:P7"/>
    <mergeCell ref="A9:P9"/>
    <mergeCell ref="A8:H8"/>
    <mergeCell ref="B10:B11"/>
    <mergeCell ref="C10:C11"/>
    <mergeCell ref="D10:D11"/>
  </mergeCells>
  <pageMargins left="0.38" right="0.11811023622047245" top="0.74803149606299213" bottom="0.74803149606299213" header="0.31496062992125984" footer="0.31496062992125984"/>
  <pageSetup scale="85" orientation="landscape" verticalDpi="300"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7">
    <tabColor rgb="FFFFFF00"/>
  </sheetPr>
  <dimension ref="A1:P83"/>
  <sheetViews>
    <sheetView zoomScaleNormal="100" zoomScaleSheetLayoutView="115" workbookViewId="0">
      <selection activeCell="A7" sqref="A5:P7"/>
    </sheetView>
  </sheetViews>
  <sheetFormatPr defaultRowHeight="12.5"/>
  <cols>
    <col min="1" max="1" width="4" customWidth="1"/>
    <col min="2" max="2" width="14" customWidth="1"/>
    <col min="3" max="3" width="37" customWidth="1"/>
    <col min="4" max="4" width="5.81640625" customWidth="1"/>
    <col min="5" max="5" width="7.1796875" customWidth="1"/>
    <col min="6" max="6" width="9.1796875" style="44"/>
    <col min="8" max="8" width="7.453125" customWidth="1"/>
    <col min="10" max="10" width="7.54296875" customWidth="1"/>
    <col min="11" max="11" width="9" customWidth="1"/>
    <col min="12" max="12" width="7.54296875" customWidth="1"/>
    <col min="13" max="13" width="11.54296875" customWidth="1"/>
    <col min="14" max="14" width="10.26953125" customWidth="1"/>
    <col min="15" max="15" width="7.81640625" customWidth="1"/>
    <col min="16" max="16" width="11.453125" customWidth="1"/>
  </cols>
  <sheetData>
    <row r="1" spans="1:16">
      <c r="A1" s="514"/>
      <c r="B1" s="514"/>
      <c r="C1" s="514"/>
      <c r="D1" s="514"/>
      <c r="E1" s="514"/>
      <c r="F1" s="514"/>
      <c r="G1" s="514"/>
      <c r="H1" s="514"/>
      <c r="I1" s="514"/>
      <c r="J1" s="514"/>
      <c r="K1" s="514"/>
      <c r="L1" s="514"/>
      <c r="M1" s="514"/>
      <c r="N1" s="514"/>
      <c r="O1" s="514"/>
      <c r="P1" s="514"/>
    </row>
    <row r="2" spans="1:16" s="8" customFormat="1" ht="15.5">
      <c r="A2" s="12"/>
      <c r="B2" s="488" t="s">
        <v>1650</v>
      </c>
      <c r="C2" s="488"/>
      <c r="D2" s="488"/>
      <c r="E2" s="488"/>
      <c r="F2" s="488"/>
      <c r="G2" s="488"/>
      <c r="H2" s="488"/>
      <c r="I2" s="488"/>
      <c r="J2" s="488"/>
      <c r="K2" s="488"/>
      <c r="L2" s="488"/>
      <c r="M2" s="488"/>
      <c r="N2" s="488"/>
      <c r="O2" s="488"/>
      <c r="P2" s="488"/>
    </row>
    <row r="3" spans="1:16" ht="15.75" customHeight="1">
      <c r="A3" s="437" t="s">
        <v>430</v>
      </c>
      <c r="B3" s="437"/>
      <c r="C3" s="437"/>
      <c r="D3" s="437"/>
      <c r="E3" s="437"/>
      <c r="F3" s="437"/>
      <c r="G3" s="437"/>
      <c r="H3" s="437"/>
      <c r="I3" s="437"/>
      <c r="J3" s="437"/>
      <c r="K3" s="437"/>
      <c r="L3" s="437"/>
      <c r="M3" s="437"/>
      <c r="N3" s="437"/>
      <c r="O3" s="437"/>
      <c r="P3" s="437"/>
    </row>
    <row r="4" spans="1:16" ht="15.5">
      <c r="A4" s="437" t="s">
        <v>309</v>
      </c>
      <c r="B4" s="515"/>
      <c r="C4" s="515"/>
      <c r="D4" s="515"/>
      <c r="E4" s="515"/>
      <c r="F4" s="515"/>
      <c r="G4" s="515"/>
      <c r="H4" s="515"/>
      <c r="I4" s="515"/>
      <c r="J4" s="515"/>
      <c r="K4" s="515"/>
      <c r="L4" s="515"/>
      <c r="M4" s="515"/>
      <c r="N4" s="515"/>
      <c r="O4" s="515"/>
      <c r="P4" s="515"/>
    </row>
    <row r="5" spans="1:16" ht="12.75" customHeight="1">
      <c r="A5" s="486"/>
      <c r="B5" s="486"/>
      <c r="C5" s="486"/>
      <c r="D5" s="486"/>
      <c r="E5" s="486"/>
      <c r="F5" s="486"/>
      <c r="G5" s="486"/>
      <c r="H5" s="486"/>
      <c r="I5" s="486"/>
      <c r="J5" s="486"/>
      <c r="K5" s="486"/>
      <c r="L5" s="486"/>
      <c r="M5" s="486"/>
      <c r="N5" s="486"/>
      <c r="O5" s="486"/>
      <c r="P5" s="486"/>
    </row>
    <row r="6" spans="1:16" ht="12.75" customHeight="1">
      <c r="A6" s="486"/>
      <c r="B6" s="486"/>
      <c r="C6" s="486"/>
      <c r="D6" s="486"/>
      <c r="E6" s="486"/>
      <c r="F6" s="486"/>
      <c r="G6" s="486"/>
      <c r="H6" s="486"/>
      <c r="I6" s="486"/>
      <c r="J6" s="486"/>
      <c r="K6" s="486"/>
      <c r="L6" s="486"/>
      <c r="M6" s="486"/>
      <c r="N6" s="486"/>
      <c r="O6" s="486"/>
      <c r="P6" s="486"/>
    </row>
    <row r="7" spans="1:16" ht="12.75" customHeight="1">
      <c r="A7" s="486"/>
      <c r="B7" s="486"/>
      <c r="C7" s="486"/>
      <c r="D7" s="486"/>
      <c r="E7" s="486"/>
      <c r="F7" s="486"/>
      <c r="G7" s="486"/>
      <c r="H7" s="486"/>
      <c r="I7" s="486"/>
      <c r="J7" s="486"/>
      <c r="K7" s="486"/>
      <c r="L7" s="486"/>
      <c r="M7" s="486"/>
      <c r="N7" s="486"/>
      <c r="O7" s="486"/>
      <c r="P7" s="486"/>
    </row>
    <row r="8" spans="1:16" ht="13">
      <c r="A8" s="486" t="s">
        <v>310</v>
      </c>
      <c r="B8" s="486"/>
      <c r="C8" s="486"/>
      <c r="D8" s="486"/>
      <c r="E8" s="486"/>
      <c r="F8" s="486"/>
      <c r="G8" s="486"/>
      <c r="H8" s="486"/>
      <c r="I8" s="9">
        <f>P72</f>
        <v>35709.660000000003</v>
      </c>
      <c r="K8" s="8"/>
      <c r="P8" s="9"/>
    </row>
    <row r="9" spans="1:16" ht="12.75" customHeight="1">
      <c r="A9" s="486"/>
      <c r="B9" s="486"/>
      <c r="C9" s="486"/>
      <c r="D9" s="486"/>
      <c r="E9" s="486"/>
      <c r="F9" s="486"/>
      <c r="G9" s="486"/>
      <c r="H9" s="486"/>
      <c r="I9" s="486"/>
      <c r="J9" s="486"/>
      <c r="K9" s="486"/>
      <c r="L9" s="486"/>
      <c r="M9" s="486"/>
      <c r="N9" s="486"/>
      <c r="O9" s="486"/>
      <c r="P9" s="486"/>
    </row>
    <row r="10" spans="1:16" ht="12.75" customHeight="1">
      <c r="A10" s="490" t="s">
        <v>7</v>
      </c>
      <c r="B10" s="490" t="s">
        <v>58</v>
      </c>
      <c r="C10" s="490" t="s">
        <v>59</v>
      </c>
      <c r="D10" s="493" t="s">
        <v>60</v>
      </c>
      <c r="E10" s="493" t="s">
        <v>61</v>
      </c>
      <c r="F10" s="441" t="s">
        <v>62</v>
      </c>
      <c r="G10" s="441"/>
      <c r="H10" s="441"/>
      <c r="I10" s="441"/>
      <c r="J10" s="441"/>
      <c r="K10" s="441"/>
      <c r="L10" s="441" t="s">
        <v>63</v>
      </c>
      <c r="M10" s="441"/>
      <c r="N10" s="441"/>
      <c r="O10" s="441"/>
      <c r="P10" s="441"/>
    </row>
    <row r="11" spans="1:16"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ht="13">
      <c r="A13" s="3">
        <v>1</v>
      </c>
      <c r="B13" s="1" t="s">
        <v>40</v>
      </c>
      <c r="C13" s="495" t="s">
        <v>311</v>
      </c>
      <c r="D13" s="496"/>
      <c r="E13" s="496"/>
      <c r="F13" s="496"/>
      <c r="G13" s="496"/>
      <c r="H13" s="496"/>
      <c r="I13" s="496"/>
      <c r="J13" s="496"/>
      <c r="K13" s="497"/>
      <c r="L13" s="190"/>
      <c r="M13" s="190"/>
      <c r="N13" s="190"/>
      <c r="O13" s="190"/>
      <c r="P13" s="190"/>
    </row>
    <row r="14" spans="1:16" s="68" customFormat="1" ht="34.5">
      <c r="A14" s="66">
        <v>2</v>
      </c>
      <c r="B14" s="176"/>
      <c r="C14" s="104" t="s">
        <v>312</v>
      </c>
      <c r="D14" s="105" t="s">
        <v>116</v>
      </c>
      <c r="E14" s="208">
        <v>6</v>
      </c>
      <c r="F14" s="292">
        <v>1.05</v>
      </c>
      <c r="G14" s="292">
        <v>18</v>
      </c>
      <c r="H14" s="293">
        <f>ROUND(F14*G14,2)</f>
        <v>18.899999999999999</v>
      </c>
      <c r="I14" s="293">
        <v>117.77</v>
      </c>
      <c r="J14" s="293">
        <v>1.88</v>
      </c>
      <c r="K14" s="294">
        <f>J14+I14+H14</f>
        <v>138.54999999999998</v>
      </c>
      <c r="L14" s="294">
        <f>ROUND(F14*E14,2)</f>
        <v>6.3</v>
      </c>
      <c r="M14" s="298">
        <f>ROUND(H14*E14,2)</f>
        <v>113.4</v>
      </c>
      <c r="N14" s="298">
        <f>ROUND(I14*E14,2)</f>
        <v>706.62</v>
      </c>
      <c r="O14" s="298">
        <f>ROUND(J14*E14,2)</f>
        <v>11.28</v>
      </c>
      <c r="P14" s="298">
        <f>O14+N14+M14</f>
        <v>831.3</v>
      </c>
    </row>
    <row r="15" spans="1:16" s="68" customFormat="1" ht="23">
      <c r="A15" s="66">
        <v>3</v>
      </c>
      <c r="B15" s="176"/>
      <c r="C15" s="104" t="s">
        <v>313</v>
      </c>
      <c r="D15" s="105" t="s">
        <v>73</v>
      </c>
      <c r="E15" s="208">
        <v>6</v>
      </c>
      <c r="F15" s="292">
        <v>0.06</v>
      </c>
      <c r="G15" s="292">
        <v>18</v>
      </c>
      <c r="H15" s="293">
        <f t="shared" ref="H15:H71" si="0">ROUND(F15*G15,2)</f>
        <v>1.08</v>
      </c>
      <c r="I15" s="293">
        <v>1.83</v>
      </c>
      <c r="J15" s="293">
        <v>0.12</v>
      </c>
      <c r="K15" s="294">
        <f t="shared" ref="K15:K71" si="1">J15+I15+H15</f>
        <v>3.0300000000000002</v>
      </c>
      <c r="L15" s="294">
        <f t="shared" ref="L15:L71" si="2">ROUND(F15*E15,2)</f>
        <v>0.36</v>
      </c>
      <c r="M15" s="298">
        <f t="shared" ref="M15:M71" si="3">ROUND(H15*E15,2)</f>
        <v>6.48</v>
      </c>
      <c r="N15" s="298">
        <f t="shared" ref="N15:N71" si="4">ROUND(I15*E15,2)</f>
        <v>10.98</v>
      </c>
      <c r="O15" s="298">
        <f t="shared" ref="O15:O71" si="5">ROUND(J15*E15,2)</f>
        <v>0.72</v>
      </c>
      <c r="P15" s="298">
        <f t="shared" ref="P15:P25" si="6">O15+N15+M15</f>
        <v>18.18</v>
      </c>
    </row>
    <row r="16" spans="1:16" s="68" customFormat="1">
      <c r="A16" s="3">
        <v>4</v>
      </c>
      <c r="B16" s="176"/>
      <c r="C16" s="104" t="s">
        <v>314</v>
      </c>
      <c r="D16" s="105" t="s">
        <v>73</v>
      </c>
      <c r="E16" s="208">
        <v>2</v>
      </c>
      <c r="F16" s="292">
        <v>0.31</v>
      </c>
      <c r="G16" s="292">
        <v>18</v>
      </c>
      <c r="H16" s="293">
        <f t="shared" si="0"/>
        <v>5.58</v>
      </c>
      <c r="I16" s="293">
        <v>63.46</v>
      </c>
      <c r="J16" s="293">
        <v>0.56000000000000005</v>
      </c>
      <c r="K16" s="294">
        <f t="shared" si="1"/>
        <v>69.599999999999994</v>
      </c>
      <c r="L16" s="294">
        <f t="shared" si="2"/>
        <v>0.62</v>
      </c>
      <c r="M16" s="298">
        <f t="shared" si="3"/>
        <v>11.16</v>
      </c>
      <c r="N16" s="298">
        <f t="shared" si="4"/>
        <v>126.92</v>
      </c>
      <c r="O16" s="298">
        <f t="shared" si="5"/>
        <v>1.1200000000000001</v>
      </c>
      <c r="P16" s="298">
        <f t="shared" si="6"/>
        <v>139.19999999999999</v>
      </c>
    </row>
    <row r="17" spans="1:16" s="68" customFormat="1" ht="34.5">
      <c r="A17" s="3">
        <v>5</v>
      </c>
      <c r="B17" s="176"/>
      <c r="C17" s="104" t="s">
        <v>315</v>
      </c>
      <c r="D17" s="105" t="s">
        <v>73</v>
      </c>
      <c r="E17" s="208">
        <v>3</v>
      </c>
      <c r="F17" s="292">
        <v>0.31</v>
      </c>
      <c r="G17" s="292">
        <v>18</v>
      </c>
      <c r="H17" s="293">
        <f t="shared" si="0"/>
        <v>5.58</v>
      </c>
      <c r="I17" s="293">
        <v>26.43</v>
      </c>
      <c r="J17" s="293">
        <v>0.56000000000000005</v>
      </c>
      <c r="K17" s="294">
        <f t="shared" si="1"/>
        <v>32.57</v>
      </c>
      <c r="L17" s="294">
        <f t="shared" si="2"/>
        <v>0.93</v>
      </c>
      <c r="M17" s="298">
        <f t="shared" si="3"/>
        <v>16.739999999999998</v>
      </c>
      <c r="N17" s="298">
        <f t="shared" si="4"/>
        <v>79.290000000000006</v>
      </c>
      <c r="O17" s="298">
        <f t="shared" si="5"/>
        <v>1.68</v>
      </c>
      <c r="P17" s="298">
        <f t="shared" si="6"/>
        <v>97.710000000000008</v>
      </c>
    </row>
    <row r="18" spans="1:16" s="68" customFormat="1">
      <c r="A18" s="66">
        <v>6</v>
      </c>
      <c r="B18" s="176"/>
      <c r="C18" s="104" t="s">
        <v>316</v>
      </c>
      <c r="D18" s="105" t="s">
        <v>295</v>
      </c>
      <c r="E18" s="208">
        <v>540</v>
      </c>
      <c r="F18" s="292">
        <v>0.01</v>
      </c>
      <c r="G18" s="292">
        <v>18</v>
      </c>
      <c r="H18" s="293">
        <f t="shared" si="0"/>
        <v>0.18</v>
      </c>
      <c r="I18" s="293">
        <v>0.4</v>
      </c>
      <c r="J18" s="293">
        <v>0.03</v>
      </c>
      <c r="K18" s="294">
        <f t="shared" si="1"/>
        <v>0.6100000000000001</v>
      </c>
      <c r="L18" s="294">
        <f t="shared" si="2"/>
        <v>5.4</v>
      </c>
      <c r="M18" s="298">
        <f t="shared" si="3"/>
        <v>97.2</v>
      </c>
      <c r="N18" s="298">
        <f t="shared" si="4"/>
        <v>216</v>
      </c>
      <c r="O18" s="298">
        <f t="shared" si="5"/>
        <v>16.2</v>
      </c>
      <c r="P18" s="298">
        <f t="shared" si="6"/>
        <v>329.4</v>
      </c>
    </row>
    <row r="19" spans="1:16" s="68" customFormat="1">
      <c r="A19" s="66">
        <v>7</v>
      </c>
      <c r="B19" s="176"/>
      <c r="C19" s="104" t="s">
        <v>302</v>
      </c>
      <c r="D19" s="105" t="s">
        <v>193</v>
      </c>
      <c r="E19" s="208">
        <v>0.3</v>
      </c>
      <c r="F19" s="292">
        <v>4.3</v>
      </c>
      <c r="G19" s="292">
        <v>18</v>
      </c>
      <c r="H19" s="293">
        <f t="shared" si="0"/>
        <v>77.400000000000006</v>
      </c>
      <c r="I19" s="293">
        <v>377.24</v>
      </c>
      <c r="J19" s="293">
        <v>7.74</v>
      </c>
      <c r="K19" s="294">
        <f t="shared" si="1"/>
        <v>462.38</v>
      </c>
      <c r="L19" s="294">
        <f t="shared" si="2"/>
        <v>1.29</v>
      </c>
      <c r="M19" s="298">
        <f t="shared" si="3"/>
        <v>23.22</v>
      </c>
      <c r="N19" s="298">
        <f t="shared" si="4"/>
        <v>113.17</v>
      </c>
      <c r="O19" s="298">
        <f t="shared" si="5"/>
        <v>2.3199999999999998</v>
      </c>
      <c r="P19" s="298">
        <f t="shared" si="6"/>
        <v>138.70999999999998</v>
      </c>
    </row>
    <row r="20" spans="1:16" s="68" customFormat="1">
      <c r="A20" s="3">
        <v>8</v>
      </c>
      <c r="B20" s="176"/>
      <c r="C20" s="104" t="s">
        <v>317</v>
      </c>
      <c r="D20" s="105" t="s">
        <v>295</v>
      </c>
      <c r="E20" s="208">
        <v>140</v>
      </c>
      <c r="F20" s="292">
        <v>0.05</v>
      </c>
      <c r="G20" s="292">
        <v>18</v>
      </c>
      <c r="H20" s="293">
        <f t="shared" si="0"/>
        <v>0.9</v>
      </c>
      <c r="I20" s="293">
        <v>0.39</v>
      </c>
      <c r="J20" s="293">
        <v>0.1</v>
      </c>
      <c r="K20" s="294">
        <f t="shared" si="1"/>
        <v>1.3900000000000001</v>
      </c>
      <c r="L20" s="294">
        <f t="shared" si="2"/>
        <v>7</v>
      </c>
      <c r="M20" s="298">
        <f t="shared" si="3"/>
        <v>126</v>
      </c>
      <c r="N20" s="298">
        <f t="shared" si="4"/>
        <v>54.6</v>
      </c>
      <c r="O20" s="298">
        <f t="shared" si="5"/>
        <v>14</v>
      </c>
      <c r="P20" s="298">
        <f t="shared" si="6"/>
        <v>194.6</v>
      </c>
    </row>
    <row r="21" spans="1:16" s="68" customFormat="1" ht="23">
      <c r="A21" s="3">
        <v>9</v>
      </c>
      <c r="B21" s="176"/>
      <c r="C21" s="104" t="s">
        <v>318</v>
      </c>
      <c r="D21" s="105" t="s">
        <v>1651</v>
      </c>
      <c r="E21" s="208">
        <v>3</v>
      </c>
      <c r="F21" s="292">
        <v>1.23</v>
      </c>
      <c r="G21" s="292">
        <v>18</v>
      </c>
      <c r="H21" s="293">
        <f t="shared" si="0"/>
        <v>22.14</v>
      </c>
      <c r="I21" s="293">
        <v>88.76</v>
      </c>
      <c r="J21" s="293">
        <v>2.21</v>
      </c>
      <c r="K21" s="294">
        <f t="shared" si="1"/>
        <v>113.11</v>
      </c>
      <c r="L21" s="294">
        <f t="shared" si="2"/>
        <v>3.69</v>
      </c>
      <c r="M21" s="298">
        <f t="shared" si="3"/>
        <v>66.42</v>
      </c>
      <c r="N21" s="298">
        <f t="shared" si="4"/>
        <v>266.27999999999997</v>
      </c>
      <c r="O21" s="298">
        <f t="shared" si="5"/>
        <v>6.63</v>
      </c>
      <c r="P21" s="298">
        <f t="shared" si="6"/>
        <v>339.33</v>
      </c>
    </row>
    <row r="22" spans="1:16" s="68" customFormat="1">
      <c r="A22" s="66">
        <v>10</v>
      </c>
      <c r="B22" s="176"/>
      <c r="C22" s="104" t="s">
        <v>320</v>
      </c>
      <c r="D22" s="105" t="s">
        <v>295</v>
      </c>
      <c r="E22" s="208">
        <v>16</v>
      </c>
      <c r="F22" s="292">
        <v>0.06</v>
      </c>
      <c r="G22" s="292">
        <v>18</v>
      </c>
      <c r="H22" s="293">
        <f t="shared" si="0"/>
        <v>1.08</v>
      </c>
      <c r="I22" s="293">
        <v>0.84</v>
      </c>
      <c r="J22" s="293">
        <v>0.12</v>
      </c>
      <c r="K22" s="294">
        <f t="shared" si="1"/>
        <v>2.04</v>
      </c>
      <c r="L22" s="294">
        <f t="shared" si="2"/>
        <v>0.96</v>
      </c>
      <c r="M22" s="298">
        <f t="shared" si="3"/>
        <v>17.28</v>
      </c>
      <c r="N22" s="298">
        <f t="shared" si="4"/>
        <v>13.44</v>
      </c>
      <c r="O22" s="298">
        <f t="shared" si="5"/>
        <v>1.92</v>
      </c>
      <c r="P22" s="298">
        <f t="shared" si="6"/>
        <v>32.64</v>
      </c>
    </row>
    <row r="23" spans="1:16" s="68" customFormat="1" ht="23">
      <c r="A23" s="66">
        <v>11</v>
      </c>
      <c r="B23" s="176"/>
      <c r="C23" s="104" t="s">
        <v>321</v>
      </c>
      <c r="D23" s="105" t="s">
        <v>193</v>
      </c>
      <c r="E23" s="208">
        <v>1</v>
      </c>
      <c r="F23" s="292">
        <v>0.31</v>
      </c>
      <c r="G23" s="292">
        <v>18</v>
      </c>
      <c r="H23" s="293">
        <f t="shared" si="0"/>
        <v>5.58</v>
      </c>
      <c r="I23" s="293">
        <v>16.2</v>
      </c>
      <c r="J23" s="293">
        <v>0.56000000000000005</v>
      </c>
      <c r="K23" s="294">
        <f t="shared" si="1"/>
        <v>22.339999999999996</v>
      </c>
      <c r="L23" s="294">
        <f t="shared" si="2"/>
        <v>0.31</v>
      </c>
      <c r="M23" s="298">
        <f t="shared" si="3"/>
        <v>5.58</v>
      </c>
      <c r="N23" s="298">
        <f t="shared" si="4"/>
        <v>16.2</v>
      </c>
      <c r="O23" s="298">
        <f t="shared" si="5"/>
        <v>0.56000000000000005</v>
      </c>
      <c r="P23" s="298">
        <f t="shared" si="6"/>
        <v>22.339999999999996</v>
      </c>
    </row>
    <row r="24" spans="1:16" s="68" customFormat="1">
      <c r="A24" s="3">
        <v>12</v>
      </c>
      <c r="B24" s="176"/>
      <c r="C24" s="104" t="s">
        <v>305</v>
      </c>
      <c r="D24" s="105" t="s">
        <v>256</v>
      </c>
      <c r="E24" s="208">
        <v>1</v>
      </c>
      <c r="F24" s="292">
        <v>7.36</v>
      </c>
      <c r="G24" s="292">
        <v>18</v>
      </c>
      <c r="H24" s="293">
        <f t="shared" si="0"/>
        <v>132.47999999999999</v>
      </c>
      <c r="I24" s="293">
        <v>0.25</v>
      </c>
      <c r="J24" s="293">
        <v>13</v>
      </c>
      <c r="K24" s="294">
        <f t="shared" si="1"/>
        <v>145.72999999999999</v>
      </c>
      <c r="L24" s="294">
        <f t="shared" si="2"/>
        <v>7.36</v>
      </c>
      <c r="M24" s="298">
        <f t="shared" si="3"/>
        <v>132.47999999999999</v>
      </c>
      <c r="N24" s="298">
        <f t="shared" si="4"/>
        <v>0.25</v>
      </c>
      <c r="O24" s="298">
        <f t="shared" si="5"/>
        <v>13</v>
      </c>
      <c r="P24" s="298">
        <f t="shared" si="6"/>
        <v>145.72999999999999</v>
      </c>
    </row>
    <row r="25" spans="1:16" s="68" customFormat="1" ht="34.5">
      <c r="A25" s="3">
        <v>13</v>
      </c>
      <c r="B25" s="176"/>
      <c r="C25" s="104" t="s">
        <v>1618</v>
      </c>
      <c r="D25" s="105" t="s">
        <v>256</v>
      </c>
      <c r="E25" s="208">
        <v>1</v>
      </c>
      <c r="F25" s="292">
        <v>1.54</v>
      </c>
      <c r="G25" s="292">
        <v>18</v>
      </c>
      <c r="H25" s="293">
        <f t="shared" si="0"/>
        <v>27.72</v>
      </c>
      <c r="I25" s="293">
        <v>62.8</v>
      </c>
      <c r="J25" s="293">
        <v>2.77</v>
      </c>
      <c r="K25" s="294">
        <f t="shared" si="1"/>
        <v>93.289999999999992</v>
      </c>
      <c r="L25" s="294">
        <f t="shared" si="2"/>
        <v>1.54</v>
      </c>
      <c r="M25" s="298">
        <f t="shared" si="3"/>
        <v>27.72</v>
      </c>
      <c r="N25" s="298">
        <f t="shared" si="4"/>
        <v>62.8</v>
      </c>
      <c r="O25" s="298">
        <f t="shared" si="5"/>
        <v>2.77</v>
      </c>
      <c r="P25" s="298">
        <f t="shared" si="6"/>
        <v>93.289999999999992</v>
      </c>
    </row>
    <row r="26" spans="1:16" s="106" customFormat="1">
      <c r="A26" s="66">
        <v>14</v>
      </c>
      <c r="B26" s="177"/>
      <c r="C26" s="223" t="s">
        <v>1652</v>
      </c>
      <c r="D26" s="224"/>
      <c r="E26" s="224"/>
      <c r="F26" s="299"/>
      <c r="G26" s="299"/>
      <c r="H26" s="299"/>
      <c r="I26" s="299"/>
      <c r="J26" s="299"/>
      <c r="K26" s="299"/>
      <c r="L26" s="299"/>
      <c r="M26" s="299"/>
      <c r="N26" s="299"/>
      <c r="O26" s="299"/>
      <c r="P26" s="299"/>
    </row>
    <row r="27" spans="1:16" s="68" customFormat="1" ht="34.5">
      <c r="A27" s="66">
        <v>15</v>
      </c>
      <c r="B27" s="178"/>
      <c r="C27" s="179" t="s">
        <v>1653</v>
      </c>
      <c r="D27" s="180" t="s">
        <v>116</v>
      </c>
      <c r="E27" s="206">
        <v>1</v>
      </c>
      <c r="F27" s="292">
        <v>6.13</v>
      </c>
      <c r="G27" s="292">
        <v>18</v>
      </c>
      <c r="H27" s="293">
        <f t="shared" si="0"/>
        <v>110.34</v>
      </c>
      <c r="I27" s="293">
        <v>331.2</v>
      </c>
      <c r="J27" s="293">
        <v>11.04</v>
      </c>
      <c r="K27" s="294">
        <f t="shared" si="1"/>
        <v>452.58000000000004</v>
      </c>
      <c r="L27" s="294">
        <f t="shared" si="2"/>
        <v>6.13</v>
      </c>
      <c r="M27" s="298">
        <f t="shared" si="3"/>
        <v>110.34</v>
      </c>
      <c r="N27" s="298">
        <f t="shared" si="4"/>
        <v>331.2</v>
      </c>
      <c r="O27" s="298">
        <f t="shared" si="5"/>
        <v>11.04</v>
      </c>
      <c r="P27" s="298">
        <f t="shared" ref="P27:P71" si="7">O27+N27+M27</f>
        <v>452.58000000000004</v>
      </c>
    </row>
    <row r="28" spans="1:16" s="68" customFormat="1">
      <c r="A28" s="3">
        <v>16</v>
      </c>
      <c r="B28" s="178"/>
      <c r="C28" s="179" t="s">
        <v>1654</v>
      </c>
      <c r="D28" s="180" t="s">
        <v>73</v>
      </c>
      <c r="E28" s="206">
        <v>1</v>
      </c>
      <c r="F28" s="292">
        <v>0.13</v>
      </c>
      <c r="G28" s="292">
        <v>18</v>
      </c>
      <c r="H28" s="293">
        <f t="shared" si="0"/>
        <v>2.34</v>
      </c>
      <c r="I28" s="293">
        <v>10.050000000000001</v>
      </c>
      <c r="J28" s="293">
        <v>0.23</v>
      </c>
      <c r="K28" s="294">
        <f t="shared" si="1"/>
        <v>12.620000000000001</v>
      </c>
      <c r="L28" s="294">
        <f t="shared" si="2"/>
        <v>0.13</v>
      </c>
      <c r="M28" s="298">
        <f t="shared" si="3"/>
        <v>2.34</v>
      </c>
      <c r="N28" s="298">
        <f t="shared" si="4"/>
        <v>10.050000000000001</v>
      </c>
      <c r="O28" s="298">
        <f t="shared" si="5"/>
        <v>0.23</v>
      </c>
      <c r="P28" s="298">
        <f t="shared" si="7"/>
        <v>12.620000000000001</v>
      </c>
    </row>
    <row r="29" spans="1:16" s="68" customFormat="1">
      <c r="A29" s="3">
        <v>17</v>
      </c>
      <c r="B29" s="178"/>
      <c r="C29" s="179" t="s">
        <v>1655</v>
      </c>
      <c r="D29" s="180" t="s">
        <v>73</v>
      </c>
      <c r="E29" s="206">
        <v>1</v>
      </c>
      <c r="F29" s="292">
        <v>0.31</v>
      </c>
      <c r="G29" s="292">
        <v>18</v>
      </c>
      <c r="H29" s="293">
        <f t="shared" si="0"/>
        <v>5.58</v>
      </c>
      <c r="I29" s="293">
        <v>54.59</v>
      </c>
      <c r="J29" s="293">
        <v>0.56000000000000005</v>
      </c>
      <c r="K29" s="294">
        <f t="shared" si="1"/>
        <v>60.730000000000004</v>
      </c>
      <c r="L29" s="294">
        <f t="shared" si="2"/>
        <v>0.31</v>
      </c>
      <c r="M29" s="298">
        <f t="shared" si="3"/>
        <v>5.58</v>
      </c>
      <c r="N29" s="298">
        <f t="shared" si="4"/>
        <v>54.59</v>
      </c>
      <c r="O29" s="298">
        <f t="shared" si="5"/>
        <v>0.56000000000000005</v>
      </c>
      <c r="P29" s="298">
        <f t="shared" si="7"/>
        <v>60.730000000000004</v>
      </c>
    </row>
    <row r="30" spans="1:16" s="68" customFormat="1">
      <c r="A30" s="66">
        <v>18</v>
      </c>
      <c r="B30" s="178"/>
      <c r="C30" s="179" t="s">
        <v>1656</v>
      </c>
      <c r="D30" s="180" t="s">
        <v>73</v>
      </c>
      <c r="E30" s="206">
        <v>1</v>
      </c>
      <c r="F30" s="292">
        <v>0.31</v>
      </c>
      <c r="G30" s="292">
        <v>18</v>
      </c>
      <c r="H30" s="293">
        <f t="shared" si="0"/>
        <v>5.58</v>
      </c>
      <c r="I30" s="293">
        <v>10.55</v>
      </c>
      <c r="J30" s="293">
        <v>0.56000000000000005</v>
      </c>
      <c r="K30" s="294">
        <f t="shared" si="1"/>
        <v>16.690000000000001</v>
      </c>
      <c r="L30" s="294">
        <f t="shared" si="2"/>
        <v>0.31</v>
      </c>
      <c r="M30" s="298">
        <f t="shared" si="3"/>
        <v>5.58</v>
      </c>
      <c r="N30" s="298">
        <f t="shared" si="4"/>
        <v>10.55</v>
      </c>
      <c r="O30" s="298">
        <f t="shared" si="5"/>
        <v>0.56000000000000005</v>
      </c>
      <c r="P30" s="298">
        <f t="shared" si="7"/>
        <v>16.690000000000001</v>
      </c>
    </row>
    <row r="31" spans="1:16" s="68" customFormat="1" ht="23">
      <c r="A31" s="66">
        <v>19</v>
      </c>
      <c r="B31" s="178"/>
      <c r="C31" s="179" t="s">
        <v>1657</v>
      </c>
      <c r="D31" s="180" t="s">
        <v>73</v>
      </c>
      <c r="E31" s="206">
        <v>2</v>
      </c>
      <c r="F31" s="292">
        <v>0.13</v>
      </c>
      <c r="G31" s="292">
        <v>18</v>
      </c>
      <c r="H31" s="293">
        <f t="shared" si="0"/>
        <v>2.34</v>
      </c>
      <c r="I31" s="293">
        <v>51.41</v>
      </c>
      <c r="J31" s="293">
        <v>0.23</v>
      </c>
      <c r="K31" s="294">
        <f t="shared" si="1"/>
        <v>53.97999999999999</v>
      </c>
      <c r="L31" s="294">
        <f t="shared" si="2"/>
        <v>0.26</v>
      </c>
      <c r="M31" s="298">
        <f t="shared" si="3"/>
        <v>4.68</v>
      </c>
      <c r="N31" s="298">
        <f t="shared" si="4"/>
        <v>102.82</v>
      </c>
      <c r="O31" s="298">
        <f t="shared" si="5"/>
        <v>0.46</v>
      </c>
      <c r="P31" s="298">
        <f t="shared" si="7"/>
        <v>107.95999999999998</v>
      </c>
    </row>
    <row r="32" spans="1:16" s="68" customFormat="1" ht="23">
      <c r="A32" s="3">
        <v>20</v>
      </c>
      <c r="B32" s="178"/>
      <c r="C32" s="179" t="s">
        <v>1658</v>
      </c>
      <c r="D32" s="180" t="s">
        <v>73</v>
      </c>
      <c r="E32" s="206">
        <v>1</v>
      </c>
      <c r="F32" s="292">
        <v>6.13</v>
      </c>
      <c r="G32" s="292">
        <v>18</v>
      </c>
      <c r="H32" s="293">
        <f t="shared" si="0"/>
        <v>110.34</v>
      </c>
      <c r="I32" s="293">
        <v>1152.81</v>
      </c>
      <c r="J32" s="293">
        <v>11.04</v>
      </c>
      <c r="K32" s="294">
        <f t="shared" si="1"/>
        <v>1274.1899999999998</v>
      </c>
      <c r="L32" s="294">
        <f t="shared" si="2"/>
        <v>6.13</v>
      </c>
      <c r="M32" s="298">
        <f t="shared" si="3"/>
        <v>110.34</v>
      </c>
      <c r="N32" s="298">
        <f t="shared" si="4"/>
        <v>1152.81</v>
      </c>
      <c r="O32" s="298">
        <f t="shared" si="5"/>
        <v>11.04</v>
      </c>
      <c r="P32" s="298">
        <f t="shared" si="7"/>
        <v>1274.1899999999998</v>
      </c>
    </row>
    <row r="33" spans="1:16" s="68" customFormat="1">
      <c r="A33" s="3">
        <v>21</v>
      </c>
      <c r="B33" s="178"/>
      <c r="C33" s="179" t="s">
        <v>1659</v>
      </c>
      <c r="D33" s="180" t="s">
        <v>73</v>
      </c>
      <c r="E33" s="206">
        <v>1</v>
      </c>
      <c r="F33" s="292">
        <v>2.4500000000000002</v>
      </c>
      <c r="G33" s="292">
        <v>18</v>
      </c>
      <c r="H33" s="293">
        <f t="shared" si="0"/>
        <v>44.1</v>
      </c>
      <c r="I33" s="293">
        <v>1008.69</v>
      </c>
      <c r="J33" s="293">
        <v>4.42</v>
      </c>
      <c r="K33" s="294">
        <f t="shared" si="1"/>
        <v>1057.21</v>
      </c>
      <c r="L33" s="294">
        <f t="shared" si="2"/>
        <v>2.4500000000000002</v>
      </c>
      <c r="M33" s="298">
        <f t="shared" si="3"/>
        <v>44.1</v>
      </c>
      <c r="N33" s="298">
        <f t="shared" si="4"/>
        <v>1008.69</v>
      </c>
      <c r="O33" s="298">
        <f t="shared" si="5"/>
        <v>4.42</v>
      </c>
      <c r="P33" s="298">
        <f t="shared" si="7"/>
        <v>1057.21</v>
      </c>
    </row>
    <row r="34" spans="1:16" s="68" customFormat="1" ht="23">
      <c r="A34" s="66">
        <v>22</v>
      </c>
      <c r="B34" s="178"/>
      <c r="C34" s="179" t="s">
        <v>1660</v>
      </c>
      <c r="D34" s="180" t="s">
        <v>73</v>
      </c>
      <c r="E34" s="206">
        <v>3</v>
      </c>
      <c r="F34" s="292">
        <v>2.4500000000000002</v>
      </c>
      <c r="G34" s="292">
        <v>18</v>
      </c>
      <c r="H34" s="293">
        <f t="shared" si="0"/>
        <v>44.1</v>
      </c>
      <c r="I34" s="293">
        <v>1368.94</v>
      </c>
      <c r="J34" s="293">
        <v>4.42</v>
      </c>
      <c r="K34" s="294">
        <f t="shared" si="1"/>
        <v>1417.46</v>
      </c>
      <c r="L34" s="294">
        <f t="shared" si="2"/>
        <v>7.35</v>
      </c>
      <c r="M34" s="298">
        <f t="shared" si="3"/>
        <v>132.30000000000001</v>
      </c>
      <c r="N34" s="298">
        <f t="shared" si="4"/>
        <v>4106.82</v>
      </c>
      <c r="O34" s="298">
        <f t="shared" si="5"/>
        <v>13.26</v>
      </c>
      <c r="P34" s="298">
        <f t="shared" si="7"/>
        <v>4252.38</v>
      </c>
    </row>
    <row r="35" spans="1:16" s="68" customFormat="1" ht="23">
      <c r="A35" s="66">
        <v>23</v>
      </c>
      <c r="B35" s="178"/>
      <c r="C35" s="179" t="s">
        <v>1661</v>
      </c>
      <c r="D35" s="180" t="s">
        <v>73</v>
      </c>
      <c r="E35" s="206">
        <v>1</v>
      </c>
      <c r="F35" s="292">
        <v>1.23</v>
      </c>
      <c r="G35" s="292">
        <v>18</v>
      </c>
      <c r="H35" s="293">
        <f t="shared" si="0"/>
        <v>22.14</v>
      </c>
      <c r="I35" s="293">
        <v>371.08</v>
      </c>
      <c r="J35" s="293">
        <v>2.21</v>
      </c>
      <c r="K35" s="294">
        <f t="shared" si="1"/>
        <v>395.42999999999995</v>
      </c>
      <c r="L35" s="294">
        <f t="shared" si="2"/>
        <v>1.23</v>
      </c>
      <c r="M35" s="298">
        <f t="shared" si="3"/>
        <v>22.14</v>
      </c>
      <c r="N35" s="298">
        <f t="shared" si="4"/>
        <v>371.08</v>
      </c>
      <c r="O35" s="298">
        <f t="shared" si="5"/>
        <v>2.21</v>
      </c>
      <c r="P35" s="298">
        <f t="shared" si="7"/>
        <v>395.42999999999995</v>
      </c>
    </row>
    <row r="36" spans="1:16" s="68" customFormat="1">
      <c r="A36" s="3">
        <v>24</v>
      </c>
      <c r="B36" s="178"/>
      <c r="C36" s="179" t="s">
        <v>1662</v>
      </c>
      <c r="D36" s="180" t="s">
        <v>73</v>
      </c>
      <c r="E36" s="206">
        <v>1</v>
      </c>
      <c r="F36" s="292">
        <v>0.62</v>
      </c>
      <c r="G36" s="292">
        <v>18</v>
      </c>
      <c r="H36" s="293">
        <f t="shared" si="0"/>
        <v>11.16</v>
      </c>
      <c r="I36" s="293">
        <v>69.91</v>
      </c>
      <c r="J36" s="293">
        <v>1.1100000000000001</v>
      </c>
      <c r="K36" s="294">
        <f t="shared" si="1"/>
        <v>82.179999999999993</v>
      </c>
      <c r="L36" s="294">
        <f t="shared" si="2"/>
        <v>0.62</v>
      </c>
      <c r="M36" s="298">
        <f t="shared" si="3"/>
        <v>11.16</v>
      </c>
      <c r="N36" s="298">
        <f t="shared" si="4"/>
        <v>69.91</v>
      </c>
      <c r="O36" s="298">
        <f t="shared" si="5"/>
        <v>1.1100000000000001</v>
      </c>
      <c r="P36" s="298">
        <f t="shared" si="7"/>
        <v>82.179999999999993</v>
      </c>
    </row>
    <row r="37" spans="1:16" s="68" customFormat="1" ht="23">
      <c r="A37" s="3">
        <v>25</v>
      </c>
      <c r="B37" s="178"/>
      <c r="C37" s="179" t="s">
        <v>1663</v>
      </c>
      <c r="D37" s="180" t="s">
        <v>73</v>
      </c>
      <c r="E37" s="206">
        <v>2</v>
      </c>
      <c r="F37" s="292">
        <v>0.98</v>
      </c>
      <c r="G37" s="292">
        <v>18</v>
      </c>
      <c r="H37" s="293">
        <f t="shared" si="0"/>
        <v>17.64</v>
      </c>
      <c r="I37" s="293">
        <v>41.81</v>
      </c>
      <c r="J37" s="293">
        <v>1.77</v>
      </c>
      <c r="K37" s="294">
        <f t="shared" si="1"/>
        <v>61.220000000000006</v>
      </c>
      <c r="L37" s="294">
        <f t="shared" si="2"/>
        <v>1.96</v>
      </c>
      <c r="M37" s="298">
        <f t="shared" si="3"/>
        <v>35.28</v>
      </c>
      <c r="N37" s="298">
        <f t="shared" si="4"/>
        <v>83.62</v>
      </c>
      <c r="O37" s="298">
        <f t="shared" si="5"/>
        <v>3.54</v>
      </c>
      <c r="P37" s="298">
        <f t="shared" si="7"/>
        <v>122.44000000000001</v>
      </c>
    </row>
    <row r="38" spans="1:16" s="68" customFormat="1">
      <c r="A38" s="66">
        <v>26</v>
      </c>
      <c r="B38" s="178"/>
      <c r="C38" s="179" t="s">
        <v>314</v>
      </c>
      <c r="D38" s="180" t="s">
        <v>73</v>
      </c>
      <c r="E38" s="206">
        <v>12</v>
      </c>
      <c r="F38" s="292">
        <v>0.31</v>
      </c>
      <c r="G38" s="292">
        <v>18</v>
      </c>
      <c r="H38" s="293">
        <f t="shared" si="0"/>
        <v>5.58</v>
      </c>
      <c r="I38" s="293">
        <v>63.46</v>
      </c>
      <c r="J38" s="293">
        <v>0.56000000000000005</v>
      </c>
      <c r="K38" s="294">
        <f t="shared" si="1"/>
        <v>69.599999999999994</v>
      </c>
      <c r="L38" s="294">
        <f t="shared" si="2"/>
        <v>3.72</v>
      </c>
      <c r="M38" s="298">
        <f t="shared" si="3"/>
        <v>66.959999999999994</v>
      </c>
      <c r="N38" s="298">
        <f t="shared" si="4"/>
        <v>761.52</v>
      </c>
      <c r="O38" s="298">
        <f t="shared" si="5"/>
        <v>6.72</v>
      </c>
      <c r="P38" s="298">
        <f t="shared" si="7"/>
        <v>835.2</v>
      </c>
    </row>
    <row r="39" spans="1:16" s="68" customFormat="1" ht="23">
      <c r="A39" s="66">
        <v>27</v>
      </c>
      <c r="B39" s="178"/>
      <c r="C39" s="179" t="s">
        <v>1664</v>
      </c>
      <c r="D39" s="180" t="s">
        <v>73</v>
      </c>
      <c r="E39" s="206">
        <v>2</v>
      </c>
      <c r="F39" s="292">
        <v>0.92</v>
      </c>
      <c r="G39" s="292">
        <v>18</v>
      </c>
      <c r="H39" s="293">
        <f t="shared" si="0"/>
        <v>16.559999999999999</v>
      </c>
      <c r="I39" s="293">
        <v>888.49</v>
      </c>
      <c r="J39" s="293">
        <v>1.65</v>
      </c>
      <c r="K39" s="294">
        <f t="shared" si="1"/>
        <v>906.69999999999993</v>
      </c>
      <c r="L39" s="294">
        <f t="shared" si="2"/>
        <v>1.84</v>
      </c>
      <c r="M39" s="298">
        <f t="shared" si="3"/>
        <v>33.119999999999997</v>
      </c>
      <c r="N39" s="298">
        <f t="shared" si="4"/>
        <v>1776.98</v>
      </c>
      <c r="O39" s="298">
        <f t="shared" si="5"/>
        <v>3.3</v>
      </c>
      <c r="P39" s="298">
        <f t="shared" si="7"/>
        <v>1813.3999999999999</v>
      </c>
    </row>
    <row r="40" spans="1:16" s="68" customFormat="1">
      <c r="A40" s="3">
        <v>28</v>
      </c>
      <c r="B40" s="178"/>
      <c r="C40" s="179" t="s">
        <v>1665</v>
      </c>
      <c r="D40" s="180" t="s">
        <v>73</v>
      </c>
      <c r="E40" s="206">
        <v>1</v>
      </c>
      <c r="F40" s="292">
        <v>1.85</v>
      </c>
      <c r="G40" s="292">
        <v>18</v>
      </c>
      <c r="H40" s="293">
        <f t="shared" si="0"/>
        <v>33.299999999999997</v>
      </c>
      <c r="I40" s="293">
        <v>332.95</v>
      </c>
      <c r="J40" s="293">
        <v>3.32</v>
      </c>
      <c r="K40" s="294">
        <f t="shared" si="1"/>
        <v>369.57</v>
      </c>
      <c r="L40" s="294">
        <f t="shared" si="2"/>
        <v>1.85</v>
      </c>
      <c r="M40" s="298">
        <f t="shared" si="3"/>
        <v>33.299999999999997</v>
      </c>
      <c r="N40" s="298">
        <f t="shared" si="4"/>
        <v>332.95</v>
      </c>
      <c r="O40" s="298">
        <f t="shared" si="5"/>
        <v>3.32</v>
      </c>
      <c r="P40" s="298">
        <f t="shared" si="7"/>
        <v>369.57</v>
      </c>
    </row>
    <row r="41" spans="1:16" s="68" customFormat="1">
      <c r="A41" s="3">
        <v>29</v>
      </c>
      <c r="B41" s="178"/>
      <c r="C41" s="179" t="s">
        <v>1666</v>
      </c>
      <c r="D41" s="180" t="s">
        <v>73</v>
      </c>
      <c r="E41" s="206">
        <v>4</v>
      </c>
      <c r="F41" s="292">
        <v>0.31</v>
      </c>
      <c r="G41" s="292">
        <v>18</v>
      </c>
      <c r="H41" s="293">
        <f t="shared" si="0"/>
        <v>5.58</v>
      </c>
      <c r="I41" s="293">
        <v>199.59</v>
      </c>
      <c r="J41" s="293">
        <v>0.56000000000000005</v>
      </c>
      <c r="K41" s="294">
        <f t="shared" si="1"/>
        <v>205.73000000000002</v>
      </c>
      <c r="L41" s="294">
        <f t="shared" si="2"/>
        <v>1.24</v>
      </c>
      <c r="M41" s="298">
        <f t="shared" si="3"/>
        <v>22.32</v>
      </c>
      <c r="N41" s="298">
        <f t="shared" si="4"/>
        <v>798.36</v>
      </c>
      <c r="O41" s="298">
        <f t="shared" si="5"/>
        <v>2.2400000000000002</v>
      </c>
      <c r="P41" s="298">
        <f t="shared" si="7"/>
        <v>822.92000000000007</v>
      </c>
    </row>
    <row r="42" spans="1:16" s="68" customFormat="1" ht="23">
      <c r="A42" s="66">
        <v>30</v>
      </c>
      <c r="B42" s="178"/>
      <c r="C42" s="179" t="s">
        <v>1667</v>
      </c>
      <c r="D42" s="180" t="s">
        <v>116</v>
      </c>
      <c r="E42" s="206">
        <v>84</v>
      </c>
      <c r="F42" s="292">
        <v>1.05</v>
      </c>
      <c r="G42" s="292">
        <v>18</v>
      </c>
      <c r="H42" s="293">
        <f t="shared" si="0"/>
        <v>18.899999999999999</v>
      </c>
      <c r="I42" s="293">
        <v>33.409999999999997</v>
      </c>
      <c r="J42" s="293">
        <v>1.88</v>
      </c>
      <c r="K42" s="294">
        <f t="shared" si="1"/>
        <v>54.19</v>
      </c>
      <c r="L42" s="294">
        <f t="shared" si="2"/>
        <v>88.2</v>
      </c>
      <c r="M42" s="298">
        <f t="shared" si="3"/>
        <v>1587.6</v>
      </c>
      <c r="N42" s="298">
        <f t="shared" si="4"/>
        <v>2806.44</v>
      </c>
      <c r="O42" s="298">
        <f t="shared" si="5"/>
        <v>157.91999999999999</v>
      </c>
      <c r="P42" s="298">
        <f t="shared" si="7"/>
        <v>4551.96</v>
      </c>
    </row>
    <row r="43" spans="1:16" s="68" customFormat="1" ht="34.5">
      <c r="A43" s="66">
        <v>31</v>
      </c>
      <c r="B43" s="178"/>
      <c r="C43" s="179" t="s">
        <v>1668</v>
      </c>
      <c r="D43" s="180" t="s">
        <v>116</v>
      </c>
      <c r="E43" s="206">
        <v>20</v>
      </c>
      <c r="F43" s="292">
        <v>1.05</v>
      </c>
      <c r="G43" s="292">
        <v>18</v>
      </c>
      <c r="H43" s="293">
        <f t="shared" si="0"/>
        <v>18.899999999999999</v>
      </c>
      <c r="I43" s="293">
        <v>71.180000000000007</v>
      </c>
      <c r="J43" s="293">
        <v>1.88</v>
      </c>
      <c r="K43" s="294">
        <f t="shared" si="1"/>
        <v>91.960000000000008</v>
      </c>
      <c r="L43" s="294">
        <f t="shared" si="2"/>
        <v>21</v>
      </c>
      <c r="M43" s="298">
        <f t="shared" si="3"/>
        <v>378</v>
      </c>
      <c r="N43" s="298">
        <f t="shared" si="4"/>
        <v>1423.6</v>
      </c>
      <c r="O43" s="298">
        <f t="shared" si="5"/>
        <v>37.6</v>
      </c>
      <c r="P43" s="298">
        <f t="shared" si="7"/>
        <v>1839.1999999999998</v>
      </c>
    </row>
    <row r="44" spans="1:16" s="68" customFormat="1" ht="23">
      <c r="A44" s="3">
        <v>32</v>
      </c>
      <c r="B44" s="178"/>
      <c r="C44" s="179" t="s">
        <v>1669</v>
      </c>
      <c r="D44" s="180" t="s">
        <v>116</v>
      </c>
      <c r="E44" s="206">
        <v>21</v>
      </c>
      <c r="F44" s="292">
        <v>1.05</v>
      </c>
      <c r="G44" s="292">
        <v>18</v>
      </c>
      <c r="H44" s="293">
        <f t="shared" si="0"/>
        <v>18.899999999999999</v>
      </c>
      <c r="I44" s="293">
        <v>21.91</v>
      </c>
      <c r="J44" s="293">
        <v>1.88</v>
      </c>
      <c r="K44" s="294">
        <f t="shared" si="1"/>
        <v>42.69</v>
      </c>
      <c r="L44" s="294">
        <f t="shared" si="2"/>
        <v>22.05</v>
      </c>
      <c r="M44" s="298">
        <f t="shared" si="3"/>
        <v>396.9</v>
      </c>
      <c r="N44" s="298">
        <f t="shared" si="4"/>
        <v>460.11</v>
      </c>
      <c r="O44" s="298">
        <f t="shared" si="5"/>
        <v>39.479999999999997</v>
      </c>
      <c r="P44" s="298">
        <f t="shared" si="7"/>
        <v>896.49</v>
      </c>
    </row>
    <row r="45" spans="1:16" s="68" customFormat="1" ht="23">
      <c r="A45" s="3">
        <v>33</v>
      </c>
      <c r="B45" s="178"/>
      <c r="C45" s="179" t="s">
        <v>1670</v>
      </c>
      <c r="D45" s="180" t="s">
        <v>116</v>
      </c>
      <c r="E45" s="206">
        <v>21</v>
      </c>
      <c r="F45" s="292">
        <v>0.06</v>
      </c>
      <c r="G45" s="292">
        <v>18</v>
      </c>
      <c r="H45" s="293">
        <f t="shared" si="0"/>
        <v>1.08</v>
      </c>
      <c r="I45" s="293">
        <v>8</v>
      </c>
      <c r="J45" s="293">
        <v>0.12</v>
      </c>
      <c r="K45" s="294">
        <f t="shared" si="1"/>
        <v>9.1999999999999993</v>
      </c>
      <c r="L45" s="294">
        <f t="shared" si="2"/>
        <v>1.26</v>
      </c>
      <c r="M45" s="298">
        <f t="shared" si="3"/>
        <v>22.68</v>
      </c>
      <c r="N45" s="298">
        <f t="shared" si="4"/>
        <v>168</v>
      </c>
      <c r="O45" s="298">
        <f t="shared" si="5"/>
        <v>2.52</v>
      </c>
      <c r="P45" s="298">
        <f t="shared" si="7"/>
        <v>193.20000000000002</v>
      </c>
    </row>
    <row r="46" spans="1:16" s="68" customFormat="1" ht="34.5">
      <c r="A46" s="66">
        <v>34</v>
      </c>
      <c r="B46" s="178"/>
      <c r="C46" s="179" t="s">
        <v>1671</v>
      </c>
      <c r="D46" s="180" t="s">
        <v>116</v>
      </c>
      <c r="E46" s="206">
        <v>23</v>
      </c>
      <c r="F46" s="292">
        <v>1.05</v>
      </c>
      <c r="G46" s="292">
        <v>18</v>
      </c>
      <c r="H46" s="293">
        <f t="shared" si="0"/>
        <v>18.899999999999999</v>
      </c>
      <c r="I46" s="293">
        <v>15.19</v>
      </c>
      <c r="J46" s="293">
        <v>1.88</v>
      </c>
      <c r="K46" s="294">
        <f t="shared" si="1"/>
        <v>35.97</v>
      </c>
      <c r="L46" s="294">
        <f t="shared" si="2"/>
        <v>24.15</v>
      </c>
      <c r="M46" s="298">
        <f t="shared" si="3"/>
        <v>434.7</v>
      </c>
      <c r="N46" s="298">
        <f t="shared" si="4"/>
        <v>349.37</v>
      </c>
      <c r="O46" s="298">
        <f t="shared" si="5"/>
        <v>43.24</v>
      </c>
      <c r="P46" s="298">
        <f t="shared" si="7"/>
        <v>827.31</v>
      </c>
    </row>
    <row r="47" spans="1:16" s="68" customFormat="1">
      <c r="A47" s="66">
        <v>35</v>
      </c>
      <c r="B47" s="178"/>
      <c r="C47" s="179" t="s">
        <v>1672</v>
      </c>
      <c r="D47" s="180" t="s">
        <v>116</v>
      </c>
      <c r="E47" s="206">
        <v>23</v>
      </c>
      <c r="F47" s="292">
        <v>0.06</v>
      </c>
      <c r="G47" s="292">
        <v>18</v>
      </c>
      <c r="H47" s="293">
        <f t="shared" si="0"/>
        <v>1.08</v>
      </c>
      <c r="I47" s="293">
        <v>3.16</v>
      </c>
      <c r="J47" s="293">
        <v>0.12</v>
      </c>
      <c r="K47" s="294">
        <f t="shared" si="1"/>
        <v>4.3600000000000003</v>
      </c>
      <c r="L47" s="294">
        <f t="shared" si="2"/>
        <v>1.38</v>
      </c>
      <c r="M47" s="298">
        <f t="shared" si="3"/>
        <v>24.84</v>
      </c>
      <c r="N47" s="298">
        <f t="shared" si="4"/>
        <v>72.680000000000007</v>
      </c>
      <c r="O47" s="298">
        <f t="shared" si="5"/>
        <v>2.76</v>
      </c>
      <c r="P47" s="298">
        <f t="shared" si="7"/>
        <v>100.28000000000002</v>
      </c>
    </row>
    <row r="48" spans="1:16" s="68" customFormat="1" ht="23">
      <c r="A48" s="3">
        <v>36</v>
      </c>
      <c r="B48" s="178"/>
      <c r="C48" s="179" t="s">
        <v>313</v>
      </c>
      <c r="D48" s="180" t="s">
        <v>73</v>
      </c>
      <c r="E48" s="206">
        <v>148</v>
      </c>
      <c r="F48" s="292">
        <v>0.06</v>
      </c>
      <c r="G48" s="292">
        <v>18</v>
      </c>
      <c r="H48" s="293">
        <f t="shared" si="0"/>
        <v>1.08</v>
      </c>
      <c r="I48" s="293">
        <v>1.83</v>
      </c>
      <c r="J48" s="293">
        <v>0.12</v>
      </c>
      <c r="K48" s="294">
        <f t="shared" si="1"/>
        <v>3.0300000000000002</v>
      </c>
      <c r="L48" s="294">
        <f t="shared" si="2"/>
        <v>8.8800000000000008</v>
      </c>
      <c r="M48" s="298">
        <f t="shared" si="3"/>
        <v>159.84</v>
      </c>
      <c r="N48" s="298">
        <f t="shared" si="4"/>
        <v>270.83999999999997</v>
      </c>
      <c r="O48" s="298">
        <f t="shared" si="5"/>
        <v>17.760000000000002</v>
      </c>
      <c r="P48" s="298">
        <f t="shared" si="7"/>
        <v>448.43999999999994</v>
      </c>
    </row>
    <row r="49" spans="1:16" s="68" customFormat="1" ht="34.5">
      <c r="A49" s="3">
        <v>37</v>
      </c>
      <c r="B49" s="178"/>
      <c r="C49" s="179" t="s">
        <v>1673</v>
      </c>
      <c r="D49" s="180" t="s">
        <v>73</v>
      </c>
      <c r="E49" s="206">
        <v>14</v>
      </c>
      <c r="F49" s="292">
        <v>0.31</v>
      </c>
      <c r="G49" s="292">
        <v>18</v>
      </c>
      <c r="H49" s="293">
        <f t="shared" si="0"/>
        <v>5.58</v>
      </c>
      <c r="I49" s="293">
        <v>26.43</v>
      </c>
      <c r="J49" s="293">
        <v>0.56000000000000005</v>
      </c>
      <c r="K49" s="294">
        <f t="shared" si="1"/>
        <v>32.57</v>
      </c>
      <c r="L49" s="294">
        <f t="shared" si="2"/>
        <v>4.34</v>
      </c>
      <c r="M49" s="298">
        <f t="shared" si="3"/>
        <v>78.12</v>
      </c>
      <c r="N49" s="298">
        <f t="shared" si="4"/>
        <v>370.02</v>
      </c>
      <c r="O49" s="298">
        <f t="shared" si="5"/>
        <v>7.84</v>
      </c>
      <c r="P49" s="298">
        <f t="shared" si="7"/>
        <v>455.97999999999996</v>
      </c>
    </row>
    <row r="50" spans="1:16" s="68" customFormat="1">
      <c r="A50" s="66">
        <v>38</v>
      </c>
      <c r="B50" s="178"/>
      <c r="C50" s="179" t="s">
        <v>1674</v>
      </c>
      <c r="D50" s="180" t="s">
        <v>295</v>
      </c>
      <c r="E50" s="206">
        <v>2300</v>
      </c>
      <c r="F50" s="292">
        <v>0.03</v>
      </c>
      <c r="G50" s="292">
        <v>18</v>
      </c>
      <c r="H50" s="293">
        <f t="shared" si="0"/>
        <v>0.54</v>
      </c>
      <c r="I50" s="293">
        <v>0.35</v>
      </c>
      <c r="J50" s="293">
        <v>0.06</v>
      </c>
      <c r="K50" s="294">
        <f t="shared" si="1"/>
        <v>0.95</v>
      </c>
      <c r="L50" s="294">
        <f t="shared" si="2"/>
        <v>69</v>
      </c>
      <c r="M50" s="298">
        <f t="shared" si="3"/>
        <v>1242</v>
      </c>
      <c r="N50" s="298">
        <f t="shared" si="4"/>
        <v>805</v>
      </c>
      <c r="O50" s="298">
        <f t="shared" si="5"/>
        <v>138</v>
      </c>
      <c r="P50" s="298">
        <f t="shared" si="7"/>
        <v>2185</v>
      </c>
    </row>
    <row r="51" spans="1:16" s="68" customFormat="1">
      <c r="A51" s="66">
        <v>39</v>
      </c>
      <c r="B51" s="178"/>
      <c r="C51" s="179" t="s">
        <v>316</v>
      </c>
      <c r="D51" s="180" t="s">
        <v>295</v>
      </c>
      <c r="E51" s="206">
        <v>800</v>
      </c>
      <c r="F51" s="292">
        <v>0.03</v>
      </c>
      <c r="G51" s="292">
        <v>18</v>
      </c>
      <c r="H51" s="293">
        <f t="shared" si="0"/>
        <v>0.54</v>
      </c>
      <c r="I51" s="293">
        <v>0.61</v>
      </c>
      <c r="J51" s="293">
        <v>0.06</v>
      </c>
      <c r="K51" s="294">
        <f t="shared" si="1"/>
        <v>1.21</v>
      </c>
      <c r="L51" s="294">
        <f t="shared" si="2"/>
        <v>24</v>
      </c>
      <c r="M51" s="298">
        <f t="shared" si="3"/>
        <v>432</v>
      </c>
      <c r="N51" s="298">
        <f t="shared" si="4"/>
        <v>488</v>
      </c>
      <c r="O51" s="298">
        <f t="shared" si="5"/>
        <v>48</v>
      </c>
      <c r="P51" s="298">
        <f t="shared" si="7"/>
        <v>968</v>
      </c>
    </row>
    <row r="52" spans="1:16" s="68" customFormat="1" ht="23">
      <c r="A52" s="3">
        <v>40</v>
      </c>
      <c r="B52" s="178"/>
      <c r="C52" s="179" t="s">
        <v>1675</v>
      </c>
      <c r="D52" s="180" t="s">
        <v>295</v>
      </c>
      <c r="E52" s="206">
        <v>6</v>
      </c>
      <c r="F52" s="292">
        <v>0.03</v>
      </c>
      <c r="G52" s="292">
        <v>18</v>
      </c>
      <c r="H52" s="293">
        <f t="shared" si="0"/>
        <v>0.54</v>
      </c>
      <c r="I52" s="293">
        <v>1.62</v>
      </c>
      <c r="J52" s="293">
        <v>0.06</v>
      </c>
      <c r="K52" s="294">
        <f t="shared" si="1"/>
        <v>2.2200000000000002</v>
      </c>
      <c r="L52" s="294">
        <f t="shared" si="2"/>
        <v>0.18</v>
      </c>
      <c r="M52" s="298">
        <f t="shared" si="3"/>
        <v>3.24</v>
      </c>
      <c r="N52" s="298">
        <f t="shared" si="4"/>
        <v>9.7200000000000006</v>
      </c>
      <c r="O52" s="298">
        <f t="shared" si="5"/>
        <v>0.36</v>
      </c>
      <c r="P52" s="298">
        <f t="shared" si="7"/>
        <v>13.32</v>
      </c>
    </row>
    <row r="53" spans="1:16" s="68" customFormat="1">
      <c r="A53" s="3">
        <v>41</v>
      </c>
      <c r="B53" s="178"/>
      <c r="C53" s="179" t="s">
        <v>1676</v>
      </c>
      <c r="D53" s="180" t="s">
        <v>295</v>
      </c>
      <c r="E53" s="206">
        <v>50</v>
      </c>
      <c r="F53" s="292">
        <v>0.03</v>
      </c>
      <c r="G53" s="292">
        <v>18</v>
      </c>
      <c r="H53" s="293">
        <f t="shared" si="0"/>
        <v>0.54</v>
      </c>
      <c r="I53" s="293">
        <v>1.43</v>
      </c>
      <c r="J53" s="293">
        <v>0.06</v>
      </c>
      <c r="K53" s="294">
        <f t="shared" si="1"/>
        <v>2.0300000000000002</v>
      </c>
      <c r="L53" s="294">
        <f t="shared" si="2"/>
        <v>1.5</v>
      </c>
      <c r="M53" s="298">
        <f t="shared" si="3"/>
        <v>27</v>
      </c>
      <c r="N53" s="298">
        <f t="shared" si="4"/>
        <v>71.5</v>
      </c>
      <c r="O53" s="298">
        <f t="shared" si="5"/>
        <v>3</v>
      </c>
      <c r="P53" s="298">
        <f t="shared" si="7"/>
        <v>101.5</v>
      </c>
    </row>
    <row r="54" spans="1:16" s="68" customFormat="1" ht="34.5">
      <c r="A54" s="66">
        <v>42</v>
      </c>
      <c r="B54" s="178"/>
      <c r="C54" s="179" t="s">
        <v>1639</v>
      </c>
      <c r="D54" s="180" t="s">
        <v>1677</v>
      </c>
      <c r="E54" s="206">
        <v>5</v>
      </c>
      <c r="F54" s="292">
        <v>0.31</v>
      </c>
      <c r="G54" s="292">
        <v>18</v>
      </c>
      <c r="H54" s="293">
        <f t="shared" si="0"/>
        <v>5.58</v>
      </c>
      <c r="I54" s="293">
        <v>29.41</v>
      </c>
      <c r="J54" s="293">
        <v>0.56000000000000005</v>
      </c>
      <c r="K54" s="294">
        <f t="shared" si="1"/>
        <v>35.549999999999997</v>
      </c>
      <c r="L54" s="294">
        <f t="shared" si="2"/>
        <v>1.55</v>
      </c>
      <c r="M54" s="298">
        <f t="shared" si="3"/>
        <v>27.9</v>
      </c>
      <c r="N54" s="298">
        <f t="shared" si="4"/>
        <v>147.05000000000001</v>
      </c>
      <c r="O54" s="298">
        <f t="shared" si="5"/>
        <v>2.8</v>
      </c>
      <c r="P54" s="298">
        <f t="shared" si="7"/>
        <v>177.75000000000003</v>
      </c>
    </row>
    <row r="55" spans="1:16" s="68" customFormat="1" ht="34.5">
      <c r="A55" s="66">
        <v>43</v>
      </c>
      <c r="B55" s="178"/>
      <c r="C55" s="179" t="s">
        <v>1678</v>
      </c>
      <c r="D55" s="180" t="s">
        <v>1679</v>
      </c>
      <c r="E55" s="206">
        <v>9</v>
      </c>
      <c r="F55" s="292">
        <v>1.23</v>
      </c>
      <c r="G55" s="292">
        <v>18</v>
      </c>
      <c r="H55" s="293">
        <f t="shared" si="0"/>
        <v>22.14</v>
      </c>
      <c r="I55" s="293">
        <v>22.19</v>
      </c>
      <c r="J55" s="293">
        <v>2.21</v>
      </c>
      <c r="K55" s="294">
        <f t="shared" si="1"/>
        <v>46.540000000000006</v>
      </c>
      <c r="L55" s="294">
        <f t="shared" si="2"/>
        <v>11.07</v>
      </c>
      <c r="M55" s="298">
        <f t="shared" si="3"/>
        <v>199.26</v>
      </c>
      <c r="N55" s="298">
        <f t="shared" si="4"/>
        <v>199.71</v>
      </c>
      <c r="O55" s="298">
        <f t="shared" si="5"/>
        <v>19.89</v>
      </c>
      <c r="P55" s="298">
        <f t="shared" si="7"/>
        <v>418.86</v>
      </c>
    </row>
    <row r="56" spans="1:16" s="68" customFormat="1" ht="34.5">
      <c r="A56" s="3">
        <v>44</v>
      </c>
      <c r="B56" s="178"/>
      <c r="C56" s="179" t="s">
        <v>1641</v>
      </c>
      <c r="D56" s="180" t="s">
        <v>1679</v>
      </c>
      <c r="E56" s="206">
        <v>10</v>
      </c>
      <c r="F56" s="292">
        <v>1.23</v>
      </c>
      <c r="G56" s="292">
        <v>18</v>
      </c>
      <c r="H56" s="293">
        <f t="shared" si="0"/>
        <v>22.14</v>
      </c>
      <c r="I56" s="293">
        <v>22.19</v>
      </c>
      <c r="J56" s="293">
        <v>2.21</v>
      </c>
      <c r="K56" s="294">
        <f t="shared" si="1"/>
        <v>46.540000000000006</v>
      </c>
      <c r="L56" s="294">
        <f t="shared" si="2"/>
        <v>12.3</v>
      </c>
      <c r="M56" s="298">
        <f t="shared" si="3"/>
        <v>221.4</v>
      </c>
      <c r="N56" s="298">
        <f t="shared" si="4"/>
        <v>221.9</v>
      </c>
      <c r="O56" s="298">
        <f t="shared" si="5"/>
        <v>22.1</v>
      </c>
      <c r="P56" s="298">
        <f t="shared" si="7"/>
        <v>465.4</v>
      </c>
    </row>
    <row r="57" spans="1:16" s="68" customFormat="1">
      <c r="A57" s="3">
        <v>45</v>
      </c>
      <c r="B57" s="178"/>
      <c r="C57" s="179" t="s">
        <v>302</v>
      </c>
      <c r="D57" s="180" t="s">
        <v>193</v>
      </c>
      <c r="E57" s="206">
        <v>6</v>
      </c>
      <c r="F57" s="292">
        <v>4.3</v>
      </c>
      <c r="G57" s="292">
        <v>18</v>
      </c>
      <c r="H57" s="293">
        <f t="shared" si="0"/>
        <v>77.400000000000006</v>
      </c>
      <c r="I57" s="293">
        <v>377.24</v>
      </c>
      <c r="J57" s="293">
        <v>7.74</v>
      </c>
      <c r="K57" s="294">
        <f t="shared" si="1"/>
        <v>462.38</v>
      </c>
      <c r="L57" s="294">
        <f t="shared" si="2"/>
        <v>25.8</v>
      </c>
      <c r="M57" s="298">
        <f t="shared" si="3"/>
        <v>464.4</v>
      </c>
      <c r="N57" s="298">
        <f t="shared" si="4"/>
        <v>2263.44</v>
      </c>
      <c r="O57" s="298">
        <f t="shared" si="5"/>
        <v>46.44</v>
      </c>
      <c r="P57" s="298">
        <f t="shared" si="7"/>
        <v>2774.28</v>
      </c>
    </row>
    <row r="58" spans="1:16" s="68" customFormat="1" ht="23">
      <c r="A58" s="66">
        <v>46</v>
      </c>
      <c r="B58" s="178"/>
      <c r="C58" s="179" t="s">
        <v>1680</v>
      </c>
      <c r="D58" s="180" t="s">
        <v>295</v>
      </c>
      <c r="E58" s="206">
        <v>6</v>
      </c>
      <c r="F58" s="292">
        <v>0.13</v>
      </c>
      <c r="G58" s="292">
        <v>18</v>
      </c>
      <c r="H58" s="293">
        <f t="shared" si="0"/>
        <v>2.34</v>
      </c>
      <c r="I58" s="293">
        <v>11</v>
      </c>
      <c r="J58" s="293">
        <v>0.23</v>
      </c>
      <c r="K58" s="294">
        <f t="shared" si="1"/>
        <v>13.57</v>
      </c>
      <c r="L58" s="294">
        <f t="shared" si="2"/>
        <v>0.78</v>
      </c>
      <c r="M58" s="298">
        <f t="shared" si="3"/>
        <v>14.04</v>
      </c>
      <c r="N58" s="298">
        <f t="shared" si="4"/>
        <v>66</v>
      </c>
      <c r="O58" s="298">
        <f t="shared" si="5"/>
        <v>1.38</v>
      </c>
      <c r="P58" s="298">
        <f t="shared" si="7"/>
        <v>81.419999999999987</v>
      </c>
    </row>
    <row r="59" spans="1:16" s="68" customFormat="1">
      <c r="A59" s="66">
        <v>47</v>
      </c>
      <c r="B59" s="178"/>
      <c r="C59" s="179" t="s">
        <v>1681</v>
      </c>
      <c r="D59" s="180" t="s">
        <v>295</v>
      </c>
      <c r="E59" s="206">
        <v>500</v>
      </c>
      <c r="F59" s="292">
        <v>0.05</v>
      </c>
      <c r="G59" s="292">
        <v>18</v>
      </c>
      <c r="H59" s="293">
        <f t="shared" si="0"/>
        <v>0.9</v>
      </c>
      <c r="I59" s="293">
        <v>0.51</v>
      </c>
      <c r="J59" s="293">
        <v>0.1</v>
      </c>
      <c r="K59" s="294">
        <f t="shared" si="1"/>
        <v>1.51</v>
      </c>
      <c r="L59" s="294">
        <f t="shared" si="2"/>
        <v>25</v>
      </c>
      <c r="M59" s="298">
        <f t="shared" si="3"/>
        <v>450</v>
      </c>
      <c r="N59" s="298">
        <f t="shared" si="4"/>
        <v>255</v>
      </c>
      <c r="O59" s="298">
        <f t="shared" si="5"/>
        <v>50</v>
      </c>
      <c r="P59" s="298">
        <f t="shared" si="7"/>
        <v>755</v>
      </c>
    </row>
    <row r="60" spans="1:16" s="68" customFormat="1" ht="23">
      <c r="A60" s="3">
        <v>48</v>
      </c>
      <c r="B60" s="178"/>
      <c r="C60" s="179" t="s">
        <v>1682</v>
      </c>
      <c r="D60" s="180" t="s">
        <v>1651</v>
      </c>
      <c r="E60" s="206">
        <v>8</v>
      </c>
      <c r="F60" s="292">
        <v>1.23</v>
      </c>
      <c r="G60" s="292">
        <v>18</v>
      </c>
      <c r="H60" s="293">
        <f t="shared" si="0"/>
        <v>22.14</v>
      </c>
      <c r="I60" s="293">
        <v>88.76</v>
      </c>
      <c r="J60" s="293">
        <v>2.21</v>
      </c>
      <c r="K60" s="294">
        <f t="shared" si="1"/>
        <v>113.11</v>
      </c>
      <c r="L60" s="294">
        <f t="shared" si="2"/>
        <v>9.84</v>
      </c>
      <c r="M60" s="298">
        <f t="shared" si="3"/>
        <v>177.12</v>
      </c>
      <c r="N60" s="298">
        <f t="shared" si="4"/>
        <v>710.08</v>
      </c>
      <c r="O60" s="298">
        <f t="shared" si="5"/>
        <v>17.68</v>
      </c>
      <c r="P60" s="298">
        <f t="shared" si="7"/>
        <v>904.88</v>
      </c>
    </row>
    <row r="61" spans="1:16" s="68" customFormat="1" ht="23">
      <c r="A61" s="3">
        <v>49</v>
      </c>
      <c r="B61" s="178"/>
      <c r="C61" s="179" t="s">
        <v>1644</v>
      </c>
      <c r="D61" s="180" t="s">
        <v>193</v>
      </c>
      <c r="E61" s="206">
        <v>6</v>
      </c>
      <c r="F61" s="292">
        <v>0.62</v>
      </c>
      <c r="G61" s="292">
        <v>18</v>
      </c>
      <c r="H61" s="293">
        <f t="shared" si="0"/>
        <v>11.16</v>
      </c>
      <c r="I61" s="293">
        <v>27.74</v>
      </c>
      <c r="J61" s="293">
        <v>1.1100000000000001</v>
      </c>
      <c r="K61" s="294">
        <f t="shared" si="1"/>
        <v>40.01</v>
      </c>
      <c r="L61" s="294">
        <f t="shared" si="2"/>
        <v>3.72</v>
      </c>
      <c r="M61" s="298">
        <f t="shared" si="3"/>
        <v>66.959999999999994</v>
      </c>
      <c r="N61" s="298">
        <f t="shared" si="4"/>
        <v>166.44</v>
      </c>
      <c r="O61" s="298">
        <f t="shared" si="5"/>
        <v>6.66</v>
      </c>
      <c r="P61" s="298">
        <f t="shared" si="7"/>
        <v>240.06</v>
      </c>
    </row>
    <row r="62" spans="1:16" s="68" customFormat="1" ht="23">
      <c r="A62" s="66">
        <v>50</v>
      </c>
      <c r="B62" s="178"/>
      <c r="C62" s="179" t="s">
        <v>1645</v>
      </c>
      <c r="D62" s="180" t="s">
        <v>193</v>
      </c>
      <c r="E62" s="206">
        <v>46</v>
      </c>
      <c r="F62" s="292">
        <v>0.06</v>
      </c>
      <c r="G62" s="292">
        <v>18</v>
      </c>
      <c r="H62" s="293">
        <f t="shared" si="0"/>
        <v>1.08</v>
      </c>
      <c r="I62" s="293">
        <v>3.33</v>
      </c>
      <c r="J62" s="293">
        <v>0.12</v>
      </c>
      <c r="K62" s="294">
        <f t="shared" si="1"/>
        <v>4.53</v>
      </c>
      <c r="L62" s="294">
        <f t="shared" si="2"/>
        <v>2.76</v>
      </c>
      <c r="M62" s="298">
        <f t="shared" si="3"/>
        <v>49.68</v>
      </c>
      <c r="N62" s="298">
        <f t="shared" si="4"/>
        <v>153.18</v>
      </c>
      <c r="O62" s="298">
        <f t="shared" si="5"/>
        <v>5.52</v>
      </c>
      <c r="P62" s="298">
        <f t="shared" si="7"/>
        <v>208.38000000000002</v>
      </c>
    </row>
    <row r="63" spans="1:16" s="68" customFormat="1">
      <c r="A63" s="66">
        <v>51</v>
      </c>
      <c r="B63" s="178"/>
      <c r="C63" s="179" t="s">
        <v>1646</v>
      </c>
      <c r="D63" s="180" t="s">
        <v>295</v>
      </c>
      <c r="E63" s="206">
        <v>10</v>
      </c>
      <c r="F63" s="292">
        <v>0.06</v>
      </c>
      <c r="G63" s="292">
        <v>18</v>
      </c>
      <c r="H63" s="293">
        <f t="shared" si="0"/>
        <v>1.08</v>
      </c>
      <c r="I63" s="293">
        <v>0.84</v>
      </c>
      <c r="J63" s="293">
        <v>0.12</v>
      </c>
      <c r="K63" s="294">
        <f t="shared" si="1"/>
        <v>2.04</v>
      </c>
      <c r="L63" s="294">
        <f t="shared" si="2"/>
        <v>0.6</v>
      </c>
      <c r="M63" s="298">
        <f t="shared" si="3"/>
        <v>10.8</v>
      </c>
      <c r="N63" s="298">
        <f t="shared" si="4"/>
        <v>8.4</v>
      </c>
      <c r="O63" s="298">
        <f t="shared" si="5"/>
        <v>1.2</v>
      </c>
      <c r="P63" s="298">
        <f t="shared" si="7"/>
        <v>20.399999999999999</v>
      </c>
    </row>
    <row r="64" spans="1:16" s="68" customFormat="1" ht="23">
      <c r="A64" s="3">
        <v>52</v>
      </c>
      <c r="B64" s="178"/>
      <c r="C64" s="179" t="s">
        <v>1683</v>
      </c>
      <c r="D64" s="180" t="s">
        <v>295</v>
      </c>
      <c r="E64" s="206">
        <v>50</v>
      </c>
      <c r="F64" s="292">
        <v>0.03</v>
      </c>
      <c r="G64" s="292">
        <v>18</v>
      </c>
      <c r="H64" s="293">
        <f t="shared" si="0"/>
        <v>0.54</v>
      </c>
      <c r="I64" s="293">
        <v>1.34</v>
      </c>
      <c r="J64" s="293">
        <v>0.06</v>
      </c>
      <c r="K64" s="294">
        <f t="shared" si="1"/>
        <v>1.9400000000000002</v>
      </c>
      <c r="L64" s="294">
        <f t="shared" si="2"/>
        <v>1.5</v>
      </c>
      <c r="M64" s="298">
        <f t="shared" si="3"/>
        <v>27</v>
      </c>
      <c r="N64" s="298">
        <f t="shared" si="4"/>
        <v>67</v>
      </c>
      <c r="O64" s="298">
        <f t="shared" si="5"/>
        <v>3</v>
      </c>
      <c r="P64" s="298">
        <f t="shared" si="7"/>
        <v>97</v>
      </c>
    </row>
    <row r="65" spans="1:16" s="68" customFormat="1" ht="23">
      <c r="A65" s="3">
        <v>53</v>
      </c>
      <c r="B65" s="178"/>
      <c r="C65" s="179" t="s">
        <v>321</v>
      </c>
      <c r="D65" s="180" t="s">
        <v>193</v>
      </c>
      <c r="E65" s="206">
        <v>3</v>
      </c>
      <c r="F65" s="292">
        <v>0.31</v>
      </c>
      <c r="G65" s="292">
        <v>18</v>
      </c>
      <c r="H65" s="293">
        <f t="shared" si="0"/>
        <v>5.58</v>
      </c>
      <c r="I65" s="293">
        <v>16.2</v>
      </c>
      <c r="J65" s="293">
        <v>0.56000000000000005</v>
      </c>
      <c r="K65" s="294">
        <f t="shared" si="1"/>
        <v>22.339999999999996</v>
      </c>
      <c r="L65" s="294">
        <f t="shared" si="2"/>
        <v>0.93</v>
      </c>
      <c r="M65" s="298">
        <f t="shared" si="3"/>
        <v>16.739999999999998</v>
      </c>
      <c r="N65" s="298">
        <f t="shared" si="4"/>
        <v>48.6</v>
      </c>
      <c r="O65" s="298">
        <f t="shared" si="5"/>
        <v>1.68</v>
      </c>
      <c r="P65" s="298">
        <f t="shared" si="7"/>
        <v>67.02</v>
      </c>
    </row>
    <row r="66" spans="1:16" s="68" customFormat="1" ht="23">
      <c r="A66" s="66">
        <v>54</v>
      </c>
      <c r="B66" s="178"/>
      <c r="C66" s="179" t="s">
        <v>1684</v>
      </c>
      <c r="D66" s="180" t="s">
        <v>256</v>
      </c>
      <c r="E66" s="206">
        <v>1</v>
      </c>
      <c r="F66" s="292">
        <v>39.26</v>
      </c>
      <c r="G66" s="292">
        <v>18</v>
      </c>
      <c r="H66" s="293">
        <f t="shared" si="0"/>
        <v>706.68</v>
      </c>
      <c r="I66" s="293">
        <v>0.67</v>
      </c>
      <c r="J66" s="293">
        <v>70</v>
      </c>
      <c r="K66" s="294">
        <f t="shared" si="1"/>
        <v>777.34999999999991</v>
      </c>
      <c r="L66" s="294">
        <f t="shared" si="2"/>
        <v>39.26</v>
      </c>
      <c r="M66" s="298">
        <f t="shared" si="3"/>
        <v>706.68</v>
      </c>
      <c r="N66" s="298">
        <f t="shared" si="4"/>
        <v>0.67</v>
      </c>
      <c r="O66" s="298">
        <f t="shared" si="5"/>
        <v>70</v>
      </c>
      <c r="P66" s="298">
        <f t="shared" si="7"/>
        <v>777.34999999999991</v>
      </c>
    </row>
    <row r="67" spans="1:16" s="68" customFormat="1" ht="23">
      <c r="A67" s="66">
        <v>55</v>
      </c>
      <c r="B67" s="178"/>
      <c r="C67" s="179" t="s">
        <v>1685</v>
      </c>
      <c r="D67" s="180" t="s">
        <v>256</v>
      </c>
      <c r="E67" s="206">
        <v>1</v>
      </c>
      <c r="F67" s="292">
        <v>9.81</v>
      </c>
      <c r="G67" s="292">
        <v>18</v>
      </c>
      <c r="H67" s="293">
        <f t="shared" si="0"/>
        <v>176.58</v>
      </c>
      <c r="I67" s="293">
        <v>0.67</v>
      </c>
      <c r="J67" s="293">
        <v>17</v>
      </c>
      <c r="K67" s="294">
        <f t="shared" si="1"/>
        <v>194.25</v>
      </c>
      <c r="L67" s="294">
        <f t="shared" si="2"/>
        <v>9.81</v>
      </c>
      <c r="M67" s="298">
        <f t="shared" si="3"/>
        <v>176.58</v>
      </c>
      <c r="N67" s="298">
        <f t="shared" si="4"/>
        <v>0.67</v>
      </c>
      <c r="O67" s="298">
        <f t="shared" si="5"/>
        <v>17</v>
      </c>
      <c r="P67" s="298">
        <f t="shared" si="7"/>
        <v>194.25</v>
      </c>
    </row>
    <row r="68" spans="1:16" s="68" customFormat="1">
      <c r="A68" s="3">
        <v>56</v>
      </c>
      <c r="B68" s="178"/>
      <c r="C68" s="179" t="s">
        <v>305</v>
      </c>
      <c r="D68" s="180" t="s">
        <v>256</v>
      </c>
      <c r="E68" s="206">
        <v>1</v>
      </c>
      <c r="F68" s="292">
        <v>19.63</v>
      </c>
      <c r="G68" s="292">
        <v>18</v>
      </c>
      <c r="H68" s="293">
        <f t="shared" si="0"/>
        <v>353.34</v>
      </c>
      <c r="I68" s="293">
        <v>0.34</v>
      </c>
      <c r="J68" s="293">
        <v>35</v>
      </c>
      <c r="K68" s="294">
        <f t="shared" si="1"/>
        <v>388.67999999999995</v>
      </c>
      <c r="L68" s="294">
        <f t="shared" si="2"/>
        <v>19.63</v>
      </c>
      <c r="M68" s="298">
        <f t="shared" si="3"/>
        <v>353.34</v>
      </c>
      <c r="N68" s="298">
        <f t="shared" si="4"/>
        <v>0.34</v>
      </c>
      <c r="O68" s="298">
        <f t="shared" si="5"/>
        <v>35</v>
      </c>
      <c r="P68" s="298">
        <f t="shared" si="7"/>
        <v>388.67999999999995</v>
      </c>
    </row>
    <row r="69" spans="1:16" s="68" customFormat="1">
      <c r="A69" s="3">
        <v>57</v>
      </c>
      <c r="B69" s="178"/>
      <c r="C69" s="179" t="s">
        <v>1686</v>
      </c>
      <c r="D69" s="180" t="s">
        <v>256</v>
      </c>
      <c r="E69" s="206">
        <v>1</v>
      </c>
      <c r="F69" s="292">
        <v>2.4500000000000002</v>
      </c>
      <c r="G69" s="292">
        <v>18</v>
      </c>
      <c r="H69" s="293">
        <f t="shared" si="0"/>
        <v>44.1</v>
      </c>
      <c r="I69" s="293">
        <v>0.42</v>
      </c>
      <c r="J69" s="293">
        <v>4</v>
      </c>
      <c r="K69" s="294">
        <f t="shared" si="1"/>
        <v>48.52</v>
      </c>
      <c r="L69" s="294">
        <f t="shared" si="2"/>
        <v>2.4500000000000002</v>
      </c>
      <c r="M69" s="298">
        <f t="shared" si="3"/>
        <v>44.1</v>
      </c>
      <c r="N69" s="298">
        <f t="shared" si="4"/>
        <v>0.42</v>
      </c>
      <c r="O69" s="298">
        <f t="shared" si="5"/>
        <v>4</v>
      </c>
      <c r="P69" s="298">
        <f t="shared" si="7"/>
        <v>48.52</v>
      </c>
    </row>
    <row r="70" spans="1:16" s="68" customFormat="1" ht="23">
      <c r="A70" s="66">
        <v>58</v>
      </c>
      <c r="B70" s="178"/>
      <c r="C70" s="179" t="s">
        <v>1687</v>
      </c>
      <c r="D70" s="180" t="s">
        <v>256</v>
      </c>
      <c r="E70" s="206">
        <v>4</v>
      </c>
      <c r="F70" s="292">
        <v>1.23</v>
      </c>
      <c r="G70" s="292">
        <v>18</v>
      </c>
      <c r="H70" s="293">
        <f t="shared" si="0"/>
        <v>22.14</v>
      </c>
      <c r="I70" s="293">
        <v>0.21</v>
      </c>
      <c r="J70" s="293">
        <v>2</v>
      </c>
      <c r="K70" s="294">
        <f t="shared" si="1"/>
        <v>24.35</v>
      </c>
      <c r="L70" s="294">
        <f t="shared" si="2"/>
        <v>4.92</v>
      </c>
      <c r="M70" s="298">
        <f t="shared" si="3"/>
        <v>88.56</v>
      </c>
      <c r="N70" s="298">
        <f t="shared" si="4"/>
        <v>0.84</v>
      </c>
      <c r="O70" s="298">
        <f t="shared" si="5"/>
        <v>8</v>
      </c>
      <c r="P70" s="298">
        <f t="shared" si="7"/>
        <v>97.4</v>
      </c>
    </row>
    <row r="71" spans="1:16" s="68" customFormat="1" ht="34.5">
      <c r="A71" s="66">
        <v>59</v>
      </c>
      <c r="B71" s="178"/>
      <c r="C71" s="179" t="s">
        <v>307</v>
      </c>
      <c r="D71" s="180" t="s">
        <v>256</v>
      </c>
      <c r="E71" s="206">
        <v>1</v>
      </c>
      <c r="F71" s="292">
        <v>12.27</v>
      </c>
      <c r="G71" s="292">
        <v>18</v>
      </c>
      <c r="H71" s="293">
        <f t="shared" si="0"/>
        <v>220.86</v>
      </c>
      <c r="I71" s="293">
        <v>1111.46</v>
      </c>
      <c r="J71" s="293">
        <v>22.08</v>
      </c>
      <c r="K71" s="294">
        <f t="shared" si="1"/>
        <v>1354.4</v>
      </c>
      <c r="L71" s="294">
        <f t="shared" si="2"/>
        <v>12.27</v>
      </c>
      <c r="M71" s="298">
        <f t="shared" si="3"/>
        <v>220.86</v>
      </c>
      <c r="N71" s="298">
        <f t="shared" si="4"/>
        <v>1111.46</v>
      </c>
      <c r="O71" s="298">
        <f t="shared" si="5"/>
        <v>22.08</v>
      </c>
      <c r="P71" s="298">
        <f t="shared" si="7"/>
        <v>1354.4</v>
      </c>
    </row>
    <row r="72" spans="1:16" ht="12.75" customHeight="1">
      <c r="A72" s="3">
        <v>60</v>
      </c>
      <c r="B72" s="498" t="s">
        <v>82</v>
      </c>
      <c r="C72" s="498"/>
      <c r="D72" s="498"/>
      <c r="E72" s="498"/>
      <c r="F72" s="498"/>
      <c r="G72" s="498"/>
      <c r="H72" s="498"/>
      <c r="I72" s="498"/>
      <c r="J72" s="498"/>
      <c r="K72" s="498"/>
      <c r="L72" s="250">
        <f t="shared" ref="L72:O72" si="8">SUM(L14:L71)</f>
        <v>521.42000000000007</v>
      </c>
      <c r="M72" s="250">
        <f t="shared" si="8"/>
        <v>9385.56</v>
      </c>
      <c r="N72" s="250">
        <f t="shared" si="8"/>
        <v>25354.979999999996</v>
      </c>
      <c r="O72" s="250">
        <f t="shared" si="8"/>
        <v>969.11999999999978</v>
      </c>
      <c r="P72" s="250">
        <f>SUM(P14:P71)</f>
        <v>35709.660000000003</v>
      </c>
    </row>
    <row r="73" spans="1:16" ht="15" customHeight="1">
      <c r="A73" s="7"/>
      <c r="B73" s="461"/>
      <c r="C73" s="461"/>
      <c r="D73" s="461"/>
      <c r="E73" s="461"/>
      <c r="F73" s="461"/>
      <c r="G73" s="461"/>
      <c r="H73" s="461"/>
      <c r="I73" s="461"/>
      <c r="J73" s="461"/>
      <c r="K73" s="461"/>
      <c r="L73" s="461"/>
      <c r="M73" s="511"/>
      <c r="N73" s="511"/>
      <c r="O73" s="511"/>
      <c r="P73" s="511"/>
    </row>
    <row r="74" spans="1:16" s="8" customFormat="1" ht="14.25" customHeight="1">
      <c r="A74" s="502" t="s">
        <v>83</v>
      </c>
      <c r="B74" s="502"/>
      <c r="C74" s="502"/>
      <c r="D74" s="502"/>
      <c r="E74" s="502"/>
      <c r="F74" s="502"/>
      <c r="G74" s="502"/>
      <c r="H74" s="502"/>
      <c r="I74" s="502"/>
      <c r="J74" s="502"/>
      <c r="K74" s="502"/>
      <c r="L74" s="502"/>
      <c r="M74" s="502"/>
      <c r="N74" s="502"/>
      <c r="O74" s="502"/>
      <c r="P74" s="502"/>
    </row>
    <row r="75" spans="1:16" s="8" customFormat="1" ht="27.75" customHeight="1">
      <c r="A75" s="503" t="s">
        <v>84</v>
      </c>
      <c r="B75" s="503"/>
      <c r="C75" s="503"/>
      <c r="D75" s="503"/>
      <c r="E75" s="503"/>
      <c r="F75" s="503"/>
      <c r="G75" s="503"/>
      <c r="H75" s="503"/>
      <c r="I75" s="503"/>
      <c r="J75" s="503"/>
      <c r="K75" s="503"/>
      <c r="L75" s="503"/>
      <c r="M75" s="503"/>
      <c r="N75" s="503"/>
      <c r="O75" s="503"/>
      <c r="P75" s="503"/>
    </row>
    <row r="76" spans="1:16" s="8" customFormat="1" ht="28.5" customHeight="1">
      <c r="A76" s="504" t="s">
        <v>85</v>
      </c>
      <c r="B76" s="504"/>
      <c r="C76" s="504"/>
      <c r="D76" s="504"/>
      <c r="E76" s="504"/>
      <c r="F76" s="504"/>
      <c r="G76" s="504"/>
      <c r="H76" s="504"/>
      <c r="I76" s="504"/>
      <c r="J76" s="504"/>
      <c r="K76" s="504"/>
      <c r="L76" s="504"/>
      <c r="M76" s="504"/>
      <c r="N76" s="504"/>
      <c r="O76" s="504"/>
      <c r="P76" s="504"/>
    </row>
    <row r="77" spans="1:16" s="8" customFormat="1" ht="14.25" customHeight="1">
      <c r="A77" s="198" t="s">
        <v>86</v>
      </c>
      <c r="B77"/>
      <c r="C77"/>
      <c r="D77"/>
      <c r="E77"/>
      <c r="F77"/>
      <c r="H77" s="10"/>
      <c r="I77"/>
      <c r="J77"/>
      <c r="L77"/>
      <c r="M77"/>
      <c r="N77"/>
      <c r="O77"/>
      <c r="P77"/>
    </row>
    <row r="78" spans="1:16" s="8" customFormat="1" ht="14.25" customHeight="1">
      <c r="A78" s="198"/>
      <c r="B78"/>
      <c r="C78"/>
      <c r="D78"/>
      <c r="E78"/>
      <c r="F78"/>
      <c r="H78" s="10"/>
      <c r="I78"/>
      <c r="J78"/>
      <c r="L78"/>
      <c r="M78"/>
      <c r="N78"/>
      <c r="O78"/>
      <c r="P78"/>
    </row>
    <row r="79" spans="1:16" s="8" customFormat="1" ht="14.25" customHeight="1">
      <c r="B79" s="475"/>
      <c r="C79" s="475"/>
      <c r="D79"/>
      <c r="E79"/>
      <c r="F79"/>
      <c r="H79" s="10"/>
      <c r="I79"/>
      <c r="J79"/>
      <c r="L79"/>
      <c r="M79"/>
      <c r="N79"/>
      <c r="O79"/>
      <c r="P79"/>
    </row>
    <row r="80" spans="1:16" ht="14.25" customHeight="1">
      <c r="A80" s="8"/>
      <c r="B80" s="484"/>
      <c r="C80" s="484"/>
      <c r="F80"/>
      <c r="G80" s="8"/>
      <c r="H80" s="10"/>
      <c r="K80" s="8"/>
    </row>
    <row r="81" spans="1:11" ht="14.25" customHeight="1">
      <c r="A81" s="8"/>
      <c r="B81" s="485"/>
      <c r="C81" s="485"/>
      <c r="F81"/>
      <c r="G81" s="8"/>
      <c r="H81" s="10"/>
      <c r="K81" s="8"/>
    </row>
    <row r="82" spans="1:11" ht="14.25" customHeight="1">
      <c r="A82" s="8"/>
      <c r="B82" s="475"/>
      <c r="C82" s="475"/>
      <c r="F82"/>
      <c r="G82" s="8"/>
      <c r="H82" s="10"/>
      <c r="K82" s="8"/>
    </row>
    <row r="83" spans="1:11" ht="14.25" customHeight="1">
      <c r="A83" s="8"/>
      <c r="B83" s="484"/>
      <c r="C83" s="484"/>
      <c r="F83"/>
      <c r="G83" s="8"/>
      <c r="H83" s="10"/>
      <c r="K83" s="8"/>
    </row>
  </sheetData>
  <mergeCells count="29">
    <mergeCell ref="B81:C81"/>
    <mergeCell ref="B82:C82"/>
    <mergeCell ref="B83:C83"/>
    <mergeCell ref="C13:K13"/>
    <mergeCell ref="B72:K72"/>
    <mergeCell ref="B73:C73"/>
    <mergeCell ref="D73:L73"/>
    <mergeCell ref="B79:C79"/>
    <mergeCell ref="M73:P73"/>
    <mergeCell ref="A74:P74"/>
    <mergeCell ref="A75:P75"/>
    <mergeCell ref="A76:P76"/>
    <mergeCell ref="B80:C80"/>
    <mergeCell ref="A10:A12"/>
    <mergeCell ref="F10:K10"/>
    <mergeCell ref="L10:P10"/>
    <mergeCell ref="D10:D11"/>
    <mergeCell ref="E10:E11"/>
    <mergeCell ref="B10:B11"/>
    <mergeCell ref="C10:C11"/>
    <mergeCell ref="A6:P6"/>
    <mergeCell ref="A7:P7"/>
    <mergeCell ref="A9:P9"/>
    <mergeCell ref="A1:P1"/>
    <mergeCell ref="B2:P2"/>
    <mergeCell ref="A3:P3"/>
    <mergeCell ref="A4:P4"/>
    <mergeCell ref="A5:P5"/>
    <mergeCell ref="A8:H8"/>
  </mergeCells>
  <pageMargins left="0.4" right="0.27559055118110237" top="0.74803149606299213" bottom="0.74803149606299213" header="0.31496062992125984" footer="0.31496062992125984"/>
  <pageSetup scale="85" orientation="landscape" verticalDpi="3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8">
    <tabColor rgb="FFFFFF00"/>
  </sheetPr>
  <dimension ref="A1:P146"/>
  <sheetViews>
    <sheetView topLeftCell="A122" zoomScaleNormal="100" zoomScaleSheetLayoutView="115" workbookViewId="0">
      <selection activeCell="B142" sqref="B142:D151"/>
    </sheetView>
  </sheetViews>
  <sheetFormatPr defaultRowHeight="12.5"/>
  <cols>
    <col min="1" max="1" width="4.1796875" customWidth="1"/>
    <col min="2" max="2" width="13.81640625" customWidth="1"/>
    <col min="3" max="3" width="36.81640625" customWidth="1"/>
    <col min="4" max="4" width="5.54296875" customWidth="1"/>
    <col min="5" max="5" width="9.453125" customWidth="1"/>
    <col min="6" max="6" width="8.7265625" customWidth="1"/>
    <col min="7" max="7" width="8" customWidth="1"/>
    <col min="8" max="8" width="10.54296875" customWidth="1"/>
    <col min="9" max="9" width="9.453125" style="44" customWidth="1"/>
    <col min="10" max="10" width="7.453125" style="44" customWidth="1"/>
    <col min="11" max="11" width="8.54296875" style="44" customWidth="1"/>
    <col min="12" max="12" width="9.1796875" style="44"/>
    <col min="13" max="13" width="12.7265625" style="44" customWidth="1"/>
    <col min="14" max="14" width="12.26953125" style="44" customWidth="1"/>
    <col min="15" max="15" width="10.7265625" style="44" customWidth="1"/>
    <col min="16" max="16" width="10.26953125" style="44" bestFit="1" customWidth="1"/>
  </cols>
  <sheetData>
    <row r="1" spans="1:16">
      <c r="A1" s="514"/>
      <c r="B1" s="514"/>
      <c r="C1" s="514"/>
      <c r="D1" s="514"/>
      <c r="E1" s="514"/>
      <c r="F1" s="514"/>
      <c r="G1" s="514"/>
      <c r="H1" s="514"/>
      <c r="I1" s="514"/>
      <c r="J1" s="514"/>
      <c r="K1" s="514"/>
      <c r="L1" s="514"/>
      <c r="M1" s="514"/>
      <c r="N1" s="514"/>
      <c r="O1" s="514"/>
      <c r="P1" s="514"/>
    </row>
    <row r="2" spans="1:16" s="8" customFormat="1" ht="15.5">
      <c r="A2" s="12"/>
      <c r="B2" s="488" t="s">
        <v>1688</v>
      </c>
      <c r="C2" s="488"/>
      <c r="D2" s="488"/>
      <c r="E2" s="488"/>
      <c r="F2" s="488"/>
      <c r="G2" s="488"/>
      <c r="H2" s="488"/>
      <c r="I2" s="488"/>
      <c r="J2" s="488"/>
      <c r="K2" s="488"/>
      <c r="L2" s="488"/>
      <c r="M2" s="488"/>
      <c r="N2" s="488"/>
      <c r="O2" s="488"/>
      <c r="P2" s="488"/>
    </row>
    <row r="3" spans="1:16" ht="15.75" customHeight="1">
      <c r="A3" s="437" t="s">
        <v>430</v>
      </c>
      <c r="B3" s="437"/>
      <c r="C3" s="437"/>
      <c r="D3" s="437"/>
      <c r="E3" s="437"/>
      <c r="F3" s="437"/>
      <c r="G3" s="437"/>
      <c r="H3" s="437"/>
      <c r="I3" s="437"/>
      <c r="J3" s="437"/>
      <c r="K3" s="437"/>
      <c r="L3" s="437"/>
      <c r="M3" s="437"/>
      <c r="N3" s="437"/>
      <c r="O3" s="437"/>
      <c r="P3" s="437"/>
    </row>
    <row r="4" spans="1:16" ht="15.5">
      <c r="A4" s="437" t="s">
        <v>1689</v>
      </c>
      <c r="B4" s="515"/>
      <c r="C4" s="515"/>
      <c r="D4" s="515"/>
      <c r="E4" s="515"/>
      <c r="F4" s="515"/>
      <c r="G4" s="515"/>
      <c r="H4" s="515"/>
      <c r="I4" s="515"/>
      <c r="J4" s="515"/>
      <c r="K4" s="515"/>
      <c r="L4" s="515"/>
      <c r="M4" s="515"/>
      <c r="N4" s="515"/>
      <c r="O4" s="515"/>
      <c r="P4" s="515"/>
    </row>
    <row r="5" spans="1:16" ht="12.75" customHeight="1">
      <c r="A5" s="486"/>
      <c r="B5" s="486"/>
      <c r="C5" s="486"/>
      <c r="D5" s="486"/>
      <c r="E5" s="486"/>
      <c r="F5" s="486"/>
      <c r="G5" s="486"/>
      <c r="H5" s="486"/>
      <c r="I5" s="486"/>
      <c r="J5" s="486"/>
      <c r="K5" s="486"/>
      <c r="L5" s="486"/>
      <c r="M5" s="486"/>
      <c r="N5" s="486"/>
      <c r="O5" s="486"/>
      <c r="P5" s="486"/>
    </row>
    <row r="6" spans="1:16" ht="12.75" customHeight="1">
      <c r="A6" s="486"/>
      <c r="B6" s="486"/>
      <c r="C6" s="486"/>
      <c r="D6" s="486"/>
      <c r="E6" s="486"/>
      <c r="F6" s="486"/>
      <c r="G6" s="486"/>
      <c r="H6" s="486"/>
      <c r="I6" s="486"/>
      <c r="J6" s="486"/>
      <c r="K6" s="486"/>
      <c r="L6" s="486"/>
      <c r="M6" s="486"/>
      <c r="N6" s="486"/>
      <c r="O6" s="486"/>
      <c r="P6" s="486"/>
    </row>
    <row r="7" spans="1:16" ht="12.75" customHeight="1">
      <c r="A7" s="486"/>
      <c r="B7" s="486"/>
      <c r="C7" s="486"/>
      <c r="D7" s="486"/>
      <c r="E7" s="486"/>
      <c r="F7" s="486"/>
      <c r="G7" s="486"/>
      <c r="H7" s="486"/>
      <c r="I7" s="486"/>
      <c r="J7" s="486"/>
      <c r="K7" s="486"/>
      <c r="L7" s="486"/>
      <c r="M7" s="486"/>
      <c r="N7" s="486"/>
      <c r="O7" s="486"/>
      <c r="P7" s="486"/>
    </row>
    <row r="8" spans="1:16" ht="13">
      <c r="A8" s="486"/>
      <c r="B8" s="486"/>
      <c r="C8" s="486"/>
      <c r="D8" s="486"/>
      <c r="E8" s="486"/>
      <c r="F8" s="486"/>
      <c r="G8" s="486"/>
      <c r="H8" s="486"/>
      <c r="I8" s="45"/>
      <c r="K8" s="152"/>
      <c r="P8" s="45"/>
    </row>
    <row r="9" spans="1:16" ht="12.75" customHeight="1">
      <c r="A9" s="486"/>
      <c r="B9" s="486"/>
      <c r="C9" s="486"/>
      <c r="D9" s="486"/>
      <c r="E9" s="486"/>
      <c r="F9" s="486"/>
      <c r="G9" s="486"/>
      <c r="H9" s="486"/>
      <c r="I9" s="486"/>
      <c r="J9" s="486"/>
      <c r="K9" s="486"/>
      <c r="L9" s="486"/>
      <c r="M9" s="486"/>
      <c r="N9" s="486"/>
      <c r="O9" s="486"/>
      <c r="P9" s="486"/>
    </row>
    <row r="10" spans="1:16" ht="12.75" customHeight="1">
      <c r="A10" s="490" t="s">
        <v>7</v>
      </c>
      <c r="B10" s="490" t="s">
        <v>58</v>
      </c>
      <c r="C10" s="490" t="s">
        <v>59</v>
      </c>
      <c r="D10" s="493" t="s">
        <v>60</v>
      </c>
      <c r="E10" s="493" t="s">
        <v>61</v>
      </c>
      <c r="F10" s="441" t="s">
        <v>62</v>
      </c>
      <c r="G10" s="441"/>
      <c r="H10" s="441"/>
      <c r="I10" s="441"/>
      <c r="J10" s="441"/>
      <c r="K10" s="441"/>
      <c r="L10" s="441" t="s">
        <v>63</v>
      </c>
      <c r="M10" s="441"/>
      <c r="N10" s="441"/>
      <c r="O10" s="441"/>
      <c r="P10" s="441"/>
    </row>
    <row r="11" spans="1:16"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s="106" customFormat="1" ht="13">
      <c r="A13" s="108">
        <v>1</v>
      </c>
      <c r="B13" s="107" t="s">
        <v>40</v>
      </c>
      <c r="C13" s="495" t="s">
        <v>1691</v>
      </c>
      <c r="D13" s="496"/>
      <c r="E13" s="496"/>
      <c r="F13" s="496"/>
      <c r="G13" s="496"/>
      <c r="H13" s="496"/>
      <c r="I13" s="496"/>
      <c r="J13" s="496"/>
      <c r="K13" s="496"/>
      <c r="L13" s="496"/>
      <c r="M13" s="496"/>
      <c r="N13" s="496"/>
      <c r="O13" s="496"/>
      <c r="P13" s="497"/>
    </row>
    <row r="14" spans="1:16" s="68" customFormat="1" ht="37.5">
      <c r="A14" s="24">
        <v>2</v>
      </c>
      <c r="B14" s="23"/>
      <c r="C14" s="55" t="s">
        <v>326</v>
      </c>
      <c r="D14" s="3" t="s">
        <v>116</v>
      </c>
      <c r="E14" s="258">
        <v>1</v>
      </c>
      <c r="F14" s="284">
        <v>2.09</v>
      </c>
      <c r="G14" s="284">
        <v>18</v>
      </c>
      <c r="H14" s="300">
        <f>ROUND(F14*G14,2)</f>
        <v>37.619999999999997</v>
      </c>
      <c r="I14" s="300">
        <v>178.87</v>
      </c>
      <c r="J14" s="300">
        <v>3.76</v>
      </c>
      <c r="K14" s="301">
        <f>J14+I14+H14</f>
        <v>220.25</v>
      </c>
      <c r="L14" s="301">
        <f>ROUND(F14*E14,2)</f>
        <v>2.09</v>
      </c>
      <c r="M14" s="301">
        <f>ROUND(H14*E14,2)</f>
        <v>37.619999999999997</v>
      </c>
      <c r="N14" s="301">
        <f>ROUND(I14*E14,2)</f>
        <v>178.87</v>
      </c>
      <c r="O14" s="301">
        <f>ROUND(J14*E14,2)</f>
        <v>3.76</v>
      </c>
      <c r="P14" s="301">
        <f>O14+N14+M14</f>
        <v>220.25</v>
      </c>
    </row>
    <row r="15" spans="1:16" s="68" customFormat="1" ht="25">
      <c r="A15" s="24">
        <v>3</v>
      </c>
      <c r="B15" s="23"/>
      <c r="C15" s="55" t="s">
        <v>327</v>
      </c>
      <c r="D15" s="3" t="s">
        <v>116</v>
      </c>
      <c r="E15" s="258">
        <v>1</v>
      </c>
      <c r="F15" s="284">
        <v>0.42</v>
      </c>
      <c r="G15" s="284">
        <v>18</v>
      </c>
      <c r="H15" s="300">
        <f t="shared" ref="H15:H78" si="0">ROUND(F15*G15,2)</f>
        <v>7.56</v>
      </c>
      <c r="I15" s="300">
        <v>54.66</v>
      </c>
      <c r="J15" s="300">
        <v>0.75</v>
      </c>
      <c r="K15" s="301">
        <f t="shared" ref="K15:K78" si="1">J15+I15+H15</f>
        <v>62.97</v>
      </c>
      <c r="L15" s="301">
        <f t="shared" ref="L15:L78" si="2">ROUND(F15*E15,2)</f>
        <v>0.42</v>
      </c>
      <c r="M15" s="301">
        <f t="shared" ref="M15:M78" si="3">ROUND(H15*E15,2)</f>
        <v>7.56</v>
      </c>
      <c r="N15" s="301">
        <f t="shared" ref="N15:N78" si="4">ROUND(I15*E15,2)</f>
        <v>54.66</v>
      </c>
      <c r="O15" s="301">
        <f t="shared" ref="O15:O78" si="5">ROUND(J15*E15,2)</f>
        <v>0.75</v>
      </c>
      <c r="P15" s="301">
        <f t="shared" ref="P15:P47" si="6">O15+N15+M15</f>
        <v>62.97</v>
      </c>
    </row>
    <row r="16" spans="1:16" s="68" customFormat="1">
      <c r="A16" s="108">
        <v>4</v>
      </c>
      <c r="B16" s="23"/>
      <c r="C16" s="55" t="s">
        <v>328</v>
      </c>
      <c r="D16" s="3" t="s">
        <v>73</v>
      </c>
      <c r="E16" s="258">
        <v>1</v>
      </c>
      <c r="F16" s="284">
        <v>0.42</v>
      </c>
      <c r="G16" s="284">
        <v>18</v>
      </c>
      <c r="H16" s="300">
        <f t="shared" si="0"/>
        <v>7.56</v>
      </c>
      <c r="I16" s="300">
        <v>22.86</v>
      </c>
      <c r="J16" s="300">
        <v>0.75</v>
      </c>
      <c r="K16" s="301">
        <f t="shared" si="1"/>
        <v>31.169999999999998</v>
      </c>
      <c r="L16" s="301">
        <f t="shared" si="2"/>
        <v>0.42</v>
      </c>
      <c r="M16" s="301">
        <f t="shared" si="3"/>
        <v>7.56</v>
      </c>
      <c r="N16" s="301">
        <f t="shared" si="4"/>
        <v>22.86</v>
      </c>
      <c r="O16" s="301">
        <f t="shared" si="5"/>
        <v>0.75</v>
      </c>
      <c r="P16" s="301">
        <f t="shared" si="6"/>
        <v>31.169999999999998</v>
      </c>
    </row>
    <row r="17" spans="1:16" s="68" customFormat="1" ht="25">
      <c r="A17" s="108">
        <v>5</v>
      </c>
      <c r="B17" s="23"/>
      <c r="C17" s="55" t="s">
        <v>329</v>
      </c>
      <c r="D17" s="3" t="s">
        <v>73</v>
      </c>
      <c r="E17" s="258">
        <v>1</v>
      </c>
      <c r="F17" s="284">
        <v>0.42</v>
      </c>
      <c r="G17" s="284">
        <v>18</v>
      </c>
      <c r="H17" s="300">
        <f t="shared" si="0"/>
        <v>7.56</v>
      </c>
      <c r="I17" s="300">
        <v>11.92</v>
      </c>
      <c r="J17" s="300">
        <v>0.75</v>
      </c>
      <c r="K17" s="301">
        <f t="shared" si="1"/>
        <v>20.23</v>
      </c>
      <c r="L17" s="301">
        <f t="shared" si="2"/>
        <v>0.42</v>
      </c>
      <c r="M17" s="301">
        <f t="shared" si="3"/>
        <v>7.56</v>
      </c>
      <c r="N17" s="301">
        <f t="shared" si="4"/>
        <v>11.92</v>
      </c>
      <c r="O17" s="301">
        <f t="shared" si="5"/>
        <v>0.75</v>
      </c>
      <c r="P17" s="301">
        <f t="shared" si="6"/>
        <v>20.23</v>
      </c>
    </row>
    <row r="18" spans="1:16" s="68" customFormat="1" ht="25">
      <c r="A18" s="24">
        <v>6</v>
      </c>
      <c r="B18" s="23"/>
      <c r="C18" s="55" t="s">
        <v>330</v>
      </c>
      <c r="D18" s="3" t="s">
        <v>73</v>
      </c>
      <c r="E18" s="258">
        <v>1</v>
      </c>
      <c r="F18" s="284">
        <v>0.18</v>
      </c>
      <c r="G18" s="284">
        <v>18</v>
      </c>
      <c r="H18" s="300">
        <f t="shared" si="0"/>
        <v>3.24</v>
      </c>
      <c r="I18" s="300">
        <v>21.86</v>
      </c>
      <c r="J18" s="300">
        <v>0.32</v>
      </c>
      <c r="K18" s="301">
        <f t="shared" si="1"/>
        <v>25.42</v>
      </c>
      <c r="L18" s="301">
        <f t="shared" si="2"/>
        <v>0.18</v>
      </c>
      <c r="M18" s="301">
        <f t="shared" si="3"/>
        <v>3.24</v>
      </c>
      <c r="N18" s="301">
        <f t="shared" si="4"/>
        <v>21.86</v>
      </c>
      <c r="O18" s="301">
        <f t="shared" si="5"/>
        <v>0.32</v>
      </c>
      <c r="P18" s="301">
        <f t="shared" si="6"/>
        <v>25.42</v>
      </c>
    </row>
    <row r="19" spans="1:16" s="68" customFormat="1">
      <c r="A19" s="24">
        <v>7</v>
      </c>
      <c r="B19" s="23"/>
      <c r="C19" s="55" t="s">
        <v>331</v>
      </c>
      <c r="D19" s="3" t="s">
        <v>73</v>
      </c>
      <c r="E19" s="258">
        <v>1</v>
      </c>
      <c r="F19" s="284">
        <v>0.18</v>
      </c>
      <c r="G19" s="284">
        <v>18</v>
      </c>
      <c r="H19" s="300">
        <f t="shared" si="0"/>
        <v>3.24</v>
      </c>
      <c r="I19" s="300">
        <v>34.78</v>
      </c>
      <c r="J19" s="300">
        <v>0.32</v>
      </c>
      <c r="K19" s="301">
        <f t="shared" si="1"/>
        <v>38.340000000000003</v>
      </c>
      <c r="L19" s="301">
        <f t="shared" si="2"/>
        <v>0.18</v>
      </c>
      <c r="M19" s="301">
        <f t="shared" si="3"/>
        <v>3.24</v>
      </c>
      <c r="N19" s="301">
        <f t="shared" si="4"/>
        <v>34.78</v>
      </c>
      <c r="O19" s="301">
        <f t="shared" si="5"/>
        <v>0.32</v>
      </c>
      <c r="P19" s="301">
        <f t="shared" si="6"/>
        <v>38.340000000000003</v>
      </c>
    </row>
    <row r="20" spans="1:16" s="68" customFormat="1">
      <c r="A20" s="108">
        <v>8</v>
      </c>
      <c r="B20" s="23"/>
      <c r="C20" s="55" t="s">
        <v>332</v>
      </c>
      <c r="D20" s="3" t="s">
        <v>73</v>
      </c>
      <c r="E20" s="258">
        <v>1</v>
      </c>
      <c r="F20" s="284">
        <v>2.99</v>
      </c>
      <c r="G20" s="284">
        <v>18</v>
      </c>
      <c r="H20" s="300">
        <f t="shared" si="0"/>
        <v>53.82</v>
      </c>
      <c r="I20" s="300">
        <v>54.66</v>
      </c>
      <c r="J20" s="300">
        <v>5.38</v>
      </c>
      <c r="K20" s="301">
        <f t="shared" si="1"/>
        <v>113.86</v>
      </c>
      <c r="L20" s="301">
        <f t="shared" si="2"/>
        <v>2.99</v>
      </c>
      <c r="M20" s="301">
        <f t="shared" si="3"/>
        <v>53.82</v>
      </c>
      <c r="N20" s="301">
        <f t="shared" si="4"/>
        <v>54.66</v>
      </c>
      <c r="O20" s="301">
        <f t="shared" si="5"/>
        <v>5.38</v>
      </c>
      <c r="P20" s="301">
        <f t="shared" si="6"/>
        <v>113.86</v>
      </c>
    </row>
    <row r="21" spans="1:16" s="68" customFormat="1" ht="62.5">
      <c r="A21" s="108">
        <v>9</v>
      </c>
      <c r="B21" s="23"/>
      <c r="C21" s="55" t="s">
        <v>333</v>
      </c>
      <c r="D21" s="3" t="s">
        <v>116</v>
      </c>
      <c r="E21" s="258">
        <v>1</v>
      </c>
      <c r="F21" s="284">
        <v>0.72</v>
      </c>
      <c r="G21" s="284">
        <v>18</v>
      </c>
      <c r="H21" s="300">
        <f t="shared" si="0"/>
        <v>12.96</v>
      </c>
      <c r="I21" s="300">
        <v>57.24</v>
      </c>
      <c r="J21" s="300">
        <v>1.29</v>
      </c>
      <c r="K21" s="301">
        <f t="shared" si="1"/>
        <v>71.490000000000009</v>
      </c>
      <c r="L21" s="301">
        <f t="shared" si="2"/>
        <v>0.72</v>
      </c>
      <c r="M21" s="301">
        <f t="shared" si="3"/>
        <v>12.96</v>
      </c>
      <c r="N21" s="301">
        <f t="shared" si="4"/>
        <v>57.24</v>
      </c>
      <c r="O21" s="301">
        <f t="shared" si="5"/>
        <v>1.29</v>
      </c>
      <c r="P21" s="301">
        <f t="shared" si="6"/>
        <v>71.490000000000009</v>
      </c>
    </row>
    <row r="22" spans="1:16" s="68" customFormat="1" ht="50">
      <c r="A22" s="24">
        <v>10</v>
      </c>
      <c r="B22" s="23"/>
      <c r="C22" s="55" t="s">
        <v>334</v>
      </c>
      <c r="D22" s="3" t="s">
        <v>73</v>
      </c>
      <c r="E22" s="258">
        <v>1</v>
      </c>
      <c r="F22" s="284">
        <v>0.42</v>
      </c>
      <c r="G22" s="284">
        <v>18</v>
      </c>
      <c r="H22" s="300">
        <f t="shared" si="0"/>
        <v>7.56</v>
      </c>
      <c r="I22" s="300">
        <v>34.78</v>
      </c>
      <c r="J22" s="300">
        <v>0.75</v>
      </c>
      <c r="K22" s="301">
        <f t="shared" si="1"/>
        <v>43.09</v>
      </c>
      <c r="L22" s="301">
        <f t="shared" si="2"/>
        <v>0.42</v>
      </c>
      <c r="M22" s="301">
        <f t="shared" si="3"/>
        <v>7.56</v>
      </c>
      <c r="N22" s="301">
        <f t="shared" si="4"/>
        <v>34.78</v>
      </c>
      <c r="O22" s="301">
        <f t="shared" si="5"/>
        <v>0.75</v>
      </c>
      <c r="P22" s="301">
        <f t="shared" si="6"/>
        <v>43.09</v>
      </c>
    </row>
    <row r="23" spans="1:16" s="68" customFormat="1">
      <c r="A23" s="24">
        <v>11</v>
      </c>
      <c r="B23" s="23"/>
      <c r="C23" s="55" t="s">
        <v>335</v>
      </c>
      <c r="D23" s="3" t="s">
        <v>73</v>
      </c>
      <c r="E23" s="258">
        <v>11</v>
      </c>
      <c r="F23" s="284">
        <v>7.0000000000000007E-2</v>
      </c>
      <c r="G23" s="284">
        <v>18</v>
      </c>
      <c r="H23" s="300">
        <f t="shared" si="0"/>
        <v>1.26</v>
      </c>
      <c r="I23" s="300">
        <v>0.6</v>
      </c>
      <c r="J23" s="300">
        <v>0.13</v>
      </c>
      <c r="K23" s="301">
        <f t="shared" si="1"/>
        <v>1.99</v>
      </c>
      <c r="L23" s="301">
        <f t="shared" si="2"/>
        <v>0.77</v>
      </c>
      <c r="M23" s="301">
        <f t="shared" si="3"/>
        <v>13.86</v>
      </c>
      <c r="N23" s="301">
        <f t="shared" si="4"/>
        <v>6.6</v>
      </c>
      <c r="O23" s="301">
        <f t="shared" si="5"/>
        <v>1.43</v>
      </c>
      <c r="P23" s="301">
        <f t="shared" si="6"/>
        <v>21.89</v>
      </c>
    </row>
    <row r="24" spans="1:16" s="68" customFormat="1" ht="25">
      <c r="A24" s="108">
        <v>12</v>
      </c>
      <c r="B24" s="23"/>
      <c r="C24" s="55" t="s">
        <v>336</v>
      </c>
      <c r="D24" s="3" t="s">
        <v>73</v>
      </c>
      <c r="E24" s="258">
        <v>1</v>
      </c>
      <c r="F24" s="284">
        <v>3.88</v>
      </c>
      <c r="G24" s="284">
        <v>18</v>
      </c>
      <c r="H24" s="300">
        <f t="shared" si="0"/>
        <v>69.84</v>
      </c>
      <c r="I24" s="300">
        <v>44.72</v>
      </c>
      <c r="J24" s="300">
        <v>6.99</v>
      </c>
      <c r="K24" s="301">
        <f t="shared" si="1"/>
        <v>121.55000000000001</v>
      </c>
      <c r="L24" s="301">
        <f t="shared" si="2"/>
        <v>3.88</v>
      </c>
      <c r="M24" s="301">
        <f t="shared" si="3"/>
        <v>69.84</v>
      </c>
      <c r="N24" s="301">
        <f t="shared" si="4"/>
        <v>44.72</v>
      </c>
      <c r="O24" s="301">
        <f t="shared" si="5"/>
        <v>6.99</v>
      </c>
      <c r="P24" s="301">
        <f t="shared" si="6"/>
        <v>121.55000000000001</v>
      </c>
    </row>
    <row r="25" spans="1:16" s="68" customFormat="1">
      <c r="A25" s="108">
        <v>13</v>
      </c>
      <c r="B25" s="23"/>
      <c r="C25" s="55" t="s">
        <v>337</v>
      </c>
      <c r="D25" s="3" t="s">
        <v>73</v>
      </c>
      <c r="E25" s="258">
        <v>1</v>
      </c>
      <c r="F25" s="284">
        <v>0.01</v>
      </c>
      <c r="G25" s="284">
        <v>18</v>
      </c>
      <c r="H25" s="300">
        <f t="shared" si="0"/>
        <v>0.18</v>
      </c>
      <c r="I25" s="300">
        <v>7.7</v>
      </c>
      <c r="J25" s="300">
        <v>7.0000000000000007E-2</v>
      </c>
      <c r="K25" s="301">
        <f t="shared" si="1"/>
        <v>7.95</v>
      </c>
      <c r="L25" s="301">
        <f t="shared" si="2"/>
        <v>0.01</v>
      </c>
      <c r="M25" s="301">
        <f t="shared" si="3"/>
        <v>0.18</v>
      </c>
      <c r="N25" s="301">
        <f t="shared" si="4"/>
        <v>7.7</v>
      </c>
      <c r="O25" s="301">
        <f t="shared" si="5"/>
        <v>7.0000000000000007E-2</v>
      </c>
      <c r="P25" s="301">
        <f t="shared" si="6"/>
        <v>7.95</v>
      </c>
    </row>
    <row r="26" spans="1:16" s="68" customFormat="1">
      <c r="A26" s="24">
        <v>14</v>
      </c>
      <c r="B26" s="23"/>
      <c r="C26" s="55" t="s">
        <v>338</v>
      </c>
      <c r="D26" s="3" t="s">
        <v>73</v>
      </c>
      <c r="E26" s="258">
        <v>4</v>
      </c>
      <c r="F26" s="284">
        <v>0.01</v>
      </c>
      <c r="G26" s="284">
        <v>18</v>
      </c>
      <c r="H26" s="300">
        <f t="shared" si="0"/>
        <v>0.18</v>
      </c>
      <c r="I26" s="300">
        <v>0.1</v>
      </c>
      <c r="J26" s="300">
        <v>0.02</v>
      </c>
      <c r="K26" s="301">
        <f t="shared" si="1"/>
        <v>0.3</v>
      </c>
      <c r="L26" s="301">
        <f t="shared" si="2"/>
        <v>0.04</v>
      </c>
      <c r="M26" s="301">
        <f t="shared" si="3"/>
        <v>0.72</v>
      </c>
      <c r="N26" s="301">
        <f t="shared" si="4"/>
        <v>0.4</v>
      </c>
      <c r="O26" s="301">
        <f t="shared" si="5"/>
        <v>0.08</v>
      </c>
      <c r="P26" s="301">
        <f t="shared" si="6"/>
        <v>1.2</v>
      </c>
    </row>
    <row r="27" spans="1:16" s="68" customFormat="1">
      <c r="A27" s="24">
        <v>15</v>
      </c>
      <c r="B27" s="23"/>
      <c r="C27" s="55" t="s">
        <v>339</v>
      </c>
      <c r="D27" s="3" t="s">
        <v>73</v>
      </c>
      <c r="E27" s="258">
        <v>8</v>
      </c>
      <c r="F27" s="284">
        <v>0.01</v>
      </c>
      <c r="G27" s="284">
        <v>18</v>
      </c>
      <c r="H27" s="300">
        <f t="shared" si="0"/>
        <v>0.18</v>
      </c>
      <c r="I27" s="300">
        <v>0.01</v>
      </c>
      <c r="J27" s="300">
        <v>0.01</v>
      </c>
      <c r="K27" s="301">
        <f t="shared" si="1"/>
        <v>0.19999999999999998</v>
      </c>
      <c r="L27" s="301">
        <f t="shared" si="2"/>
        <v>0.08</v>
      </c>
      <c r="M27" s="301">
        <f t="shared" si="3"/>
        <v>1.44</v>
      </c>
      <c r="N27" s="301">
        <f t="shared" si="4"/>
        <v>0.08</v>
      </c>
      <c r="O27" s="301">
        <f t="shared" si="5"/>
        <v>0.08</v>
      </c>
      <c r="P27" s="301">
        <f t="shared" si="6"/>
        <v>1.5999999999999999</v>
      </c>
    </row>
    <row r="28" spans="1:16" s="68" customFormat="1">
      <c r="A28" s="108">
        <v>16</v>
      </c>
      <c r="B28" s="23"/>
      <c r="C28" s="140" t="s">
        <v>340</v>
      </c>
      <c r="D28" s="3" t="s">
        <v>73</v>
      </c>
      <c r="E28" s="258">
        <v>8</v>
      </c>
      <c r="F28" s="284">
        <v>0.01</v>
      </c>
      <c r="G28" s="284">
        <v>18</v>
      </c>
      <c r="H28" s="300">
        <f t="shared" si="0"/>
        <v>0.18</v>
      </c>
      <c r="I28" s="300">
        <v>0.61</v>
      </c>
      <c r="J28" s="300">
        <v>0.1</v>
      </c>
      <c r="K28" s="301">
        <f t="shared" si="1"/>
        <v>0.8899999999999999</v>
      </c>
      <c r="L28" s="301">
        <f t="shared" si="2"/>
        <v>0.08</v>
      </c>
      <c r="M28" s="301">
        <f t="shared" si="3"/>
        <v>1.44</v>
      </c>
      <c r="N28" s="301">
        <f t="shared" si="4"/>
        <v>4.88</v>
      </c>
      <c r="O28" s="301">
        <f t="shared" si="5"/>
        <v>0.8</v>
      </c>
      <c r="P28" s="301">
        <f t="shared" si="6"/>
        <v>7.1199999999999992</v>
      </c>
    </row>
    <row r="29" spans="1:16" s="68" customFormat="1" ht="25">
      <c r="A29" s="108">
        <v>17</v>
      </c>
      <c r="B29" s="23"/>
      <c r="C29" s="55" t="s">
        <v>341</v>
      </c>
      <c r="D29" s="3" t="s">
        <v>73</v>
      </c>
      <c r="E29" s="258">
        <v>1</v>
      </c>
      <c r="F29" s="284">
        <v>0.18</v>
      </c>
      <c r="G29" s="284">
        <v>18</v>
      </c>
      <c r="H29" s="300">
        <f t="shared" si="0"/>
        <v>3.24</v>
      </c>
      <c r="I29" s="300">
        <v>4.97</v>
      </c>
      <c r="J29" s="300">
        <v>0.32</v>
      </c>
      <c r="K29" s="301">
        <f t="shared" si="1"/>
        <v>8.5300000000000011</v>
      </c>
      <c r="L29" s="301">
        <f t="shared" si="2"/>
        <v>0.18</v>
      </c>
      <c r="M29" s="301">
        <f t="shared" si="3"/>
        <v>3.24</v>
      </c>
      <c r="N29" s="301">
        <f t="shared" si="4"/>
        <v>4.97</v>
      </c>
      <c r="O29" s="301">
        <f t="shared" si="5"/>
        <v>0.32</v>
      </c>
      <c r="P29" s="301">
        <f t="shared" si="6"/>
        <v>8.5300000000000011</v>
      </c>
    </row>
    <row r="30" spans="1:16" s="68" customFormat="1" ht="25">
      <c r="A30" s="24">
        <v>18</v>
      </c>
      <c r="B30" s="23"/>
      <c r="C30" s="55" t="s">
        <v>342</v>
      </c>
      <c r="D30" s="3" t="s">
        <v>295</v>
      </c>
      <c r="E30" s="258">
        <v>190</v>
      </c>
      <c r="F30" s="284">
        <v>0.05</v>
      </c>
      <c r="G30" s="284">
        <v>18</v>
      </c>
      <c r="H30" s="300">
        <f t="shared" si="0"/>
        <v>0.9</v>
      </c>
      <c r="I30" s="300">
        <v>0.5</v>
      </c>
      <c r="J30" s="300">
        <v>0.09</v>
      </c>
      <c r="K30" s="301">
        <f t="shared" si="1"/>
        <v>1.49</v>
      </c>
      <c r="L30" s="301">
        <f t="shared" si="2"/>
        <v>9.5</v>
      </c>
      <c r="M30" s="301">
        <f t="shared" si="3"/>
        <v>171</v>
      </c>
      <c r="N30" s="301">
        <f t="shared" si="4"/>
        <v>95</v>
      </c>
      <c r="O30" s="301">
        <f t="shared" si="5"/>
        <v>17.100000000000001</v>
      </c>
      <c r="P30" s="301">
        <f t="shared" si="6"/>
        <v>283.10000000000002</v>
      </c>
    </row>
    <row r="31" spans="1:16" s="68" customFormat="1" ht="25">
      <c r="A31" s="24">
        <v>19</v>
      </c>
      <c r="B31" s="23"/>
      <c r="C31" s="55" t="s">
        <v>1692</v>
      </c>
      <c r="D31" s="3" t="s">
        <v>295</v>
      </c>
      <c r="E31" s="258">
        <v>68</v>
      </c>
      <c r="F31" s="284">
        <v>0.05</v>
      </c>
      <c r="G31" s="284">
        <v>18</v>
      </c>
      <c r="H31" s="300">
        <f t="shared" si="0"/>
        <v>0.9</v>
      </c>
      <c r="I31" s="300">
        <v>0.5</v>
      </c>
      <c r="J31" s="300">
        <v>0.09</v>
      </c>
      <c r="K31" s="301">
        <f t="shared" si="1"/>
        <v>1.49</v>
      </c>
      <c r="L31" s="301">
        <f t="shared" si="2"/>
        <v>3.4</v>
      </c>
      <c r="M31" s="301">
        <f t="shared" si="3"/>
        <v>61.2</v>
      </c>
      <c r="N31" s="301">
        <f t="shared" si="4"/>
        <v>34</v>
      </c>
      <c r="O31" s="301">
        <f t="shared" si="5"/>
        <v>6.12</v>
      </c>
      <c r="P31" s="301">
        <f t="shared" si="6"/>
        <v>101.32</v>
      </c>
    </row>
    <row r="32" spans="1:16" s="68" customFormat="1">
      <c r="A32" s="108">
        <v>20</v>
      </c>
      <c r="B32" s="23"/>
      <c r="C32" s="55" t="s">
        <v>343</v>
      </c>
      <c r="D32" s="3" t="s">
        <v>295</v>
      </c>
      <c r="E32" s="258">
        <v>480</v>
      </c>
      <c r="F32" s="284">
        <v>0.02</v>
      </c>
      <c r="G32" s="284">
        <v>18</v>
      </c>
      <c r="H32" s="300">
        <f t="shared" si="0"/>
        <v>0.36</v>
      </c>
      <c r="I32" s="300">
        <v>0.4</v>
      </c>
      <c r="J32" s="300">
        <v>0.04</v>
      </c>
      <c r="K32" s="301">
        <f t="shared" si="1"/>
        <v>0.8</v>
      </c>
      <c r="L32" s="301">
        <f t="shared" si="2"/>
        <v>9.6</v>
      </c>
      <c r="M32" s="301">
        <f t="shared" si="3"/>
        <v>172.8</v>
      </c>
      <c r="N32" s="301">
        <f t="shared" si="4"/>
        <v>192</v>
      </c>
      <c r="O32" s="301">
        <f t="shared" si="5"/>
        <v>19.2</v>
      </c>
      <c r="P32" s="301">
        <f t="shared" si="6"/>
        <v>384</v>
      </c>
    </row>
    <row r="33" spans="1:16" s="68" customFormat="1" ht="25">
      <c r="A33" s="108">
        <v>21</v>
      </c>
      <c r="B33" s="23"/>
      <c r="C33" s="55" t="s">
        <v>344</v>
      </c>
      <c r="D33" s="3" t="s">
        <v>73</v>
      </c>
      <c r="E33" s="258">
        <v>1</v>
      </c>
      <c r="F33" s="284">
        <v>0.72</v>
      </c>
      <c r="G33" s="284">
        <v>18</v>
      </c>
      <c r="H33" s="300">
        <f t="shared" si="0"/>
        <v>12.96</v>
      </c>
      <c r="I33" s="300">
        <v>318</v>
      </c>
      <c r="J33" s="300">
        <v>1.29</v>
      </c>
      <c r="K33" s="301">
        <f t="shared" si="1"/>
        <v>332.25</v>
      </c>
      <c r="L33" s="301">
        <f t="shared" si="2"/>
        <v>0.72</v>
      </c>
      <c r="M33" s="301">
        <f t="shared" si="3"/>
        <v>12.96</v>
      </c>
      <c r="N33" s="301">
        <f t="shared" si="4"/>
        <v>318</v>
      </c>
      <c r="O33" s="301">
        <f t="shared" si="5"/>
        <v>1.29</v>
      </c>
      <c r="P33" s="301">
        <f t="shared" si="6"/>
        <v>332.25</v>
      </c>
    </row>
    <row r="34" spans="1:16" s="68" customFormat="1">
      <c r="A34" s="24">
        <v>22</v>
      </c>
      <c r="B34" s="23"/>
      <c r="C34" s="55" t="s">
        <v>345</v>
      </c>
      <c r="D34" s="3" t="s">
        <v>295</v>
      </c>
      <c r="E34" s="258">
        <v>20</v>
      </c>
      <c r="F34" s="284">
        <v>0.04</v>
      </c>
      <c r="G34" s="284">
        <v>18</v>
      </c>
      <c r="H34" s="300">
        <f t="shared" si="0"/>
        <v>0.72</v>
      </c>
      <c r="I34" s="300">
        <v>0.7</v>
      </c>
      <c r="J34" s="300">
        <v>0.06</v>
      </c>
      <c r="K34" s="301">
        <f t="shared" si="1"/>
        <v>1.48</v>
      </c>
      <c r="L34" s="301">
        <f t="shared" si="2"/>
        <v>0.8</v>
      </c>
      <c r="M34" s="301">
        <f t="shared" si="3"/>
        <v>14.4</v>
      </c>
      <c r="N34" s="301">
        <f t="shared" si="4"/>
        <v>14</v>
      </c>
      <c r="O34" s="301">
        <f t="shared" si="5"/>
        <v>1.2</v>
      </c>
      <c r="P34" s="301">
        <f t="shared" si="6"/>
        <v>29.6</v>
      </c>
    </row>
    <row r="35" spans="1:16" s="68" customFormat="1">
      <c r="A35" s="24">
        <v>23</v>
      </c>
      <c r="B35" s="23"/>
      <c r="C35" s="55" t="s">
        <v>346</v>
      </c>
      <c r="D35" s="3" t="s">
        <v>295</v>
      </c>
      <c r="E35" s="258">
        <v>20</v>
      </c>
      <c r="F35" s="284">
        <v>0.04</v>
      </c>
      <c r="G35" s="284">
        <v>18</v>
      </c>
      <c r="H35" s="300">
        <f t="shared" si="0"/>
        <v>0.72</v>
      </c>
      <c r="I35" s="300">
        <v>1.29</v>
      </c>
      <c r="J35" s="300">
        <v>0.06</v>
      </c>
      <c r="K35" s="301">
        <f t="shared" si="1"/>
        <v>2.0700000000000003</v>
      </c>
      <c r="L35" s="301">
        <f t="shared" si="2"/>
        <v>0.8</v>
      </c>
      <c r="M35" s="301">
        <f t="shared" si="3"/>
        <v>14.4</v>
      </c>
      <c r="N35" s="301">
        <f t="shared" si="4"/>
        <v>25.8</v>
      </c>
      <c r="O35" s="301">
        <f t="shared" si="5"/>
        <v>1.2</v>
      </c>
      <c r="P35" s="301">
        <f t="shared" si="6"/>
        <v>41.4</v>
      </c>
    </row>
    <row r="36" spans="1:16" s="68" customFormat="1">
      <c r="A36" s="108">
        <v>24</v>
      </c>
      <c r="B36" s="23"/>
      <c r="C36" s="55" t="s">
        <v>347</v>
      </c>
      <c r="D36" s="3" t="s">
        <v>295</v>
      </c>
      <c r="E36" s="258">
        <v>160</v>
      </c>
      <c r="F36" s="284">
        <v>0.05</v>
      </c>
      <c r="G36" s="284">
        <v>18</v>
      </c>
      <c r="H36" s="300">
        <f t="shared" si="0"/>
        <v>0.9</v>
      </c>
      <c r="I36" s="300">
        <v>0.6</v>
      </c>
      <c r="J36" s="300">
        <v>0.09</v>
      </c>
      <c r="K36" s="301">
        <f t="shared" si="1"/>
        <v>1.5899999999999999</v>
      </c>
      <c r="L36" s="301">
        <f t="shared" si="2"/>
        <v>8</v>
      </c>
      <c r="M36" s="301">
        <f t="shared" si="3"/>
        <v>144</v>
      </c>
      <c r="N36" s="301">
        <f t="shared" si="4"/>
        <v>96</v>
      </c>
      <c r="O36" s="301">
        <f t="shared" si="5"/>
        <v>14.4</v>
      </c>
      <c r="P36" s="301">
        <f t="shared" si="6"/>
        <v>254.4</v>
      </c>
    </row>
    <row r="37" spans="1:16" s="68" customFormat="1">
      <c r="A37" s="108">
        <v>25</v>
      </c>
      <c r="B37" s="23"/>
      <c r="C37" s="55" t="s">
        <v>348</v>
      </c>
      <c r="D37" s="3" t="s">
        <v>295</v>
      </c>
      <c r="E37" s="258">
        <v>20</v>
      </c>
      <c r="F37" s="284">
        <v>0.05</v>
      </c>
      <c r="G37" s="284">
        <v>18</v>
      </c>
      <c r="H37" s="300">
        <f t="shared" si="0"/>
        <v>0.9</v>
      </c>
      <c r="I37" s="300">
        <v>0.5</v>
      </c>
      <c r="J37" s="300">
        <v>0.09</v>
      </c>
      <c r="K37" s="301">
        <f t="shared" si="1"/>
        <v>1.49</v>
      </c>
      <c r="L37" s="301">
        <f t="shared" si="2"/>
        <v>1</v>
      </c>
      <c r="M37" s="301">
        <f t="shared" si="3"/>
        <v>18</v>
      </c>
      <c r="N37" s="301">
        <f t="shared" si="4"/>
        <v>10</v>
      </c>
      <c r="O37" s="301">
        <f t="shared" si="5"/>
        <v>1.8</v>
      </c>
      <c r="P37" s="301">
        <f t="shared" si="6"/>
        <v>29.8</v>
      </c>
    </row>
    <row r="38" spans="1:16" s="68" customFormat="1" ht="25">
      <c r="A38" s="24">
        <v>26</v>
      </c>
      <c r="B38" s="23"/>
      <c r="C38" s="55" t="s">
        <v>349</v>
      </c>
      <c r="D38" s="3" t="s">
        <v>116</v>
      </c>
      <c r="E38" s="258">
        <v>2</v>
      </c>
      <c r="F38" s="284">
        <v>0.1</v>
      </c>
      <c r="G38" s="284">
        <v>18</v>
      </c>
      <c r="H38" s="300">
        <f t="shared" si="0"/>
        <v>1.8</v>
      </c>
      <c r="I38" s="300">
        <v>77.5</v>
      </c>
      <c r="J38" s="300">
        <v>0.2</v>
      </c>
      <c r="K38" s="301">
        <f t="shared" si="1"/>
        <v>79.5</v>
      </c>
      <c r="L38" s="301">
        <f t="shared" si="2"/>
        <v>0.2</v>
      </c>
      <c r="M38" s="301">
        <f t="shared" si="3"/>
        <v>3.6</v>
      </c>
      <c r="N38" s="301">
        <f t="shared" si="4"/>
        <v>155</v>
      </c>
      <c r="O38" s="301">
        <f t="shared" si="5"/>
        <v>0.4</v>
      </c>
      <c r="P38" s="301">
        <f t="shared" si="6"/>
        <v>159</v>
      </c>
    </row>
    <row r="39" spans="1:16" s="68" customFormat="1" ht="125">
      <c r="A39" s="24">
        <v>27</v>
      </c>
      <c r="B39" s="23"/>
      <c r="C39" s="55" t="s">
        <v>350</v>
      </c>
      <c r="D39" s="3" t="s">
        <v>73</v>
      </c>
      <c r="E39" s="258">
        <v>10</v>
      </c>
      <c r="F39" s="284">
        <v>0.72</v>
      </c>
      <c r="G39" s="284">
        <v>18</v>
      </c>
      <c r="H39" s="300">
        <f t="shared" si="0"/>
        <v>12.96</v>
      </c>
      <c r="I39" s="300">
        <v>159.80000000000001</v>
      </c>
      <c r="J39" s="300">
        <v>1.29</v>
      </c>
      <c r="K39" s="301">
        <f t="shared" si="1"/>
        <v>174.05</v>
      </c>
      <c r="L39" s="301">
        <f t="shared" si="2"/>
        <v>7.2</v>
      </c>
      <c r="M39" s="301">
        <f t="shared" si="3"/>
        <v>129.6</v>
      </c>
      <c r="N39" s="301">
        <f t="shared" si="4"/>
        <v>1598</v>
      </c>
      <c r="O39" s="301">
        <f t="shared" si="5"/>
        <v>12.9</v>
      </c>
      <c r="P39" s="301">
        <f t="shared" si="6"/>
        <v>1740.5</v>
      </c>
    </row>
    <row r="40" spans="1:16" s="68" customFormat="1" ht="37.5">
      <c r="A40" s="108">
        <v>28</v>
      </c>
      <c r="B40" s="23"/>
      <c r="C40" s="55" t="s">
        <v>351</v>
      </c>
      <c r="D40" s="3" t="s">
        <v>73</v>
      </c>
      <c r="E40" s="258">
        <v>10</v>
      </c>
      <c r="F40" s="284">
        <v>0.54</v>
      </c>
      <c r="G40" s="284">
        <v>18</v>
      </c>
      <c r="H40" s="300">
        <f t="shared" si="0"/>
        <v>9.7200000000000006</v>
      </c>
      <c r="I40" s="300">
        <v>9.5399999999999991</v>
      </c>
      <c r="J40" s="300">
        <v>0.97</v>
      </c>
      <c r="K40" s="301">
        <f t="shared" si="1"/>
        <v>20.23</v>
      </c>
      <c r="L40" s="301">
        <f t="shared" si="2"/>
        <v>5.4</v>
      </c>
      <c r="M40" s="301">
        <f t="shared" si="3"/>
        <v>97.2</v>
      </c>
      <c r="N40" s="301">
        <f t="shared" si="4"/>
        <v>95.4</v>
      </c>
      <c r="O40" s="301">
        <f t="shared" si="5"/>
        <v>9.6999999999999993</v>
      </c>
      <c r="P40" s="301">
        <f t="shared" si="6"/>
        <v>202.3</v>
      </c>
    </row>
    <row r="41" spans="1:16" s="68" customFormat="1">
      <c r="A41" s="108">
        <v>29</v>
      </c>
      <c r="B41" s="23"/>
      <c r="C41" s="55" t="s">
        <v>352</v>
      </c>
      <c r="D41" s="3" t="s">
        <v>73</v>
      </c>
      <c r="E41" s="258">
        <v>10</v>
      </c>
      <c r="F41" s="284">
        <v>0.05</v>
      </c>
      <c r="G41" s="284">
        <v>18</v>
      </c>
      <c r="H41" s="300">
        <f t="shared" si="0"/>
        <v>0.9</v>
      </c>
      <c r="I41" s="300">
        <v>0.2</v>
      </c>
      <c r="J41" s="300">
        <v>0.09</v>
      </c>
      <c r="K41" s="301">
        <f t="shared" si="1"/>
        <v>1.19</v>
      </c>
      <c r="L41" s="301">
        <f t="shared" si="2"/>
        <v>0.5</v>
      </c>
      <c r="M41" s="301">
        <f t="shared" si="3"/>
        <v>9</v>
      </c>
      <c r="N41" s="301">
        <f t="shared" si="4"/>
        <v>2</v>
      </c>
      <c r="O41" s="301">
        <f t="shared" si="5"/>
        <v>0.9</v>
      </c>
      <c r="P41" s="301">
        <f t="shared" si="6"/>
        <v>11.9</v>
      </c>
    </row>
    <row r="42" spans="1:16" s="68" customFormat="1" ht="37.5">
      <c r="A42" s="24">
        <v>30</v>
      </c>
      <c r="B42" s="23"/>
      <c r="C42" s="55" t="s">
        <v>353</v>
      </c>
      <c r="D42" s="3" t="s">
        <v>73</v>
      </c>
      <c r="E42" s="258">
        <v>7</v>
      </c>
      <c r="F42" s="284">
        <v>0.42</v>
      </c>
      <c r="G42" s="284">
        <v>18</v>
      </c>
      <c r="H42" s="300">
        <f t="shared" si="0"/>
        <v>7.56</v>
      </c>
      <c r="I42" s="300">
        <v>34.78</v>
      </c>
      <c r="J42" s="300">
        <v>0.75</v>
      </c>
      <c r="K42" s="301">
        <f t="shared" si="1"/>
        <v>43.09</v>
      </c>
      <c r="L42" s="301">
        <f t="shared" si="2"/>
        <v>2.94</v>
      </c>
      <c r="M42" s="301">
        <f t="shared" si="3"/>
        <v>52.92</v>
      </c>
      <c r="N42" s="301">
        <f t="shared" si="4"/>
        <v>243.46</v>
      </c>
      <c r="O42" s="301">
        <f t="shared" si="5"/>
        <v>5.25</v>
      </c>
      <c r="P42" s="301">
        <f t="shared" si="6"/>
        <v>301.63</v>
      </c>
    </row>
    <row r="43" spans="1:16" s="68" customFormat="1" ht="25">
      <c r="A43" s="24">
        <v>31</v>
      </c>
      <c r="B43" s="23"/>
      <c r="C43" s="55" t="s">
        <v>354</v>
      </c>
      <c r="D43" s="3" t="s">
        <v>73</v>
      </c>
      <c r="E43" s="258">
        <v>1</v>
      </c>
      <c r="F43" s="284">
        <v>0.42</v>
      </c>
      <c r="G43" s="284">
        <v>18</v>
      </c>
      <c r="H43" s="300">
        <f t="shared" si="0"/>
        <v>7.56</v>
      </c>
      <c r="I43" s="300">
        <v>20.87</v>
      </c>
      <c r="J43" s="300">
        <v>0.75</v>
      </c>
      <c r="K43" s="301">
        <f t="shared" si="1"/>
        <v>29.18</v>
      </c>
      <c r="L43" s="301">
        <f t="shared" si="2"/>
        <v>0.42</v>
      </c>
      <c r="M43" s="301">
        <f t="shared" si="3"/>
        <v>7.56</v>
      </c>
      <c r="N43" s="301">
        <f t="shared" si="4"/>
        <v>20.87</v>
      </c>
      <c r="O43" s="301">
        <f t="shared" si="5"/>
        <v>0.75</v>
      </c>
      <c r="P43" s="301">
        <f t="shared" si="6"/>
        <v>29.18</v>
      </c>
    </row>
    <row r="44" spans="1:16" s="68" customFormat="1">
      <c r="A44" s="108">
        <v>32</v>
      </c>
      <c r="B44" s="23"/>
      <c r="C44" s="55" t="s">
        <v>355</v>
      </c>
      <c r="D44" s="3" t="s">
        <v>116</v>
      </c>
      <c r="E44" s="258">
        <v>1</v>
      </c>
      <c r="F44" s="284">
        <v>13.14</v>
      </c>
      <c r="G44" s="284">
        <v>18</v>
      </c>
      <c r="H44" s="300">
        <f t="shared" si="0"/>
        <v>236.52</v>
      </c>
      <c r="I44" s="300">
        <v>59.62</v>
      </c>
      <c r="J44" s="300">
        <v>23.66</v>
      </c>
      <c r="K44" s="301">
        <f t="shared" si="1"/>
        <v>319.8</v>
      </c>
      <c r="L44" s="301">
        <f t="shared" si="2"/>
        <v>13.14</v>
      </c>
      <c r="M44" s="301">
        <f t="shared" si="3"/>
        <v>236.52</v>
      </c>
      <c r="N44" s="301">
        <f t="shared" si="4"/>
        <v>59.62</v>
      </c>
      <c r="O44" s="301">
        <f t="shared" si="5"/>
        <v>23.66</v>
      </c>
      <c r="P44" s="301">
        <f t="shared" si="6"/>
        <v>319.8</v>
      </c>
    </row>
    <row r="45" spans="1:16" s="68" customFormat="1">
      <c r="A45" s="108">
        <v>33</v>
      </c>
      <c r="B45" s="23"/>
      <c r="C45" s="55" t="s">
        <v>265</v>
      </c>
      <c r="D45" s="3" t="s">
        <v>116</v>
      </c>
      <c r="E45" s="258">
        <v>1</v>
      </c>
      <c r="F45" s="284">
        <v>20.91</v>
      </c>
      <c r="G45" s="284">
        <v>18</v>
      </c>
      <c r="H45" s="300">
        <f t="shared" si="0"/>
        <v>376.38</v>
      </c>
      <c r="I45" s="300">
        <v>0.64</v>
      </c>
      <c r="J45" s="300">
        <v>37</v>
      </c>
      <c r="K45" s="301">
        <f t="shared" si="1"/>
        <v>414.02</v>
      </c>
      <c r="L45" s="301">
        <f t="shared" si="2"/>
        <v>20.91</v>
      </c>
      <c r="M45" s="301">
        <f t="shared" si="3"/>
        <v>376.38</v>
      </c>
      <c r="N45" s="301">
        <f t="shared" si="4"/>
        <v>0.64</v>
      </c>
      <c r="O45" s="301">
        <f t="shared" si="5"/>
        <v>37</v>
      </c>
      <c r="P45" s="301">
        <f t="shared" si="6"/>
        <v>414.02</v>
      </c>
    </row>
    <row r="46" spans="1:16" s="68" customFormat="1" ht="25">
      <c r="A46" s="24">
        <v>34</v>
      </c>
      <c r="B46" s="23"/>
      <c r="C46" s="55" t="s">
        <v>356</v>
      </c>
      <c r="D46" s="3" t="s">
        <v>116</v>
      </c>
      <c r="E46" s="258">
        <v>1</v>
      </c>
      <c r="F46" s="284">
        <v>13.14</v>
      </c>
      <c r="G46" s="284">
        <v>18</v>
      </c>
      <c r="H46" s="300">
        <f t="shared" si="0"/>
        <v>236.52</v>
      </c>
      <c r="I46" s="300">
        <v>0.66</v>
      </c>
      <c r="J46" s="300">
        <v>23</v>
      </c>
      <c r="K46" s="301">
        <f t="shared" si="1"/>
        <v>260.18</v>
      </c>
      <c r="L46" s="301">
        <f t="shared" si="2"/>
        <v>13.14</v>
      </c>
      <c r="M46" s="301">
        <f t="shared" si="3"/>
        <v>236.52</v>
      </c>
      <c r="N46" s="301">
        <f t="shared" si="4"/>
        <v>0.66</v>
      </c>
      <c r="O46" s="301">
        <f t="shared" si="5"/>
        <v>23</v>
      </c>
      <c r="P46" s="301">
        <f t="shared" si="6"/>
        <v>260.18</v>
      </c>
    </row>
    <row r="47" spans="1:16" s="68" customFormat="1" ht="37.5">
      <c r="A47" s="24">
        <v>35</v>
      </c>
      <c r="B47" s="23"/>
      <c r="C47" s="55" t="s">
        <v>1693</v>
      </c>
      <c r="D47" s="3" t="s">
        <v>116</v>
      </c>
      <c r="E47" s="258">
        <v>1</v>
      </c>
      <c r="F47" s="284">
        <v>7.77</v>
      </c>
      <c r="G47" s="284">
        <v>18</v>
      </c>
      <c r="H47" s="300">
        <f t="shared" si="0"/>
        <v>139.86000000000001</v>
      </c>
      <c r="I47" s="300">
        <v>178.87</v>
      </c>
      <c r="J47" s="300">
        <v>13.98</v>
      </c>
      <c r="K47" s="301">
        <f t="shared" si="1"/>
        <v>332.71000000000004</v>
      </c>
      <c r="L47" s="301">
        <f t="shared" si="2"/>
        <v>7.77</v>
      </c>
      <c r="M47" s="301">
        <f t="shared" si="3"/>
        <v>139.86000000000001</v>
      </c>
      <c r="N47" s="301">
        <f t="shared" si="4"/>
        <v>178.87</v>
      </c>
      <c r="O47" s="301">
        <f t="shared" si="5"/>
        <v>13.98</v>
      </c>
      <c r="P47" s="301">
        <f t="shared" si="6"/>
        <v>332.71000000000004</v>
      </c>
    </row>
    <row r="48" spans="1:16" s="106" customFormat="1" ht="13">
      <c r="A48" s="108">
        <v>36</v>
      </c>
      <c r="B48" s="107" t="s">
        <v>40</v>
      </c>
      <c r="C48" s="211" t="s">
        <v>1694</v>
      </c>
      <c r="D48" s="212"/>
      <c r="E48" s="246"/>
      <c r="F48" s="246"/>
      <c r="G48" s="246"/>
      <c r="H48" s="246"/>
      <c r="I48" s="246"/>
      <c r="J48" s="246"/>
      <c r="K48" s="246"/>
      <c r="L48" s="246"/>
      <c r="M48" s="246"/>
      <c r="N48" s="246"/>
      <c r="O48" s="246"/>
      <c r="P48" s="246"/>
    </row>
    <row r="49" spans="1:16" s="68" customFormat="1" ht="25">
      <c r="A49" s="108">
        <v>37</v>
      </c>
      <c r="B49" s="23"/>
      <c r="C49" s="13" t="s">
        <v>1695</v>
      </c>
      <c r="D49" s="3" t="s">
        <v>116</v>
      </c>
      <c r="E49" s="258">
        <v>1</v>
      </c>
      <c r="F49" s="284">
        <v>2.69</v>
      </c>
      <c r="G49" s="284">
        <v>18</v>
      </c>
      <c r="H49" s="300">
        <f t="shared" si="0"/>
        <v>48.42</v>
      </c>
      <c r="I49" s="300">
        <v>447.18</v>
      </c>
      <c r="J49" s="300">
        <v>4.84</v>
      </c>
      <c r="K49" s="301">
        <f t="shared" si="1"/>
        <v>500.44</v>
      </c>
      <c r="L49" s="301">
        <f t="shared" si="2"/>
        <v>2.69</v>
      </c>
      <c r="M49" s="301">
        <f t="shared" si="3"/>
        <v>48.42</v>
      </c>
      <c r="N49" s="301">
        <f t="shared" si="4"/>
        <v>447.18</v>
      </c>
      <c r="O49" s="301">
        <f t="shared" si="5"/>
        <v>4.84</v>
      </c>
      <c r="P49" s="301">
        <f t="shared" ref="P49:P111" si="7">O49+N49+M49</f>
        <v>500.44</v>
      </c>
    </row>
    <row r="50" spans="1:16" s="68" customFormat="1" ht="25">
      <c r="A50" s="24">
        <v>38</v>
      </c>
      <c r="B50" s="23"/>
      <c r="C50" s="13" t="s">
        <v>1696</v>
      </c>
      <c r="D50" s="3" t="s">
        <v>116</v>
      </c>
      <c r="E50" s="258">
        <v>1</v>
      </c>
      <c r="F50" s="284">
        <v>2.09</v>
      </c>
      <c r="G50" s="284">
        <v>18</v>
      </c>
      <c r="H50" s="300">
        <f t="shared" si="0"/>
        <v>37.619999999999997</v>
      </c>
      <c r="I50" s="300">
        <v>109.31</v>
      </c>
      <c r="J50" s="300">
        <v>3.76</v>
      </c>
      <c r="K50" s="301">
        <f t="shared" si="1"/>
        <v>150.69</v>
      </c>
      <c r="L50" s="301">
        <f t="shared" si="2"/>
        <v>2.09</v>
      </c>
      <c r="M50" s="301">
        <f t="shared" si="3"/>
        <v>37.619999999999997</v>
      </c>
      <c r="N50" s="301">
        <f t="shared" si="4"/>
        <v>109.31</v>
      </c>
      <c r="O50" s="301">
        <f t="shared" si="5"/>
        <v>3.76</v>
      </c>
      <c r="P50" s="301">
        <f t="shared" si="7"/>
        <v>150.69</v>
      </c>
    </row>
    <row r="51" spans="1:16" s="68" customFormat="1">
      <c r="A51" s="24">
        <v>39</v>
      </c>
      <c r="B51" s="23"/>
      <c r="C51" s="13" t="s">
        <v>328</v>
      </c>
      <c r="D51" s="3" t="s">
        <v>73</v>
      </c>
      <c r="E51" s="258">
        <v>2</v>
      </c>
      <c r="F51" s="284">
        <v>0.42</v>
      </c>
      <c r="G51" s="284">
        <v>18</v>
      </c>
      <c r="H51" s="300">
        <f t="shared" si="0"/>
        <v>7.56</v>
      </c>
      <c r="I51" s="300">
        <v>22.86</v>
      </c>
      <c r="J51" s="300">
        <v>0.75</v>
      </c>
      <c r="K51" s="301">
        <f t="shared" si="1"/>
        <v>31.169999999999998</v>
      </c>
      <c r="L51" s="301">
        <f t="shared" si="2"/>
        <v>0.84</v>
      </c>
      <c r="M51" s="301">
        <f t="shared" si="3"/>
        <v>15.12</v>
      </c>
      <c r="N51" s="301">
        <f t="shared" si="4"/>
        <v>45.72</v>
      </c>
      <c r="O51" s="301">
        <f t="shared" si="5"/>
        <v>1.5</v>
      </c>
      <c r="P51" s="301">
        <f t="shared" si="7"/>
        <v>62.339999999999996</v>
      </c>
    </row>
    <row r="52" spans="1:16" s="68" customFormat="1">
      <c r="A52" s="108">
        <v>40</v>
      </c>
      <c r="B52" s="23"/>
      <c r="C52" s="13" t="s">
        <v>1697</v>
      </c>
      <c r="D52" s="3" t="s">
        <v>73</v>
      </c>
      <c r="E52" s="258">
        <v>2</v>
      </c>
      <c r="F52" s="284">
        <v>0.54</v>
      </c>
      <c r="G52" s="284">
        <v>18</v>
      </c>
      <c r="H52" s="300">
        <f t="shared" si="0"/>
        <v>9.7200000000000006</v>
      </c>
      <c r="I52" s="300">
        <v>89.44</v>
      </c>
      <c r="J52" s="300">
        <v>0.97</v>
      </c>
      <c r="K52" s="301">
        <f t="shared" si="1"/>
        <v>100.13</v>
      </c>
      <c r="L52" s="301">
        <f t="shared" si="2"/>
        <v>1.08</v>
      </c>
      <c r="M52" s="301">
        <f t="shared" si="3"/>
        <v>19.440000000000001</v>
      </c>
      <c r="N52" s="301">
        <f t="shared" si="4"/>
        <v>178.88</v>
      </c>
      <c r="O52" s="301">
        <f t="shared" si="5"/>
        <v>1.94</v>
      </c>
      <c r="P52" s="301">
        <f t="shared" si="7"/>
        <v>200.26</v>
      </c>
    </row>
    <row r="53" spans="1:16" s="68" customFormat="1">
      <c r="A53" s="108">
        <v>41</v>
      </c>
      <c r="B53" s="23"/>
      <c r="C53" s="13" t="s">
        <v>331</v>
      </c>
      <c r="D53" s="3" t="s">
        <v>73</v>
      </c>
      <c r="E53" s="258">
        <v>3</v>
      </c>
      <c r="F53" s="284">
        <v>0.18</v>
      </c>
      <c r="G53" s="284">
        <v>18</v>
      </c>
      <c r="H53" s="300">
        <f t="shared" si="0"/>
        <v>3.24</v>
      </c>
      <c r="I53" s="300">
        <v>34.78</v>
      </c>
      <c r="J53" s="300">
        <v>0.32</v>
      </c>
      <c r="K53" s="301">
        <f t="shared" si="1"/>
        <v>38.340000000000003</v>
      </c>
      <c r="L53" s="301">
        <f t="shared" si="2"/>
        <v>0.54</v>
      </c>
      <c r="M53" s="301">
        <f t="shared" si="3"/>
        <v>9.7200000000000006</v>
      </c>
      <c r="N53" s="301">
        <f t="shared" si="4"/>
        <v>104.34</v>
      </c>
      <c r="O53" s="301">
        <f t="shared" si="5"/>
        <v>0.96</v>
      </c>
      <c r="P53" s="301">
        <f t="shared" si="7"/>
        <v>115.02</v>
      </c>
    </row>
    <row r="54" spans="1:16" s="68" customFormat="1">
      <c r="A54" s="24">
        <v>42</v>
      </c>
      <c r="B54" s="23"/>
      <c r="C54" s="13" t="s">
        <v>332</v>
      </c>
      <c r="D54" s="3" t="s">
        <v>73</v>
      </c>
      <c r="E54" s="258">
        <v>6</v>
      </c>
      <c r="F54" s="284">
        <v>2.99</v>
      </c>
      <c r="G54" s="284">
        <v>18</v>
      </c>
      <c r="H54" s="300">
        <f t="shared" si="0"/>
        <v>53.82</v>
      </c>
      <c r="I54" s="300">
        <v>54.66</v>
      </c>
      <c r="J54" s="300">
        <v>5.38</v>
      </c>
      <c r="K54" s="301">
        <f t="shared" si="1"/>
        <v>113.86</v>
      </c>
      <c r="L54" s="301">
        <f t="shared" si="2"/>
        <v>17.940000000000001</v>
      </c>
      <c r="M54" s="301">
        <f t="shared" si="3"/>
        <v>322.92</v>
      </c>
      <c r="N54" s="301">
        <f t="shared" si="4"/>
        <v>327.96</v>
      </c>
      <c r="O54" s="301">
        <f t="shared" si="5"/>
        <v>32.28</v>
      </c>
      <c r="P54" s="301">
        <f t="shared" si="7"/>
        <v>683.16000000000008</v>
      </c>
    </row>
    <row r="55" spans="1:16" s="68" customFormat="1">
      <c r="A55" s="24">
        <v>43</v>
      </c>
      <c r="B55" s="23"/>
      <c r="C55" s="13" t="s">
        <v>1698</v>
      </c>
      <c r="D55" s="3" t="s">
        <v>73</v>
      </c>
      <c r="E55" s="258">
        <v>9</v>
      </c>
      <c r="F55" s="284">
        <v>0.18</v>
      </c>
      <c r="G55" s="284">
        <v>18</v>
      </c>
      <c r="H55" s="300">
        <f t="shared" si="0"/>
        <v>3.24</v>
      </c>
      <c r="I55" s="300">
        <v>6.96</v>
      </c>
      <c r="J55" s="300">
        <v>0.32</v>
      </c>
      <c r="K55" s="301">
        <f t="shared" si="1"/>
        <v>10.52</v>
      </c>
      <c r="L55" s="301">
        <f t="shared" si="2"/>
        <v>1.62</v>
      </c>
      <c r="M55" s="301">
        <f t="shared" si="3"/>
        <v>29.16</v>
      </c>
      <c r="N55" s="301">
        <f t="shared" si="4"/>
        <v>62.64</v>
      </c>
      <c r="O55" s="301">
        <f t="shared" si="5"/>
        <v>2.88</v>
      </c>
      <c r="P55" s="301">
        <f t="shared" si="7"/>
        <v>94.679999999999993</v>
      </c>
    </row>
    <row r="56" spans="1:16" s="68" customFormat="1">
      <c r="A56" s="108">
        <v>44</v>
      </c>
      <c r="B56" s="23"/>
      <c r="C56" s="13" t="s">
        <v>1699</v>
      </c>
      <c r="D56" s="3" t="s">
        <v>73</v>
      </c>
      <c r="E56" s="258">
        <v>1</v>
      </c>
      <c r="F56" s="284">
        <v>0.72</v>
      </c>
      <c r="G56" s="284">
        <v>18</v>
      </c>
      <c r="H56" s="300">
        <f t="shared" si="0"/>
        <v>12.96</v>
      </c>
      <c r="I56" s="300">
        <v>193.19</v>
      </c>
      <c r="J56" s="300">
        <v>1.29</v>
      </c>
      <c r="K56" s="301">
        <f t="shared" si="1"/>
        <v>207.44</v>
      </c>
      <c r="L56" s="301">
        <f t="shared" si="2"/>
        <v>0.72</v>
      </c>
      <c r="M56" s="301">
        <f t="shared" si="3"/>
        <v>12.96</v>
      </c>
      <c r="N56" s="301">
        <f t="shared" si="4"/>
        <v>193.19</v>
      </c>
      <c r="O56" s="301">
        <f t="shared" si="5"/>
        <v>1.29</v>
      </c>
      <c r="P56" s="301">
        <f t="shared" si="7"/>
        <v>207.44</v>
      </c>
    </row>
    <row r="57" spans="1:16" s="68" customFormat="1" ht="25">
      <c r="A57" s="108">
        <v>45</v>
      </c>
      <c r="B57" s="23"/>
      <c r="C57" s="13" t="s">
        <v>1700</v>
      </c>
      <c r="D57" s="3" t="s">
        <v>116</v>
      </c>
      <c r="E57" s="258">
        <v>3</v>
      </c>
      <c r="F57" s="284">
        <v>0.72</v>
      </c>
      <c r="G57" s="284">
        <v>18</v>
      </c>
      <c r="H57" s="300">
        <f t="shared" si="0"/>
        <v>12.96</v>
      </c>
      <c r="I57" s="300">
        <v>398.49</v>
      </c>
      <c r="J57" s="300">
        <v>1.29</v>
      </c>
      <c r="K57" s="301">
        <f t="shared" si="1"/>
        <v>412.74</v>
      </c>
      <c r="L57" s="301">
        <f t="shared" si="2"/>
        <v>2.16</v>
      </c>
      <c r="M57" s="301">
        <f t="shared" si="3"/>
        <v>38.880000000000003</v>
      </c>
      <c r="N57" s="301">
        <f t="shared" si="4"/>
        <v>1195.47</v>
      </c>
      <c r="O57" s="301">
        <f t="shared" si="5"/>
        <v>3.87</v>
      </c>
      <c r="P57" s="301">
        <f t="shared" si="7"/>
        <v>1238.22</v>
      </c>
    </row>
    <row r="58" spans="1:16" s="68" customFormat="1">
      <c r="A58" s="24">
        <v>46</v>
      </c>
      <c r="B58" s="23"/>
      <c r="C58" s="13" t="s">
        <v>1701</v>
      </c>
      <c r="D58" s="3" t="s">
        <v>73</v>
      </c>
      <c r="E58" s="258">
        <v>6</v>
      </c>
      <c r="F58" s="284">
        <v>0.18</v>
      </c>
      <c r="G58" s="284">
        <v>18</v>
      </c>
      <c r="H58" s="300">
        <f t="shared" si="0"/>
        <v>3.24</v>
      </c>
      <c r="I58" s="300">
        <v>34.78</v>
      </c>
      <c r="J58" s="300">
        <v>0.32</v>
      </c>
      <c r="K58" s="301">
        <f t="shared" si="1"/>
        <v>38.340000000000003</v>
      </c>
      <c r="L58" s="301">
        <f t="shared" si="2"/>
        <v>1.08</v>
      </c>
      <c r="M58" s="301">
        <f t="shared" si="3"/>
        <v>19.440000000000001</v>
      </c>
      <c r="N58" s="301">
        <f t="shared" si="4"/>
        <v>208.68</v>
      </c>
      <c r="O58" s="301">
        <f t="shared" si="5"/>
        <v>1.92</v>
      </c>
      <c r="P58" s="301">
        <f t="shared" si="7"/>
        <v>230.04</v>
      </c>
    </row>
    <row r="59" spans="1:16" s="68" customFormat="1">
      <c r="A59" s="24">
        <v>47</v>
      </c>
      <c r="B59" s="23"/>
      <c r="C59" s="13" t="s">
        <v>1702</v>
      </c>
      <c r="D59" s="3" t="s">
        <v>73</v>
      </c>
      <c r="E59" s="258">
        <v>1</v>
      </c>
      <c r="F59" s="284">
        <v>0.72</v>
      </c>
      <c r="G59" s="284">
        <v>18</v>
      </c>
      <c r="H59" s="300">
        <f t="shared" si="0"/>
        <v>12.96</v>
      </c>
      <c r="I59" s="300">
        <v>318</v>
      </c>
      <c r="J59" s="300">
        <v>1.29</v>
      </c>
      <c r="K59" s="301">
        <f t="shared" si="1"/>
        <v>332.25</v>
      </c>
      <c r="L59" s="301">
        <f t="shared" si="2"/>
        <v>0.72</v>
      </c>
      <c r="M59" s="301">
        <f t="shared" si="3"/>
        <v>12.96</v>
      </c>
      <c r="N59" s="301">
        <f t="shared" si="4"/>
        <v>318</v>
      </c>
      <c r="O59" s="301">
        <f t="shared" si="5"/>
        <v>1.29</v>
      </c>
      <c r="P59" s="301">
        <f t="shared" si="7"/>
        <v>332.25</v>
      </c>
    </row>
    <row r="60" spans="1:16" s="68" customFormat="1">
      <c r="A60" s="108">
        <v>48</v>
      </c>
      <c r="B60" s="23"/>
      <c r="C60" s="13" t="s">
        <v>335</v>
      </c>
      <c r="D60" s="3" t="s">
        <v>73</v>
      </c>
      <c r="E60" s="258">
        <v>104</v>
      </c>
      <c r="F60" s="284">
        <v>0.09</v>
      </c>
      <c r="G60" s="284">
        <v>18</v>
      </c>
      <c r="H60" s="300">
        <f t="shared" si="0"/>
        <v>1.62</v>
      </c>
      <c r="I60" s="300">
        <v>0.6</v>
      </c>
      <c r="J60" s="300">
        <v>0.16</v>
      </c>
      <c r="K60" s="301">
        <f t="shared" si="1"/>
        <v>2.38</v>
      </c>
      <c r="L60" s="301">
        <f t="shared" si="2"/>
        <v>9.36</v>
      </c>
      <c r="M60" s="301">
        <f t="shared" si="3"/>
        <v>168.48</v>
      </c>
      <c r="N60" s="301">
        <f t="shared" si="4"/>
        <v>62.4</v>
      </c>
      <c r="O60" s="301">
        <f t="shared" si="5"/>
        <v>16.64</v>
      </c>
      <c r="P60" s="301">
        <f t="shared" si="7"/>
        <v>247.51999999999998</v>
      </c>
    </row>
    <row r="61" spans="1:16" s="68" customFormat="1">
      <c r="A61" s="108">
        <v>49</v>
      </c>
      <c r="B61" s="23"/>
      <c r="C61" s="13" t="s">
        <v>1703</v>
      </c>
      <c r="D61" s="3" t="s">
        <v>73</v>
      </c>
      <c r="E61" s="258">
        <v>20</v>
      </c>
      <c r="F61" s="284">
        <v>0.09</v>
      </c>
      <c r="G61" s="284">
        <v>18</v>
      </c>
      <c r="H61" s="300">
        <f t="shared" si="0"/>
        <v>1.62</v>
      </c>
      <c r="I61" s="300">
        <v>0.75</v>
      </c>
      <c r="J61" s="300">
        <v>0.16</v>
      </c>
      <c r="K61" s="301">
        <f t="shared" si="1"/>
        <v>2.5300000000000002</v>
      </c>
      <c r="L61" s="301">
        <f t="shared" si="2"/>
        <v>1.8</v>
      </c>
      <c r="M61" s="301">
        <f t="shared" si="3"/>
        <v>32.4</v>
      </c>
      <c r="N61" s="301">
        <f t="shared" si="4"/>
        <v>15</v>
      </c>
      <c r="O61" s="301">
        <f t="shared" si="5"/>
        <v>3.2</v>
      </c>
      <c r="P61" s="301">
        <f t="shared" si="7"/>
        <v>50.599999999999994</v>
      </c>
    </row>
    <row r="62" spans="1:16" s="68" customFormat="1" ht="25">
      <c r="A62" s="24">
        <v>50</v>
      </c>
      <c r="B62" s="23"/>
      <c r="C62" s="13" t="s">
        <v>1704</v>
      </c>
      <c r="D62" s="3" t="s">
        <v>116</v>
      </c>
      <c r="E62" s="258">
        <v>12</v>
      </c>
      <c r="F62" s="284">
        <v>0.36</v>
      </c>
      <c r="G62" s="284">
        <v>18</v>
      </c>
      <c r="H62" s="300">
        <f t="shared" si="0"/>
        <v>6.48</v>
      </c>
      <c r="I62" s="300">
        <v>7.95</v>
      </c>
      <c r="J62" s="300">
        <v>0.65</v>
      </c>
      <c r="K62" s="301">
        <f t="shared" si="1"/>
        <v>15.08</v>
      </c>
      <c r="L62" s="301">
        <f t="shared" si="2"/>
        <v>4.32</v>
      </c>
      <c r="M62" s="301">
        <f t="shared" si="3"/>
        <v>77.760000000000005</v>
      </c>
      <c r="N62" s="301">
        <f t="shared" si="4"/>
        <v>95.4</v>
      </c>
      <c r="O62" s="301">
        <f t="shared" si="5"/>
        <v>7.8</v>
      </c>
      <c r="P62" s="301">
        <f t="shared" si="7"/>
        <v>180.96</v>
      </c>
    </row>
    <row r="63" spans="1:16" s="68" customFormat="1">
      <c r="A63" s="24">
        <v>51</v>
      </c>
      <c r="B63" s="23"/>
      <c r="C63" s="13" t="s">
        <v>1705</v>
      </c>
      <c r="D63" s="3" t="s">
        <v>73</v>
      </c>
      <c r="E63" s="258">
        <v>16</v>
      </c>
      <c r="F63" s="284">
        <v>0.54</v>
      </c>
      <c r="G63" s="284">
        <v>18</v>
      </c>
      <c r="H63" s="300">
        <f t="shared" si="0"/>
        <v>9.7200000000000006</v>
      </c>
      <c r="I63" s="300">
        <v>0.99</v>
      </c>
      <c r="J63" s="300">
        <v>0.97</v>
      </c>
      <c r="K63" s="301">
        <f t="shared" si="1"/>
        <v>11.68</v>
      </c>
      <c r="L63" s="301">
        <f t="shared" si="2"/>
        <v>8.64</v>
      </c>
      <c r="M63" s="301">
        <f t="shared" si="3"/>
        <v>155.52000000000001</v>
      </c>
      <c r="N63" s="301">
        <f t="shared" si="4"/>
        <v>15.84</v>
      </c>
      <c r="O63" s="301">
        <f t="shared" si="5"/>
        <v>15.52</v>
      </c>
      <c r="P63" s="301">
        <f t="shared" si="7"/>
        <v>186.88</v>
      </c>
    </row>
    <row r="64" spans="1:16" s="68" customFormat="1" ht="25">
      <c r="A64" s="108">
        <v>52</v>
      </c>
      <c r="B64" s="23"/>
      <c r="C64" s="13" t="s">
        <v>1706</v>
      </c>
      <c r="D64" s="3" t="s">
        <v>73</v>
      </c>
      <c r="E64" s="258">
        <v>16</v>
      </c>
      <c r="F64" s="284">
        <v>0.12</v>
      </c>
      <c r="G64" s="284">
        <v>18</v>
      </c>
      <c r="H64" s="300">
        <f t="shared" si="0"/>
        <v>2.16</v>
      </c>
      <c r="I64" s="300">
        <v>5.96</v>
      </c>
      <c r="J64" s="300">
        <v>0.22</v>
      </c>
      <c r="K64" s="301">
        <f t="shared" si="1"/>
        <v>8.34</v>
      </c>
      <c r="L64" s="301">
        <f t="shared" si="2"/>
        <v>1.92</v>
      </c>
      <c r="M64" s="301">
        <f t="shared" si="3"/>
        <v>34.56</v>
      </c>
      <c r="N64" s="301">
        <f t="shared" si="4"/>
        <v>95.36</v>
      </c>
      <c r="O64" s="301">
        <f t="shared" si="5"/>
        <v>3.52</v>
      </c>
      <c r="P64" s="301">
        <f t="shared" si="7"/>
        <v>133.44</v>
      </c>
    </row>
    <row r="65" spans="1:16" s="68" customFormat="1">
      <c r="A65" s="108">
        <v>53</v>
      </c>
      <c r="B65" s="23"/>
      <c r="C65" s="13" t="s">
        <v>1707</v>
      </c>
      <c r="D65" s="3" t="s">
        <v>73</v>
      </c>
      <c r="E65" s="258">
        <v>16</v>
      </c>
      <c r="F65" s="284">
        <v>0.01</v>
      </c>
      <c r="G65" s="284">
        <v>18</v>
      </c>
      <c r="H65" s="300">
        <f t="shared" si="0"/>
        <v>0.18</v>
      </c>
      <c r="I65" s="300">
        <v>2.78</v>
      </c>
      <c r="J65" s="300">
        <v>0.02</v>
      </c>
      <c r="K65" s="301">
        <f t="shared" si="1"/>
        <v>2.98</v>
      </c>
      <c r="L65" s="301">
        <f t="shared" si="2"/>
        <v>0.16</v>
      </c>
      <c r="M65" s="301">
        <f t="shared" si="3"/>
        <v>2.88</v>
      </c>
      <c r="N65" s="301">
        <f t="shared" si="4"/>
        <v>44.48</v>
      </c>
      <c r="O65" s="301">
        <f t="shared" si="5"/>
        <v>0.32</v>
      </c>
      <c r="P65" s="301">
        <f t="shared" si="7"/>
        <v>47.68</v>
      </c>
    </row>
    <row r="66" spans="1:16" s="68" customFormat="1">
      <c r="A66" s="24">
        <v>54</v>
      </c>
      <c r="B66" s="23"/>
      <c r="C66" s="13" t="s">
        <v>1708</v>
      </c>
      <c r="D66" s="3" t="s">
        <v>73</v>
      </c>
      <c r="E66" s="258">
        <v>14</v>
      </c>
      <c r="F66" s="284">
        <v>0.01</v>
      </c>
      <c r="G66" s="284">
        <v>18</v>
      </c>
      <c r="H66" s="300">
        <f t="shared" si="0"/>
        <v>0.18</v>
      </c>
      <c r="I66" s="300">
        <v>3.77</v>
      </c>
      <c r="J66" s="300">
        <v>0.02</v>
      </c>
      <c r="K66" s="301">
        <f t="shared" si="1"/>
        <v>3.97</v>
      </c>
      <c r="L66" s="301">
        <f t="shared" si="2"/>
        <v>0.14000000000000001</v>
      </c>
      <c r="M66" s="301">
        <f t="shared" si="3"/>
        <v>2.52</v>
      </c>
      <c r="N66" s="301">
        <f t="shared" si="4"/>
        <v>52.78</v>
      </c>
      <c r="O66" s="301">
        <f t="shared" si="5"/>
        <v>0.28000000000000003</v>
      </c>
      <c r="P66" s="301">
        <f t="shared" si="7"/>
        <v>55.580000000000005</v>
      </c>
    </row>
    <row r="67" spans="1:16" s="68" customFormat="1">
      <c r="A67" s="24">
        <v>55</v>
      </c>
      <c r="B67" s="23"/>
      <c r="C67" s="13" t="s">
        <v>1709</v>
      </c>
      <c r="D67" s="3" t="s">
        <v>73</v>
      </c>
      <c r="E67" s="258">
        <v>1</v>
      </c>
      <c r="F67" s="284">
        <v>0.01</v>
      </c>
      <c r="G67" s="284">
        <v>18</v>
      </c>
      <c r="H67" s="300">
        <f t="shared" si="0"/>
        <v>0.18</v>
      </c>
      <c r="I67" s="300">
        <v>4.7699999999999996</v>
      </c>
      <c r="J67" s="300">
        <v>0.02</v>
      </c>
      <c r="K67" s="301">
        <f t="shared" si="1"/>
        <v>4.9699999999999989</v>
      </c>
      <c r="L67" s="301">
        <f t="shared" si="2"/>
        <v>0.01</v>
      </c>
      <c r="M67" s="301">
        <f t="shared" si="3"/>
        <v>0.18</v>
      </c>
      <c r="N67" s="301">
        <f t="shared" si="4"/>
        <v>4.7699999999999996</v>
      </c>
      <c r="O67" s="301">
        <f t="shared" si="5"/>
        <v>0.02</v>
      </c>
      <c r="P67" s="301">
        <f t="shared" si="7"/>
        <v>4.9699999999999989</v>
      </c>
    </row>
    <row r="68" spans="1:16" s="68" customFormat="1" ht="25">
      <c r="A68" s="108">
        <v>56</v>
      </c>
      <c r="B68" s="23"/>
      <c r="C68" s="13" t="s">
        <v>1710</v>
      </c>
      <c r="D68" s="3" t="s">
        <v>116</v>
      </c>
      <c r="E68" s="258">
        <v>26</v>
      </c>
      <c r="F68" s="284">
        <v>0.54</v>
      </c>
      <c r="G68" s="284">
        <v>18</v>
      </c>
      <c r="H68" s="300">
        <f t="shared" si="0"/>
        <v>9.7200000000000006</v>
      </c>
      <c r="I68" s="300">
        <v>64.59</v>
      </c>
      <c r="J68" s="300">
        <v>0.97</v>
      </c>
      <c r="K68" s="301">
        <f t="shared" si="1"/>
        <v>75.28</v>
      </c>
      <c r="L68" s="301">
        <f t="shared" si="2"/>
        <v>14.04</v>
      </c>
      <c r="M68" s="301">
        <f t="shared" si="3"/>
        <v>252.72</v>
      </c>
      <c r="N68" s="301">
        <f t="shared" si="4"/>
        <v>1679.34</v>
      </c>
      <c r="O68" s="301">
        <f t="shared" si="5"/>
        <v>25.22</v>
      </c>
      <c r="P68" s="301">
        <f t="shared" si="7"/>
        <v>1957.28</v>
      </c>
    </row>
    <row r="69" spans="1:16" s="68" customFormat="1" ht="25">
      <c r="A69" s="108">
        <v>57</v>
      </c>
      <c r="B69" s="23"/>
      <c r="C69" s="13" t="s">
        <v>1711</v>
      </c>
      <c r="D69" s="3" t="s">
        <v>116</v>
      </c>
      <c r="E69" s="258">
        <v>1</v>
      </c>
      <c r="F69" s="284">
        <v>1.49</v>
      </c>
      <c r="G69" s="284">
        <v>18</v>
      </c>
      <c r="H69" s="300">
        <f t="shared" si="0"/>
        <v>26.82</v>
      </c>
      <c r="I69" s="300">
        <v>447.18</v>
      </c>
      <c r="J69" s="300">
        <v>2.69</v>
      </c>
      <c r="K69" s="301">
        <f t="shared" si="1"/>
        <v>476.69</v>
      </c>
      <c r="L69" s="301">
        <f t="shared" si="2"/>
        <v>1.49</v>
      </c>
      <c r="M69" s="301">
        <f t="shared" si="3"/>
        <v>26.82</v>
      </c>
      <c r="N69" s="301">
        <f t="shared" si="4"/>
        <v>447.18</v>
      </c>
      <c r="O69" s="301">
        <f t="shared" si="5"/>
        <v>2.69</v>
      </c>
      <c r="P69" s="301">
        <f t="shared" si="7"/>
        <v>476.69</v>
      </c>
    </row>
    <row r="70" spans="1:16" s="68" customFormat="1" ht="25">
      <c r="A70" s="24">
        <v>58</v>
      </c>
      <c r="B70" s="23"/>
      <c r="C70" s="13" t="s">
        <v>1712</v>
      </c>
      <c r="D70" s="3" t="s">
        <v>73</v>
      </c>
      <c r="E70" s="258">
        <v>3</v>
      </c>
      <c r="F70" s="284">
        <v>3.88</v>
      </c>
      <c r="G70" s="284">
        <v>18</v>
      </c>
      <c r="H70" s="300">
        <f t="shared" si="0"/>
        <v>69.84</v>
      </c>
      <c r="I70" s="300">
        <v>44.72</v>
      </c>
      <c r="J70" s="300">
        <v>6.99</v>
      </c>
      <c r="K70" s="301">
        <f t="shared" si="1"/>
        <v>121.55000000000001</v>
      </c>
      <c r="L70" s="301">
        <f t="shared" si="2"/>
        <v>11.64</v>
      </c>
      <c r="M70" s="301">
        <f t="shared" si="3"/>
        <v>209.52</v>
      </c>
      <c r="N70" s="301">
        <f t="shared" si="4"/>
        <v>134.16</v>
      </c>
      <c r="O70" s="301">
        <f t="shared" si="5"/>
        <v>20.97</v>
      </c>
      <c r="P70" s="301">
        <f t="shared" si="7"/>
        <v>364.65</v>
      </c>
    </row>
    <row r="71" spans="1:16" s="68" customFormat="1">
      <c r="A71" s="24">
        <v>59</v>
      </c>
      <c r="B71" s="23"/>
      <c r="C71" s="13" t="s">
        <v>337</v>
      </c>
      <c r="D71" s="3" t="s">
        <v>73</v>
      </c>
      <c r="E71" s="258">
        <v>8</v>
      </c>
      <c r="F71" s="284">
        <v>0.1</v>
      </c>
      <c r="G71" s="284">
        <v>18</v>
      </c>
      <c r="H71" s="300">
        <f t="shared" si="0"/>
        <v>1.8</v>
      </c>
      <c r="I71" s="300">
        <v>5.95</v>
      </c>
      <c r="J71" s="300">
        <v>0.2</v>
      </c>
      <c r="K71" s="301">
        <f t="shared" si="1"/>
        <v>7.95</v>
      </c>
      <c r="L71" s="301">
        <f t="shared" si="2"/>
        <v>0.8</v>
      </c>
      <c r="M71" s="301">
        <f t="shared" si="3"/>
        <v>14.4</v>
      </c>
      <c r="N71" s="301">
        <f t="shared" si="4"/>
        <v>47.6</v>
      </c>
      <c r="O71" s="301">
        <f t="shared" si="5"/>
        <v>1.6</v>
      </c>
      <c r="P71" s="301">
        <f t="shared" si="7"/>
        <v>63.6</v>
      </c>
    </row>
    <row r="72" spans="1:16" s="68" customFormat="1">
      <c r="A72" s="108">
        <v>60</v>
      </c>
      <c r="B72" s="23"/>
      <c r="C72" s="13" t="s">
        <v>338</v>
      </c>
      <c r="D72" s="3" t="s">
        <v>73</v>
      </c>
      <c r="E72" s="258">
        <v>28</v>
      </c>
      <c r="F72" s="284">
        <v>0.01</v>
      </c>
      <c r="G72" s="284">
        <v>18</v>
      </c>
      <c r="H72" s="300">
        <f t="shared" si="0"/>
        <v>0.18</v>
      </c>
      <c r="I72" s="300">
        <v>0.1</v>
      </c>
      <c r="J72" s="300">
        <v>0.02</v>
      </c>
      <c r="K72" s="301">
        <f t="shared" si="1"/>
        <v>0.3</v>
      </c>
      <c r="L72" s="301">
        <f t="shared" si="2"/>
        <v>0.28000000000000003</v>
      </c>
      <c r="M72" s="301">
        <f t="shared" si="3"/>
        <v>5.04</v>
      </c>
      <c r="N72" s="301">
        <f t="shared" si="4"/>
        <v>2.8</v>
      </c>
      <c r="O72" s="301">
        <f t="shared" si="5"/>
        <v>0.56000000000000005</v>
      </c>
      <c r="P72" s="301">
        <f t="shared" si="7"/>
        <v>8.4</v>
      </c>
    </row>
    <row r="73" spans="1:16" s="68" customFormat="1">
      <c r="A73" s="108">
        <v>61</v>
      </c>
      <c r="B73" s="23"/>
      <c r="C73" s="13" t="s">
        <v>339</v>
      </c>
      <c r="D73" s="3" t="s">
        <v>73</v>
      </c>
      <c r="E73" s="258">
        <v>56</v>
      </c>
      <c r="F73" s="284">
        <v>0.01</v>
      </c>
      <c r="G73" s="284">
        <v>18</v>
      </c>
      <c r="H73" s="300">
        <f t="shared" si="0"/>
        <v>0.18</v>
      </c>
      <c r="I73" s="300">
        <v>0.01</v>
      </c>
      <c r="J73" s="300">
        <v>0.01</v>
      </c>
      <c r="K73" s="301">
        <f t="shared" si="1"/>
        <v>0.19999999999999998</v>
      </c>
      <c r="L73" s="301">
        <f t="shared" si="2"/>
        <v>0.56000000000000005</v>
      </c>
      <c r="M73" s="301">
        <f t="shared" si="3"/>
        <v>10.08</v>
      </c>
      <c r="N73" s="301">
        <f t="shared" si="4"/>
        <v>0.56000000000000005</v>
      </c>
      <c r="O73" s="301">
        <f t="shared" si="5"/>
        <v>0.56000000000000005</v>
      </c>
      <c r="P73" s="301">
        <f t="shared" si="7"/>
        <v>11.2</v>
      </c>
    </row>
    <row r="74" spans="1:16" s="68" customFormat="1">
      <c r="A74" s="24">
        <v>62</v>
      </c>
      <c r="B74" s="23"/>
      <c r="C74" s="92" t="s">
        <v>340</v>
      </c>
      <c r="D74" s="3" t="s">
        <v>73</v>
      </c>
      <c r="E74" s="258">
        <v>56</v>
      </c>
      <c r="F74" s="284">
        <v>0.01</v>
      </c>
      <c r="G74" s="284">
        <v>18</v>
      </c>
      <c r="H74" s="300">
        <f t="shared" si="0"/>
        <v>0.18</v>
      </c>
      <c r="I74" s="300">
        <v>0.6</v>
      </c>
      <c r="J74" s="300">
        <v>0.11</v>
      </c>
      <c r="K74" s="301">
        <f t="shared" si="1"/>
        <v>0.8899999999999999</v>
      </c>
      <c r="L74" s="301">
        <f t="shared" si="2"/>
        <v>0.56000000000000005</v>
      </c>
      <c r="M74" s="301">
        <f t="shared" si="3"/>
        <v>10.08</v>
      </c>
      <c r="N74" s="301">
        <f t="shared" si="4"/>
        <v>33.6</v>
      </c>
      <c r="O74" s="301">
        <f t="shared" si="5"/>
        <v>6.16</v>
      </c>
      <c r="P74" s="301">
        <f t="shared" si="7"/>
        <v>49.84</v>
      </c>
    </row>
    <row r="75" spans="1:16" s="68" customFormat="1" ht="25">
      <c r="A75" s="24">
        <v>63</v>
      </c>
      <c r="B75" s="23"/>
      <c r="C75" s="13" t="s">
        <v>341</v>
      </c>
      <c r="D75" s="3" t="s">
        <v>73</v>
      </c>
      <c r="E75" s="258">
        <v>7</v>
      </c>
      <c r="F75" s="284">
        <v>0.18</v>
      </c>
      <c r="G75" s="284">
        <v>18</v>
      </c>
      <c r="H75" s="300">
        <f t="shared" si="0"/>
        <v>3.24</v>
      </c>
      <c r="I75" s="300">
        <v>4.97</v>
      </c>
      <c r="J75" s="300">
        <v>0.32</v>
      </c>
      <c r="K75" s="301">
        <f t="shared" si="1"/>
        <v>8.5300000000000011</v>
      </c>
      <c r="L75" s="301">
        <f t="shared" si="2"/>
        <v>1.26</v>
      </c>
      <c r="M75" s="301">
        <f t="shared" si="3"/>
        <v>22.68</v>
      </c>
      <c r="N75" s="301">
        <f t="shared" si="4"/>
        <v>34.79</v>
      </c>
      <c r="O75" s="301">
        <f t="shared" si="5"/>
        <v>2.2400000000000002</v>
      </c>
      <c r="P75" s="301">
        <f t="shared" si="7"/>
        <v>59.71</v>
      </c>
    </row>
    <row r="76" spans="1:16" s="68" customFormat="1" ht="25">
      <c r="A76" s="108">
        <v>64</v>
      </c>
      <c r="B76" s="23"/>
      <c r="C76" s="13" t="s">
        <v>1713</v>
      </c>
      <c r="D76" s="3" t="s">
        <v>295</v>
      </c>
      <c r="E76" s="258">
        <v>400</v>
      </c>
      <c r="F76" s="284">
        <v>0.05</v>
      </c>
      <c r="G76" s="284">
        <v>18</v>
      </c>
      <c r="H76" s="300">
        <f t="shared" si="0"/>
        <v>0.9</v>
      </c>
      <c r="I76" s="300">
        <v>0.5</v>
      </c>
      <c r="J76" s="300">
        <v>0.09</v>
      </c>
      <c r="K76" s="301">
        <f t="shared" si="1"/>
        <v>1.49</v>
      </c>
      <c r="L76" s="301">
        <f t="shared" si="2"/>
        <v>20</v>
      </c>
      <c r="M76" s="301">
        <f t="shared" si="3"/>
        <v>360</v>
      </c>
      <c r="N76" s="301">
        <f t="shared" si="4"/>
        <v>200</v>
      </c>
      <c r="O76" s="301">
        <f t="shared" si="5"/>
        <v>36</v>
      </c>
      <c r="P76" s="301">
        <f t="shared" si="7"/>
        <v>596</v>
      </c>
    </row>
    <row r="77" spans="1:16" s="68" customFormat="1" ht="25">
      <c r="A77" s="108">
        <v>65</v>
      </c>
      <c r="B77" s="23"/>
      <c r="C77" s="13" t="s">
        <v>1714</v>
      </c>
      <c r="D77" s="3" t="s">
        <v>295</v>
      </c>
      <c r="E77" s="258">
        <v>210</v>
      </c>
      <c r="F77" s="284">
        <v>0.05</v>
      </c>
      <c r="G77" s="284">
        <v>18</v>
      </c>
      <c r="H77" s="300">
        <f t="shared" si="0"/>
        <v>0.9</v>
      </c>
      <c r="I77" s="300">
        <v>0.5</v>
      </c>
      <c r="J77" s="300">
        <v>0.09</v>
      </c>
      <c r="K77" s="301">
        <f t="shared" si="1"/>
        <v>1.49</v>
      </c>
      <c r="L77" s="301">
        <f t="shared" si="2"/>
        <v>10.5</v>
      </c>
      <c r="M77" s="301">
        <f t="shared" si="3"/>
        <v>189</v>
      </c>
      <c r="N77" s="301">
        <f t="shared" si="4"/>
        <v>105</v>
      </c>
      <c r="O77" s="301">
        <f t="shared" si="5"/>
        <v>18.899999999999999</v>
      </c>
      <c r="P77" s="301">
        <f t="shared" si="7"/>
        <v>312.89999999999998</v>
      </c>
    </row>
    <row r="78" spans="1:16" s="68" customFormat="1">
      <c r="A78" s="24">
        <v>66</v>
      </c>
      <c r="B78" s="23"/>
      <c r="C78" s="13" t="s">
        <v>1715</v>
      </c>
      <c r="D78" s="3" t="s">
        <v>295</v>
      </c>
      <c r="E78" s="258">
        <v>5200</v>
      </c>
      <c r="F78" s="284">
        <v>0.02</v>
      </c>
      <c r="G78" s="284">
        <v>18</v>
      </c>
      <c r="H78" s="300">
        <f t="shared" si="0"/>
        <v>0.36</v>
      </c>
      <c r="I78" s="300">
        <v>0.3</v>
      </c>
      <c r="J78" s="300">
        <v>0.04</v>
      </c>
      <c r="K78" s="301">
        <f t="shared" si="1"/>
        <v>0.7</v>
      </c>
      <c r="L78" s="301">
        <f t="shared" si="2"/>
        <v>104</v>
      </c>
      <c r="M78" s="301">
        <f t="shared" si="3"/>
        <v>1872</v>
      </c>
      <c r="N78" s="301">
        <f t="shared" si="4"/>
        <v>1560</v>
      </c>
      <c r="O78" s="301">
        <f t="shared" si="5"/>
        <v>208</v>
      </c>
      <c r="P78" s="301">
        <f t="shared" si="7"/>
        <v>3640</v>
      </c>
    </row>
    <row r="79" spans="1:16" s="68" customFormat="1">
      <c r="A79" s="24">
        <v>67</v>
      </c>
      <c r="B79" s="23"/>
      <c r="C79" s="13" t="s">
        <v>1716</v>
      </c>
      <c r="D79" s="3" t="s">
        <v>295</v>
      </c>
      <c r="E79" s="258">
        <v>40</v>
      </c>
      <c r="F79" s="284">
        <v>0.02</v>
      </c>
      <c r="G79" s="284">
        <v>18</v>
      </c>
      <c r="H79" s="300">
        <f t="shared" ref="H79:H134" si="8">ROUND(F79*G79,2)</f>
        <v>0.36</v>
      </c>
      <c r="I79" s="300">
        <v>0.4</v>
      </c>
      <c r="J79" s="300">
        <v>0.04</v>
      </c>
      <c r="K79" s="301">
        <f t="shared" ref="K79:K134" si="9">J79+I79+H79</f>
        <v>0.8</v>
      </c>
      <c r="L79" s="301">
        <f t="shared" ref="L79:L134" si="10">ROUND(F79*E79,2)</f>
        <v>0.8</v>
      </c>
      <c r="M79" s="301">
        <f t="shared" ref="M79:M134" si="11">ROUND(H79*E79,2)</f>
        <v>14.4</v>
      </c>
      <c r="N79" s="301">
        <f t="shared" ref="N79:N134" si="12">ROUND(I79*E79,2)</f>
        <v>16</v>
      </c>
      <c r="O79" s="301">
        <f t="shared" ref="O79:O134" si="13">ROUND(J79*E79,2)</f>
        <v>1.6</v>
      </c>
      <c r="P79" s="301">
        <f t="shared" si="7"/>
        <v>32</v>
      </c>
    </row>
    <row r="80" spans="1:16" s="68" customFormat="1">
      <c r="A80" s="108">
        <v>68</v>
      </c>
      <c r="B80" s="23"/>
      <c r="C80" s="13" t="s">
        <v>1717</v>
      </c>
      <c r="D80" s="3" t="s">
        <v>73</v>
      </c>
      <c r="E80" s="258">
        <v>2</v>
      </c>
      <c r="F80" s="284">
        <v>0.48</v>
      </c>
      <c r="G80" s="284">
        <v>18</v>
      </c>
      <c r="H80" s="300">
        <f t="shared" si="8"/>
        <v>8.64</v>
      </c>
      <c r="I80" s="300">
        <v>8.94</v>
      </c>
      <c r="J80" s="300">
        <v>0.86</v>
      </c>
      <c r="K80" s="301">
        <f t="shared" si="9"/>
        <v>18.439999999999998</v>
      </c>
      <c r="L80" s="301">
        <f t="shared" si="10"/>
        <v>0.96</v>
      </c>
      <c r="M80" s="301">
        <f t="shared" si="11"/>
        <v>17.28</v>
      </c>
      <c r="N80" s="301">
        <f t="shared" si="12"/>
        <v>17.88</v>
      </c>
      <c r="O80" s="301">
        <f t="shared" si="13"/>
        <v>1.72</v>
      </c>
      <c r="P80" s="301">
        <f t="shared" si="7"/>
        <v>36.879999999999995</v>
      </c>
    </row>
    <row r="81" spans="1:16" s="68" customFormat="1">
      <c r="A81" s="108">
        <v>69</v>
      </c>
      <c r="B81" s="23"/>
      <c r="C81" s="13" t="s">
        <v>1718</v>
      </c>
      <c r="D81" s="3" t="s">
        <v>73</v>
      </c>
      <c r="E81" s="258">
        <v>1</v>
      </c>
      <c r="F81" s="284">
        <v>1.31</v>
      </c>
      <c r="G81" s="284">
        <v>18</v>
      </c>
      <c r="H81" s="300">
        <f t="shared" si="8"/>
        <v>23.58</v>
      </c>
      <c r="I81" s="300">
        <v>34.78</v>
      </c>
      <c r="J81" s="300">
        <v>2.37</v>
      </c>
      <c r="K81" s="301">
        <f t="shared" si="9"/>
        <v>60.73</v>
      </c>
      <c r="L81" s="301">
        <f t="shared" si="10"/>
        <v>1.31</v>
      </c>
      <c r="M81" s="301">
        <f t="shared" si="11"/>
        <v>23.58</v>
      </c>
      <c r="N81" s="301">
        <f t="shared" si="12"/>
        <v>34.78</v>
      </c>
      <c r="O81" s="301">
        <f t="shared" si="13"/>
        <v>2.37</v>
      </c>
      <c r="P81" s="301">
        <f t="shared" si="7"/>
        <v>60.73</v>
      </c>
    </row>
    <row r="82" spans="1:16" s="68" customFormat="1">
      <c r="A82" s="24">
        <v>70</v>
      </c>
      <c r="B82" s="23"/>
      <c r="C82" s="13" t="s">
        <v>1719</v>
      </c>
      <c r="D82" s="3" t="s">
        <v>295</v>
      </c>
      <c r="E82" s="258">
        <v>25</v>
      </c>
      <c r="F82" s="284">
        <v>0.05</v>
      </c>
      <c r="G82" s="284">
        <v>18</v>
      </c>
      <c r="H82" s="300">
        <f t="shared" si="8"/>
        <v>0.9</v>
      </c>
      <c r="I82" s="300">
        <v>1.29</v>
      </c>
      <c r="J82" s="300">
        <v>0.09</v>
      </c>
      <c r="K82" s="301">
        <f t="shared" si="9"/>
        <v>2.2800000000000002</v>
      </c>
      <c r="L82" s="301">
        <f t="shared" si="10"/>
        <v>1.25</v>
      </c>
      <c r="M82" s="301">
        <f t="shared" si="11"/>
        <v>22.5</v>
      </c>
      <c r="N82" s="301">
        <f t="shared" si="12"/>
        <v>32.25</v>
      </c>
      <c r="O82" s="301">
        <f t="shared" si="13"/>
        <v>2.25</v>
      </c>
      <c r="P82" s="301">
        <f t="shared" si="7"/>
        <v>57</v>
      </c>
    </row>
    <row r="83" spans="1:16" s="68" customFormat="1" ht="25">
      <c r="A83" s="24">
        <v>71</v>
      </c>
      <c r="B83" s="23"/>
      <c r="C83" s="13" t="s">
        <v>1720</v>
      </c>
      <c r="D83" s="3" t="s">
        <v>73</v>
      </c>
      <c r="E83" s="258">
        <v>2</v>
      </c>
      <c r="F83" s="284">
        <v>2.09</v>
      </c>
      <c r="G83" s="284">
        <v>18</v>
      </c>
      <c r="H83" s="300">
        <f t="shared" si="8"/>
        <v>37.619999999999997</v>
      </c>
      <c r="I83" s="300">
        <v>1291.8699999999999</v>
      </c>
      <c r="J83" s="300">
        <v>3.76</v>
      </c>
      <c r="K83" s="301">
        <f t="shared" si="9"/>
        <v>1333.2499999999998</v>
      </c>
      <c r="L83" s="301">
        <f t="shared" si="10"/>
        <v>4.18</v>
      </c>
      <c r="M83" s="301">
        <f t="shared" si="11"/>
        <v>75.239999999999995</v>
      </c>
      <c r="N83" s="301">
        <f t="shared" si="12"/>
        <v>2583.7399999999998</v>
      </c>
      <c r="O83" s="301">
        <f t="shared" si="13"/>
        <v>7.52</v>
      </c>
      <c r="P83" s="301">
        <f t="shared" si="7"/>
        <v>2666.4999999999995</v>
      </c>
    </row>
    <row r="84" spans="1:16" s="68" customFormat="1" ht="25">
      <c r="A84" s="108">
        <v>72</v>
      </c>
      <c r="B84" s="23"/>
      <c r="C84" s="13" t="s">
        <v>1721</v>
      </c>
      <c r="D84" s="3" t="s">
        <v>73</v>
      </c>
      <c r="E84" s="258">
        <v>1</v>
      </c>
      <c r="F84" s="284">
        <v>1.49</v>
      </c>
      <c r="G84" s="284">
        <v>18</v>
      </c>
      <c r="H84" s="300">
        <f t="shared" si="8"/>
        <v>26.82</v>
      </c>
      <c r="I84" s="300">
        <v>745.31</v>
      </c>
      <c r="J84" s="300">
        <v>2.69</v>
      </c>
      <c r="K84" s="301">
        <f t="shared" si="9"/>
        <v>774.82</v>
      </c>
      <c r="L84" s="301">
        <f t="shared" si="10"/>
        <v>1.49</v>
      </c>
      <c r="M84" s="301">
        <f t="shared" si="11"/>
        <v>26.82</v>
      </c>
      <c r="N84" s="301">
        <f t="shared" si="12"/>
        <v>745.31</v>
      </c>
      <c r="O84" s="301">
        <f t="shared" si="13"/>
        <v>2.69</v>
      </c>
      <c r="P84" s="301">
        <f t="shared" si="7"/>
        <v>774.82</v>
      </c>
    </row>
    <row r="85" spans="1:16" s="68" customFormat="1">
      <c r="A85" s="108">
        <v>73</v>
      </c>
      <c r="B85" s="23"/>
      <c r="C85" s="13" t="s">
        <v>1722</v>
      </c>
      <c r="D85" s="3" t="s">
        <v>295</v>
      </c>
      <c r="E85" s="258">
        <v>4</v>
      </c>
      <c r="F85" s="284">
        <v>0.48</v>
      </c>
      <c r="G85" s="284">
        <v>18</v>
      </c>
      <c r="H85" s="300">
        <f t="shared" si="8"/>
        <v>8.64</v>
      </c>
      <c r="I85" s="300">
        <v>7.95</v>
      </c>
      <c r="J85" s="300">
        <v>0.86</v>
      </c>
      <c r="K85" s="301">
        <f t="shared" si="9"/>
        <v>17.450000000000003</v>
      </c>
      <c r="L85" s="301">
        <f t="shared" si="10"/>
        <v>1.92</v>
      </c>
      <c r="M85" s="301">
        <f t="shared" si="11"/>
        <v>34.56</v>
      </c>
      <c r="N85" s="301">
        <f t="shared" si="12"/>
        <v>31.8</v>
      </c>
      <c r="O85" s="301">
        <f t="shared" si="13"/>
        <v>3.44</v>
      </c>
      <c r="P85" s="301">
        <f t="shared" si="7"/>
        <v>69.800000000000011</v>
      </c>
    </row>
    <row r="86" spans="1:16" s="68" customFormat="1">
      <c r="A86" s="24">
        <v>74</v>
      </c>
      <c r="B86" s="23"/>
      <c r="C86" s="13" t="s">
        <v>1723</v>
      </c>
      <c r="D86" s="3" t="s">
        <v>295</v>
      </c>
      <c r="E86" s="258">
        <v>80</v>
      </c>
      <c r="F86" s="284">
        <v>0.48</v>
      </c>
      <c r="G86" s="284">
        <v>18</v>
      </c>
      <c r="H86" s="300">
        <f t="shared" si="8"/>
        <v>8.64</v>
      </c>
      <c r="I86" s="300">
        <v>6.96</v>
      </c>
      <c r="J86" s="300">
        <v>0.86</v>
      </c>
      <c r="K86" s="301">
        <f t="shared" si="9"/>
        <v>16.46</v>
      </c>
      <c r="L86" s="301">
        <f t="shared" si="10"/>
        <v>38.4</v>
      </c>
      <c r="M86" s="301">
        <f t="shared" si="11"/>
        <v>691.2</v>
      </c>
      <c r="N86" s="301">
        <f t="shared" si="12"/>
        <v>556.79999999999995</v>
      </c>
      <c r="O86" s="301">
        <f t="shared" si="13"/>
        <v>68.8</v>
      </c>
      <c r="P86" s="301">
        <f t="shared" si="7"/>
        <v>1316.8</v>
      </c>
    </row>
    <row r="87" spans="1:16" s="68" customFormat="1">
      <c r="A87" s="24">
        <v>75</v>
      </c>
      <c r="B87" s="23"/>
      <c r="C87" s="13" t="s">
        <v>1724</v>
      </c>
      <c r="D87" s="3" t="s">
        <v>295</v>
      </c>
      <c r="E87" s="258">
        <v>210</v>
      </c>
      <c r="F87" s="284">
        <v>0.48</v>
      </c>
      <c r="G87" s="284">
        <v>18</v>
      </c>
      <c r="H87" s="300">
        <f t="shared" si="8"/>
        <v>8.64</v>
      </c>
      <c r="I87" s="300">
        <v>5.96</v>
      </c>
      <c r="J87" s="300">
        <v>0.86</v>
      </c>
      <c r="K87" s="301">
        <f t="shared" si="9"/>
        <v>15.46</v>
      </c>
      <c r="L87" s="301">
        <f t="shared" si="10"/>
        <v>100.8</v>
      </c>
      <c r="M87" s="301">
        <f t="shared" si="11"/>
        <v>1814.4</v>
      </c>
      <c r="N87" s="301">
        <f t="shared" si="12"/>
        <v>1251.5999999999999</v>
      </c>
      <c r="O87" s="301">
        <f t="shared" si="13"/>
        <v>180.6</v>
      </c>
      <c r="P87" s="301">
        <f t="shared" si="7"/>
        <v>3246.6</v>
      </c>
    </row>
    <row r="88" spans="1:16" s="68" customFormat="1" ht="25">
      <c r="A88" s="108">
        <v>76</v>
      </c>
      <c r="B88" s="23"/>
      <c r="C88" s="13" t="s">
        <v>1725</v>
      </c>
      <c r="D88" s="3" t="s">
        <v>116</v>
      </c>
      <c r="E88" s="258">
        <v>40</v>
      </c>
      <c r="F88" s="284">
        <v>0.01</v>
      </c>
      <c r="G88" s="284">
        <v>18</v>
      </c>
      <c r="H88" s="300">
        <f t="shared" si="8"/>
        <v>0.18</v>
      </c>
      <c r="I88" s="300">
        <v>5.76</v>
      </c>
      <c r="J88" s="300">
        <v>0.02</v>
      </c>
      <c r="K88" s="301">
        <f t="shared" si="9"/>
        <v>5.9599999999999991</v>
      </c>
      <c r="L88" s="301">
        <f t="shared" si="10"/>
        <v>0.4</v>
      </c>
      <c r="M88" s="301">
        <f t="shared" si="11"/>
        <v>7.2</v>
      </c>
      <c r="N88" s="301">
        <f t="shared" si="12"/>
        <v>230.4</v>
      </c>
      <c r="O88" s="301">
        <f t="shared" si="13"/>
        <v>0.8</v>
      </c>
      <c r="P88" s="301">
        <f t="shared" si="7"/>
        <v>238.4</v>
      </c>
    </row>
    <row r="89" spans="1:16" s="68" customFormat="1" ht="25">
      <c r="A89" s="108">
        <v>77</v>
      </c>
      <c r="B89" s="23"/>
      <c r="C89" s="13" t="s">
        <v>1726</v>
      </c>
      <c r="D89" s="3" t="s">
        <v>116</v>
      </c>
      <c r="E89" s="258">
        <v>260</v>
      </c>
      <c r="F89" s="284">
        <v>0.01</v>
      </c>
      <c r="G89" s="284">
        <v>18</v>
      </c>
      <c r="H89" s="300">
        <f t="shared" si="8"/>
        <v>0.18</v>
      </c>
      <c r="I89" s="300">
        <v>6.76</v>
      </c>
      <c r="J89" s="300">
        <v>0.02</v>
      </c>
      <c r="K89" s="301">
        <f t="shared" si="9"/>
        <v>6.9599999999999991</v>
      </c>
      <c r="L89" s="301">
        <f t="shared" si="10"/>
        <v>2.6</v>
      </c>
      <c r="M89" s="301">
        <f t="shared" si="11"/>
        <v>46.8</v>
      </c>
      <c r="N89" s="301">
        <f t="shared" si="12"/>
        <v>1757.6</v>
      </c>
      <c r="O89" s="301">
        <f t="shared" si="13"/>
        <v>5.2</v>
      </c>
      <c r="P89" s="301">
        <f t="shared" si="7"/>
        <v>1809.6</v>
      </c>
    </row>
    <row r="90" spans="1:16" s="68" customFormat="1" ht="25">
      <c r="A90" s="24">
        <v>78</v>
      </c>
      <c r="B90" s="23"/>
      <c r="C90" s="13" t="s">
        <v>1727</v>
      </c>
      <c r="D90" s="3" t="s">
        <v>116</v>
      </c>
      <c r="E90" s="258">
        <v>6</v>
      </c>
      <c r="F90" s="284">
        <v>0.72</v>
      </c>
      <c r="G90" s="284">
        <v>18</v>
      </c>
      <c r="H90" s="300">
        <f t="shared" si="8"/>
        <v>12.96</v>
      </c>
      <c r="I90" s="300">
        <v>198.75</v>
      </c>
      <c r="J90" s="300">
        <v>1.29</v>
      </c>
      <c r="K90" s="301">
        <f t="shared" si="9"/>
        <v>213</v>
      </c>
      <c r="L90" s="301">
        <f t="shared" si="10"/>
        <v>4.32</v>
      </c>
      <c r="M90" s="301">
        <f t="shared" si="11"/>
        <v>77.760000000000005</v>
      </c>
      <c r="N90" s="301">
        <f t="shared" si="12"/>
        <v>1192.5</v>
      </c>
      <c r="O90" s="301">
        <f t="shared" si="13"/>
        <v>7.74</v>
      </c>
      <c r="P90" s="301">
        <f t="shared" si="7"/>
        <v>1278</v>
      </c>
    </row>
    <row r="91" spans="1:16" s="68" customFormat="1">
      <c r="A91" s="24">
        <v>79</v>
      </c>
      <c r="B91" s="23"/>
      <c r="C91" s="13" t="s">
        <v>1728</v>
      </c>
      <c r="D91" s="3" t="s">
        <v>116</v>
      </c>
      <c r="E91" s="258">
        <v>6</v>
      </c>
      <c r="F91" s="284">
        <v>0.42</v>
      </c>
      <c r="G91" s="284">
        <v>18</v>
      </c>
      <c r="H91" s="300">
        <f t="shared" si="8"/>
        <v>7.56</v>
      </c>
      <c r="I91" s="300">
        <v>14.47</v>
      </c>
      <c r="J91" s="300">
        <v>0.75</v>
      </c>
      <c r="K91" s="301">
        <f t="shared" si="9"/>
        <v>22.78</v>
      </c>
      <c r="L91" s="301">
        <f t="shared" si="10"/>
        <v>2.52</v>
      </c>
      <c r="M91" s="301">
        <f t="shared" si="11"/>
        <v>45.36</v>
      </c>
      <c r="N91" s="301">
        <f t="shared" si="12"/>
        <v>86.82</v>
      </c>
      <c r="O91" s="301">
        <f t="shared" si="13"/>
        <v>4.5</v>
      </c>
      <c r="P91" s="301">
        <f t="shared" si="7"/>
        <v>136.68</v>
      </c>
    </row>
    <row r="92" spans="1:16" s="68" customFormat="1">
      <c r="A92" s="108">
        <v>80</v>
      </c>
      <c r="B92" s="23"/>
      <c r="C92" s="92" t="s">
        <v>1729</v>
      </c>
      <c r="D92" s="3" t="s">
        <v>116</v>
      </c>
      <c r="E92" s="258">
        <v>6</v>
      </c>
      <c r="F92" s="284">
        <v>0.42</v>
      </c>
      <c r="G92" s="284">
        <v>18</v>
      </c>
      <c r="H92" s="300">
        <f t="shared" si="8"/>
        <v>7.56</v>
      </c>
      <c r="I92" s="300">
        <v>11.92</v>
      </c>
      <c r="J92" s="300">
        <v>0.75</v>
      </c>
      <c r="K92" s="301">
        <f t="shared" si="9"/>
        <v>20.23</v>
      </c>
      <c r="L92" s="301">
        <f t="shared" si="10"/>
        <v>2.52</v>
      </c>
      <c r="M92" s="301">
        <f t="shared" si="11"/>
        <v>45.36</v>
      </c>
      <c r="N92" s="301">
        <f t="shared" si="12"/>
        <v>71.52</v>
      </c>
      <c r="O92" s="301">
        <f t="shared" si="13"/>
        <v>4.5</v>
      </c>
      <c r="P92" s="301">
        <f t="shared" si="7"/>
        <v>121.38</v>
      </c>
    </row>
    <row r="93" spans="1:16" s="68" customFormat="1">
      <c r="A93" s="108">
        <v>81</v>
      </c>
      <c r="B93" s="23"/>
      <c r="C93" s="13" t="s">
        <v>1730</v>
      </c>
      <c r="D93" s="3" t="s">
        <v>73</v>
      </c>
      <c r="E93" s="258">
        <v>1</v>
      </c>
      <c r="F93" s="284">
        <v>0.72</v>
      </c>
      <c r="G93" s="284">
        <v>18</v>
      </c>
      <c r="H93" s="300">
        <f t="shared" si="8"/>
        <v>12.96</v>
      </c>
      <c r="I93" s="300">
        <v>189.81</v>
      </c>
      <c r="J93" s="300">
        <v>1.29</v>
      </c>
      <c r="K93" s="301">
        <f t="shared" si="9"/>
        <v>204.06</v>
      </c>
      <c r="L93" s="301">
        <f t="shared" si="10"/>
        <v>0.72</v>
      </c>
      <c r="M93" s="301">
        <f t="shared" si="11"/>
        <v>12.96</v>
      </c>
      <c r="N93" s="301">
        <f t="shared" si="12"/>
        <v>189.81</v>
      </c>
      <c r="O93" s="301">
        <f t="shared" si="13"/>
        <v>1.29</v>
      </c>
      <c r="P93" s="301">
        <f t="shared" si="7"/>
        <v>204.06</v>
      </c>
    </row>
    <row r="94" spans="1:16" s="68" customFormat="1" ht="37.5">
      <c r="A94" s="24">
        <v>82</v>
      </c>
      <c r="B94" s="23"/>
      <c r="C94" s="13" t="s">
        <v>1731</v>
      </c>
      <c r="D94" s="3" t="s">
        <v>73</v>
      </c>
      <c r="E94" s="258">
        <v>6</v>
      </c>
      <c r="F94" s="284">
        <v>0.42</v>
      </c>
      <c r="G94" s="284">
        <v>18</v>
      </c>
      <c r="H94" s="300">
        <f t="shared" si="8"/>
        <v>7.56</v>
      </c>
      <c r="I94" s="300">
        <v>34.78</v>
      </c>
      <c r="J94" s="300">
        <v>0.75</v>
      </c>
      <c r="K94" s="301">
        <f t="shared" si="9"/>
        <v>43.09</v>
      </c>
      <c r="L94" s="301">
        <f t="shared" si="10"/>
        <v>2.52</v>
      </c>
      <c r="M94" s="301">
        <f t="shared" si="11"/>
        <v>45.36</v>
      </c>
      <c r="N94" s="301">
        <f t="shared" si="12"/>
        <v>208.68</v>
      </c>
      <c r="O94" s="301">
        <f t="shared" si="13"/>
        <v>4.5</v>
      </c>
      <c r="P94" s="301">
        <f t="shared" si="7"/>
        <v>258.54000000000002</v>
      </c>
    </row>
    <row r="95" spans="1:16" s="68" customFormat="1" ht="87.5">
      <c r="A95" s="24">
        <v>83</v>
      </c>
      <c r="B95" s="23"/>
      <c r="C95" s="13" t="s">
        <v>1732</v>
      </c>
      <c r="D95" s="3" t="s">
        <v>116</v>
      </c>
      <c r="E95" s="258">
        <v>1</v>
      </c>
      <c r="F95" s="284">
        <v>15.77</v>
      </c>
      <c r="G95" s="284">
        <v>18</v>
      </c>
      <c r="H95" s="300">
        <f t="shared" si="8"/>
        <v>283.86</v>
      </c>
      <c r="I95" s="300">
        <v>203.72</v>
      </c>
      <c r="J95" s="300">
        <v>28.39</v>
      </c>
      <c r="K95" s="301">
        <f t="shared" si="9"/>
        <v>515.97</v>
      </c>
      <c r="L95" s="301">
        <f t="shared" si="10"/>
        <v>15.77</v>
      </c>
      <c r="M95" s="301">
        <f t="shared" si="11"/>
        <v>283.86</v>
      </c>
      <c r="N95" s="301">
        <f t="shared" si="12"/>
        <v>203.72</v>
      </c>
      <c r="O95" s="301">
        <f t="shared" si="13"/>
        <v>28.39</v>
      </c>
      <c r="P95" s="301">
        <f t="shared" si="7"/>
        <v>515.97</v>
      </c>
    </row>
    <row r="96" spans="1:16" s="68" customFormat="1" ht="25">
      <c r="A96" s="108">
        <v>84</v>
      </c>
      <c r="B96" s="23"/>
      <c r="C96" s="13" t="s">
        <v>1733</v>
      </c>
      <c r="D96" s="3" t="s">
        <v>116</v>
      </c>
      <c r="E96" s="258">
        <v>1</v>
      </c>
      <c r="F96" s="284">
        <v>1.43</v>
      </c>
      <c r="G96" s="284">
        <v>18</v>
      </c>
      <c r="H96" s="300">
        <f t="shared" si="8"/>
        <v>25.74</v>
      </c>
      <c r="I96" s="300">
        <v>168.94</v>
      </c>
      <c r="J96" s="300">
        <v>2.58</v>
      </c>
      <c r="K96" s="301">
        <f t="shared" si="9"/>
        <v>197.26000000000002</v>
      </c>
      <c r="L96" s="301">
        <f t="shared" si="10"/>
        <v>1.43</v>
      </c>
      <c r="M96" s="301">
        <f t="shared" si="11"/>
        <v>25.74</v>
      </c>
      <c r="N96" s="301">
        <f t="shared" si="12"/>
        <v>168.94</v>
      </c>
      <c r="O96" s="301">
        <f t="shared" si="13"/>
        <v>2.58</v>
      </c>
      <c r="P96" s="301">
        <f t="shared" si="7"/>
        <v>197.26000000000002</v>
      </c>
    </row>
    <row r="97" spans="1:16" s="68" customFormat="1" ht="25">
      <c r="A97" s="108">
        <v>85</v>
      </c>
      <c r="B97" s="23"/>
      <c r="C97" s="13" t="s">
        <v>1734</v>
      </c>
      <c r="D97" s="3" t="s">
        <v>116</v>
      </c>
      <c r="E97" s="258">
        <v>29</v>
      </c>
      <c r="F97" s="284">
        <v>0.5</v>
      </c>
      <c r="G97" s="284">
        <v>18</v>
      </c>
      <c r="H97" s="300">
        <f t="shared" si="8"/>
        <v>9</v>
      </c>
      <c r="I97" s="300">
        <v>34.78</v>
      </c>
      <c r="J97" s="300">
        <v>0.9</v>
      </c>
      <c r="K97" s="301">
        <f t="shared" si="9"/>
        <v>44.68</v>
      </c>
      <c r="L97" s="301">
        <f t="shared" si="10"/>
        <v>14.5</v>
      </c>
      <c r="M97" s="301">
        <f t="shared" si="11"/>
        <v>261</v>
      </c>
      <c r="N97" s="301">
        <f t="shared" si="12"/>
        <v>1008.62</v>
      </c>
      <c r="O97" s="301">
        <f t="shared" si="13"/>
        <v>26.1</v>
      </c>
      <c r="P97" s="301">
        <f t="shared" si="7"/>
        <v>1295.72</v>
      </c>
    </row>
    <row r="98" spans="1:16" s="68" customFormat="1" ht="37.5">
      <c r="A98" s="24">
        <v>86</v>
      </c>
      <c r="B98" s="23"/>
      <c r="C98" s="141" t="s">
        <v>1735</v>
      </c>
      <c r="D98" s="3" t="s">
        <v>116</v>
      </c>
      <c r="E98" s="258">
        <v>29</v>
      </c>
      <c r="F98" s="284">
        <v>0.5</v>
      </c>
      <c r="G98" s="284">
        <v>18</v>
      </c>
      <c r="H98" s="300">
        <f t="shared" si="8"/>
        <v>9</v>
      </c>
      <c r="I98" s="300">
        <v>24.84</v>
      </c>
      <c r="J98" s="300">
        <v>0.9</v>
      </c>
      <c r="K98" s="301">
        <f t="shared" si="9"/>
        <v>34.739999999999995</v>
      </c>
      <c r="L98" s="301">
        <f t="shared" si="10"/>
        <v>14.5</v>
      </c>
      <c r="M98" s="301">
        <f t="shared" si="11"/>
        <v>261</v>
      </c>
      <c r="N98" s="301">
        <f t="shared" si="12"/>
        <v>720.36</v>
      </c>
      <c r="O98" s="301">
        <f t="shared" si="13"/>
        <v>26.1</v>
      </c>
      <c r="P98" s="301">
        <f t="shared" si="7"/>
        <v>1007.46</v>
      </c>
    </row>
    <row r="99" spans="1:16" s="68" customFormat="1">
      <c r="A99" s="24">
        <v>87</v>
      </c>
      <c r="B99" s="23"/>
      <c r="C99" s="141" t="s">
        <v>1736</v>
      </c>
      <c r="D99" s="3" t="s">
        <v>116</v>
      </c>
      <c r="E99" s="258">
        <v>22</v>
      </c>
      <c r="F99" s="284">
        <v>0.65</v>
      </c>
      <c r="G99" s="284">
        <v>18</v>
      </c>
      <c r="H99" s="300">
        <f t="shared" si="8"/>
        <v>11.7</v>
      </c>
      <c r="I99" s="300">
        <v>107.32</v>
      </c>
      <c r="J99" s="300">
        <v>1.1599999999999999</v>
      </c>
      <c r="K99" s="301">
        <f t="shared" si="9"/>
        <v>120.17999999999999</v>
      </c>
      <c r="L99" s="301">
        <f t="shared" si="10"/>
        <v>14.3</v>
      </c>
      <c r="M99" s="301">
        <f t="shared" si="11"/>
        <v>257.39999999999998</v>
      </c>
      <c r="N99" s="301">
        <f t="shared" si="12"/>
        <v>2361.04</v>
      </c>
      <c r="O99" s="301">
        <f t="shared" si="13"/>
        <v>25.52</v>
      </c>
      <c r="P99" s="301">
        <f t="shared" si="7"/>
        <v>2643.96</v>
      </c>
    </row>
    <row r="100" spans="1:16" s="68" customFormat="1">
      <c r="A100" s="108">
        <v>88</v>
      </c>
      <c r="B100" s="23"/>
      <c r="C100" s="13" t="s">
        <v>347</v>
      </c>
      <c r="D100" s="3" t="s">
        <v>295</v>
      </c>
      <c r="E100" s="258">
        <v>300</v>
      </c>
      <c r="F100" s="284">
        <v>0.05</v>
      </c>
      <c r="G100" s="284">
        <v>18</v>
      </c>
      <c r="H100" s="300">
        <f t="shared" si="8"/>
        <v>0.9</v>
      </c>
      <c r="I100" s="300">
        <v>0.6</v>
      </c>
      <c r="J100" s="300">
        <v>0.09</v>
      </c>
      <c r="K100" s="301">
        <f t="shared" si="9"/>
        <v>1.5899999999999999</v>
      </c>
      <c r="L100" s="301">
        <f t="shared" si="10"/>
        <v>15</v>
      </c>
      <c r="M100" s="301">
        <f t="shared" si="11"/>
        <v>270</v>
      </c>
      <c r="N100" s="301">
        <f t="shared" si="12"/>
        <v>180</v>
      </c>
      <c r="O100" s="301">
        <f t="shared" si="13"/>
        <v>27</v>
      </c>
      <c r="P100" s="301">
        <f t="shared" si="7"/>
        <v>477</v>
      </c>
    </row>
    <row r="101" spans="1:16" s="68" customFormat="1">
      <c r="A101" s="108">
        <v>89</v>
      </c>
      <c r="B101" s="23"/>
      <c r="C101" s="13" t="s">
        <v>1737</v>
      </c>
      <c r="D101" s="3" t="s">
        <v>295</v>
      </c>
      <c r="E101" s="258">
        <v>35</v>
      </c>
      <c r="F101" s="284">
        <v>0.05</v>
      </c>
      <c r="G101" s="284">
        <v>18</v>
      </c>
      <c r="H101" s="300">
        <f t="shared" si="8"/>
        <v>0.9</v>
      </c>
      <c r="I101" s="300">
        <v>0.99</v>
      </c>
      <c r="J101" s="300">
        <v>0.09</v>
      </c>
      <c r="K101" s="301">
        <f t="shared" si="9"/>
        <v>1.98</v>
      </c>
      <c r="L101" s="301">
        <f t="shared" si="10"/>
        <v>1.75</v>
      </c>
      <c r="M101" s="301">
        <f t="shared" si="11"/>
        <v>31.5</v>
      </c>
      <c r="N101" s="301">
        <f t="shared" si="12"/>
        <v>34.65</v>
      </c>
      <c r="O101" s="301">
        <f t="shared" si="13"/>
        <v>3.15</v>
      </c>
      <c r="P101" s="301">
        <f t="shared" si="7"/>
        <v>69.3</v>
      </c>
    </row>
    <row r="102" spans="1:16" s="68" customFormat="1">
      <c r="A102" s="24">
        <v>90</v>
      </c>
      <c r="B102" s="23"/>
      <c r="C102" s="13" t="s">
        <v>1738</v>
      </c>
      <c r="D102" s="3" t="s">
        <v>295</v>
      </c>
      <c r="E102" s="258">
        <v>600</v>
      </c>
      <c r="F102" s="284">
        <v>0.05</v>
      </c>
      <c r="G102" s="284">
        <v>18</v>
      </c>
      <c r="H102" s="300">
        <f t="shared" si="8"/>
        <v>0.9</v>
      </c>
      <c r="I102" s="300">
        <v>0.5</v>
      </c>
      <c r="J102" s="300">
        <v>0.09</v>
      </c>
      <c r="K102" s="301">
        <f t="shared" si="9"/>
        <v>1.49</v>
      </c>
      <c r="L102" s="301">
        <f t="shared" si="10"/>
        <v>30</v>
      </c>
      <c r="M102" s="301">
        <f t="shared" si="11"/>
        <v>540</v>
      </c>
      <c r="N102" s="301">
        <f t="shared" si="12"/>
        <v>300</v>
      </c>
      <c r="O102" s="301">
        <f t="shared" si="13"/>
        <v>54</v>
      </c>
      <c r="P102" s="301">
        <f t="shared" si="7"/>
        <v>894</v>
      </c>
    </row>
    <row r="103" spans="1:16" s="68" customFormat="1" ht="25">
      <c r="A103" s="24">
        <v>91</v>
      </c>
      <c r="B103" s="23"/>
      <c r="C103" s="13" t="s">
        <v>349</v>
      </c>
      <c r="D103" s="3" t="s">
        <v>116</v>
      </c>
      <c r="E103" s="258">
        <v>12</v>
      </c>
      <c r="F103" s="284">
        <v>0.01</v>
      </c>
      <c r="G103" s="284">
        <v>18</v>
      </c>
      <c r="H103" s="300">
        <f t="shared" si="8"/>
        <v>0.18</v>
      </c>
      <c r="I103" s="300">
        <v>79.3</v>
      </c>
      <c r="J103" s="300">
        <v>0.02</v>
      </c>
      <c r="K103" s="301">
        <f t="shared" si="9"/>
        <v>79.5</v>
      </c>
      <c r="L103" s="301">
        <f t="shared" si="10"/>
        <v>0.12</v>
      </c>
      <c r="M103" s="301">
        <f t="shared" si="11"/>
        <v>2.16</v>
      </c>
      <c r="N103" s="301">
        <f t="shared" si="12"/>
        <v>951.6</v>
      </c>
      <c r="O103" s="301">
        <f t="shared" si="13"/>
        <v>0.24</v>
      </c>
      <c r="P103" s="301">
        <f t="shared" si="7"/>
        <v>954</v>
      </c>
    </row>
    <row r="104" spans="1:16" s="68" customFormat="1">
      <c r="A104" s="108">
        <v>92</v>
      </c>
      <c r="B104" s="23"/>
      <c r="C104" s="13" t="s">
        <v>1739</v>
      </c>
      <c r="D104" s="3" t="s">
        <v>73</v>
      </c>
      <c r="E104" s="258">
        <v>60</v>
      </c>
      <c r="F104" s="284">
        <v>0.18</v>
      </c>
      <c r="G104" s="284">
        <v>18</v>
      </c>
      <c r="H104" s="300">
        <f t="shared" si="8"/>
        <v>3.24</v>
      </c>
      <c r="I104" s="300">
        <v>0.02</v>
      </c>
      <c r="J104" s="300">
        <v>0.3</v>
      </c>
      <c r="K104" s="301">
        <f t="shared" si="9"/>
        <v>3.56</v>
      </c>
      <c r="L104" s="301">
        <f t="shared" si="10"/>
        <v>10.8</v>
      </c>
      <c r="M104" s="301">
        <f t="shared" si="11"/>
        <v>194.4</v>
      </c>
      <c r="N104" s="301">
        <f t="shared" si="12"/>
        <v>1.2</v>
      </c>
      <c r="O104" s="301">
        <f t="shared" si="13"/>
        <v>18</v>
      </c>
      <c r="P104" s="301">
        <f t="shared" si="7"/>
        <v>213.6</v>
      </c>
    </row>
    <row r="105" spans="1:16" s="68" customFormat="1">
      <c r="A105" s="108">
        <v>93</v>
      </c>
      <c r="B105" s="23"/>
      <c r="C105" s="13" t="s">
        <v>1740</v>
      </c>
      <c r="D105" s="3" t="s">
        <v>295</v>
      </c>
      <c r="E105" s="258">
        <v>40</v>
      </c>
      <c r="F105" s="284">
        <v>0.3</v>
      </c>
      <c r="G105" s="284">
        <v>18</v>
      </c>
      <c r="H105" s="300">
        <f t="shared" si="8"/>
        <v>5.4</v>
      </c>
      <c r="I105" s="300">
        <v>0.04</v>
      </c>
      <c r="J105" s="300">
        <v>0.5</v>
      </c>
      <c r="K105" s="301">
        <f t="shared" si="9"/>
        <v>5.94</v>
      </c>
      <c r="L105" s="301">
        <f t="shared" si="10"/>
        <v>12</v>
      </c>
      <c r="M105" s="301">
        <f t="shared" si="11"/>
        <v>216</v>
      </c>
      <c r="N105" s="301">
        <f t="shared" si="12"/>
        <v>1.6</v>
      </c>
      <c r="O105" s="301">
        <f t="shared" si="13"/>
        <v>20</v>
      </c>
      <c r="P105" s="301">
        <f t="shared" si="7"/>
        <v>237.6</v>
      </c>
    </row>
    <row r="106" spans="1:16" s="68" customFormat="1" ht="25">
      <c r="A106" s="24">
        <v>94</v>
      </c>
      <c r="B106" s="23"/>
      <c r="C106" s="13" t="s">
        <v>1741</v>
      </c>
      <c r="D106" s="3" t="s">
        <v>73</v>
      </c>
      <c r="E106" s="258">
        <v>4</v>
      </c>
      <c r="F106" s="284">
        <v>0.01</v>
      </c>
      <c r="G106" s="284">
        <v>18</v>
      </c>
      <c r="H106" s="300">
        <f t="shared" si="8"/>
        <v>0.18</v>
      </c>
      <c r="I106" s="300">
        <v>1.79</v>
      </c>
      <c r="J106" s="300">
        <v>0.02</v>
      </c>
      <c r="K106" s="301">
        <f t="shared" si="9"/>
        <v>1.99</v>
      </c>
      <c r="L106" s="301">
        <f t="shared" si="10"/>
        <v>0.04</v>
      </c>
      <c r="M106" s="301">
        <f t="shared" si="11"/>
        <v>0.72</v>
      </c>
      <c r="N106" s="301">
        <f t="shared" si="12"/>
        <v>7.16</v>
      </c>
      <c r="O106" s="301">
        <f t="shared" si="13"/>
        <v>0.08</v>
      </c>
      <c r="P106" s="301">
        <f t="shared" si="7"/>
        <v>7.96</v>
      </c>
    </row>
    <row r="107" spans="1:16" s="68" customFormat="1" ht="37.5">
      <c r="A107" s="24">
        <v>95</v>
      </c>
      <c r="B107" s="23"/>
      <c r="C107" s="13" t="s">
        <v>1742</v>
      </c>
      <c r="D107" s="3" t="s">
        <v>73</v>
      </c>
      <c r="E107" s="258">
        <v>8</v>
      </c>
      <c r="F107" s="284">
        <v>0.01</v>
      </c>
      <c r="G107" s="284">
        <v>18</v>
      </c>
      <c r="H107" s="300">
        <f t="shared" si="8"/>
        <v>0.18</v>
      </c>
      <c r="I107" s="300">
        <v>11.72</v>
      </c>
      <c r="J107" s="300">
        <v>0.02</v>
      </c>
      <c r="K107" s="301">
        <f t="shared" si="9"/>
        <v>11.92</v>
      </c>
      <c r="L107" s="301">
        <f t="shared" si="10"/>
        <v>0.08</v>
      </c>
      <c r="M107" s="301">
        <f t="shared" si="11"/>
        <v>1.44</v>
      </c>
      <c r="N107" s="301">
        <f t="shared" si="12"/>
        <v>93.76</v>
      </c>
      <c r="O107" s="301">
        <f t="shared" si="13"/>
        <v>0.16</v>
      </c>
      <c r="P107" s="301">
        <f t="shared" si="7"/>
        <v>95.36</v>
      </c>
    </row>
    <row r="108" spans="1:16" s="68" customFormat="1" ht="25">
      <c r="A108" s="108">
        <v>96</v>
      </c>
      <c r="B108" s="23"/>
      <c r="C108" s="13" t="s">
        <v>1743</v>
      </c>
      <c r="D108" s="3" t="s">
        <v>116</v>
      </c>
      <c r="E108" s="258">
        <v>1</v>
      </c>
      <c r="F108" s="284">
        <v>7.17</v>
      </c>
      <c r="G108" s="284">
        <v>18</v>
      </c>
      <c r="H108" s="300">
        <f t="shared" si="8"/>
        <v>129.06</v>
      </c>
      <c r="I108" s="300">
        <v>0.91</v>
      </c>
      <c r="J108" s="300">
        <v>12</v>
      </c>
      <c r="K108" s="301">
        <f t="shared" si="9"/>
        <v>141.97</v>
      </c>
      <c r="L108" s="301">
        <f t="shared" si="10"/>
        <v>7.17</v>
      </c>
      <c r="M108" s="301">
        <f t="shared" si="11"/>
        <v>129.06</v>
      </c>
      <c r="N108" s="301">
        <f t="shared" si="12"/>
        <v>0.91</v>
      </c>
      <c r="O108" s="301">
        <f t="shared" si="13"/>
        <v>12</v>
      </c>
      <c r="P108" s="301">
        <f t="shared" si="7"/>
        <v>141.97</v>
      </c>
    </row>
    <row r="109" spans="1:16" s="68" customFormat="1">
      <c r="A109" s="108">
        <v>97</v>
      </c>
      <c r="B109" s="23"/>
      <c r="C109" s="13" t="s">
        <v>265</v>
      </c>
      <c r="D109" s="3" t="s">
        <v>116</v>
      </c>
      <c r="E109" s="258">
        <v>1</v>
      </c>
      <c r="F109" s="284">
        <v>20.91</v>
      </c>
      <c r="G109" s="284">
        <v>18</v>
      </c>
      <c r="H109" s="300">
        <f t="shared" si="8"/>
        <v>376.38</v>
      </c>
      <c r="I109" s="300">
        <v>0.64</v>
      </c>
      <c r="J109" s="300">
        <v>37</v>
      </c>
      <c r="K109" s="301">
        <f t="shared" si="9"/>
        <v>414.02</v>
      </c>
      <c r="L109" s="301">
        <f t="shared" si="10"/>
        <v>20.91</v>
      </c>
      <c r="M109" s="301">
        <f t="shared" si="11"/>
        <v>376.38</v>
      </c>
      <c r="N109" s="301">
        <f t="shared" si="12"/>
        <v>0.64</v>
      </c>
      <c r="O109" s="301">
        <f t="shared" si="13"/>
        <v>37</v>
      </c>
      <c r="P109" s="301">
        <f t="shared" si="7"/>
        <v>414.02</v>
      </c>
    </row>
    <row r="110" spans="1:16" s="68" customFormat="1" ht="25">
      <c r="A110" s="24">
        <v>98</v>
      </c>
      <c r="B110" s="23"/>
      <c r="C110" s="13" t="s">
        <v>356</v>
      </c>
      <c r="D110" s="3" t="s">
        <v>116</v>
      </c>
      <c r="E110" s="258">
        <v>1</v>
      </c>
      <c r="F110" s="284">
        <v>16.73</v>
      </c>
      <c r="G110" s="284">
        <v>18</v>
      </c>
      <c r="H110" s="300">
        <f t="shared" si="8"/>
        <v>301.14</v>
      </c>
      <c r="I110" s="300">
        <v>0.11</v>
      </c>
      <c r="J110" s="300">
        <v>30</v>
      </c>
      <c r="K110" s="301">
        <f t="shared" si="9"/>
        <v>331.25</v>
      </c>
      <c r="L110" s="301">
        <f t="shared" si="10"/>
        <v>16.73</v>
      </c>
      <c r="M110" s="301">
        <f t="shared" si="11"/>
        <v>301.14</v>
      </c>
      <c r="N110" s="301">
        <f t="shared" si="12"/>
        <v>0.11</v>
      </c>
      <c r="O110" s="301">
        <f t="shared" si="13"/>
        <v>30</v>
      </c>
      <c r="P110" s="301">
        <f t="shared" si="7"/>
        <v>331.25</v>
      </c>
    </row>
    <row r="111" spans="1:16" s="68" customFormat="1" ht="37.5">
      <c r="A111" s="24">
        <v>99</v>
      </c>
      <c r="B111" s="23"/>
      <c r="C111" s="13" t="s">
        <v>1693</v>
      </c>
      <c r="D111" s="3" t="s">
        <v>116</v>
      </c>
      <c r="E111" s="258">
        <v>1</v>
      </c>
      <c r="F111" s="284">
        <v>11.29</v>
      </c>
      <c r="G111" s="284">
        <v>18</v>
      </c>
      <c r="H111" s="300">
        <f t="shared" si="8"/>
        <v>203.22</v>
      </c>
      <c r="I111" s="300">
        <v>218.62</v>
      </c>
      <c r="J111" s="300">
        <v>20.329999999999998</v>
      </c>
      <c r="K111" s="301">
        <f t="shared" si="9"/>
        <v>442.16999999999996</v>
      </c>
      <c r="L111" s="301">
        <f t="shared" si="10"/>
        <v>11.29</v>
      </c>
      <c r="M111" s="301">
        <f t="shared" si="11"/>
        <v>203.22</v>
      </c>
      <c r="N111" s="301">
        <f t="shared" si="12"/>
        <v>218.62</v>
      </c>
      <c r="O111" s="301">
        <f t="shared" si="13"/>
        <v>20.329999999999998</v>
      </c>
      <c r="P111" s="301">
        <f t="shared" si="7"/>
        <v>442.16999999999996</v>
      </c>
    </row>
    <row r="112" spans="1:16" s="106" customFormat="1" ht="13">
      <c r="A112" s="108">
        <v>100</v>
      </c>
      <c r="B112" s="107" t="s">
        <v>40</v>
      </c>
      <c r="C112" s="211" t="s">
        <v>1744</v>
      </c>
      <c r="D112" s="212"/>
      <c r="E112" s="246"/>
      <c r="F112" s="246"/>
      <c r="G112" s="246"/>
      <c r="H112" s="246"/>
      <c r="I112" s="246"/>
      <c r="J112" s="246"/>
      <c r="K112" s="246"/>
      <c r="L112" s="246"/>
      <c r="M112" s="246"/>
      <c r="N112" s="246"/>
      <c r="O112" s="246"/>
      <c r="P112" s="246"/>
    </row>
    <row r="113" spans="1:16" s="68" customFormat="1" ht="100">
      <c r="A113" s="108">
        <v>101</v>
      </c>
      <c r="B113" s="23"/>
      <c r="C113" s="13" t="s">
        <v>1745</v>
      </c>
      <c r="D113" s="3" t="s">
        <v>116</v>
      </c>
      <c r="E113" s="258">
        <v>1</v>
      </c>
      <c r="F113" s="284">
        <v>0.72</v>
      </c>
      <c r="G113" s="284">
        <v>18</v>
      </c>
      <c r="H113" s="300">
        <f t="shared" si="8"/>
        <v>12.96</v>
      </c>
      <c r="I113" s="300">
        <v>1411.96</v>
      </c>
      <c r="J113" s="300">
        <v>1.29</v>
      </c>
      <c r="K113" s="301">
        <f t="shared" si="9"/>
        <v>1426.21</v>
      </c>
      <c r="L113" s="301">
        <f t="shared" si="10"/>
        <v>0.72</v>
      </c>
      <c r="M113" s="301">
        <f t="shared" si="11"/>
        <v>12.96</v>
      </c>
      <c r="N113" s="301">
        <f t="shared" si="12"/>
        <v>1411.96</v>
      </c>
      <c r="O113" s="301">
        <f t="shared" si="13"/>
        <v>1.29</v>
      </c>
      <c r="P113" s="301">
        <f t="shared" ref="P113:P134" si="14">O113+N113+M113</f>
        <v>1426.21</v>
      </c>
    </row>
    <row r="114" spans="1:16" s="68" customFormat="1" ht="50">
      <c r="A114" s="24">
        <v>102</v>
      </c>
      <c r="B114" s="23"/>
      <c r="C114" s="13" t="s">
        <v>1746</v>
      </c>
      <c r="D114" s="3" t="s">
        <v>116</v>
      </c>
      <c r="E114" s="258">
        <v>1</v>
      </c>
      <c r="F114" s="284">
        <v>2.69</v>
      </c>
      <c r="G114" s="284">
        <v>18</v>
      </c>
      <c r="H114" s="300">
        <f t="shared" si="8"/>
        <v>48.42</v>
      </c>
      <c r="I114" s="300">
        <v>904.05</v>
      </c>
      <c r="J114" s="300">
        <v>4.84</v>
      </c>
      <c r="K114" s="301">
        <f t="shared" si="9"/>
        <v>957.31</v>
      </c>
      <c r="L114" s="301">
        <f t="shared" si="10"/>
        <v>2.69</v>
      </c>
      <c r="M114" s="301">
        <f t="shared" si="11"/>
        <v>48.42</v>
      </c>
      <c r="N114" s="301">
        <f t="shared" si="12"/>
        <v>904.05</v>
      </c>
      <c r="O114" s="301">
        <f t="shared" si="13"/>
        <v>4.84</v>
      </c>
      <c r="P114" s="301">
        <f t="shared" si="14"/>
        <v>957.31</v>
      </c>
    </row>
    <row r="115" spans="1:16" s="68" customFormat="1">
      <c r="A115" s="24">
        <v>103</v>
      </c>
      <c r="B115" s="23"/>
      <c r="C115" s="92" t="s">
        <v>1747</v>
      </c>
      <c r="D115" s="3" t="s">
        <v>116</v>
      </c>
      <c r="E115" s="258">
        <v>3</v>
      </c>
      <c r="F115" s="284">
        <v>0.54</v>
      </c>
      <c r="G115" s="284">
        <v>18</v>
      </c>
      <c r="H115" s="300">
        <f t="shared" si="8"/>
        <v>9.7200000000000006</v>
      </c>
      <c r="I115" s="300">
        <v>122.47</v>
      </c>
      <c r="J115" s="300">
        <v>0.97</v>
      </c>
      <c r="K115" s="301">
        <f t="shared" si="9"/>
        <v>133.16</v>
      </c>
      <c r="L115" s="301">
        <f t="shared" si="10"/>
        <v>1.62</v>
      </c>
      <c r="M115" s="301">
        <f t="shared" si="11"/>
        <v>29.16</v>
      </c>
      <c r="N115" s="301">
        <f t="shared" si="12"/>
        <v>367.41</v>
      </c>
      <c r="O115" s="301">
        <f t="shared" si="13"/>
        <v>2.91</v>
      </c>
      <c r="P115" s="301">
        <f t="shared" si="14"/>
        <v>399.48000000000008</v>
      </c>
    </row>
    <row r="116" spans="1:16" s="68" customFormat="1" ht="25">
      <c r="A116" s="108">
        <v>104</v>
      </c>
      <c r="B116" s="23"/>
      <c r="C116" s="13" t="s">
        <v>1748</v>
      </c>
      <c r="D116" s="3" t="s">
        <v>116</v>
      </c>
      <c r="E116" s="258">
        <v>3</v>
      </c>
      <c r="F116" s="284">
        <v>0.48</v>
      </c>
      <c r="G116" s="284">
        <v>18</v>
      </c>
      <c r="H116" s="300">
        <f t="shared" si="8"/>
        <v>8.64</v>
      </c>
      <c r="I116" s="300">
        <v>35.770000000000003</v>
      </c>
      <c r="J116" s="300">
        <v>0.86</v>
      </c>
      <c r="K116" s="301">
        <f t="shared" si="9"/>
        <v>45.27</v>
      </c>
      <c r="L116" s="301">
        <f t="shared" si="10"/>
        <v>1.44</v>
      </c>
      <c r="M116" s="301">
        <f t="shared" si="11"/>
        <v>25.92</v>
      </c>
      <c r="N116" s="301">
        <f t="shared" si="12"/>
        <v>107.31</v>
      </c>
      <c r="O116" s="301">
        <f t="shared" si="13"/>
        <v>2.58</v>
      </c>
      <c r="P116" s="301">
        <f t="shared" si="14"/>
        <v>135.81</v>
      </c>
    </row>
    <row r="117" spans="1:16" s="68" customFormat="1">
      <c r="A117" s="108">
        <v>105</v>
      </c>
      <c r="B117" s="23"/>
      <c r="C117" s="13" t="s">
        <v>1749</v>
      </c>
      <c r="D117" s="3" t="s">
        <v>275</v>
      </c>
      <c r="E117" s="258">
        <v>1</v>
      </c>
      <c r="F117" s="284">
        <v>1.31</v>
      </c>
      <c r="G117" s="284">
        <v>18</v>
      </c>
      <c r="H117" s="300">
        <f t="shared" si="8"/>
        <v>23.58</v>
      </c>
      <c r="I117" s="300">
        <v>616.12</v>
      </c>
      <c r="J117" s="300">
        <v>2.37</v>
      </c>
      <c r="K117" s="301">
        <f t="shared" si="9"/>
        <v>642.07000000000005</v>
      </c>
      <c r="L117" s="301">
        <f t="shared" si="10"/>
        <v>1.31</v>
      </c>
      <c r="M117" s="301">
        <f t="shared" si="11"/>
        <v>23.58</v>
      </c>
      <c r="N117" s="301">
        <f t="shared" si="12"/>
        <v>616.12</v>
      </c>
      <c r="O117" s="301">
        <f t="shared" si="13"/>
        <v>2.37</v>
      </c>
      <c r="P117" s="301">
        <f t="shared" si="14"/>
        <v>642.07000000000005</v>
      </c>
    </row>
    <row r="118" spans="1:16" s="68" customFormat="1">
      <c r="A118" s="24">
        <v>106</v>
      </c>
      <c r="B118" s="23"/>
      <c r="C118" s="13" t="s">
        <v>1750</v>
      </c>
      <c r="D118" s="3" t="s">
        <v>275</v>
      </c>
      <c r="E118" s="258">
        <v>16</v>
      </c>
      <c r="F118" s="284">
        <v>0.3</v>
      </c>
      <c r="G118" s="284">
        <v>18</v>
      </c>
      <c r="H118" s="300">
        <f t="shared" si="8"/>
        <v>5.4</v>
      </c>
      <c r="I118" s="300">
        <v>128.96</v>
      </c>
      <c r="J118" s="300">
        <v>0.54</v>
      </c>
      <c r="K118" s="301">
        <f t="shared" si="9"/>
        <v>134.9</v>
      </c>
      <c r="L118" s="301">
        <f t="shared" si="10"/>
        <v>4.8</v>
      </c>
      <c r="M118" s="301">
        <f t="shared" si="11"/>
        <v>86.4</v>
      </c>
      <c r="N118" s="301">
        <f t="shared" si="12"/>
        <v>2063.36</v>
      </c>
      <c r="O118" s="301">
        <f t="shared" si="13"/>
        <v>8.64</v>
      </c>
      <c r="P118" s="301">
        <f t="shared" si="14"/>
        <v>2158.4</v>
      </c>
    </row>
    <row r="119" spans="1:16" s="68" customFormat="1" ht="125">
      <c r="A119" s="24">
        <v>107</v>
      </c>
      <c r="B119" s="23"/>
      <c r="C119" s="13" t="s">
        <v>350</v>
      </c>
      <c r="D119" s="3" t="s">
        <v>275</v>
      </c>
      <c r="E119" s="258">
        <v>11</v>
      </c>
      <c r="F119" s="284">
        <v>0.72</v>
      </c>
      <c r="G119" s="284">
        <v>18</v>
      </c>
      <c r="H119" s="300">
        <f t="shared" si="8"/>
        <v>12.96</v>
      </c>
      <c r="I119" s="300">
        <v>159.80000000000001</v>
      </c>
      <c r="J119" s="300">
        <v>1.29</v>
      </c>
      <c r="K119" s="301">
        <f t="shared" si="9"/>
        <v>174.05</v>
      </c>
      <c r="L119" s="301">
        <f t="shared" si="10"/>
        <v>7.92</v>
      </c>
      <c r="M119" s="301">
        <f t="shared" si="11"/>
        <v>142.56</v>
      </c>
      <c r="N119" s="301">
        <f t="shared" si="12"/>
        <v>1757.8</v>
      </c>
      <c r="O119" s="301">
        <f t="shared" si="13"/>
        <v>14.19</v>
      </c>
      <c r="P119" s="301">
        <f t="shared" si="14"/>
        <v>1914.55</v>
      </c>
    </row>
    <row r="120" spans="1:16" s="68" customFormat="1" ht="37.5">
      <c r="A120" s="108">
        <v>108</v>
      </c>
      <c r="B120" s="23"/>
      <c r="C120" s="13" t="s">
        <v>351</v>
      </c>
      <c r="D120" s="3" t="s">
        <v>275</v>
      </c>
      <c r="E120" s="258">
        <v>11</v>
      </c>
      <c r="F120" s="284">
        <v>0.54</v>
      </c>
      <c r="G120" s="284">
        <v>18</v>
      </c>
      <c r="H120" s="300">
        <f t="shared" si="8"/>
        <v>9.7200000000000006</v>
      </c>
      <c r="I120" s="300">
        <v>9.5399999999999991</v>
      </c>
      <c r="J120" s="300">
        <v>0.97</v>
      </c>
      <c r="K120" s="301">
        <f t="shared" si="9"/>
        <v>20.23</v>
      </c>
      <c r="L120" s="301">
        <f t="shared" si="10"/>
        <v>5.94</v>
      </c>
      <c r="M120" s="301">
        <f t="shared" si="11"/>
        <v>106.92</v>
      </c>
      <c r="N120" s="301">
        <f t="shared" si="12"/>
        <v>104.94</v>
      </c>
      <c r="O120" s="301">
        <f t="shared" si="13"/>
        <v>10.67</v>
      </c>
      <c r="P120" s="301">
        <f t="shared" si="14"/>
        <v>222.53</v>
      </c>
    </row>
    <row r="121" spans="1:16" s="68" customFormat="1" ht="125">
      <c r="A121" s="108">
        <v>109</v>
      </c>
      <c r="B121" s="23"/>
      <c r="C121" s="13" t="s">
        <v>1751</v>
      </c>
      <c r="D121" s="3" t="s">
        <v>275</v>
      </c>
      <c r="E121" s="258">
        <v>18</v>
      </c>
      <c r="F121" s="284">
        <v>0.72</v>
      </c>
      <c r="G121" s="284">
        <v>18</v>
      </c>
      <c r="H121" s="300">
        <f t="shared" si="8"/>
        <v>12.96</v>
      </c>
      <c r="I121" s="300">
        <v>79.180000000000007</v>
      </c>
      <c r="J121" s="300">
        <v>1.29</v>
      </c>
      <c r="K121" s="301">
        <f t="shared" si="9"/>
        <v>93.43</v>
      </c>
      <c r="L121" s="301">
        <f t="shared" si="10"/>
        <v>12.96</v>
      </c>
      <c r="M121" s="301">
        <f t="shared" si="11"/>
        <v>233.28</v>
      </c>
      <c r="N121" s="301">
        <f t="shared" si="12"/>
        <v>1425.24</v>
      </c>
      <c r="O121" s="301">
        <f t="shared" si="13"/>
        <v>23.22</v>
      </c>
      <c r="P121" s="301">
        <f t="shared" si="14"/>
        <v>1681.74</v>
      </c>
    </row>
    <row r="122" spans="1:16" s="68" customFormat="1" ht="25">
      <c r="A122" s="24">
        <v>110</v>
      </c>
      <c r="B122" s="23"/>
      <c r="C122" s="13" t="s">
        <v>1752</v>
      </c>
      <c r="D122" s="3" t="s">
        <v>275</v>
      </c>
      <c r="E122" s="258">
        <v>18</v>
      </c>
      <c r="F122" s="284">
        <v>0.54</v>
      </c>
      <c r="G122" s="284">
        <v>18</v>
      </c>
      <c r="H122" s="300">
        <f t="shared" si="8"/>
        <v>9.7200000000000006</v>
      </c>
      <c r="I122" s="300">
        <v>6.2</v>
      </c>
      <c r="J122" s="300">
        <v>0.97</v>
      </c>
      <c r="K122" s="301">
        <f t="shared" si="9"/>
        <v>16.89</v>
      </c>
      <c r="L122" s="301">
        <f t="shared" si="10"/>
        <v>9.7200000000000006</v>
      </c>
      <c r="M122" s="301">
        <f t="shared" si="11"/>
        <v>174.96</v>
      </c>
      <c r="N122" s="301">
        <f t="shared" si="12"/>
        <v>111.6</v>
      </c>
      <c r="O122" s="301">
        <f t="shared" si="13"/>
        <v>17.46</v>
      </c>
      <c r="P122" s="301">
        <f t="shared" si="14"/>
        <v>304.02</v>
      </c>
    </row>
    <row r="123" spans="1:16" s="68" customFormat="1">
      <c r="A123" s="24">
        <v>111</v>
      </c>
      <c r="B123" s="23"/>
      <c r="C123" s="13" t="s">
        <v>352</v>
      </c>
      <c r="D123" s="3" t="s">
        <v>275</v>
      </c>
      <c r="E123" s="258">
        <v>29</v>
      </c>
      <c r="F123" s="284">
        <v>0.05</v>
      </c>
      <c r="G123" s="284">
        <v>18</v>
      </c>
      <c r="H123" s="300">
        <f t="shared" si="8"/>
        <v>0.9</v>
      </c>
      <c r="I123" s="300">
        <v>0.2</v>
      </c>
      <c r="J123" s="300">
        <v>0.09</v>
      </c>
      <c r="K123" s="301">
        <f t="shared" si="9"/>
        <v>1.19</v>
      </c>
      <c r="L123" s="301">
        <f t="shared" si="10"/>
        <v>1.45</v>
      </c>
      <c r="M123" s="301">
        <f t="shared" si="11"/>
        <v>26.1</v>
      </c>
      <c r="N123" s="301">
        <f t="shared" si="12"/>
        <v>5.8</v>
      </c>
      <c r="O123" s="301">
        <f t="shared" si="13"/>
        <v>2.61</v>
      </c>
      <c r="P123" s="301">
        <f t="shared" si="14"/>
        <v>34.510000000000005</v>
      </c>
    </row>
    <row r="124" spans="1:16" s="68" customFormat="1" ht="37.5">
      <c r="A124" s="108">
        <v>112</v>
      </c>
      <c r="B124" s="23"/>
      <c r="C124" s="13" t="s">
        <v>353</v>
      </c>
      <c r="D124" s="3" t="s">
        <v>275</v>
      </c>
      <c r="E124" s="258">
        <v>11</v>
      </c>
      <c r="F124" s="284">
        <v>0.42</v>
      </c>
      <c r="G124" s="284">
        <v>18</v>
      </c>
      <c r="H124" s="300">
        <f t="shared" si="8"/>
        <v>7.56</v>
      </c>
      <c r="I124" s="300">
        <v>34.78</v>
      </c>
      <c r="J124" s="300">
        <v>0.75</v>
      </c>
      <c r="K124" s="301">
        <f t="shared" si="9"/>
        <v>43.09</v>
      </c>
      <c r="L124" s="301">
        <f t="shared" si="10"/>
        <v>4.62</v>
      </c>
      <c r="M124" s="301">
        <f t="shared" si="11"/>
        <v>83.16</v>
      </c>
      <c r="N124" s="301">
        <f t="shared" si="12"/>
        <v>382.58</v>
      </c>
      <c r="O124" s="301">
        <f t="shared" si="13"/>
        <v>8.25</v>
      </c>
      <c r="P124" s="301">
        <f t="shared" si="14"/>
        <v>473.99</v>
      </c>
    </row>
    <row r="125" spans="1:16" s="68" customFormat="1" ht="25">
      <c r="A125" s="108">
        <v>113</v>
      </c>
      <c r="B125" s="23"/>
      <c r="C125" s="13" t="s">
        <v>354</v>
      </c>
      <c r="D125" s="3" t="s">
        <v>275</v>
      </c>
      <c r="E125" s="258">
        <v>2</v>
      </c>
      <c r="F125" s="284">
        <v>0.42</v>
      </c>
      <c r="G125" s="284">
        <v>18</v>
      </c>
      <c r="H125" s="300">
        <f t="shared" si="8"/>
        <v>7.56</v>
      </c>
      <c r="I125" s="300">
        <v>20.87</v>
      </c>
      <c r="J125" s="300">
        <v>0.75</v>
      </c>
      <c r="K125" s="301">
        <f t="shared" si="9"/>
        <v>29.18</v>
      </c>
      <c r="L125" s="301">
        <f t="shared" si="10"/>
        <v>0.84</v>
      </c>
      <c r="M125" s="301">
        <f t="shared" si="11"/>
        <v>15.12</v>
      </c>
      <c r="N125" s="301">
        <f t="shared" si="12"/>
        <v>41.74</v>
      </c>
      <c r="O125" s="301">
        <f t="shared" si="13"/>
        <v>1.5</v>
      </c>
      <c r="P125" s="301">
        <f t="shared" si="14"/>
        <v>58.36</v>
      </c>
    </row>
    <row r="126" spans="1:16" s="68" customFormat="1">
      <c r="A126" s="24">
        <v>114</v>
      </c>
      <c r="B126" s="23"/>
      <c r="C126" s="13" t="s">
        <v>1715</v>
      </c>
      <c r="D126" s="3" t="s">
        <v>295</v>
      </c>
      <c r="E126" s="258">
        <v>1500</v>
      </c>
      <c r="F126" s="284">
        <v>0.02</v>
      </c>
      <c r="G126" s="284">
        <v>18</v>
      </c>
      <c r="H126" s="300">
        <f t="shared" si="8"/>
        <v>0.36</v>
      </c>
      <c r="I126" s="300">
        <v>0.3</v>
      </c>
      <c r="J126" s="300">
        <v>0.04</v>
      </c>
      <c r="K126" s="301">
        <f t="shared" si="9"/>
        <v>0.7</v>
      </c>
      <c r="L126" s="301">
        <f t="shared" si="10"/>
        <v>30</v>
      </c>
      <c r="M126" s="301">
        <f t="shared" si="11"/>
        <v>540</v>
      </c>
      <c r="N126" s="301">
        <f t="shared" si="12"/>
        <v>450</v>
      </c>
      <c r="O126" s="301">
        <f t="shared" si="13"/>
        <v>60</v>
      </c>
      <c r="P126" s="301">
        <f t="shared" si="14"/>
        <v>1050</v>
      </c>
    </row>
    <row r="127" spans="1:16" s="68" customFormat="1">
      <c r="A127" s="24">
        <v>115</v>
      </c>
      <c r="B127" s="23"/>
      <c r="C127" s="13" t="s">
        <v>1753</v>
      </c>
      <c r="D127" s="3" t="s">
        <v>275</v>
      </c>
      <c r="E127" s="258">
        <v>30</v>
      </c>
      <c r="F127" s="284">
        <v>7.0000000000000007E-2</v>
      </c>
      <c r="G127" s="284">
        <v>18</v>
      </c>
      <c r="H127" s="300">
        <f t="shared" si="8"/>
        <v>1.26</v>
      </c>
      <c r="I127" s="300">
        <v>0.99</v>
      </c>
      <c r="J127" s="300">
        <v>0.13</v>
      </c>
      <c r="K127" s="301">
        <f t="shared" si="9"/>
        <v>2.38</v>
      </c>
      <c r="L127" s="301">
        <f t="shared" si="10"/>
        <v>2.1</v>
      </c>
      <c r="M127" s="301">
        <f t="shared" si="11"/>
        <v>37.799999999999997</v>
      </c>
      <c r="N127" s="301">
        <f t="shared" si="12"/>
        <v>29.7</v>
      </c>
      <c r="O127" s="301">
        <f t="shared" si="13"/>
        <v>3.9</v>
      </c>
      <c r="P127" s="301">
        <f t="shared" si="14"/>
        <v>71.400000000000006</v>
      </c>
    </row>
    <row r="128" spans="1:16" s="68" customFormat="1">
      <c r="A128" s="108">
        <v>116</v>
      </c>
      <c r="B128" s="23"/>
      <c r="C128" s="13" t="s">
        <v>1754</v>
      </c>
      <c r="D128" s="3" t="s">
        <v>295</v>
      </c>
      <c r="E128" s="258">
        <v>300</v>
      </c>
      <c r="F128" s="284">
        <v>0.05</v>
      </c>
      <c r="G128" s="284">
        <v>18</v>
      </c>
      <c r="H128" s="300">
        <f t="shared" si="8"/>
        <v>0.9</v>
      </c>
      <c r="I128" s="300">
        <v>0.6</v>
      </c>
      <c r="J128" s="300">
        <v>0.09</v>
      </c>
      <c r="K128" s="301">
        <f t="shared" si="9"/>
        <v>1.5899999999999999</v>
      </c>
      <c r="L128" s="301">
        <f t="shared" si="10"/>
        <v>15</v>
      </c>
      <c r="M128" s="301">
        <f t="shared" si="11"/>
        <v>270</v>
      </c>
      <c r="N128" s="301">
        <f t="shared" si="12"/>
        <v>180</v>
      </c>
      <c r="O128" s="301">
        <f t="shared" si="13"/>
        <v>27</v>
      </c>
      <c r="P128" s="301">
        <f t="shared" si="14"/>
        <v>477</v>
      </c>
    </row>
    <row r="129" spans="1:16" s="68" customFormat="1">
      <c r="A129" s="108">
        <v>117</v>
      </c>
      <c r="B129" s="23"/>
      <c r="C129" s="13" t="s">
        <v>1737</v>
      </c>
      <c r="D129" s="3" t="s">
        <v>295</v>
      </c>
      <c r="E129" s="258">
        <v>30</v>
      </c>
      <c r="F129" s="284">
        <v>0.05</v>
      </c>
      <c r="G129" s="284">
        <v>18</v>
      </c>
      <c r="H129" s="300">
        <f t="shared" si="8"/>
        <v>0.9</v>
      </c>
      <c r="I129" s="300">
        <v>0.99</v>
      </c>
      <c r="J129" s="300">
        <v>0.09</v>
      </c>
      <c r="K129" s="301">
        <f t="shared" si="9"/>
        <v>1.98</v>
      </c>
      <c r="L129" s="301">
        <f t="shared" si="10"/>
        <v>1.5</v>
      </c>
      <c r="M129" s="301">
        <f t="shared" si="11"/>
        <v>27</v>
      </c>
      <c r="N129" s="301">
        <f t="shared" si="12"/>
        <v>29.7</v>
      </c>
      <c r="O129" s="301">
        <f t="shared" si="13"/>
        <v>2.7</v>
      </c>
      <c r="P129" s="301">
        <f t="shared" si="14"/>
        <v>59.4</v>
      </c>
    </row>
    <row r="130" spans="1:16" s="68" customFormat="1">
      <c r="A130" s="24">
        <v>118</v>
      </c>
      <c r="B130" s="23"/>
      <c r="C130" s="13" t="s">
        <v>1738</v>
      </c>
      <c r="D130" s="3" t="s">
        <v>295</v>
      </c>
      <c r="E130" s="258">
        <v>250</v>
      </c>
      <c r="F130" s="284">
        <v>0.05</v>
      </c>
      <c r="G130" s="284">
        <v>18</v>
      </c>
      <c r="H130" s="300">
        <f t="shared" si="8"/>
        <v>0.9</v>
      </c>
      <c r="I130" s="300">
        <v>0.5</v>
      </c>
      <c r="J130" s="300">
        <v>0.09</v>
      </c>
      <c r="K130" s="301">
        <f t="shared" si="9"/>
        <v>1.49</v>
      </c>
      <c r="L130" s="301">
        <f t="shared" si="10"/>
        <v>12.5</v>
      </c>
      <c r="M130" s="301">
        <f t="shared" si="11"/>
        <v>225</v>
      </c>
      <c r="N130" s="301">
        <f t="shared" si="12"/>
        <v>125</v>
      </c>
      <c r="O130" s="301">
        <f t="shared" si="13"/>
        <v>22.5</v>
      </c>
      <c r="P130" s="301">
        <f t="shared" si="14"/>
        <v>372.5</v>
      </c>
    </row>
    <row r="131" spans="1:16" s="68" customFormat="1" ht="25">
      <c r="A131" s="24">
        <v>119</v>
      </c>
      <c r="B131" s="23"/>
      <c r="C131" s="13" t="s">
        <v>349</v>
      </c>
      <c r="D131" s="3" t="s">
        <v>116</v>
      </c>
      <c r="E131" s="258">
        <v>6</v>
      </c>
      <c r="F131" s="284">
        <v>0.1</v>
      </c>
      <c r="G131" s="284">
        <v>18</v>
      </c>
      <c r="H131" s="300">
        <f t="shared" si="8"/>
        <v>1.8</v>
      </c>
      <c r="I131" s="300">
        <v>77.5</v>
      </c>
      <c r="J131" s="300">
        <v>0.2</v>
      </c>
      <c r="K131" s="301">
        <f t="shared" si="9"/>
        <v>79.5</v>
      </c>
      <c r="L131" s="301">
        <f t="shared" si="10"/>
        <v>0.6</v>
      </c>
      <c r="M131" s="301">
        <f t="shared" si="11"/>
        <v>10.8</v>
      </c>
      <c r="N131" s="301">
        <f t="shared" si="12"/>
        <v>465</v>
      </c>
      <c r="O131" s="301">
        <f t="shared" si="13"/>
        <v>1.2</v>
      </c>
      <c r="P131" s="301">
        <f t="shared" si="14"/>
        <v>477</v>
      </c>
    </row>
    <row r="132" spans="1:16" s="68" customFormat="1">
      <c r="A132" s="108">
        <v>120</v>
      </c>
      <c r="B132" s="23"/>
      <c r="C132" s="13" t="s">
        <v>1755</v>
      </c>
      <c r="D132" s="3" t="s">
        <v>275</v>
      </c>
      <c r="E132" s="258">
        <v>4</v>
      </c>
      <c r="F132" s="284">
        <v>0.1</v>
      </c>
      <c r="G132" s="284">
        <v>18</v>
      </c>
      <c r="H132" s="300">
        <f t="shared" si="8"/>
        <v>1.8</v>
      </c>
      <c r="I132" s="300">
        <v>276.25</v>
      </c>
      <c r="J132" s="300">
        <v>0.2</v>
      </c>
      <c r="K132" s="301">
        <f t="shared" si="9"/>
        <v>278.25</v>
      </c>
      <c r="L132" s="301">
        <f t="shared" si="10"/>
        <v>0.4</v>
      </c>
      <c r="M132" s="301">
        <f t="shared" si="11"/>
        <v>7.2</v>
      </c>
      <c r="N132" s="301">
        <f t="shared" si="12"/>
        <v>1105</v>
      </c>
      <c r="O132" s="301">
        <f t="shared" si="13"/>
        <v>0.8</v>
      </c>
      <c r="P132" s="301">
        <f t="shared" si="14"/>
        <v>1113</v>
      </c>
    </row>
    <row r="133" spans="1:16" s="68" customFormat="1">
      <c r="A133" s="108">
        <v>121</v>
      </c>
      <c r="B133" s="23"/>
      <c r="C133" s="13" t="s">
        <v>265</v>
      </c>
      <c r="D133" s="3" t="s">
        <v>116</v>
      </c>
      <c r="E133" s="258">
        <v>1</v>
      </c>
      <c r="F133" s="284">
        <v>20.91</v>
      </c>
      <c r="G133" s="284">
        <v>18</v>
      </c>
      <c r="H133" s="300">
        <f t="shared" si="8"/>
        <v>376.38</v>
      </c>
      <c r="I133" s="300">
        <v>0.64</v>
      </c>
      <c r="J133" s="300">
        <v>37</v>
      </c>
      <c r="K133" s="301">
        <f t="shared" si="9"/>
        <v>414.02</v>
      </c>
      <c r="L133" s="301">
        <f t="shared" si="10"/>
        <v>20.91</v>
      </c>
      <c r="M133" s="301">
        <f t="shared" si="11"/>
        <v>376.38</v>
      </c>
      <c r="N133" s="301">
        <f t="shared" si="12"/>
        <v>0.64</v>
      </c>
      <c r="O133" s="301">
        <f t="shared" si="13"/>
        <v>37</v>
      </c>
      <c r="P133" s="301">
        <f t="shared" si="14"/>
        <v>414.02</v>
      </c>
    </row>
    <row r="134" spans="1:16" s="68" customFormat="1" ht="37.5">
      <c r="A134" s="24">
        <v>122</v>
      </c>
      <c r="B134" s="23"/>
      <c r="C134" s="13" t="s">
        <v>1756</v>
      </c>
      <c r="D134" s="3" t="s">
        <v>116</v>
      </c>
      <c r="E134" s="258">
        <v>1</v>
      </c>
      <c r="F134" s="284">
        <v>13.14</v>
      </c>
      <c r="G134" s="284">
        <v>18</v>
      </c>
      <c r="H134" s="300">
        <f t="shared" si="8"/>
        <v>236.52</v>
      </c>
      <c r="I134" s="300">
        <v>318</v>
      </c>
      <c r="J134" s="300">
        <v>23.66</v>
      </c>
      <c r="K134" s="301">
        <f t="shared" si="9"/>
        <v>578.18000000000006</v>
      </c>
      <c r="L134" s="301">
        <f t="shared" si="10"/>
        <v>13.14</v>
      </c>
      <c r="M134" s="301">
        <f t="shared" si="11"/>
        <v>236.52</v>
      </c>
      <c r="N134" s="301">
        <f t="shared" si="12"/>
        <v>318</v>
      </c>
      <c r="O134" s="301">
        <f t="shared" si="13"/>
        <v>23.66</v>
      </c>
      <c r="P134" s="301">
        <f t="shared" si="14"/>
        <v>578.18000000000006</v>
      </c>
    </row>
    <row r="135" spans="1:16" ht="12.75" customHeight="1">
      <c r="A135" s="24">
        <v>123</v>
      </c>
      <c r="B135" s="498" t="s">
        <v>82</v>
      </c>
      <c r="C135" s="498"/>
      <c r="D135" s="498"/>
      <c r="E135" s="498"/>
      <c r="F135" s="498"/>
      <c r="G135" s="498"/>
      <c r="H135" s="498"/>
      <c r="I135" s="498"/>
      <c r="J135" s="498"/>
      <c r="K135" s="498"/>
      <c r="L135" s="4">
        <f t="shared" ref="L135:O135" si="15">SUM(L14:L134)</f>
        <v>846.56</v>
      </c>
      <c r="M135" s="250">
        <f t="shared" si="15"/>
        <v>15238.079999999994</v>
      </c>
      <c r="N135" s="250">
        <f t="shared" si="15"/>
        <v>38766.099999999991</v>
      </c>
      <c r="O135" s="250">
        <f t="shared" si="15"/>
        <v>1549.8800000000006</v>
      </c>
      <c r="P135" s="250">
        <f>SUM(P14:P134)</f>
        <v>55554.06</v>
      </c>
    </row>
    <row r="136" spans="1:16" ht="15" customHeight="1">
      <c r="A136" s="7"/>
      <c r="B136" s="511"/>
      <c r="C136" s="511"/>
      <c r="D136" s="461"/>
      <c r="E136" s="511"/>
      <c r="F136" s="511"/>
      <c r="G136" s="511"/>
      <c r="H136" s="511"/>
      <c r="I136" s="511"/>
      <c r="J136" s="511"/>
      <c r="K136" s="511"/>
      <c r="L136" s="511"/>
      <c r="M136" s="526"/>
      <c r="N136" s="527"/>
      <c r="O136" s="527"/>
      <c r="P136" s="527"/>
    </row>
    <row r="137" spans="1:16" s="8" customFormat="1" ht="14.25" customHeight="1">
      <c r="A137" s="502" t="s">
        <v>83</v>
      </c>
      <c r="B137" s="502"/>
      <c r="C137" s="502"/>
      <c r="D137" s="502"/>
      <c r="E137" s="502"/>
      <c r="F137" s="502"/>
      <c r="G137" s="502"/>
      <c r="H137" s="502"/>
      <c r="I137" s="502"/>
      <c r="J137" s="502"/>
      <c r="K137" s="502"/>
      <c r="L137" s="502"/>
      <c r="M137" s="502"/>
      <c r="N137" s="502"/>
      <c r="O137" s="502"/>
      <c r="P137" s="502"/>
    </row>
    <row r="138" spans="1:16" s="8" customFormat="1" ht="27.75" customHeight="1">
      <c r="A138" s="503" t="s">
        <v>84</v>
      </c>
      <c r="B138" s="503"/>
      <c r="C138" s="503"/>
      <c r="D138" s="503"/>
      <c r="E138" s="503"/>
      <c r="F138" s="503"/>
      <c r="G138" s="503"/>
      <c r="H138" s="503"/>
      <c r="I138" s="503"/>
      <c r="J138" s="503"/>
      <c r="K138" s="503"/>
      <c r="L138" s="503"/>
      <c r="M138" s="503"/>
      <c r="N138" s="503"/>
      <c r="O138" s="503"/>
      <c r="P138" s="503"/>
    </row>
    <row r="139" spans="1:16" s="8" customFormat="1" ht="27" customHeight="1">
      <c r="A139" s="504" t="s">
        <v>85</v>
      </c>
      <c r="B139" s="504"/>
      <c r="C139" s="504"/>
      <c r="D139" s="504"/>
      <c r="E139" s="504"/>
      <c r="F139" s="504"/>
      <c r="G139" s="504"/>
      <c r="H139" s="504"/>
      <c r="I139" s="504"/>
      <c r="J139" s="504"/>
      <c r="K139" s="504"/>
      <c r="L139" s="504"/>
      <c r="M139" s="504"/>
      <c r="N139" s="504"/>
      <c r="O139" s="504"/>
      <c r="P139" s="504"/>
    </row>
    <row r="140" spans="1:16" s="8" customFormat="1" ht="14.25" customHeight="1">
      <c r="A140" s="198" t="s">
        <v>86</v>
      </c>
      <c r="B140"/>
      <c r="C140"/>
      <c r="D140"/>
      <c r="E140"/>
      <c r="F140"/>
      <c r="H140" s="10"/>
      <c r="I140"/>
      <c r="J140"/>
      <c r="L140"/>
      <c r="M140"/>
      <c r="N140"/>
      <c r="O140"/>
      <c r="P140"/>
    </row>
    <row r="141" spans="1:16" s="8" customFormat="1" ht="14.25" customHeight="1">
      <c r="A141" s="198"/>
      <c r="B141"/>
      <c r="C141"/>
      <c r="D141"/>
      <c r="E141"/>
      <c r="F141"/>
      <c r="H141" s="10"/>
      <c r="I141"/>
      <c r="J141"/>
      <c r="L141"/>
      <c r="M141"/>
      <c r="N141"/>
      <c r="O141"/>
      <c r="P141"/>
    </row>
    <row r="142" spans="1:16" s="8" customFormat="1" ht="14.25" customHeight="1">
      <c r="B142" s="475"/>
      <c r="C142" s="475"/>
      <c r="D142"/>
      <c r="E142"/>
      <c r="F142"/>
      <c r="H142" s="10"/>
      <c r="I142"/>
      <c r="J142"/>
      <c r="L142"/>
      <c r="M142"/>
      <c r="N142"/>
      <c r="O142"/>
      <c r="P142"/>
    </row>
    <row r="143" spans="1:16" ht="14.25" customHeight="1">
      <c r="A143" s="8"/>
      <c r="B143" s="484"/>
      <c r="C143" s="484"/>
      <c r="G143" s="8"/>
      <c r="H143" s="10"/>
      <c r="I143"/>
      <c r="J143"/>
      <c r="K143" s="8"/>
      <c r="L143"/>
      <c r="M143"/>
      <c r="N143"/>
      <c r="O143"/>
      <c r="P143"/>
    </row>
    <row r="144" spans="1:16" ht="14.25" customHeight="1">
      <c r="A144" s="8"/>
      <c r="B144" s="485"/>
      <c r="C144" s="485"/>
      <c r="G144" s="8"/>
      <c r="H144" s="10"/>
      <c r="I144"/>
      <c r="J144"/>
      <c r="K144" s="8"/>
      <c r="L144"/>
      <c r="M144"/>
      <c r="N144"/>
      <c r="O144"/>
      <c r="P144"/>
    </row>
    <row r="145" spans="1:16" ht="14.25" customHeight="1">
      <c r="A145" s="8"/>
      <c r="B145" s="475"/>
      <c r="C145" s="475"/>
      <c r="G145" s="8"/>
      <c r="H145" s="10"/>
      <c r="I145"/>
      <c r="J145"/>
      <c r="K145" s="8"/>
      <c r="L145"/>
      <c r="M145"/>
      <c r="N145"/>
      <c r="O145"/>
      <c r="P145"/>
    </row>
    <row r="146" spans="1:16" ht="14.25" customHeight="1">
      <c r="A146" s="8"/>
      <c r="B146" s="484"/>
      <c r="C146" s="484"/>
      <c r="G146" s="8"/>
      <c r="H146" s="10"/>
      <c r="I146"/>
      <c r="J146"/>
      <c r="K146" s="8"/>
      <c r="L146"/>
      <c r="M146"/>
      <c r="N146"/>
      <c r="O146"/>
      <c r="P146"/>
    </row>
  </sheetData>
  <mergeCells count="29">
    <mergeCell ref="B143:C143"/>
    <mergeCell ref="B144:C144"/>
    <mergeCell ref="B145:C145"/>
    <mergeCell ref="B146:C146"/>
    <mergeCell ref="A137:P137"/>
    <mergeCell ref="A138:P138"/>
    <mergeCell ref="A139:P139"/>
    <mergeCell ref="B142:C142"/>
    <mergeCell ref="C13:P13"/>
    <mergeCell ref="B135:K135"/>
    <mergeCell ref="B136:C136"/>
    <mergeCell ref="D136:L136"/>
    <mergeCell ref="M136:P136"/>
    <mergeCell ref="A10:A12"/>
    <mergeCell ref="F10:K10"/>
    <mergeCell ref="L10:P10"/>
    <mergeCell ref="D10:D11"/>
    <mergeCell ref="E10:E11"/>
    <mergeCell ref="B10:B11"/>
    <mergeCell ref="C10:C11"/>
    <mergeCell ref="A6:P6"/>
    <mergeCell ref="A7:P7"/>
    <mergeCell ref="A9:P9"/>
    <mergeCell ref="A1:P1"/>
    <mergeCell ref="B2:P2"/>
    <mergeCell ref="A3:P3"/>
    <mergeCell ref="A4:P4"/>
    <mergeCell ref="A5:P5"/>
    <mergeCell ref="A8:H8"/>
  </mergeCells>
  <pageMargins left="0.44" right="0.2" top="0.74803149606299213" bottom="0.74803149606299213" header="0.31496062992125984" footer="0.31496062992125984"/>
  <pageSetup scale="85" orientation="landscape" verticalDpi="300"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84B02E-929C-475C-B1AD-C800BCF6648F}">
  <sheetPr codeName="Sheet19">
    <tabColor rgb="FFFFFF00"/>
  </sheetPr>
  <dimension ref="A1:P56"/>
  <sheetViews>
    <sheetView zoomScaleNormal="100" zoomScaleSheetLayoutView="100" workbookViewId="0">
      <selection activeCell="C58" sqref="C58"/>
    </sheetView>
  </sheetViews>
  <sheetFormatPr defaultRowHeight="12.5"/>
  <cols>
    <col min="1" max="1" width="4.1796875" customWidth="1"/>
    <col min="2" max="2" width="13.81640625" customWidth="1"/>
    <col min="3" max="3" width="36.81640625" customWidth="1"/>
    <col min="4" max="4" width="5.54296875" customWidth="1"/>
    <col min="5" max="5" width="9" customWidth="1"/>
    <col min="6" max="6" width="8.7265625" customWidth="1"/>
    <col min="7" max="7" width="8" customWidth="1"/>
    <col min="8" max="8" width="10.453125" customWidth="1"/>
    <col min="9" max="9" width="9.81640625" style="44" customWidth="1"/>
    <col min="10" max="10" width="7.453125" style="44" customWidth="1"/>
    <col min="11" max="11" width="12.54296875" style="44" customWidth="1"/>
    <col min="12" max="12" width="9.26953125" style="44" bestFit="1" customWidth="1"/>
    <col min="13" max="13" width="10.26953125" style="44" customWidth="1"/>
    <col min="14" max="14" width="10.26953125" style="44" bestFit="1" customWidth="1"/>
    <col min="15" max="15" width="7.453125" style="44" customWidth="1"/>
    <col min="16" max="16" width="10.26953125" style="44" bestFit="1" customWidth="1"/>
  </cols>
  <sheetData>
    <row r="1" spans="1:16">
      <c r="A1" s="514"/>
      <c r="B1" s="514"/>
      <c r="C1" s="514"/>
      <c r="D1" s="514"/>
      <c r="E1" s="514"/>
      <c r="F1" s="514"/>
      <c r="G1" s="514"/>
      <c r="H1" s="514"/>
      <c r="I1" s="514"/>
      <c r="J1" s="514"/>
      <c r="K1" s="514"/>
      <c r="L1" s="514"/>
      <c r="M1" s="514"/>
      <c r="N1" s="514"/>
      <c r="O1" s="514"/>
      <c r="P1" s="514"/>
    </row>
    <row r="2" spans="1:16" s="8" customFormat="1" ht="15.5">
      <c r="A2" s="12"/>
      <c r="B2" s="488" t="s">
        <v>1757</v>
      </c>
      <c r="C2" s="488"/>
      <c r="D2" s="488"/>
      <c r="E2" s="488"/>
      <c r="F2" s="488"/>
      <c r="G2" s="488"/>
      <c r="H2" s="488"/>
      <c r="I2" s="488"/>
      <c r="J2" s="488"/>
      <c r="K2" s="488"/>
      <c r="L2" s="488"/>
      <c r="M2" s="488"/>
      <c r="N2" s="488"/>
      <c r="O2" s="488"/>
      <c r="P2" s="488"/>
    </row>
    <row r="3" spans="1:16" ht="15.75" customHeight="1">
      <c r="A3" s="437" t="s">
        <v>430</v>
      </c>
      <c r="B3" s="437"/>
      <c r="C3" s="437"/>
      <c r="D3" s="437"/>
      <c r="E3" s="437"/>
      <c r="F3" s="437"/>
      <c r="G3" s="437"/>
      <c r="H3" s="437"/>
      <c r="I3" s="437"/>
      <c r="J3" s="437"/>
      <c r="K3" s="437"/>
      <c r="L3" s="437"/>
      <c r="M3" s="437"/>
      <c r="N3" s="437"/>
      <c r="O3" s="437"/>
      <c r="P3" s="437"/>
    </row>
    <row r="4" spans="1:16" ht="15.5">
      <c r="A4" s="437" t="s">
        <v>1758</v>
      </c>
      <c r="B4" s="515"/>
      <c r="C4" s="515"/>
      <c r="D4" s="515"/>
      <c r="E4" s="515"/>
      <c r="F4" s="515"/>
      <c r="G4" s="515"/>
      <c r="H4" s="515"/>
      <c r="I4" s="515"/>
      <c r="J4" s="515"/>
      <c r="K4" s="515"/>
      <c r="L4" s="515"/>
      <c r="M4" s="515"/>
      <c r="N4" s="515"/>
      <c r="O4" s="515"/>
      <c r="P4" s="515"/>
    </row>
    <row r="5" spans="1:16" ht="12.75" customHeight="1">
      <c r="A5" s="486" t="s">
        <v>2402</v>
      </c>
      <c r="B5" s="486"/>
      <c r="C5" s="486"/>
      <c r="D5" s="486"/>
      <c r="E5" s="486"/>
      <c r="F5" s="486"/>
      <c r="G5" s="486"/>
      <c r="H5" s="486"/>
      <c r="I5" s="486"/>
      <c r="J5" s="486"/>
      <c r="K5" s="486"/>
      <c r="L5" s="486"/>
      <c r="M5" s="486"/>
      <c r="N5" s="486"/>
      <c r="O5" s="486"/>
      <c r="P5" s="486"/>
    </row>
    <row r="6" spans="1:16" ht="12.75" customHeight="1">
      <c r="A6" s="486" t="s">
        <v>2405</v>
      </c>
      <c r="B6" s="486"/>
      <c r="C6" s="486"/>
      <c r="D6" s="486"/>
      <c r="E6" s="486"/>
      <c r="F6" s="486"/>
      <c r="G6" s="486"/>
      <c r="H6" s="486"/>
      <c r="I6" s="486"/>
      <c r="J6" s="486"/>
      <c r="K6" s="486"/>
      <c r="L6" s="486"/>
      <c r="M6" s="486"/>
      <c r="N6" s="486"/>
      <c r="O6" s="486"/>
      <c r="P6" s="486"/>
    </row>
    <row r="7" spans="1:16" ht="12.75" customHeight="1">
      <c r="A7" s="486" t="s">
        <v>2406</v>
      </c>
      <c r="B7" s="486"/>
      <c r="C7" s="486"/>
      <c r="D7" s="486"/>
      <c r="E7" s="486"/>
      <c r="F7" s="486"/>
      <c r="G7" s="486"/>
      <c r="H7" s="486"/>
      <c r="I7" s="486"/>
      <c r="J7" s="486"/>
      <c r="K7" s="486"/>
      <c r="L7" s="486"/>
      <c r="M7" s="486"/>
      <c r="N7" s="486"/>
      <c r="O7" s="486"/>
      <c r="P7" s="486"/>
    </row>
    <row r="8" spans="1:16" ht="13">
      <c r="A8" s="486" t="s">
        <v>1759</v>
      </c>
      <c r="B8" s="486"/>
      <c r="C8" s="486"/>
      <c r="D8" s="486"/>
      <c r="E8" s="486"/>
      <c r="F8" s="486"/>
      <c r="G8" s="486"/>
      <c r="H8" s="486"/>
      <c r="I8" s="45">
        <f>P45</f>
        <v>23530.820000000003</v>
      </c>
      <c r="K8" s="152"/>
      <c r="P8" s="45"/>
    </row>
    <row r="9" spans="1:16" ht="21" customHeight="1">
      <c r="A9" s="486"/>
      <c r="B9" s="486"/>
      <c r="C9" s="486"/>
      <c r="D9" s="486"/>
      <c r="E9" s="486"/>
      <c r="F9" s="486"/>
      <c r="G9" s="486"/>
      <c r="H9" s="486"/>
      <c r="I9" s="486"/>
      <c r="J9" s="486"/>
      <c r="K9" s="486"/>
      <c r="L9" s="486"/>
      <c r="M9" s="486"/>
      <c r="N9" s="486"/>
      <c r="O9" s="486"/>
      <c r="P9" s="486"/>
    </row>
    <row r="10" spans="1:16" ht="12.75" customHeight="1">
      <c r="A10" s="490" t="s">
        <v>7</v>
      </c>
      <c r="B10" s="490" t="s">
        <v>58</v>
      </c>
      <c r="C10" s="490" t="s">
        <v>59</v>
      </c>
      <c r="D10" s="493" t="s">
        <v>60</v>
      </c>
      <c r="E10" s="493" t="s">
        <v>61</v>
      </c>
      <c r="F10" s="441" t="s">
        <v>62</v>
      </c>
      <c r="G10" s="441"/>
      <c r="H10" s="441"/>
      <c r="I10" s="441"/>
      <c r="J10" s="441"/>
      <c r="K10" s="441"/>
      <c r="L10" s="441" t="s">
        <v>63</v>
      </c>
      <c r="M10" s="441"/>
      <c r="N10" s="441"/>
      <c r="O10" s="441"/>
      <c r="P10" s="441"/>
    </row>
    <row r="11" spans="1:16"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s="112" customFormat="1" ht="13">
      <c r="A13" s="108">
        <v>1</v>
      </c>
      <c r="B13" s="111" t="s">
        <v>40</v>
      </c>
      <c r="C13" s="522" t="s">
        <v>1760</v>
      </c>
      <c r="D13" s="523"/>
      <c r="E13" s="523"/>
      <c r="F13" s="523"/>
      <c r="G13" s="523"/>
      <c r="H13" s="523"/>
      <c r="I13" s="523"/>
      <c r="J13" s="523"/>
      <c r="K13" s="524"/>
      <c r="L13" s="194"/>
      <c r="M13" s="194"/>
      <c r="N13" s="194"/>
      <c r="O13" s="194"/>
      <c r="P13" s="194"/>
    </row>
    <row r="14" spans="1:16" s="109" customFormat="1" ht="50">
      <c r="A14" s="72">
        <v>2</v>
      </c>
      <c r="B14" s="110"/>
      <c r="C14" s="174" t="s">
        <v>1761</v>
      </c>
      <c r="D14" s="175" t="s">
        <v>116</v>
      </c>
      <c r="E14" s="302">
        <v>1</v>
      </c>
      <c r="F14" s="303">
        <v>2.69</v>
      </c>
      <c r="G14" s="303">
        <v>18</v>
      </c>
      <c r="H14" s="304">
        <f>ROUND(F14*G14,2)</f>
        <v>48.42</v>
      </c>
      <c r="I14" s="304">
        <v>1187.52</v>
      </c>
      <c r="J14" s="304">
        <v>4.84</v>
      </c>
      <c r="K14" s="305">
        <f>J14+I14+H14</f>
        <v>1240.78</v>
      </c>
      <c r="L14" s="305">
        <f>ROUND(F14*E14,2)</f>
        <v>2.69</v>
      </c>
      <c r="M14" s="305">
        <f>ROUND(H14*E14,2)</f>
        <v>48.42</v>
      </c>
      <c r="N14" s="305">
        <f>ROUND(I14*E14,2)</f>
        <v>1187.52</v>
      </c>
      <c r="O14" s="305">
        <f>ROUND(J14*E14,2)</f>
        <v>4.84</v>
      </c>
      <c r="P14" s="305">
        <f>O14+N14+M14</f>
        <v>1240.78</v>
      </c>
    </row>
    <row r="15" spans="1:16" s="109" customFormat="1" ht="25">
      <c r="A15" s="72">
        <v>3</v>
      </c>
      <c r="B15" s="110"/>
      <c r="C15" s="174" t="s">
        <v>1762</v>
      </c>
      <c r="D15" s="175" t="s">
        <v>116</v>
      </c>
      <c r="E15" s="302">
        <v>1</v>
      </c>
      <c r="F15" s="303">
        <v>10.75</v>
      </c>
      <c r="G15" s="303">
        <v>18</v>
      </c>
      <c r="H15" s="304">
        <f t="shared" ref="H15:H44" si="0">ROUND(F15*G15,2)</f>
        <v>193.5</v>
      </c>
      <c r="I15" s="304">
        <v>69.56</v>
      </c>
      <c r="J15" s="304">
        <v>19.36</v>
      </c>
      <c r="K15" s="305">
        <f t="shared" ref="K15:K44" si="1">J15+I15+H15</f>
        <v>282.42</v>
      </c>
      <c r="L15" s="305">
        <f t="shared" ref="L15:L44" si="2">ROUND(F15*E15,2)</f>
        <v>10.75</v>
      </c>
      <c r="M15" s="305">
        <f t="shared" ref="M15:M44" si="3">ROUND(H15*E15,2)</f>
        <v>193.5</v>
      </c>
      <c r="N15" s="305">
        <f t="shared" ref="N15:N44" si="4">ROUND(I15*E15,2)</f>
        <v>69.56</v>
      </c>
      <c r="O15" s="305">
        <f t="shared" ref="O15:O44" si="5">ROUND(J15*E15,2)</f>
        <v>19.36</v>
      </c>
      <c r="P15" s="305">
        <f t="shared" ref="P15:P44" si="6">O15+N15+M15</f>
        <v>282.42</v>
      </c>
    </row>
    <row r="16" spans="1:16" s="109" customFormat="1" ht="25">
      <c r="A16" s="108">
        <v>4</v>
      </c>
      <c r="B16" s="110"/>
      <c r="C16" s="174" t="s">
        <v>1763</v>
      </c>
      <c r="D16" s="175" t="s">
        <v>116</v>
      </c>
      <c r="E16" s="302">
        <v>1</v>
      </c>
      <c r="F16" s="303">
        <v>20.91</v>
      </c>
      <c r="G16" s="303">
        <v>18</v>
      </c>
      <c r="H16" s="304">
        <f t="shared" si="0"/>
        <v>376.38</v>
      </c>
      <c r="I16" s="304">
        <v>248.44</v>
      </c>
      <c r="J16" s="304">
        <v>37.64</v>
      </c>
      <c r="K16" s="305">
        <f t="shared" si="1"/>
        <v>662.46</v>
      </c>
      <c r="L16" s="305">
        <f t="shared" si="2"/>
        <v>20.91</v>
      </c>
      <c r="M16" s="305">
        <f t="shared" si="3"/>
        <v>376.38</v>
      </c>
      <c r="N16" s="305">
        <f t="shared" si="4"/>
        <v>248.44</v>
      </c>
      <c r="O16" s="305">
        <f t="shared" si="5"/>
        <v>37.64</v>
      </c>
      <c r="P16" s="305">
        <f t="shared" si="6"/>
        <v>662.46</v>
      </c>
    </row>
    <row r="17" spans="1:16" s="109" customFormat="1" ht="37.5">
      <c r="A17" s="108">
        <v>5</v>
      </c>
      <c r="B17" s="110"/>
      <c r="C17" s="174" t="s">
        <v>1764</v>
      </c>
      <c r="D17" s="175" t="s">
        <v>116</v>
      </c>
      <c r="E17" s="302">
        <v>1</v>
      </c>
      <c r="F17" s="303">
        <v>13.14</v>
      </c>
      <c r="G17" s="303">
        <v>18</v>
      </c>
      <c r="H17" s="304">
        <f t="shared" si="0"/>
        <v>236.52</v>
      </c>
      <c r="I17" s="304">
        <v>352.78</v>
      </c>
      <c r="J17" s="304">
        <v>23.66</v>
      </c>
      <c r="K17" s="305">
        <f t="shared" si="1"/>
        <v>612.96</v>
      </c>
      <c r="L17" s="305">
        <f t="shared" si="2"/>
        <v>13.14</v>
      </c>
      <c r="M17" s="305">
        <f t="shared" si="3"/>
        <v>236.52</v>
      </c>
      <c r="N17" s="305">
        <f t="shared" si="4"/>
        <v>352.78</v>
      </c>
      <c r="O17" s="305">
        <f t="shared" si="5"/>
        <v>23.66</v>
      </c>
      <c r="P17" s="305">
        <f t="shared" si="6"/>
        <v>612.96</v>
      </c>
    </row>
    <row r="18" spans="1:16" s="109" customFormat="1" ht="25">
      <c r="A18" s="72">
        <v>6</v>
      </c>
      <c r="B18" s="110"/>
      <c r="C18" s="174" t="s">
        <v>1765</v>
      </c>
      <c r="D18" s="175" t="s">
        <v>116</v>
      </c>
      <c r="E18" s="302">
        <v>23</v>
      </c>
      <c r="F18" s="303">
        <v>0.72</v>
      </c>
      <c r="G18" s="303">
        <v>18</v>
      </c>
      <c r="H18" s="304">
        <f t="shared" si="0"/>
        <v>12.96</v>
      </c>
      <c r="I18" s="304">
        <v>66.58</v>
      </c>
      <c r="J18" s="304">
        <v>1.29</v>
      </c>
      <c r="K18" s="305">
        <f t="shared" si="1"/>
        <v>80.830000000000013</v>
      </c>
      <c r="L18" s="305">
        <f t="shared" si="2"/>
        <v>16.559999999999999</v>
      </c>
      <c r="M18" s="305">
        <f t="shared" si="3"/>
        <v>298.08</v>
      </c>
      <c r="N18" s="305">
        <f t="shared" si="4"/>
        <v>1531.34</v>
      </c>
      <c r="O18" s="305">
        <f t="shared" si="5"/>
        <v>29.67</v>
      </c>
      <c r="P18" s="305">
        <f t="shared" si="6"/>
        <v>1859.09</v>
      </c>
    </row>
    <row r="19" spans="1:16" s="109" customFormat="1" ht="25">
      <c r="A19" s="72">
        <v>7</v>
      </c>
      <c r="B19" s="110"/>
      <c r="C19" s="174" t="s">
        <v>1766</v>
      </c>
      <c r="D19" s="175" t="s">
        <v>116</v>
      </c>
      <c r="E19" s="302">
        <v>23</v>
      </c>
      <c r="F19" s="303">
        <v>0.54</v>
      </c>
      <c r="G19" s="303">
        <v>18</v>
      </c>
      <c r="H19" s="304">
        <f t="shared" si="0"/>
        <v>9.7200000000000006</v>
      </c>
      <c r="I19" s="304">
        <v>48.69</v>
      </c>
      <c r="J19" s="304">
        <v>0.97</v>
      </c>
      <c r="K19" s="305">
        <f t="shared" si="1"/>
        <v>59.379999999999995</v>
      </c>
      <c r="L19" s="305">
        <f t="shared" si="2"/>
        <v>12.42</v>
      </c>
      <c r="M19" s="305">
        <f t="shared" si="3"/>
        <v>223.56</v>
      </c>
      <c r="N19" s="305">
        <f t="shared" si="4"/>
        <v>1119.8699999999999</v>
      </c>
      <c r="O19" s="305">
        <f t="shared" si="5"/>
        <v>22.31</v>
      </c>
      <c r="P19" s="305">
        <f t="shared" si="6"/>
        <v>1365.7399999999998</v>
      </c>
    </row>
    <row r="20" spans="1:16" s="109" customFormat="1">
      <c r="A20" s="108">
        <v>8</v>
      </c>
      <c r="B20" s="110"/>
      <c r="C20" s="174" t="s">
        <v>1767</v>
      </c>
      <c r="D20" s="175" t="s">
        <v>73</v>
      </c>
      <c r="E20" s="302">
        <v>50</v>
      </c>
      <c r="F20" s="303">
        <v>0.01</v>
      </c>
      <c r="G20" s="303">
        <v>18</v>
      </c>
      <c r="H20" s="304">
        <f t="shared" si="0"/>
        <v>0.18</v>
      </c>
      <c r="I20" s="304">
        <v>0.3</v>
      </c>
      <c r="J20" s="304">
        <v>0.02</v>
      </c>
      <c r="K20" s="305">
        <f t="shared" si="1"/>
        <v>0.5</v>
      </c>
      <c r="L20" s="305">
        <f t="shared" si="2"/>
        <v>0.5</v>
      </c>
      <c r="M20" s="305">
        <f t="shared" si="3"/>
        <v>9</v>
      </c>
      <c r="N20" s="305">
        <f t="shared" si="4"/>
        <v>15</v>
      </c>
      <c r="O20" s="305">
        <f t="shared" si="5"/>
        <v>1</v>
      </c>
      <c r="P20" s="305">
        <f t="shared" si="6"/>
        <v>25</v>
      </c>
    </row>
    <row r="21" spans="1:16" s="109" customFormat="1">
      <c r="A21" s="108">
        <v>9</v>
      </c>
      <c r="B21" s="110"/>
      <c r="C21" s="174" t="s">
        <v>1768</v>
      </c>
      <c r="D21" s="175" t="s">
        <v>116</v>
      </c>
      <c r="E21" s="302">
        <v>20</v>
      </c>
      <c r="F21" s="303">
        <v>0.42</v>
      </c>
      <c r="G21" s="303">
        <v>18</v>
      </c>
      <c r="H21" s="304">
        <f t="shared" si="0"/>
        <v>7.56</v>
      </c>
      <c r="I21" s="304">
        <v>34.78</v>
      </c>
      <c r="J21" s="304">
        <v>0.75</v>
      </c>
      <c r="K21" s="305">
        <f t="shared" si="1"/>
        <v>43.09</v>
      </c>
      <c r="L21" s="305">
        <f t="shared" si="2"/>
        <v>8.4</v>
      </c>
      <c r="M21" s="305">
        <f t="shared" si="3"/>
        <v>151.19999999999999</v>
      </c>
      <c r="N21" s="305">
        <f t="shared" si="4"/>
        <v>695.6</v>
      </c>
      <c r="O21" s="305">
        <f t="shared" si="5"/>
        <v>15</v>
      </c>
      <c r="P21" s="305">
        <f t="shared" si="6"/>
        <v>861.8</v>
      </c>
    </row>
    <row r="22" spans="1:16" s="109" customFormat="1">
      <c r="A22" s="72">
        <v>10</v>
      </c>
      <c r="B22" s="110"/>
      <c r="C22" s="174" t="s">
        <v>1769</v>
      </c>
      <c r="D22" s="175" t="s">
        <v>116</v>
      </c>
      <c r="E22" s="302">
        <v>20</v>
      </c>
      <c r="F22" s="303">
        <v>0.18</v>
      </c>
      <c r="G22" s="303">
        <v>18</v>
      </c>
      <c r="H22" s="304">
        <f t="shared" si="0"/>
        <v>3.24</v>
      </c>
      <c r="I22" s="304">
        <v>11.92</v>
      </c>
      <c r="J22" s="304">
        <v>0.32</v>
      </c>
      <c r="K22" s="305">
        <f t="shared" si="1"/>
        <v>15.48</v>
      </c>
      <c r="L22" s="305">
        <f t="shared" si="2"/>
        <v>3.6</v>
      </c>
      <c r="M22" s="305">
        <f t="shared" si="3"/>
        <v>64.8</v>
      </c>
      <c r="N22" s="305">
        <f t="shared" si="4"/>
        <v>238.4</v>
      </c>
      <c r="O22" s="305">
        <f t="shared" si="5"/>
        <v>6.4</v>
      </c>
      <c r="P22" s="305">
        <f t="shared" si="6"/>
        <v>309.60000000000002</v>
      </c>
    </row>
    <row r="23" spans="1:16" s="109" customFormat="1" ht="25">
      <c r="A23" s="72">
        <v>11</v>
      </c>
      <c r="B23" s="110"/>
      <c r="C23" s="174" t="s">
        <v>1770</v>
      </c>
      <c r="D23" s="175" t="s">
        <v>116</v>
      </c>
      <c r="E23" s="302">
        <v>23</v>
      </c>
      <c r="F23" s="303">
        <v>0.42</v>
      </c>
      <c r="G23" s="303">
        <v>18</v>
      </c>
      <c r="H23" s="304">
        <f t="shared" si="0"/>
        <v>7.56</v>
      </c>
      <c r="I23" s="304">
        <v>14.91</v>
      </c>
      <c r="J23" s="304">
        <v>0.75</v>
      </c>
      <c r="K23" s="305">
        <f t="shared" si="1"/>
        <v>23.22</v>
      </c>
      <c r="L23" s="305">
        <f t="shared" si="2"/>
        <v>9.66</v>
      </c>
      <c r="M23" s="305">
        <f t="shared" si="3"/>
        <v>173.88</v>
      </c>
      <c r="N23" s="305">
        <f t="shared" si="4"/>
        <v>342.93</v>
      </c>
      <c r="O23" s="305">
        <f t="shared" si="5"/>
        <v>17.25</v>
      </c>
      <c r="P23" s="305">
        <f t="shared" si="6"/>
        <v>534.05999999999995</v>
      </c>
    </row>
    <row r="24" spans="1:16" s="109" customFormat="1">
      <c r="A24" s="108">
        <v>12</v>
      </c>
      <c r="B24" s="110"/>
      <c r="C24" s="174" t="s">
        <v>1771</v>
      </c>
      <c r="D24" s="175" t="s">
        <v>116</v>
      </c>
      <c r="E24" s="302">
        <v>15</v>
      </c>
      <c r="F24" s="303">
        <v>1.97</v>
      </c>
      <c r="G24" s="303">
        <v>18</v>
      </c>
      <c r="H24" s="304">
        <f t="shared" si="0"/>
        <v>35.46</v>
      </c>
      <c r="I24" s="304">
        <v>327.60000000000002</v>
      </c>
      <c r="J24" s="304">
        <v>3.55</v>
      </c>
      <c r="K24" s="305">
        <f t="shared" si="1"/>
        <v>366.61</v>
      </c>
      <c r="L24" s="305">
        <f t="shared" si="2"/>
        <v>29.55</v>
      </c>
      <c r="M24" s="305">
        <f t="shared" si="3"/>
        <v>531.9</v>
      </c>
      <c r="N24" s="305">
        <f t="shared" si="4"/>
        <v>4914</v>
      </c>
      <c r="O24" s="305">
        <f t="shared" si="5"/>
        <v>53.25</v>
      </c>
      <c r="P24" s="305">
        <f t="shared" si="6"/>
        <v>5499.15</v>
      </c>
    </row>
    <row r="25" spans="1:16" s="109" customFormat="1" ht="25">
      <c r="A25" s="108">
        <v>13</v>
      </c>
      <c r="B25" s="110"/>
      <c r="C25" s="174" t="s">
        <v>1772</v>
      </c>
      <c r="D25" s="175" t="s">
        <v>116</v>
      </c>
      <c r="E25" s="302">
        <v>3</v>
      </c>
      <c r="F25" s="303">
        <v>1.97</v>
      </c>
      <c r="G25" s="303">
        <v>18</v>
      </c>
      <c r="H25" s="304">
        <f t="shared" si="0"/>
        <v>35.46</v>
      </c>
      <c r="I25" s="304">
        <v>393.14</v>
      </c>
      <c r="J25" s="304">
        <v>3.55</v>
      </c>
      <c r="K25" s="305">
        <f t="shared" si="1"/>
        <v>432.15</v>
      </c>
      <c r="L25" s="305">
        <f t="shared" si="2"/>
        <v>5.91</v>
      </c>
      <c r="M25" s="305">
        <f t="shared" si="3"/>
        <v>106.38</v>
      </c>
      <c r="N25" s="305">
        <f t="shared" si="4"/>
        <v>1179.42</v>
      </c>
      <c r="O25" s="305">
        <f t="shared" si="5"/>
        <v>10.65</v>
      </c>
      <c r="P25" s="305">
        <f t="shared" si="6"/>
        <v>1296.4500000000003</v>
      </c>
    </row>
    <row r="26" spans="1:16" s="109" customFormat="1" ht="37.5">
      <c r="A26" s="72">
        <v>14</v>
      </c>
      <c r="B26" s="110"/>
      <c r="C26" s="174" t="s">
        <v>1773</v>
      </c>
      <c r="D26" s="175" t="s">
        <v>116</v>
      </c>
      <c r="E26" s="302">
        <v>1</v>
      </c>
      <c r="F26" s="303">
        <v>2.09</v>
      </c>
      <c r="G26" s="303">
        <v>18</v>
      </c>
      <c r="H26" s="304">
        <f t="shared" si="0"/>
        <v>37.619999999999997</v>
      </c>
      <c r="I26" s="304">
        <v>255.39</v>
      </c>
      <c r="J26" s="304">
        <v>3.76</v>
      </c>
      <c r="K26" s="305">
        <f t="shared" si="1"/>
        <v>296.77</v>
      </c>
      <c r="L26" s="305">
        <f t="shared" si="2"/>
        <v>2.09</v>
      </c>
      <c r="M26" s="305">
        <f t="shared" si="3"/>
        <v>37.619999999999997</v>
      </c>
      <c r="N26" s="305">
        <f t="shared" si="4"/>
        <v>255.39</v>
      </c>
      <c r="O26" s="305">
        <f t="shared" si="5"/>
        <v>3.76</v>
      </c>
      <c r="P26" s="305">
        <f t="shared" si="6"/>
        <v>296.77</v>
      </c>
    </row>
    <row r="27" spans="1:16" s="109" customFormat="1">
      <c r="A27" s="72">
        <v>15</v>
      </c>
      <c r="B27" s="110"/>
      <c r="C27" s="174" t="s">
        <v>1774</v>
      </c>
      <c r="D27" s="175" t="s">
        <v>116</v>
      </c>
      <c r="E27" s="302">
        <v>1</v>
      </c>
      <c r="F27" s="303">
        <v>0.5</v>
      </c>
      <c r="G27" s="303">
        <v>18</v>
      </c>
      <c r="H27" s="304">
        <f t="shared" si="0"/>
        <v>9</v>
      </c>
      <c r="I27" s="304">
        <v>387.5</v>
      </c>
      <c r="J27" s="304">
        <v>1</v>
      </c>
      <c r="K27" s="305">
        <f t="shared" si="1"/>
        <v>397.5</v>
      </c>
      <c r="L27" s="305">
        <f t="shared" si="2"/>
        <v>0.5</v>
      </c>
      <c r="M27" s="305">
        <f t="shared" si="3"/>
        <v>9</v>
      </c>
      <c r="N27" s="305">
        <f t="shared" si="4"/>
        <v>387.5</v>
      </c>
      <c r="O27" s="305">
        <f t="shared" si="5"/>
        <v>1</v>
      </c>
      <c r="P27" s="305">
        <f t="shared" si="6"/>
        <v>397.5</v>
      </c>
    </row>
    <row r="28" spans="1:16" s="109" customFormat="1">
      <c r="A28" s="108">
        <v>16</v>
      </c>
      <c r="B28" s="110"/>
      <c r="C28" s="174" t="s">
        <v>1775</v>
      </c>
      <c r="D28" s="175" t="s">
        <v>73</v>
      </c>
      <c r="E28" s="302">
        <v>18</v>
      </c>
      <c r="F28" s="303">
        <v>0.36</v>
      </c>
      <c r="G28" s="303">
        <v>18</v>
      </c>
      <c r="H28" s="304">
        <f t="shared" si="0"/>
        <v>6.48</v>
      </c>
      <c r="I28" s="304">
        <v>40.74</v>
      </c>
      <c r="J28" s="304">
        <v>0.65</v>
      </c>
      <c r="K28" s="305">
        <f t="shared" si="1"/>
        <v>47.870000000000005</v>
      </c>
      <c r="L28" s="305">
        <f t="shared" si="2"/>
        <v>6.48</v>
      </c>
      <c r="M28" s="305">
        <f t="shared" si="3"/>
        <v>116.64</v>
      </c>
      <c r="N28" s="305">
        <f t="shared" si="4"/>
        <v>733.32</v>
      </c>
      <c r="O28" s="305">
        <f t="shared" si="5"/>
        <v>11.7</v>
      </c>
      <c r="P28" s="305">
        <f t="shared" si="6"/>
        <v>861.66000000000008</v>
      </c>
    </row>
    <row r="29" spans="1:16" s="109" customFormat="1">
      <c r="A29" s="108">
        <v>17</v>
      </c>
      <c r="B29" s="110"/>
      <c r="C29" s="174" t="s">
        <v>1776</v>
      </c>
      <c r="D29" s="175" t="s">
        <v>73</v>
      </c>
      <c r="E29" s="302">
        <v>19</v>
      </c>
      <c r="F29" s="303">
        <v>0.72</v>
      </c>
      <c r="G29" s="303">
        <v>18</v>
      </c>
      <c r="H29" s="304">
        <f t="shared" si="0"/>
        <v>12.96</v>
      </c>
      <c r="I29" s="304">
        <v>139.12</v>
      </c>
      <c r="J29" s="304">
        <v>1.29</v>
      </c>
      <c r="K29" s="305">
        <f t="shared" si="1"/>
        <v>153.37</v>
      </c>
      <c r="L29" s="305">
        <f t="shared" si="2"/>
        <v>13.68</v>
      </c>
      <c r="M29" s="305">
        <f t="shared" si="3"/>
        <v>246.24</v>
      </c>
      <c r="N29" s="305">
        <f t="shared" si="4"/>
        <v>2643.28</v>
      </c>
      <c r="O29" s="305">
        <f t="shared" si="5"/>
        <v>24.51</v>
      </c>
      <c r="P29" s="305">
        <f t="shared" si="6"/>
        <v>2914.0300000000007</v>
      </c>
    </row>
    <row r="30" spans="1:16" s="109" customFormat="1" ht="25">
      <c r="A30" s="72">
        <v>18</v>
      </c>
      <c r="B30" s="110"/>
      <c r="C30" s="174" t="s">
        <v>1777</v>
      </c>
      <c r="D30" s="175" t="s">
        <v>116</v>
      </c>
      <c r="E30" s="302">
        <v>4</v>
      </c>
      <c r="F30" s="303">
        <v>0.54</v>
      </c>
      <c r="G30" s="303">
        <v>18</v>
      </c>
      <c r="H30" s="304">
        <f t="shared" si="0"/>
        <v>9.7200000000000006</v>
      </c>
      <c r="I30" s="304">
        <v>9.94</v>
      </c>
      <c r="J30" s="304">
        <v>0.97</v>
      </c>
      <c r="K30" s="305">
        <f t="shared" si="1"/>
        <v>20.630000000000003</v>
      </c>
      <c r="L30" s="305">
        <f t="shared" si="2"/>
        <v>2.16</v>
      </c>
      <c r="M30" s="305">
        <f t="shared" si="3"/>
        <v>38.880000000000003</v>
      </c>
      <c r="N30" s="305">
        <f t="shared" si="4"/>
        <v>39.76</v>
      </c>
      <c r="O30" s="305">
        <f t="shared" si="5"/>
        <v>3.88</v>
      </c>
      <c r="P30" s="305">
        <f t="shared" si="6"/>
        <v>82.52000000000001</v>
      </c>
    </row>
    <row r="31" spans="1:16" s="109" customFormat="1">
      <c r="A31" s="72">
        <v>19</v>
      </c>
      <c r="B31" s="110"/>
      <c r="C31" s="174" t="s">
        <v>1778</v>
      </c>
      <c r="D31" s="175" t="s">
        <v>116</v>
      </c>
      <c r="E31" s="302">
        <v>1</v>
      </c>
      <c r="F31" s="303">
        <v>0.54</v>
      </c>
      <c r="G31" s="303">
        <v>18</v>
      </c>
      <c r="H31" s="304">
        <f t="shared" si="0"/>
        <v>9.7200000000000006</v>
      </c>
      <c r="I31" s="304">
        <v>49.69</v>
      </c>
      <c r="J31" s="304">
        <v>0.97</v>
      </c>
      <c r="K31" s="305">
        <f t="shared" si="1"/>
        <v>60.379999999999995</v>
      </c>
      <c r="L31" s="305">
        <f t="shared" si="2"/>
        <v>0.54</v>
      </c>
      <c r="M31" s="305">
        <f t="shared" si="3"/>
        <v>9.7200000000000006</v>
      </c>
      <c r="N31" s="305">
        <f t="shared" si="4"/>
        <v>49.69</v>
      </c>
      <c r="O31" s="305">
        <f t="shared" si="5"/>
        <v>0.97</v>
      </c>
      <c r="P31" s="305">
        <f t="shared" si="6"/>
        <v>60.379999999999995</v>
      </c>
    </row>
    <row r="32" spans="1:16" s="109" customFormat="1" ht="25">
      <c r="A32" s="108">
        <v>20</v>
      </c>
      <c r="B32" s="110"/>
      <c r="C32" s="174" t="s">
        <v>1779</v>
      </c>
      <c r="D32" s="175" t="s">
        <v>116</v>
      </c>
      <c r="E32" s="302">
        <v>1</v>
      </c>
      <c r="F32" s="303">
        <v>1.31</v>
      </c>
      <c r="G32" s="303">
        <v>18</v>
      </c>
      <c r="H32" s="304">
        <f t="shared" si="0"/>
        <v>23.58</v>
      </c>
      <c r="I32" s="304">
        <v>43.72</v>
      </c>
      <c r="J32" s="304">
        <v>2.37</v>
      </c>
      <c r="K32" s="305">
        <f t="shared" si="1"/>
        <v>69.669999999999987</v>
      </c>
      <c r="L32" s="305">
        <f t="shared" si="2"/>
        <v>1.31</v>
      </c>
      <c r="M32" s="305">
        <f t="shared" si="3"/>
        <v>23.58</v>
      </c>
      <c r="N32" s="305">
        <f t="shared" si="4"/>
        <v>43.72</v>
      </c>
      <c r="O32" s="305">
        <f t="shared" si="5"/>
        <v>2.37</v>
      </c>
      <c r="P32" s="305">
        <f t="shared" si="6"/>
        <v>69.669999999999987</v>
      </c>
    </row>
    <row r="33" spans="1:16" s="109" customFormat="1" ht="25">
      <c r="A33" s="108">
        <v>21</v>
      </c>
      <c r="B33" s="110"/>
      <c r="C33" s="174" t="s">
        <v>1780</v>
      </c>
      <c r="D33" s="175" t="s">
        <v>295</v>
      </c>
      <c r="E33" s="302">
        <v>650</v>
      </c>
      <c r="F33" s="303">
        <v>0.02</v>
      </c>
      <c r="G33" s="303">
        <v>18</v>
      </c>
      <c r="H33" s="304">
        <f t="shared" si="0"/>
        <v>0.36</v>
      </c>
      <c r="I33" s="304">
        <v>0.3</v>
      </c>
      <c r="J33" s="304">
        <v>0.04</v>
      </c>
      <c r="K33" s="305">
        <f t="shared" si="1"/>
        <v>0.7</v>
      </c>
      <c r="L33" s="305">
        <f t="shared" si="2"/>
        <v>13</v>
      </c>
      <c r="M33" s="305">
        <f t="shared" si="3"/>
        <v>234</v>
      </c>
      <c r="N33" s="305">
        <f t="shared" si="4"/>
        <v>195</v>
      </c>
      <c r="O33" s="305">
        <f t="shared" si="5"/>
        <v>26</v>
      </c>
      <c r="P33" s="305">
        <f t="shared" si="6"/>
        <v>455</v>
      </c>
    </row>
    <row r="34" spans="1:16" s="109" customFormat="1" ht="25">
      <c r="A34" s="72">
        <v>22</v>
      </c>
      <c r="B34" s="110"/>
      <c r="C34" s="174" t="s">
        <v>1781</v>
      </c>
      <c r="D34" s="175" t="s">
        <v>295</v>
      </c>
      <c r="E34" s="302">
        <v>180</v>
      </c>
      <c r="F34" s="303">
        <v>0.02</v>
      </c>
      <c r="G34" s="303">
        <v>18</v>
      </c>
      <c r="H34" s="304">
        <f t="shared" si="0"/>
        <v>0.36</v>
      </c>
      <c r="I34" s="304">
        <v>0.4</v>
      </c>
      <c r="J34" s="304">
        <v>0.04</v>
      </c>
      <c r="K34" s="305">
        <f t="shared" si="1"/>
        <v>0.8</v>
      </c>
      <c r="L34" s="305">
        <f t="shared" si="2"/>
        <v>3.6</v>
      </c>
      <c r="M34" s="305">
        <f t="shared" si="3"/>
        <v>64.8</v>
      </c>
      <c r="N34" s="305">
        <f t="shared" si="4"/>
        <v>72</v>
      </c>
      <c r="O34" s="305">
        <f t="shared" si="5"/>
        <v>7.2</v>
      </c>
      <c r="P34" s="305">
        <f t="shared" si="6"/>
        <v>144</v>
      </c>
    </row>
    <row r="35" spans="1:16" s="109" customFormat="1" ht="25">
      <c r="A35" s="72">
        <v>23</v>
      </c>
      <c r="B35" s="110"/>
      <c r="C35" s="174" t="s">
        <v>1782</v>
      </c>
      <c r="D35" s="175" t="s">
        <v>295</v>
      </c>
      <c r="E35" s="302">
        <v>250</v>
      </c>
      <c r="F35" s="303">
        <v>0.06</v>
      </c>
      <c r="G35" s="303">
        <v>18</v>
      </c>
      <c r="H35" s="304">
        <f t="shared" si="0"/>
        <v>1.08</v>
      </c>
      <c r="I35" s="304">
        <v>0.3</v>
      </c>
      <c r="J35" s="304">
        <v>0.11</v>
      </c>
      <c r="K35" s="305">
        <f t="shared" si="1"/>
        <v>1.49</v>
      </c>
      <c r="L35" s="305">
        <f t="shared" si="2"/>
        <v>15</v>
      </c>
      <c r="M35" s="305">
        <f t="shared" si="3"/>
        <v>270</v>
      </c>
      <c r="N35" s="305">
        <f t="shared" si="4"/>
        <v>75</v>
      </c>
      <c r="O35" s="305">
        <f t="shared" si="5"/>
        <v>27.5</v>
      </c>
      <c r="P35" s="305">
        <f t="shared" si="6"/>
        <v>372.5</v>
      </c>
    </row>
    <row r="36" spans="1:16" s="109" customFormat="1" ht="25">
      <c r="A36" s="108">
        <v>24</v>
      </c>
      <c r="B36" s="110"/>
      <c r="C36" s="174" t="s">
        <v>1783</v>
      </c>
      <c r="D36" s="175" t="s">
        <v>295</v>
      </c>
      <c r="E36" s="302">
        <v>60</v>
      </c>
      <c r="F36" s="303">
        <v>0.06</v>
      </c>
      <c r="G36" s="303">
        <v>18</v>
      </c>
      <c r="H36" s="304">
        <f t="shared" si="0"/>
        <v>1.08</v>
      </c>
      <c r="I36" s="304">
        <v>0.2</v>
      </c>
      <c r="J36" s="304">
        <v>0.11</v>
      </c>
      <c r="K36" s="305">
        <f t="shared" si="1"/>
        <v>1.3900000000000001</v>
      </c>
      <c r="L36" s="305">
        <f t="shared" si="2"/>
        <v>3.6</v>
      </c>
      <c r="M36" s="305">
        <f t="shared" si="3"/>
        <v>64.8</v>
      </c>
      <c r="N36" s="305">
        <f t="shared" si="4"/>
        <v>12</v>
      </c>
      <c r="O36" s="305">
        <f t="shared" si="5"/>
        <v>6.6</v>
      </c>
      <c r="P36" s="305">
        <f t="shared" si="6"/>
        <v>83.4</v>
      </c>
    </row>
    <row r="37" spans="1:16" s="109" customFormat="1" ht="25">
      <c r="A37" s="108">
        <v>25</v>
      </c>
      <c r="B37" s="110"/>
      <c r="C37" s="174" t="s">
        <v>1784</v>
      </c>
      <c r="D37" s="175" t="s">
        <v>295</v>
      </c>
      <c r="E37" s="302">
        <v>200</v>
      </c>
      <c r="F37" s="303">
        <v>0.03</v>
      </c>
      <c r="G37" s="303">
        <v>18</v>
      </c>
      <c r="H37" s="304">
        <f t="shared" si="0"/>
        <v>0.54</v>
      </c>
      <c r="I37" s="304">
        <v>0.5</v>
      </c>
      <c r="J37" s="304">
        <v>0.05</v>
      </c>
      <c r="K37" s="305">
        <f t="shared" si="1"/>
        <v>1.0900000000000001</v>
      </c>
      <c r="L37" s="305">
        <f t="shared" si="2"/>
        <v>6</v>
      </c>
      <c r="M37" s="305">
        <f t="shared" si="3"/>
        <v>108</v>
      </c>
      <c r="N37" s="305">
        <f t="shared" si="4"/>
        <v>100</v>
      </c>
      <c r="O37" s="305">
        <f t="shared" si="5"/>
        <v>10</v>
      </c>
      <c r="P37" s="305">
        <f t="shared" si="6"/>
        <v>218</v>
      </c>
    </row>
    <row r="38" spans="1:16" s="109" customFormat="1" ht="25">
      <c r="A38" s="72">
        <v>26</v>
      </c>
      <c r="B38" s="110"/>
      <c r="C38" s="174" t="s">
        <v>1785</v>
      </c>
      <c r="D38" s="175" t="s">
        <v>295</v>
      </c>
      <c r="E38" s="302">
        <v>300</v>
      </c>
      <c r="F38" s="303">
        <v>0.05</v>
      </c>
      <c r="G38" s="303">
        <v>18</v>
      </c>
      <c r="H38" s="304">
        <f t="shared" si="0"/>
        <v>0.9</v>
      </c>
      <c r="I38" s="304">
        <v>0.6</v>
      </c>
      <c r="J38" s="304">
        <v>0.09</v>
      </c>
      <c r="K38" s="305">
        <f t="shared" si="1"/>
        <v>1.5899999999999999</v>
      </c>
      <c r="L38" s="305">
        <f t="shared" si="2"/>
        <v>15</v>
      </c>
      <c r="M38" s="305">
        <f t="shared" si="3"/>
        <v>270</v>
      </c>
      <c r="N38" s="305">
        <f t="shared" si="4"/>
        <v>180</v>
      </c>
      <c r="O38" s="305">
        <f t="shared" si="5"/>
        <v>27</v>
      </c>
      <c r="P38" s="305">
        <f t="shared" si="6"/>
        <v>477</v>
      </c>
    </row>
    <row r="39" spans="1:16" s="109" customFormat="1" ht="25">
      <c r="A39" s="72">
        <v>27</v>
      </c>
      <c r="B39" s="110"/>
      <c r="C39" s="174" t="s">
        <v>1786</v>
      </c>
      <c r="D39" s="175" t="s">
        <v>116</v>
      </c>
      <c r="E39" s="302">
        <v>3</v>
      </c>
      <c r="F39" s="303">
        <v>0.1</v>
      </c>
      <c r="G39" s="303">
        <v>18</v>
      </c>
      <c r="H39" s="304">
        <f t="shared" si="0"/>
        <v>1.8</v>
      </c>
      <c r="I39" s="304">
        <v>67.56</v>
      </c>
      <c r="J39" s="304">
        <v>0.2</v>
      </c>
      <c r="K39" s="305">
        <f t="shared" si="1"/>
        <v>69.56</v>
      </c>
      <c r="L39" s="305">
        <f t="shared" si="2"/>
        <v>0.3</v>
      </c>
      <c r="M39" s="305">
        <f t="shared" si="3"/>
        <v>5.4</v>
      </c>
      <c r="N39" s="305">
        <f t="shared" si="4"/>
        <v>202.68</v>
      </c>
      <c r="O39" s="305">
        <f t="shared" si="5"/>
        <v>0.6</v>
      </c>
      <c r="P39" s="305">
        <f t="shared" si="6"/>
        <v>208.68</v>
      </c>
    </row>
    <row r="40" spans="1:16" s="109" customFormat="1" ht="25">
      <c r="A40" s="108">
        <v>28</v>
      </c>
      <c r="B40" s="110"/>
      <c r="C40" s="174" t="s">
        <v>1787</v>
      </c>
      <c r="D40" s="175" t="s">
        <v>116</v>
      </c>
      <c r="E40" s="302">
        <v>4</v>
      </c>
      <c r="F40" s="303">
        <v>2.09</v>
      </c>
      <c r="G40" s="303">
        <v>18</v>
      </c>
      <c r="H40" s="304">
        <f t="shared" si="0"/>
        <v>37.619999999999997</v>
      </c>
      <c r="I40" s="304">
        <v>44.72</v>
      </c>
      <c r="J40" s="304">
        <v>3.76</v>
      </c>
      <c r="K40" s="305">
        <f t="shared" si="1"/>
        <v>86.1</v>
      </c>
      <c r="L40" s="305">
        <f t="shared" si="2"/>
        <v>8.36</v>
      </c>
      <c r="M40" s="305">
        <f t="shared" si="3"/>
        <v>150.47999999999999</v>
      </c>
      <c r="N40" s="305">
        <f t="shared" si="4"/>
        <v>178.88</v>
      </c>
      <c r="O40" s="305">
        <f t="shared" si="5"/>
        <v>15.04</v>
      </c>
      <c r="P40" s="305">
        <f t="shared" si="6"/>
        <v>344.4</v>
      </c>
    </row>
    <row r="41" spans="1:16" s="109" customFormat="1" ht="50">
      <c r="A41" s="108">
        <v>29</v>
      </c>
      <c r="B41" s="110"/>
      <c r="C41" s="174" t="s">
        <v>1788</v>
      </c>
      <c r="D41" s="175" t="s">
        <v>116</v>
      </c>
      <c r="E41" s="302">
        <v>1</v>
      </c>
      <c r="F41" s="303">
        <v>20.91</v>
      </c>
      <c r="G41" s="303">
        <v>18</v>
      </c>
      <c r="H41" s="304">
        <f t="shared" si="0"/>
        <v>376.38</v>
      </c>
      <c r="I41" s="304">
        <v>318</v>
      </c>
      <c r="J41" s="304">
        <v>37.64</v>
      </c>
      <c r="K41" s="305">
        <f t="shared" si="1"/>
        <v>732.02</v>
      </c>
      <c r="L41" s="305">
        <f t="shared" si="2"/>
        <v>20.91</v>
      </c>
      <c r="M41" s="305">
        <f t="shared" si="3"/>
        <v>376.38</v>
      </c>
      <c r="N41" s="305">
        <f t="shared" si="4"/>
        <v>318</v>
      </c>
      <c r="O41" s="305">
        <f t="shared" si="5"/>
        <v>37.64</v>
      </c>
      <c r="P41" s="305">
        <f t="shared" si="6"/>
        <v>732.02</v>
      </c>
    </row>
    <row r="42" spans="1:16" s="109" customFormat="1">
      <c r="A42" s="72">
        <v>30</v>
      </c>
      <c r="B42" s="110"/>
      <c r="C42" s="174" t="s">
        <v>1789</v>
      </c>
      <c r="D42" s="175" t="s">
        <v>116</v>
      </c>
      <c r="E42" s="302">
        <v>1</v>
      </c>
      <c r="F42" s="303">
        <v>13.14</v>
      </c>
      <c r="G42" s="303">
        <v>18</v>
      </c>
      <c r="H42" s="304">
        <f t="shared" si="0"/>
        <v>236.52</v>
      </c>
      <c r="I42" s="304">
        <v>0.66</v>
      </c>
      <c r="J42" s="304">
        <v>23</v>
      </c>
      <c r="K42" s="305">
        <f t="shared" si="1"/>
        <v>260.18</v>
      </c>
      <c r="L42" s="305">
        <f t="shared" si="2"/>
        <v>13.14</v>
      </c>
      <c r="M42" s="305">
        <f t="shared" si="3"/>
        <v>236.52</v>
      </c>
      <c r="N42" s="305">
        <f t="shared" si="4"/>
        <v>0.66</v>
      </c>
      <c r="O42" s="305">
        <f t="shared" si="5"/>
        <v>23</v>
      </c>
      <c r="P42" s="305">
        <f t="shared" si="6"/>
        <v>260.18</v>
      </c>
    </row>
    <row r="43" spans="1:16" s="109" customFormat="1">
      <c r="A43" s="72">
        <v>31</v>
      </c>
      <c r="B43" s="110"/>
      <c r="C43" s="174" t="s">
        <v>1790</v>
      </c>
      <c r="D43" s="175" t="s">
        <v>116</v>
      </c>
      <c r="E43" s="302">
        <v>1</v>
      </c>
      <c r="F43" s="303">
        <v>13.14</v>
      </c>
      <c r="G43" s="303">
        <v>18</v>
      </c>
      <c r="H43" s="304">
        <f t="shared" si="0"/>
        <v>236.52</v>
      </c>
      <c r="I43" s="304">
        <v>288.19</v>
      </c>
      <c r="J43" s="304">
        <v>23.66</v>
      </c>
      <c r="K43" s="305">
        <f t="shared" si="1"/>
        <v>548.37</v>
      </c>
      <c r="L43" s="305">
        <f t="shared" si="2"/>
        <v>13.14</v>
      </c>
      <c r="M43" s="305">
        <f t="shared" si="3"/>
        <v>236.52</v>
      </c>
      <c r="N43" s="305">
        <f t="shared" si="4"/>
        <v>288.19</v>
      </c>
      <c r="O43" s="305">
        <f t="shared" si="5"/>
        <v>23.66</v>
      </c>
      <c r="P43" s="305">
        <f t="shared" si="6"/>
        <v>548.37</v>
      </c>
    </row>
    <row r="44" spans="1:16" s="109" customFormat="1" ht="25">
      <c r="A44" s="108">
        <v>32</v>
      </c>
      <c r="B44" s="110"/>
      <c r="C44" s="174" t="s">
        <v>1791</v>
      </c>
      <c r="D44" s="175" t="s">
        <v>116</v>
      </c>
      <c r="E44" s="302">
        <v>1</v>
      </c>
      <c r="F44" s="303">
        <v>11.95</v>
      </c>
      <c r="G44" s="303">
        <v>18</v>
      </c>
      <c r="H44" s="304">
        <f t="shared" si="0"/>
        <v>215.1</v>
      </c>
      <c r="I44" s="304">
        <v>218.62</v>
      </c>
      <c r="J44" s="304">
        <v>21.51</v>
      </c>
      <c r="K44" s="305">
        <f t="shared" si="1"/>
        <v>455.23</v>
      </c>
      <c r="L44" s="305">
        <f t="shared" si="2"/>
        <v>11.95</v>
      </c>
      <c r="M44" s="305">
        <f t="shared" si="3"/>
        <v>215.1</v>
      </c>
      <c r="N44" s="305">
        <f t="shared" si="4"/>
        <v>218.62</v>
      </c>
      <c r="O44" s="305">
        <f t="shared" si="5"/>
        <v>21.51</v>
      </c>
      <c r="P44" s="305">
        <f t="shared" si="6"/>
        <v>455.23</v>
      </c>
    </row>
    <row r="45" spans="1:16" ht="12.75" customHeight="1">
      <c r="A45" s="108">
        <v>33</v>
      </c>
      <c r="B45" s="498" t="s">
        <v>82</v>
      </c>
      <c r="C45" s="498"/>
      <c r="D45" s="498"/>
      <c r="E45" s="498"/>
      <c r="F45" s="498"/>
      <c r="G45" s="498"/>
      <c r="H45" s="498"/>
      <c r="I45" s="498"/>
      <c r="J45" s="498"/>
      <c r="K45" s="498"/>
      <c r="L45" s="250">
        <f t="shared" ref="L45:O45" si="7">SUM(L14:L44)</f>
        <v>284.84999999999997</v>
      </c>
      <c r="M45" s="250">
        <f t="shared" si="7"/>
        <v>5127.3000000000011</v>
      </c>
      <c r="N45" s="250">
        <f t="shared" si="7"/>
        <v>17888.55</v>
      </c>
      <c r="O45" s="250">
        <f t="shared" si="7"/>
        <v>514.97000000000014</v>
      </c>
      <c r="P45" s="250">
        <f>SUM(P14:P44)</f>
        <v>23530.820000000003</v>
      </c>
    </row>
    <row r="46" spans="1:16" ht="15" customHeight="1">
      <c r="A46" s="7"/>
      <c r="B46" s="511"/>
      <c r="C46" s="511"/>
      <c r="D46" s="461"/>
      <c r="E46" s="511"/>
      <c r="F46" s="511"/>
      <c r="G46" s="511"/>
      <c r="H46" s="511"/>
      <c r="I46" s="511"/>
      <c r="J46" s="511"/>
      <c r="K46" s="511"/>
      <c r="L46" s="511"/>
      <c r="M46" s="526"/>
      <c r="N46" s="527"/>
      <c r="O46" s="527"/>
      <c r="P46" s="527"/>
    </row>
    <row r="47" spans="1:16" s="8" customFormat="1" ht="14.25" customHeight="1">
      <c r="A47" s="502" t="s">
        <v>83</v>
      </c>
      <c r="B47" s="502"/>
      <c r="C47" s="502"/>
      <c r="D47" s="502"/>
      <c r="E47" s="502"/>
      <c r="F47" s="502"/>
      <c r="G47" s="502"/>
      <c r="H47" s="502"/>
      <c r="I47" s="502"/>
      <c r="J47" s="502"/>
      <c r="K47" s="502"/>
      <c r="L47" s="502"/>
      <c r="M47" s="502"/>
      <c r="N47" s="502"/>
      <c r="O47" s="502"/>
      <c r="P47" s="502"/>
    </row>
    <row r="48" spans="1:16" s="8" customFormat="1" ht="27.75" customHeight="1">
      <c r="A48" s="503" t="s">
        <v>84</v>
      </c>
      <c r="B48" s="503"/>
      <c r="C48" s="503"/>
      <c r="D48" s="503"/>
      <c r="E48" s="503"/>
      <c r="F48" s="503"/>
      <c r="G48" s="503"/>
      <c r="H48" s="503"/>
      <c r="I48" s="503"/>
      <c r="J48" s="503"/>
      <c r="K48" s="503"/>
      <c r="L48" s="503"/>
      <c r="M48" s="503"/>
      <c r="N48" s="503"/>
      <c r="O48" s="503"/>
      <c r="P48" s="503"/>
    </row>
    <row r="49" spans="1:16" s="8" customFormat="1" ht="27" customHeight="1">
      <c r="A49" s="504" t="s">
        <v>85</v>
      </c>
      <c r="B49" s="504"/>
      <c r="C49" s="504"/>
      <c r="D49" s="504"/>
      <c r="E49" s="504"/>
      <c r="F49" s="504"/>
      <c r="G49" s="504"/>
      <c r="H49" s="504"/>
      <c r="I49" s="504"/>
      <c r="J49" s="504"/>
      <c r="K49" s="504"/>
      <c r="L49" s="504"/>
      <c r="M49" s="504"/>
      <c r="N49" s="504"/>
      <c r="O49" s="504"/>
      <c r="P49" s="504"/>
    </row>
    <row r="50" spans="1:16" s="8" customFormat="1" ht="31.5" customHeight="1">
      <c r="A50" s="504" t="s">
        <v>86</v>
      </c>
      <c r="B50" s="504"/>
      <c r="C50" s="504"/>
      <c r="D50" s="504"/>
      <c r="E50" s="504"/>
      <c r="F50" s="504"/>
      <c r="G50" s="504"/>
      <c r="H50" s="504"/>
      <c r="I50" s="504"/>
      <c r="J50" s="504"/>
      <c r="K50" s="504"/>
      <c r="L50" s="504"/>
      <c r="M50" s="504"/>
      <c r="N50" s="504"/>
      <c r="O50" s="504"/>
      <c r="P50" s="504"/>
    </row>
    <row r="51" spans="1:16" s="8" customFormat="1" ht="14.25" customHeight="1">
      <c r="A51" s="198"/>
      <c r="B51"/>
      <c r="C51"/>
      <c r="D51"/>
      <c r="E51"/>
      <c r="F51"/>
      <c r="H51" s="10"/>
      <c r="I51"/>
      <c r="J51"/>
      <c r="L51"/>
      <c r="M51"/>
      <c r="N51"/>
      <c r="O51"/>
      <c r="P51"/>
    </row>
    <row r="52" spans="1:16" s="8" customFormat="1" ht="14.25" customHeight="1">
      <c r="B52" s="475" t="s">
        <v>2408</v>
      </c>
      <c r="C52" s="475"/>
      <c r="D52"/>
      <c r="E52"/>
      <c r="F52"/>
      <c r="H52" s="10"/>
      <c r="I52"/>
      <c r="J52"/>
      <c r="L52"/>
      <c r="M52"/>
      <c r="N52"/>
      <c r="O52"/>
      <c r="P52"/>
    </row>
    <row r="53" spans="1:16" ht="14.25" customHeight="1">
      <c r="A53" s="8"/>
      <c r="B53" s="484" t="s">
        <v>13</v>
      </c>
      <c r="C53" s="484"/>
      <c r="G53" s="8"/>
      <c r="H53" s="10"/>
      <c r="I53"/>
      <c r="J53"/>
      <c r="K53" s="8"/>
      <c r="L53"/>
      <c r="M53"/>
      <c r="N53"/>
      <c r="O53"/>
      <c r="P53"/>
    </row>
    <row r="54" spans="1:16" ht="14.25" customHeight="1">
      <c r="A54" s="8"/>
      <c r="B54" s="485"/>
      <c r="C54" s="485"/>
      <c r="G54" s="8"/>
      <c r="H54" s="10"/>
      <c r="I54"/>
      <c r="J54"/>
      <c r="K54" s="8"/>
      <c r="L54"/>
      <c r="M54"/>
      <c r="N54"/>
      <c r="O54"/>
      <c r="P54"/>
    </row>
    <row r="55" spans="1:16" ht="14.25" customHeight="1">
      <c r="A55" s="8"/>
      <c r="B55" s="475" t="s">
        <v>2409</v>
      </c>
      <c r="C55" s="475"/>
      <c r="G55" s="8"/>
      <c r="H55" s="10"/>
      <c r="I55"/>
      <c r="J55"/>
      <c r="K55" s="8"/>
      <c r="L55"/>
      <c r="M55"/>
      <c r="N55"/>
      <c r="O55"/>
      <c r="P55"/>
    </row>
    <row r="56" spans="1:16" ht="14.25" customHeight="1">
      <c r="A56" s="8"/>
      <c r="B56" s="484" t="s">
        <v>13</v>
      </c>
      <c r="C56" s="484"/>
      <c r="G56" s="8"/>
      <c r="H56" s="10"/>
      <c r="I56"/>
      <c r="J56"/>
      <c r="K56" s="8"/>
      <c r="L56"/>
      <c r="M56"/>
      <c r="N56"/>
      <c r="O56"/>
      <c r="P56"/>
    </row>
  </sheetData>
  <mergeCells count="30">
    <mergeCell ref="B54:C54"/>
    <mergeCell ref="B55:C55"/>
    <mergeCell ref="B56:C56"/>
    <mergeCell ref="A50:P50"/>
    <mergeCell ref="A47:P47"/>
    <mergeCell ref="A48:P48"/>
    <mergeCell ref="A49:P49"/>
    <mergeCell ref="B52:C52"/>
    <mergeCell ref="B53:C53"/>
    <mergeCell ref="C13:K13"/>
    <mergeCell ref="B46:C46"/>
    <mergeCell ref="D46:L46"/>
    <mergeCell ref="M46:P46"/>
    <mergeCell ref="F10:K10"/>
    <mergeCell ref="L10:P10"/>
    <mergeCell ref="B45:K45"/>
    <mergeCell ref="A7:P7"/>
    <mergeCell ref="A9:P9"/>
    <mergeCell ref="A10:A12"/>
    <mergeCell ref="B10:B11"/>
    <mergeCell ref="C10:C11"/>
    <mergeCell ref="D10:D11"/>
    <mergeCell ref="E10:E11"/>
    <mergeCell ref="A8:H8"/>
    <mergeCell ref="A6:P6"/>
    <mergeCell ref="A1:P1"/>
    <mergeCell ref="B2:P2"/>
    <mergeCell ref="A3:P3"/>
    <mergeCell ref="A4:P4"/>
    <mergeCell ref="A5:P5"/>
  </mergeCells>
  <pageMargins left="0.63" right="0.21" top="0.74803149606299213" bottom="0.74803149606299213" header="0.31496062992125984" footer="0.31496062992125984"/>
  <pageSetup scale="80" orientation="landscape" verticalDpi="300"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9B5230-CF10-494B-AFC7-F33151399B4B}">
  <sheetPr codeName="Sheet20">
    <tabColor rgb="FFFFFF00"/>
  </sheetPr>
  <dimension ref="A1:P59"/>
  <sheetViews>
    <sheetView topLeftCell="A9" zoomScaleNormal="100" zoomScaleSheetLayoutView="115" workbookViewId="0">
      <selection activeCell="C32" sqref="C32"/>
    </sheetView>
  </sheetViews>
  <sheetFormatPr defaultRowHeight="12.5"/>
  <cols>
    <col min="1" max="1" width="4.1796875" customWidth="1"/>
    <col min="2" max="2" width="13.81640625" customWidth="1"/>
    <col min="3" max="3" width="36.81640625" customWidth="1"/>
    <col min="4" max="4" width="5.54296875" customWidth="1"/>
    <col min="5" max="5" width="10" customWidth="1"/>
    <col min="6" max="6" width="8.453125" customWidth="1"/>
    <col min="7" max="7" width="8" customWidth="1"/>
    <col min="8" max="8" width="9.26953125" customWidth="1"/>
    <col min="9" max="9" width="9.81640625" style="44" customWidth="1"/>
    <col min="10" max="10" width="7.453125" style="44" customWidth="1"/>
    <col min="11" max="11" width="10.7265625" style="44" customWidth="1"/>
    <col min="12" max="12" width="9.26953125" style="44" bestFit="1" customWidth="1"/>
    <col min="13" max="13" width="9.54296875" style="44" customWidth="1"/>
    <col min="14" max="14" width="10.26953125" style="44" bestFit="1" customWidth="1"/>
    <col min="15" max="15" width="9.7265625" style="44" customWidth="1"/>
    <col min="16" max="16" width="10.26953125" style="44" bestFit="1" customWidth="1"/>
  </cols>
  <sheetData>
    <row r="1" spans="1:16">
      <c r="A1" s="514"/>
      <c r="B1" s="514"/>
      <c r="C1" s="514"/>
      <c r="D1" s="514"/>
      <c r="E1" s="514"/>
      <c r="F1" s="514"/>
      <c r="G1" s="514"/>
      <c r="H1" s="514"/>
      <c r="I1" s="514"/>
      <c r="J1" s="514"/>
      <c r="K1" s="514"/>
      <c r="L1" s="514"/>
      <c r="M1" s="514"/>
      <c r="N1" s="514"/>
      <c r="O1" s="514"/>
      <c r="P1" s="514"/>
    </row>
    <row r="2" spans="1:16" s="8" customFormat="1" ht="15.5">
      <c r="A2" s="12"/>
      <c r="B2" s="488" t="s">
        <v>1792</v>
      </c>
      <c r="C2" s="488"/>
      <c r="D2" s="488"/>
      <c r="E2" s="488"/>
      <c r="F2" s="488"/>
      <c r="G2" s="488"/>
      <c r="H2" s="488"/>
      <c r="I2" s="488"/>
      <c r="J2" s="488"/>
      <c r="K2" s="488"/>
      <c r="L2" s="488"/>
      <c r="M2" s="488"/>
      <c r="N2" s="488"/>
      <c r="O2" s="488"/>
      <c r="P2" s="488"/>
    </row>
    <row r="3" spans="1:16" ht="15.75" customHeight="1">
      <c r="A3" s="437" t="s">
        <v>430</v>
      </c>
      <c r="B3" s="437"/>
      <c r="C3" s="437"/>
      <c r="D3" s="437"/>
      <c r="E3" s="437"/>
      <c r="F3" s="437"/>
      <c r="G3" s="437"/>
      <c r="H3" s="437"/>
      <c r="I3" s="437"/>
      <c r="J3" s="437"/>
      <c r="K3" s="437"/>
      <c r="L3" s="437"/>
      <c r="M3" s="437"/>
      <c r="N3" s="437"/>
      <c r="O3" s="437"/>
      <c r="P3" s="437"/>
    </row>
    <row r="4" spans="1:16" ht="15.5">
      <c r="A4" s="437" t="s">
        <v>1793</v>
      </c>
      <c r="B4" s="515"/>
      <c r="C4" s="515"/>
      <c r="D4" s="515"/>
      <c r="E4" s="515"/>
      <c r="F4" s="515"/>
      <c r="G4" s="515"/>
      <c r="H4" s="515"/>
      <c r="I4" s="515"/>
      <c r="J4" s="515"/>
      <c r="K4" s="515"/>
      <c r="L4" s="515"/>
      <c r="M4" s="515"/>
      <c r="N4" s="515"/>
      <c r="O4" s="515"/>
      <c r="P4" s="515"/>
    </row>
    <row r="5" spans="1:16" ht="12.75" customHeight="1">
      <c r="A5" s="486" t="s">
        <v>2402</v>
      </c>
      <c r="B5" s="486"/>
      <c r="C5" s="486"/>
      <c r="D5" s="486"/>
      <c r="E5" s="486"/>
      <c r="F5" s="486"/>
      <c r="G5" s="486"/>
      <c r="H5" s="486"/>
      <c r="I5" s="486"/>
      <c r="J5" s="486"/>
      <c r="K5" s="486"/>
      <c r="L5" s="486"/>
      <c r="M5" s="486"/>
      <c r="N5" s="486"/>
      <c r="O5" s="486"/>
      <c r="P5" s="486"/>
    </row>
    <row r="6" spans="1:16" ht="12.75" customHeight="1">
      <c r="A6" s="486" t="s">
        <v>2405</v>
      </c>
      <c r="B6" s="486"/>
      <c r="C6" s="486"/>
      <c r="D6" s="486"/>
      <c r="E6" s="486"/>
      <c r="F6" s="486"/>
      <c r="G6" s="486"/>
      <c r="H6" s="486"/>
      <c r="I6" s="486"/>
      <c r="J6" s="486"/>
      <c r="K6" s="486"/>
      <c r="L6" s="486"/>
      <c r="M6" s="486"/>
      <c r="N6" s="486"/>
      <c r="O6" s="486"/>
      <c r="P6" s="486"/>
    </row>
    <row r="7" spans="1:16" ht="12.75" customHeight="1">
      <c r="A7" s="486" t="s">
        <v>2406</v>
      </c>
      <c r="B7" s="486"/>
      <c r="C7" s="486"/>
      <c r="D7" s="486"/>
      <c r="E7" s="486"/>
      <c r="F7" s="486"/>
      <c r="G7" s="486"/>
      <c r="H7" s="486"/>
      <c r="I7" s="486"/>
      <c r="J7" s="486"/>
      <c r="K7" s="486"/>
      <c r="L7" s="486"/>
      <c r="M7" s="486"/>
      <c r="N7" s="486"/>
      <c r="O7" s="486"/>
      <c r="P7" s="486"/>
    </row>
    <row r="8" spans="1:16" ht="13">
      <c r="A8" s="486" t="s">
        <v>1794</v>
      </c>
      <c r="B8" s="486"/>
      <c r="C8" s="486"/>
      <c r="D8" s="486"/>
      <c r="E8" s="486"/>
      <c r="F8" s="486"/>
      <c r="G8" s="486"/>
      <c r="H8" s="486"/>
      <c r="I8" s="45">
        <f>P48</f>
        <v>28771.200000000001</v>
      </c>
      <c r="K8" s="152"/>
      <c r="P8" s="45"/>
    </row>
    <row r="9" spans="1:16" ht="12.75" customHeight="1">
      <c r="A9" s="486"/>
      <c r="B9" s="486"/>
      <c r="C9" s="486"/>
      <c r="D9" s="486"/>
      <c r="E9" s="486"/>
      <c r="F9" s="486"/>
      <c r="G9" s="486"/>
      <c r="H9" s="486"/>
      <c r="I9" s="486"/>
      <c r="J9" s="486"/>
      <c r="K9" s="486"/>
      <c r="L9" s="486"/>
      <c r="M9" s="486"/>
      <c r="N9" s="486"/>
      <c r="O9" s="486"/>
      <c r="P9" s="486"/>
    </row>
    <row r="10" spans="1:16" ht="12.75" customHeight="1">
      <c r="A10" s="490" t="s">
        <v>7</v>
      </c>
      <c r="B10" s="490" t="s">
        <v>58</v>
      </c>
      <c r="C10" s="490" t="s">
        <v>59</v>
      </c>
      <c r="D10" s="493" t="s">
        <v>60</v>
      </c>
      <c r="E10" s="493" t="s">
        <v>61</v>
      </c>
      <c r="F10" s="441" t="s">
        <v>62</v>
      </c>
      <c r="G10" s="441"/>
      <c r="H10" s="441"/>
      <c r="I10" s="441"/>
      <c r="J10" s="441"/>
      <c r="K10" s="441"/>
      <c r="L10" s="441" t="s">
        <v>63</v>
      </c>
      <c r="M10" s="441"/>
      <c r="N10" s="441"/>
      <c r="O10" s="441"/>
      <c r="P10" s="441"/>
    </row>
    <row r="11" spans="1:16"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s="112" customFormat="1" ht="13">
      <c r="A13" s="5">
        <v>1</v>
      </c>
      <c r="B13" s="16" t="s">
        <v>40</v>
      </c>
      <c r="C13" s="495" t="s">
        <v>1795</v>
      </c>
      <c r="D13" s="496"/>
      <c r="E13" s="496"/>
      <c r="F13" s="496"/>
      <c r="G13" s="496"/>
      <c r="H13" s="496"/>
      <c r="I13" s="496"/>
      <c r="J13" s="496"/>
      <c r="K13" s="497"/>
      <c r="L13" s="195"/>
      <c r="M13" s="195"/>
      <c r="N13" s="195"/>
      <c r="O13" s="195"/>
      <c r="P13" s="195"/>
    </row>
    <row r="14" spans="1:16" s="109" customFormat="1" ht="50">
      <c r="A14" s="3">
        <v>2</v>
      </c>
      <c r="B14" s="249"/>
      <c r="C14" s="306" t="s">
        <v>1761</v>
      </c>
      <c r="D14" s="277" t="s">
        <v>116</v>
      </c>
      <c r="E14" s="277">
        <v>1</v>
      </c>
      <c r="F14" s="284">
        <v>2.69</v>
      </c>
      <c r="G14" s="284">
        <v>18</v>
      </c>
      <c r="H14" s="300">
        <f>ROUND(F14*G14,2)</f>
        <v>48.42</v>
      </c>
      <c r="I14" s="300">
        <v>1187.52</v>
      </c>
      <c r="J14" s="300">
        <v>4.84</v>
      </c>
      <c r="K14" s="301">
        <f>J14+I14+H14</f>
        <v>1240.78</v>
      </c>
      <c r="L14" s="301">
        <f>ROUND(F14*E14,2)</f>
        <v>2.69</v>
      </c>
      <c r="M14" s="301">
        <f>ROUND(H14*E14,2)</f>
        <v>48.42</v>
      </c>
      <c r="N14" s="301">
        <f>ROUND(I14*E14,2)</f>
        <v>1187.52</v>
      </c>
      <c r="O14" s="301">
        <f>ROUND(J14*E14,2)</f>
        <v>4.84</v>
      </c>
      <c r="P14" s="301">
        <f>O14+N14+M14</f>
        <v>1240.78</v>
      </c>
    </row>
    <row r="15" spans="1:16" s="109" customFormat="1" ht="37.5">
      <c r="A15" s="3">
        <v>3</v>
      </c>
      <c r="B15" s="249"/>
      <c r="C15" s="306" t="s">
        <v>1796</v>
      </c>
      <c r="D15" s="277" t="s">
        <v>116</v>
      </c>
      <c r="E15" s="277">
        <v>1</v>
      </c>
      <c r="F15" s="284">
        <v>20.91</v>
      </c>
      <c r="G15" s="284">
        <v>18</v>
      </c>
      <c r="H15" s="300">
        <f t="shared" ref="H15:H47" si="0">ROUND(F15*G15,2)</f>
        <v>376.38</v>
      </c>
      <c r="I15" s="300">
        <v>2228.5700000000002</v>
      </c>
      <c r="J15" s="300">
        <v>37.64</v>
      </c>
      <c r="K15" s="301">
        <f t="shared" ref="K15:K47" si="1">J15+I15+H15</f>
        <v>2642.59</v>
      </c>
      <c r="L15" s="301">
        <f t="shared" ref="L15:L47" si="2">ROUND(F15*E15,2)</f>
        <v>20.91</v>
      </c>
      <c r="M15" s="301">
        <f t="shared" ref="M15:M47" si="3">ROUND(H15*E15,2)</f>
        <v>376.38</v>
      </c>
      <c r="N15" s="301">
        <f t="shared" ref="N15:N47" si="4">ROUND(I15*E15,2)</f>
        <v>2228.5700000000002</v>
      </c>
      <c r="O15" s="301">
        <f t="shared" ref="O15:O47" si="5">ROUND(J15*E15,2)</f>
        <v>37.64</v>
      </c>
      <c r="P15" s="301">
        <f t="shared" ref="P15:P47" si="6">O15+N15+M15</f>
        <v>2642.59</v>
      </c>
    </row>
    <row r="16" spans="1:16" s="109" customFormat="1" ht="25">
      <c r="A16" s="5">
        <v>4</v>
      </c>
      <c r="B16" s="249"/>
      <c r="C16" s="306" t="s">
        <v>1797</v>
      </c>
      <c r="D16" s="277" t="s">
        <v>116</v>
      </c>
      <c r="E16" s="277">
        <v>1</v>
      </c>
      <c r="F16" s="284">
        <v>13.14</v>
      </c>
      <c r="G16" s="284">
        <v>18</v>
      </c>
      <c r="H16" s="300">
        <f t="shared" si="0"/>
        <v>236.52</v>
      </c>
      <c r="I16" s="300">
        <v>741.68</v>
      </c>
      <c r="J16" s="300">
        <v>23.66</v>
      </c>
      <c r="K16" s="301">
        <f t="shared" si="1"/>
        <v>1001.8599999999999</v>
      </c>
      <c r="L16" s="301">
        <f t="shared" si="2"/>
        <v>13.14</v>
      </c>
      <c r="M16" s="301">
        <f t="shared" si="3"/>
        <v>236.52</v>
      </c>
      <c r="N16" s="301">
        <f t="shared" si="4"/>
        <v>741.68</v>
      </c>
      <c r="O16" s="301">
        <f t="shared" si="5"/>
        <v>23.66</v>
      </c>
      <c r="P16" s="301">
        <f t="shared" si="6"/>
        <v>1001.8599999999999</v>
      </c>
    </row>
    <row r="17" spans="1:16" s="109" customFormat="1" ht="25">
      <c r="A17" s="3">
        <v>5</v>
      </c>
      <c r="B17" s="249"/>
      <c r="C17" s="306" t="s">
        <v>1798</v>
      </c>
      <c r="D17" s="277" t="s">
        <v>116</v>
      </c>
      <c r="E17" s="277">
        <v>1</v>
      </c>
      <c r="F17" s="284">
        <v>7.17</v>
      </c>
      <c r="G17" s="284">
        <v>18</v>
      </c>
      <c r="H17" s="300">
        <f t="shared" si="0"/>
        <v>129.06</v>
      </c>
      <c r="I17" s="300">
        <v>1305.43</v>
      </c>
      <c r="J17" s="300">
        <v>12.91</v>
      </c>
      <c r="K17" s="301">
        <f t="shared" si="1"/>
        <v>1447.4</v>
      </c>
      <c r="L17" s="301">
        <f t="shared" si="2"/>
        <v>7.17</v>
      </c>
      <c r="M17" s="301">
        <f t="shared" si="3"/>
        <v>129.06</v>
      </c>
      <c r="N17" s="301">
        <f t="shared" si="4"/>
        <v>1305.43</v>
      </c>
      <c r="O17" s="301">
        <f t="shared" si="5"/>
        <v>12.91</v>
      </c>
      <c r="P17" s="301">
        <f t="shared" si="6"/>
        <v>1447.4</v>
      </c>
    </row>
    <row r="18" spans="1:16" s="109" customFormat="1">
      <c r="A18" s="3">
        <v>6</v>
      </c>
      <c r="B18" s="249"/>
      <c r="C18" s="306" t="s">
        <v>1799</v>
      </c>
      <c r="D18" s="277" t="s">
        <v>116</v>
      </c>
      <c r="E18" s="277">
        <v>2</v>
      </c>
      <c r="F18" s="284">
        <v>4.78</v>
      </c>
      <c r="G18" s="284">
        <v>18</v>
      </c>
      <c r="H18" s="300">
        <f t="shared" si="0"/>
        <v>86.04</v>
      </c>
      <c r="I18" s="300">
        <v>1305.43</v>
      </c>
      <c r="J18" s="300">
        <v>8.6</v>
      </c>
      <c r="K18" s="301">
        <f t="shared" si="1"/>
        <v>1400.07</v>
      </c>
      <c r="L18" s="301">
        <f t="shared" si="2"/>
        <v>9.56</v>
      </c>
      <c r="M18" s="301">
        <f t="shared" si="3"/>
        <v>172.08</v>
      </c>
      <c r="N18" s="301">
        <f t="shared" si="4"/>
        <v>2610.86</v>
      </c>
      <c r="O18" s="301">
        <f t="shared" si="5"/>
        <v>17.2</v>
      </c>
      <c r="P18" s="301">
        <f t="shared" si="6"/>
        <v>2800.14</v>
      </c>
    </row>
    <row r="19" spans="1:16" s="109" customFormat="1" ht="25">
      <c r="A19" s="5">
        <v>7</v>
      </c>
      <c r="B19" s="249"/>
      <c r="C19" s="306" t="s">
        <v>1800</v>
      </c>
      <c r="D19" s="277" t="s">
        <v>116</v>
      </c>
      <c r="E19" s="277">
        <v>5</v>
      </c>
      <c r="F19" s="284">
        <v>4.78</v>
      </c>
      <c r="G19" s="284">
        <v>18</v>
      </c>
      <c r="H19" s="300">
        <f t="shared" si="0"/>
        <v>86.04</v>
      </c>
      <c r="I19" s="300">
        <v>118.66</v>
      </c>
      <c r="J19" s="300">
        <v>8.6</v>
      </c>
      <c r="K19" s="301">
        <f t="shared" si="1"/>
        <v>213.3</v>
      </c>
      <c r="L19" s="301">
        <f t="shared" si="2"/>
        <v>23.9</v>
      </c>
      <c r="M19" s="301">
        <f t="shared" si="3"/>
        <v>430.2</v>
      </c>
      <c r="N19" s="301">
        <f t="shared" si="4"/>
        <v>593.29999999999995</v>
      </c>
      <c r="O19" s="301">
        <f t="shared" si="5"/>
        <v>43</v>
      </c>
      <c r="P19" s="301">
        <f t="shared" si="6"/>
        <v>1066.5</v>
      </c>
    </row>
    <row r="20" spans="1:16" s="109" customFormat="1" ht="37.5">
      <c r="A20" s="3">
        <v>8</v>
      </c>
      <c r="B20" s="249"/>
      <c r="C20" s="306" t="s">
        <v>1801</v>
      </c>
      <c r="D20" s="277" t="s">
        <v>116</v>
      </c>
      <c r="E20" s="277">
        <v>1</v>
      </c>
      <c r="F20" s="284">
        <v>2.09</v>
      </c>
      <c r="G20" s="284">
        <v>18</v>
      </c>
      <c r="H20" s="300">
        <f t="shared" si="0"/>
        <v>37.619999999999997</v>
      </c>
      <c r="I20" s="300">
        <v>1490.62</v>
      </c>
      <c r="J20" s="300">
        <v>3.76</v>
      </c>
      <c r="K20" s="301">
        <f t="shared" si="1"/>
        <v>1531.9999999999998</v>
      </c>
      <c r="L20" s="301">
        <f t="shared" si="2"/>
        <v>2.09</v>
      </c>
      <c r="M20" s="301">
        <f t="shared" si="3"/>
        <v>37.619999999999997</v>
      </c>
      <c r="N20" s="301">
        <f t="shared" si="4"/>
        <v>1490.62</v>
      </c>
      <c r="O20" s="301">
        <f t="shared" si="5"/>
        <v>3.76</v>
      </c>
      <c r="P20" s="301">
        <f t="shared" si="6"/>
        <v>1531.9999999999998</v>
      </c>
    </row>
    <row r="21" spans="1:16" s="109" customFormat="1" ht="25">
      <c r="A21" s="3">
        <v>9</v>
      </c>
      <c r="B21" s="249"/>
      <c r="C21" s="306" t="s">
        <v>1802</v>
      </c>
      <c r="D21" s="277" t="s">
        <v>116</v>
      </c>
      <c r="E21" s="277">
        <v>2</v>
      </c>
      <c r="F21" s="284">
        <v>0.72</v>
      </c>
      <c r="G21" s="284">
        <v>18</v>
      </c>
      <c r="H21" s="300">
        <f t="shared" si="0"/>
        <v>12.96</v>
      </c>
      <c r="I21" s="300">
        <v>235.34</v>
      </c>
      <c r="J21" s="300">
        <v>1.29</v>
      </c>
      <c r="K21" s="301">
        <f t="shared" si="1"/>
        <v>249.59</v>
      </c>
      <c r="L21" s="301">
        <f t="shared" si="2"/>
        <v>1.44</v>
      </c>
      <c r="M21" s="301">
        <f t="shared" si="3"/>
        <v>25.92</v>
      </c>
      <c r="N21" s="301">
        <f t="shared" si="4"/>
        <v>470.68</v>
      </c>
      <c r="O21" s="301">
        <f t="shared" si="5"/>
        <v>2.58</v>
      </c>
      <c r="P21" s="301">
        <f t="shared" si="6"/>
        <v>499.18</v>
      </c>
    </row>
    <row r="22" spans="1:16" s="109" customFormat="1">
      <c r="A22" s="5">
        <v>10</v>
      </c>
      <c r="B22" s="249"/>
      <c r="C22" s="306" t="s">
        <v>1803</v>
      </c>
      <c r="D22" s="277" t="s">
        <v>116</v>
      </c>
      <c r="E22" s="277">
        <v>1</v>
      </c>
      <c r="F22" s="284">
        <v>1.31</v>
      </c>
      <c r="G22" s="284">
        <v>18</v>
      </c>
      <c r="H22" s="300">
        <f t="shared" si="0"/>
        <v>23.58</v>
      </c>
      <c r="I22" s="300">
        <v>815.63</v>
      </c>
      <c r="J22" s="300">
        <v>2.37</v>
      </c>
      <c r="K22" s="301">
        <f t="shared" si="1"/>
        <v>841.58</v>
      </c>
      <c r="L22" s="301">
        <f t="shared" si="2"/>
        <v>1.31</v>
      </c>
      <c r="M22" s="301">
        <f t="shared" si="3"/>
        <v>23.58</v>
      </c>
      <c r="N22" s="301">
        <f t="shared" si="4"/>
        <v>815.63</v>
      </c>
      <c r="O22" s="301">
        <f t="shared" si="5"/>
        <v>2.37</v>
      </c>
      <c r="P22" s="301">
        <f t="shared" si="6"/>
        <v>841.58</v>
      </c>
    </row>
    <row r="23" spans="1:16" s="109" customFormat="1">
      <c r="A23" s="3">
        <v>11</v>
      </c>
      <c r="B23" s="249"/>
      <c r="C23" s="306" t="s">
        <v>1804</v>
      </c>
      <c r="D23" s="277" t="s">
        <v>193</v>
      </c>
      <c r="E23" s="277">
        <v>1</v>
      </c>
      <c r="F23" s="284">
        <v>0.42</v>
      </c>
      <c r="G23" s="284">
        <v>18</v>
      </c>
      <c r="H23" s="300">
        <f t="shared" si="0"/>
        <v>7.56</v>
      </c>
      <c r="I23" s="300">
        <v>32.6</v>
      </c>
      <c r="J23" s="300">
        <v>0.75</v>
      </c>
      <c r="K23" s="301">
        <f t="shared" si="1"/>
        <v>40.910000000000004</v>
      </c>
      <c r="L23" s="301">
        <f t="shared" si="2"/>
        <v>0.42</v>
      </c>
      <c r="M23" s="301">
        <f t="shared" si="3"/>
        <v>7.56</v>
      </c>
      <c r="N23" s="301">
        <f t="shared" si="4"/>
        <v>32.6</v>
      </c>
      <c r="O23" s="301">
        <f t="shared" si="5"/>
        <v>0.75</v>
      </c>
      <c r="P23" s="301">
        <f t="shared" si="6"/>
        <v>40.910000000000004</v>
      </c>
    </row>
    <row r="24" spans="1:16" s="109" customFormat="1" ht="25">
      <c r="A24" s="3">
        <v>12</v>
      </c>
      <c r="B24" s="249"/>
      <c r="C24" s="306" t="s">
        <v>1805</v>
      </c>
      <c r="D24" s="277" t="s">
        <v>193</v>
      </c>
      <c r="E24" s="277">
        <v>1</v>
      </c>
      <c r="F24" s="284">
        <v>0.72</v>
      </c>
      <c r="G24" s="284">
        <v>18</v>
      </c>
      <c r="H24" s="300">
        <f t="shared" si="0"/>
        <v>12.96</v>
      </c>
      <c r="I24" s="300">
        <v>418.23</v>
      </c>
      <c r="J24" s="300">
        <v>1.29</v>
      </c>
      <c r="K24" s="301">
        <f t="shared" si="1"/>
        <v>432.48</v>
      </c>
      <c r="L24" s="301">
        <f t="shared" si="2"/>
        <v>0.72</v>
      </c>
      <c r="M24" s="301">
        <f t="shared" si="3"/>
        <v>12.96</v>
      </c>
      <c r="N24" s="301">
        <f t="shared" si="4"/>
        <v>418.23</v>
      </c>
      <c r="O24" s="301">
        <f t="shared" si="5"/>
        <v>1.29</v>
      </c>
      <c r="P24" s="301">
        <f t="shared" si="6"/>
        <v>432.48</v>
      </c>
    </row>
    <row r="25" spans="1:16" s="109" customFormat="1" ht="25">
      <c r="A25" s="5">
        <v>13</v>
      </c>
      <c r="B25" s="249"/>
      <c r="C25" s="306" t="s">
        <v>1806</v>
      </c>
      <c r="D25" s="277" t="s">
        <v>193</v>
      </c>
      <c r="E25" s="277">
        <v>9</v>
      </c>
      <c r="F25" s="284">
        <v>0.72</v>
      </c>
      <c r="G25" s="284">
        <v>18</v>
      </c>
      <c r="H25" s="300">
        <f t="shared" si="0"/>
        <v>12.96</v>
      </c>
      <c r="I25" s="300">
        <v>196.99</v>
      </c>
      <c r="J25" s="300">
        <v>1.29</v>
      </c>
      <c r="K25" s="301">
        <f t="shared" si="1"/>
        <v>211.24</v>
      </c>
      <c r="L25" s="301">
        <f t="shared" si="2"/>
        <v>6.48</v>
      </c>
      <c r="M25" s="301">
        <f t="shared" si="3"/>
        <v>116.64</v>
      </c>
      <c r="N25" s="301">
        <f t="shared" si="4"/>
        <v>1772.91</v>
      </c>
      <c r="O25" s="301">
        <f t="shared" si="5"/>
        <v>11.61</v>
      </c>
      <c r="P25" s="301">
        <f t="shared" si="6"/>
        <v>1901.16</v>
      </c>
    </row>
    <row r="26" spans="1:16" s="109" customFormat="1">
      <c r="A26" s="3">
        <v>14</v>
      </c>
      <c r="B26" s="249"/>
      <c r="C26" s="306" t="s">
        <v>1807</v>
      </c>
      <c r="D26" s="277" t="s">
        <v>193</v>
      </c>
      <c r="E26" s="277">
        <v>5</v>
      </c>
      <c r="F26" s="284">
        <v>0.54</v>
      </c>
      <c r="G26" s="284">
        <v>18</v>
      </c>
      <c r="H26" s="300">
        <f t="shared" si="0"/>
        <v>9.7200000000000006</v>
      </c>
      <c r="I26" s="300">
        <v>172.54</v>
      </c>
      <c r="J26" s="300">
        <v>0.97</v>
      </c>
      <c r="K26" s="301">
        <f t="shared" si="1"/>
        <v>183.23</v>
      </c>
      <c r="L26" s="301">
        <f t="shared" si="2"/>
        <v>2.7</v>
      </c>
      <c r="M26" s="301">
        <f t="shared" si="3"/>
        <v>48.6</v>
      </c>
      <c r="N26" s="301">
        <f t="shared" si="4"/>
        <v>862.7</v>
      </c>
      <c r="O26" s="301">
        <f t="shared" si="5"/>
        <v>4.8499999999999996</v>
      </c>
      <c r="P26" s="301">
        <f t="shared" si="6"/>
        <v>916.15000000000009</v>
      </c>
    </row>
    <row r="27" spans="1:16" s="109" customFormat="1" ht="25">
      <c r="A27" s="3">
        <v>15</v>
      </c>
      <c r="B27" s="249"/>
      <c r="C27" s="306" t="s">
        <v>1808</v>
      </c>
      <c r="D27" s="277" t="s">
        <v>193</v>
      </c>
      <c r="E27" s="277">
        <v>28</v>
      </c>
      <c r="F27" s="284">
        <v>0.3</v>
      </c>
      <c r="G27" s="284">
        <v>18</v>
      </c>
      <c r="H27" s="300">
        <f t="shared" si="0"/>
        <v>5.4</v>
      </c>
      <c r="I27" s="300">
        <v>9.98</v>
      </c>
      <c r="J27" s="300">
        <v>0.54</v>
      </c>
      <c r="K27" s="301">
        <f t="shared" si="1"/>
        <v>15.92</v>
      </c>
      <c r="L27" s="301">
        <f t="shared" si="2"/>
        <v>8.4</v>
      </c>
      <c r="M27" s="301">
        <f t="shared" si="3"/>
        <v>151.19999999999999</v>
      </c>
      <c r="N27" s="301">
        <f t="shared" si="4"/>
        <v>279.44</v>
      </c>
      <c r="O27" s="301">
        <f t="shared" si="5"/>
        <v>15.12</v>
      </c>
      <c r="P27" s="301">
        <f t="shared" si="6"/>
        <v>445.76</v>
      </c>
    </row>
    <row r="28" spans="1:16" s="109" customFormat="1">
      <c r="A28" s="5">
        <v>16</v>
      </c>
      <c r="B28" s="249"/>
      <c r="C28" s="306" t="s">
        <v>1809</v>
      </c>
      <c r="D28" s="277" t="s">
        <v>193</v>
      </c>
      <c r="E28" s="277">
        <v>68</v>
      </c>
      <c r="F28" s="284">
        <v>0.3</v>
      </c>
      <c r="G28" s="284">
        <v>18</v>
      </c>
      <c r="H28" s="300">
        <f t="shared" si="0"/>
        <v>5.4</v>
      </c>
      <c r="I28" s="300">
        <v>4.45</v>
      </c>
      <c r="J28" s="300">
        <v>0.54</v>
      </c>
      <c r="K28" s="301">
        <f t="shared" si="1"/>
        <v>10.39</v>
      </c>
      <c r="L28" s="301">
        <f t="shared" si="2"/>
        <v>20.399999999999999</v>
      </c>
      <c r="M28" s="301">
        <f t="shared" si="3"/>
        <v>367.2</v>
      </c>
      <c r="N28" s="301">
        <f t="shared" si="4"/>
        <v>302.60000000000002</v>
      </c>
      <c r="O28" s="301">
        <f t="shared" si="5"/>
        <v>36.72</v>
      </c>
      <c r="P28" s="301">
        <f t="shared" si="6"/>
        <v>706.52</v>
      </c>
    </row>
    <row r="29" spans="1:16" s="109" customFormat="1">
      <c r="A29" s="3">
        <v>17</v>
      </c>
      <c r="B29" s="249"/>
      <c r="C29" s="306" t="s">
        <v>1810</v>
      </c>
      <c r="D29" s="277" t="s">
        <v>193</v>
      </c>
      <c r="E29" s="277">
        <v>96</v>
      </c>
      <c r="F29" s="284">
        <v>0.12</v>
      </c>
      <c r="G29" s="284">
        <v>18</v>
      </c>
      <c r="H29" s="300">
        <f t="shared" si="0"/>
        <v>2.16</v>
      </c>
      <c r="I29" s="300">
        <v>0.4</v>
      </c>
      <c r="J29" s="300">
        <v>0.22</v>
      </c>
      <c r="K29" s="301">
        <f t="shared" si="1"/>
        <v>2.7800000000000002</v>
      </c>
      <c r="L29" s="301">
        <f t="shared" si="2"/>
        <v>11.52</v>
      </c>
      <c r="M29" s="301">
        <f t="shared" si="3"/>
        <v>207.36</v>
      </c>
      <c r="N29" s="301">
        <f t="shared" si="4"/>
        <v>38.4</v>
      </c>
      <c r="O29" s="301">
        <f t="shared" si="5"/>
        <v>21.12</v>
      </c>
      <c r="P29" s="301">
        <f t="shared" si="6"/>
        <v>266.88</v>
      </c>
    </row>
    <row r="30" spans="1:16" s="109" customFormat="1">
      <c r="A30" s="3">
        <v>18</v>
      </c>
      <c r="B30" s="249"/>
      <c r="C30" s="306" t="s">
        <v>1811</v>
      </c>
      <c r="D30" s="277" t="s">
        <v>193</v>
      </c>
      <c r="E30" s="277">
        <v>2</v>
      </c>
      <c r="F30" s="284">
        <v>0.42</v>
      </c>
      <c r="G30" s="284">
        <v>18</v>
      </c>
      <c r="H30" s="300">
        <f t="shared" si="0"/>
        <v>7.56</v>
      </c>
      <c r="I30" s="300">
        <v>21.86</v>
      </c>
      <c r="J30" s="300">
        <v>0.75</v>
      </c>
      <c r="K30" s="301">
        <f t="shared" si="1"/>
        <v>30.169999999999998</v>
      </c>
      <c r="L30" s="301">
        <f t="shared" si="2"/>
        <v>0.84</v>
      </c>
      <c r="M30" s="301">
        <f t="shared" si="3"/>
        <v>15.12</v>
      </c>
      <c r="N30" s="301">
        <f t="shared" si="4"/>
        <v>43.72</v>
      </c>
      <c r="O30" s="301">
        <f t="shared" si="5"/>
        <v>1.5</v>
      </c>
      <c r="P30" s="301">
        <f t="shared" si="6"/>
        <v>60.339999999999996</v>
      </c>
    </row>
    <row r="31" spans="1:16" s="109" customFormat="1">
      <c r="A31" s="5">
        <v>19</v>
      </c>
      <c r="B31" s="249"/>
      <c r="C31" s="306" t="s">
        <v>1812</v>
      </c>
      <c r="D31" s="277" t="s">
        <v>193</v>
      </c>
      <c r="E31" s="277">
        <v>7</v>
      </c>
      <c r="F31" s="284">
        <v>0.36</v>
      </c>
      <c r="G31" s="284">
        <v>18</v>
      </c>
      <c r="H31" s="300">
        <f t="shared" si="0"/>
        <v>6.48</v>
      </c>
      <c r="I31" s="300">
        <v>1.49</v>
      </c>
      <c r="J31" s="300">
        <v>0.65</v>
      </c>
      <c r="K31" s="301">
        <f t="shared" si="1"/>
        <v>8.620000000000001</v>
      </c>
      <c r="L31" s="301">
        <f t="shared" si="2"/>
        <v>2.52</v>
      </c>
      <c r="M31" s="301">
        <f t="shared" si="3"/>
        <v>45.36</v>
      </c>
      <c r="N31" s="301">
        <f t="shared" si="4"/>
        <v>10.43</v>
      </c>
      <c r="O31" s="301">
        <f t="shared" si="5"/>
        <v>4.55</v>
      </c>
      <c r="P31" s="301">
        <f t="shared" si="6"/>
        <v>60.34</v>
      </c>
    </row>
    <row r="32" spans="1:16" s="109" customFormat="1">
      <c r="A32" s="3">
        <v>20</v>
      </c>
      <c r="B32" s="249"/>
      <c r="C32" s="306" t="s">
        <v>1813</v>
      </c>
      <c r="D32" s="277" t="s">
        <v>193</v>
      </c>
      <c r="E32" s="277">
        <v>1</v>
      </c>
      <c r="F32" s="284">
        <v>0.54</v>
      </c>
      <c r="G32" s="284">
        <v>18</v>
      </c>
      <c r="H32" s="300">
        <f t="shared" si="0"/>
        <v>9.7200000000000006</v>
      </c>
      <c r="I32" s="300">
        <v>4.25</v>
      </c>
      <c r="J32" s="300">
        <v>0.97</v>
      </c>
      <c r="K32" s="301">
        <f t="shared" si="1"/>
        <v>14.940000000000001</v>
      </c>
      <c r="L32" s="301">
        <f t="shared" si="2"/>
        <v>0.54</v>
      </c>
      <c r="M32" s="301">
        <f t="shared" si="3"/>
        <v>9.7200000000000006</v>
      </c>
      <c r="N32" s="301">
        <f t="shared" si="4"/>
        <v>4.25</v>
      </c>
      <c r="O32" s="301">
        <f t="shared" si="5"/>
        <v>0.97</v>
      </c>
      <c r="P32" s="301">
        <f t="shared" si="6"/>
        <v>14.940000000000001</v>
      </c>
    </row>
    <row r="33" spans="1:16" s="109" customFormat="1">
      <c r="A33" s="3">
        <v>21</v>
      </c>
      <c r="B33" s="249"/>
      <c r="C33" s="306" t="s">
        <v>1814</v>
      </c>
      <c r="D33" s="277" t="s">
        <v>193</v>
      </c>
      <c r="E33" s="277">
        <v>1</v>
      </c>
      <c r="F33" s="284">
        <v>0.72</v>
      </c>
      <c r="G33" s="284">
        <v>18</v>
      </c>
      <c r="H33" s="300">
        <f t="shared" si="0"/>
        <v>12.96</v>
      </c>
      <c r="I33" s="300">
        <v>25.58</v>
      </c>
      <c r="J33" s="300">
        <v>1.29</v>
      </c>
      <c r="K33" s="301">
        <f t="shared" si="1"/>
        <v>39.83</v>
      </c>
      <c r="L33" s="301">
        <f t="shared" si="2"/>
        <v>0.72</v>
      </c>
      <c r="M33" s="301">
        <f t="shared" si="3"/>
        <v>12.96</v>
      </c>
      <c r="N33" s="301">
        <f t="shared" si="4"/>
        <v>25.58</v>
      </c>
      <c r="O33" s="301">
        <f t="shared" si="5"/>
        <v>1.29</v>
      </c>
      <c r="P33" s="301">
        <f t="shared" si="6"/>
        <v>39.83</v>
      </c>
    </row>
    <row r="34" spans="1:16" s="109" customFormat="1">
      <c r="A34" s="5">
        <v>22</v>
      </c>
      <c r="B34" s="249"/>
      <c r="C34" s="306" t="s">
        <v>1815</v>
      </c>
      <c r="D34" s="277" t="s">
        <v>193</v>
      </c>
      <c r="E34" s="277">
        <v>1</v>
      </c>
      <c r="F34" s="284">
        <v>0.54</v>
      </c>
      <c r="G34" s="284">
        <v>18</v>
      </c>
      <c r="H34" s="300">
        <f t="shared" si="0"/>
        <v>9.7200000000000006</v>
      </c>
      <c r="I34" s="300">
        <v>2.2200000000000002</v>
      </c>
      <c r="J34" s="300">
        <v>0.97</v>
      </c>
      <c r="K34" s="301">
        <f t="shared" si="1"/>
        <v>12.91</v>
      </c>
      <c r="L34" s="301">
        <f t="shared" si="2"/>
        <v>0.54</v>
      </c>
      <c r="M34" s="301">
        <f t="shared" si="3"/>
        <v>9.7200000000000006</v>
      </c>
      <c r="N34" s="301">
        <f t="shared" si="4"/>
        <v>2.2200000000000002</v>
      </c>
      <c r="O34" s="301">
        <f t="shared" si="5"/>
        <v>0.97</v>
      </c>
      <c r="P34" s="301">
        <f t="shared" si="6"/>
        <v>12.91</v>
      </c>
    </row>
    <row r="35" spans="1:16" s="109" customFormat="1">
      <c r="A35" s="3">
        <v>23</v>
      </c>
      <c r="B35" s="249"/>
      <c r="C35" s="306" t="s">
        <v>1816</v>
      </c>
      <c r="D35" s="277" t="s">
        <v>295</v>
      </c>
      <c r="E35" s="277">
        <v>300</v>
      </c>
      <c r="F35" s="284">
        <v>0.02</v>
      </c>
      <c r="G35" s="284">
        <v>18</v>
      </c>
      <c r="H35" s="300">
        <f t="shared" si="0"/>
        <v>0.36</v>
      </c>
      <c r="I35" s="300">
        <v>0.3</v>
      </c>
      <c r="J35" s="300">
        <v>0.04</v>
      </c>
      <c r="K35" s="301">
        <f t="shared" si="1"/>
        <v>0.7</v>
      </c>
      <c r="L35" s="301">
        <f t="shared" si="2"/>
        <v>6</v>
      </c>
      <c r="M35" s="301">
        <f t="shared" si="3"/>
        <v>108</v>
      </c>
      <c r="N35" s="301">
        <f t="shared" si="4"/>
        <v>90</v>
      </c>
      <c r="O35" s="301">
        <f t="shared" si="5"/>
        <v>12</v>
      </c>
      <c r="P35" s="301">
        <f t="shared" si="6"/>
        <v>210</v>
      </c>
    </row>
    <row r="36" spans="1:16" s="109" customFormat="1">
      <c r="A36" s="3">
        <v>24</v>
      </c>
      <c r="B36" s="249"/>
      <c r="C36" s="306" t="s">
        <v>1817</v>
      </c>
      <c r="D36" s="277" t="s">
        <v>295</v>
      </c>
      <c r="E36" s="277">
        <f>140*45</f>
        <v>6300</v>
      </c>
      <c r="F36" s="284">
        <v>0.02</v>
      </c>
      <c r="G36" s="284">
        <v>18</v>
      </c>
      <c r="H36" s="300">
        <f t="shared" si="0"/>
        <v>0.36</v>
      </c>
      <c r="I36" s="300">
        <v>0.21</v>
      </c>
      <c r="J36" s="300">
        <v>0.04</v>
      </c>
      <c r="K36" s="301">
        <f t="shared" si="1"/>
        <v>0.61</v>
      </c>
      <c r="L36" s="301">
        <f t="shared" si="2"/>
        <v>126</v>
      </c>
      <c r="M36" s="301">
        <f t="shared" si="3"/>
        <v>2268</v>
      </c>
      <c r="N36" s="301">
        <f t="shared" si="4"/>
        <v>1323</v>
      </c>
      <c r="O36" s="301">
        <f t="shared" si="5"/>
        <v>252</v>
      </c>
      <c r="P36" s="301">
        <f t="shared" si="6"/>
        <v>3843</v>
      </c>
    </row>
    <row r="37" spans="1:16" s="109" customFormat="1">
      <c r="A37" s="5">
        <v>25</v>
      </c>
      <c r="B37" s="249"/>
      <c r="C37" s="306" t="s">
        <v>1818</v>
      </c>
      <c r="D37" s="277" t="s">
        <v>295</v>
      </c>
      <c r="E37" s="277">
        <v>200</v>
      </c>
      <c r="F37" s="284">
        <v>0.03</v>
      </c>
      <c r="G37" s="284">
        <v>18</v>
      </c>
      <c r="H37" s="300">
        <f t="shared" si="0"/>
        <v>0.54</v>
      </c>
      <c r="I37" s="300">
        <v>0.6</v>
      </c>
      <c r="J37" s="300">
        <v>0.05</v>
      </c>
      <c r="K37" s="301">
        <f t="shared" si="1"/>
        <v>1.19</v>
      </c>
      <c r="L37" s="301">
        <f t="shared" si="2"/>
        <v>6</v>
      </c>
      <c r="M37" s="301">
        <f t="shared" si="3"/>
        <v>108</v>
      </c>
      <c r="N37" s="301">
        <f t="shared" si="4"/>
        <v>120</v>
      </c>
      <c r="O37" s="301">
        <f t="shared" si="5"/>
        <v>10</v>
      </c>
      <c r="P37" s="301">
        <f t="shared" si="6"/>
        <v>238</v>
      </c>
    </row>
    <row r="38" spans="1:16" s="109" customFormat="1">
      <c r="A38" s="3">
        <v>26</v>
      </c>
      <c r="B38" s="249"/>
      <c r="C38" s="306" t="s">
        <v>1819</v>
      </c>
      <c r="D38" s="277" t="s">
        <v>295</v>
      </c>
      <c r="E38" s="277">
        <v>50</v>
      </c>
      <c r="F38" s="284">
        <v>0.03</v>
      </c>
      <c r="G38" s="284">
        <v>18</v>
      </c>
      <c r="H38" s="300">
        <f t="shared" si="0"/>
        <v>0.54</v>
      </c>
      <c r="I38" s="300">
        <v>0.5</v>
      </c>
      <c r="J38" s="300">
        <v>0.05</v>
      </c>
      <c r="K38" s="301">
        <f t="shared" si="1"/>
        <v>1.0900000000000001</v>
      </c>
      <c r="L38" s="301">
        <f t="shared" si="2"/>
        <v>1.5</v>
      </c>
      <c r="M38" s="301">
        <f t="shared" si="3"/>
        <v>27</v>
      </c>
      <c r="N38" s="301">
        <f t="shared" si="4"/>
        <v>25</v>
      </c>
      <c r="O38" s="301">
        <f t="shared" si="5"/>
        <v>2.5</v>
      </c>
      <c r="P38" s="301">
        <f t="shared" si="6"/>
        <v>54.5</v>
      </c>
    </row>
    <row r="39" spans="1:16" s="109" customFormat="1" ht="25">
      <c r="A39" s="3">
        <v>27</v>
      </c>
      <c r="B39" s="249"/>
      <c r="C39" s="306" t="s">
        <v>1820</v>
      </c>
      <c r="D39" s="277" t="s">
        <v>295</v>
      </c>
      <c r="E39" s="277">
        <v>1600</v>
      </c>
      <c r="F39" s="284">
        <v>0.05</v>
      </c>
      <c r="G39" s="284">
        <v>18</v>
      </c>
      <c r="H39" s="300">
        <f t="shared" si="0"/>
        <v>0.9</v>
      </c>
      <c r="I39" s="300">
        <v>0.6</v>
      </c>
      <c r="J39" s="300">
        <v>0.09</v>
      </c>
      <c r="K39" s="301">
        <f t="shared" si="1"/>
        <v>1.5899999999999999</v>
      </c>
      <c r="L39" s="301">
        <f t="shared" si="2"/>
        <v>80</v>
      </c>
      <c r="M39" s="301">
        <f t="shared" si="3"/>
        <v>1440</v>
      </c>
      <c r="N39" s="301">
        <f t="shared" si="4"/>
        <v>960</v>
      </c>
      <c r="O39" s="301">
        <f t="shared" si="5"/>
        <v>144</v>
      </c>
      <c r="P39" s="301">
        <f t="shared" si="6"/>
        <v>2544</v>
      </c>
    </row>
    <row r="40" spans="1:16" s="109" customFormat="1">
      <c r="A40" s="5">
        <v>28</v>
      </c>
      <c r="B40" s="249"/>
      <c r="C40" s="306" t="s">
        <v>1821</v>
      </c>
      <c r="D40" s="277" t="s">
        <v>295</v>
      </c>
      <c r="E40" s="277">
        <v>140</v>
      </c>
      <c r="F40" s="284">
        <v>0.05</v>
      </c>
      <c r="G40" s="284">
        <v>18</v>
      </c>
      <c r="H40" s="300">
        <f t="shared" si="0"/>
        <v>0.9</v>
      </c>
      <c r="I40" s="300">
        <v>0.99</v>
      </c>
      <c r="J40" s="300">
        <v>0.09</v>
      </c>
      <c r="K40" s="301">
        <f t="shared" si="1"/>
        <v>1.98</v>
      </c>
      <c r="L40" s="301">
        <f t="shared" si="2"/>
        <v>7</v>
      </c>
      <c r="M40" s="301">
        <f t="shared" si="3"/>
        <v>126</v>
      </c>
      <c r="N40" s="301">
        <f t="shared" si="4"/>
        <v>138.6</v>
      </c>
      <c r="O40" s="301">
        <f t="shared" si="5"/>
        <v>12.6</v>
      </c>
      <c r="P40" s="301">
        <f t="shared" si="6"/>
        <v>277.2</v>
      </c>
    </row>
    <row r="41" spans="1:16" s="109" customFormat="1" ht="25">
      <c r="A41" s="3">
        <v>29</v>
      </c>
      <c r="B41" s="249"/>
      <c r="C41" s="306" t="s">
        <v>1822</v>
      </c>
      <c r="D41" s="277" t="s">
        <v>116</v>
      </c>
      <c r="E41" s="277">
        <v>16</v>
      </c>
      <c r="F41" s="284">
        <v>0.01</v>
      </c>
      <c r="G41" s="284">
        <v>18</v>
      </c>
      <c r="H41" s="300">
        <f t="shared" si="0"/>
        <v>0.18</v>
      </c>
      <c r="I41" s="300">
        <v>69.36</v>
      </c>
      <c r="J41" s="300">
        <v>0.02</v>
      </c>
      <c r="K41" s="301">
        <f t="shared" si="1"/>
        <v>69.56</v>
      </c>
      <c r="L41" s="301">
        <f t="shared" si="2"/>
        <v>0.16</v>
      </c>
      <c r="M41" s="301">
        <f t="shared" si="3"/>
        <v>2.88</v>
      </c>
      <c r="N41" s="301">
        <f t="shared" si="4"/>
        <v>1109.76</v>
      </c>
      <c r="O41" s="301">
        <f t="shared" si="5"/>
        <v>0.32</v>
      </c>
      <c r="P41" s="301">
        <f t="shared" si="6"/>
        <v>1112.96</v>
      </c>
    </row>
    <row r="42" spans="1:16" s="109" customFormat="1">
      <c r="A42" s="3">
        <v>30</v>
      </c>
      <c r="B42" s="249"/>
      <c r="C42" s="306" t="s">
        <v>1823</v>
      </c>
      <c r="D42" s="277" t="s">
        <v>116</v>
      </c>
      <c r="E42" s="277">
        <v>10</v>
      </c>
      <c r="F42" s="284">
        <v>2.09</v>
      </c>
      <c r="G42" s="284">
        <v>18</v>
      </c>
      <c r="H42" s="300">
        <f t="shared" si="0"/>
        <v>37.619999999999997</v>
      </c>
      <c r="I42" s="300">
        <v>44.72</v>
      </c>
      <c r="J42" s="300">
        <v>3.76</v>
      </c>
      <c r="K42" s="301">
        <f t="shared" si="1"/>
        <v>86.1</v>
      </c>
      <c r="L42" s="301">
        <f t="shared" si="2"/>
        <v>20.9</v>
      </c>
      <c r="M42" s="301">
        <f t="shared" si="3"/>
        <v>376.2</v>
      </c>
      <c r="N42" s="301">
        <f t="shared" si="4"/>
        <v>447.2</v>
      </c>
      <c r="O42" s="301">
        <f t="shared" si="5"/>
        <v>37.6</v>
      </c>
      <c r="P42" s="301">
        <f t="shared" si="6"/>
        <v>861</v>
      </c>
    </row>
    <row r="43" spans="1:16" s="109" customFormat="1">
      <c r="A43" s="5">
        <v>31</v>
      </c>
      <c r="B43" s="249"/>
      <c r="C43" s="306" t="s">
        <v>1824</v>
      </c>
      <c r="D43" s="277" t="s">
        <v>116</v>
      </c>
      <c r="E43" s="277">
        <v>1</v>
      </c>
      <c r="F43" s="284">
        <v>20.91</v>
      </c>
      <c r="G43" s="284">
        <v>18</v>
      </c>
      <c r="H43" s="300">
        <f t="shared" si="0"/>
        <v>376.38</v>
      </c>
      <c r="I43" s="300">
        <v>0.64</v>
      </c>
      <c r="J43" s="284">
        <v>37</v>
      </c>
      <c r="K43" s="301">
        <f t="shared" si="1"/>
        <v>414.02</v>
      </c>
      <c r="L43" s="301">
        <f t="shared" si="2"/>
        <v>20.91</v>
      </c>
      <c r="M43" s="301">
        <f t="shared" si="3"/>
        <v>376.38</v>
      </c>
      <c r="N43" s="301">
        <f t="shared" si="4"/>
        <v>0.64</v>
      </c>
      <c r="O43" s="301">
        <f t="shared" si="5"/>
        <v>37</v>
      </c>
      <c r="P43" s="301">
        <f t="shared" si="6"/>
        <v>414.02</v>
      </c>
    </row>
    <row r="44" spans="1:16" s="109" customFormat="1">
      <c r="A44" s="3">
        <v>32</v>
      </c>
      <c r="B44" s="249"/>
      <c r="C44" s="306" t="s">
        <v>1825</v>
      </c>
      <c r="D44" s="277" t="s">
        <v>116</v>
      </c>
      <c r="E44" s="277">
        <v>1</v>
      </c>
      <c r="F44" s="284">
        <v>1</v>
      </c>
      <c r="G44" s="284">
        <v>18</v>
      </c>
      <c r="H44" s="300">
        <f t="shared" si="0"/>
        <v>18</v>
      </c>
      <c r="I44" s="300">
        <v>200</v>
      </c>
      <c r="J44" s="284">
        <v>0.62</v>
      </c>
      <c r="K44" s="301">
        <f t="shared" si="1"/>
        <v>218.62</v>
      </c>
      <c r="L44" s="301">
        <f t="shared" si="2"/>
        <v>1</v>
      </c>
      <c r="M44" s="301">
        <f t="shared" si="3"/>
        <v>18</v>
      </c>
      <c r="N44" s="301">
        <f t="shared" si="4"/>
        <v>200</v>
      </c>
      <c r="O44" s="301">
        <f t="shared" si="5"/>
        <v>0.62</v>
      </c>
      <c r="P44" s="301">
        <f t="shared" si="6"/>
        <v>218.62</v>
      </c>
    </row>
    <row r="45" spans="1:16" s="109" customFormat="1">
      <c r="A45" s="3">
        <v>33</v>
      </c>
      <c r="B45" s="249"/>
      <c r="C45" s="306" t="s">
        <v>1826</v>
      </c>
      <c r="D45" s="277" t="s">
        <v>116</v>
      </c>
      <c r="E45" s="277">
        <v>1</v>
      </c>
      <c r="F45" s="284">
        <v>13.14</v>
      </c>
      <c r="G45" s="284">
        <v>18</v>
      </c>
      <c r="H45" s="300">
        <f t="shared" si="0"/>
        <v>236.52</v>
      </c>
      <c r="I45" s="300">
        <v>0.66</v>
      </c>
      <c r="J45" s="284">
        <v>23</v>
      </c>
      <c r="K45" s="301">
        <f t="shared" si="1"/>
        <v>260.18</v>
      </c>
      <c r="L45" s="301">
        <f t="shared" si="2"/>
        <v>13.14</v>
      </c>
      <c r="M45" s="301">
        <f t="shared" si="3"/>
        <v>236.52</v>
      </c>
      <c r="N45" s="301">
        <f t="shared" si="4"/>
        <v>0.66</v>
      </c>
      <c r="O45" s="301">
        <f t="shared" si="5"/>
        <v>23</v>
      </c>
      <c r="P45" s="301">
        <f t="shared" si="6"/>
        <v>260.18</v>
      </c>
    </row>
    <row r="46" spans="1:16" s="109" customFormat="1">
      <c r="A46" s="5">
        <v>34</v>
      </c>
      <c r="B46" s="249"/>
      <c r="C46" s="306" t="s">
        <v>1827</v>
      </c>
      <c r="D46" s="277" t="s">
        <v>116</v>
      </c>
      <c r="E46" s="277">
        <v>1</v>
      </c>
      <c r="F46" s="284">
        <v>11.95</v>
      </c>
      <c r="G46" s="284">
        <v>18</v>
      </c>
      <c r="H46" s="300">
        <f t="shared" si="0"/>
        <v>215.1</v>
      </c>
      <c r="I46" s="300">
        <v>0.51</v>
      </c>
      <c r="J46" s="284">
        <v>21</v>
      </c>
      <c r="K46" s="301">
        <f t="shared" si="1"/>
        <v>236.60999999999999</v>
      </c>
      <c r="L46" s="301">
        <f t="shared" si="2"/>
        <v>11.95</v>
      </c>
      <c r="M46" s="301">
        <f t="shared" si="3"/>
        <v>215.1</v>
      </c>
      <c r="N46" s="301">
        <f t="shared" si="4"/>
        <v>0.51</v>
      </c>
      <c r="O46" s="301">
        <f t="shared" si="5"/>
        <v>21</v>
      </c>
      <c r="P46" s="301">
        <f t="shared" si="6"/>
        <v>236.60999999999999</v>
      </c>
    </row>
    <row r="47" spans="1:16" s="109" customFormat="1" ht="37.5">
      <c r="A47" s="3">
        <v>35</v>
      </c>
      <c r="B47" s="249"/>
      <c r="C47" s="306" t="s">
        <v>1828</v>
      </c>
      <c r="D47" s="277" t="s">
        <v>116</v>
      </c>
      <c r="E47" s="258">
        <v>1</v>
      </c>
      <c r="F47" s="284">
        <v>10.75</v>
      </c>
      <c r="G47" s="284">
        <v>18</v>
      </c>
      <c r="H47" s="300">
        <f t="shared" si="0"/>
        <v>193.5</v>
      </c>
      <c r="I47" s="300">
        <v>318</v>
      </c>
      <c r="J47" s="284">
        <v>19.36</v>
      </c>
      <c r="K47" s="301">
        <f t="shared" si="1"/>
        <v>530.86</v>
      </c>
      <c r="L47" s="301">
        <f t="shared" si="2"/>
        <v>10.75</v>
      </c>
      <c r="M47" s="301">
        <f t="shared" si="3"/>
        <v>193.5</v>
      </c>
      <c r="N47" s="301">
        <f t="shared" si="4"/>
        <v>318</v>
      </c>
      <c r="O47" s="301">
        <f t="shared" si="5"/>
        <v>19.36</v>
      </c>
      <c r="P47" s="301">
        <f t="shared" si="6"/>
        <v>530.86</v>
      </c>
    </row>
    <row r="48" spans="1:16" ht="12.75" customHeight="1">
      <c r="A48" s="3">
        <v>36</v>
      </c>
      <c r="B48" s="574" t="s">
        <v>82</v>
      </c>
      <c r="C48" s="574"/>
      <c r="D48" s="574"/>
      <c r="E48" s="574"/>
      <c r="F48" s="574"/>
      <c r="G48" s="574"/>
      <c r="H48" s="574"/>
      <c r="I48" s="574"/>
      <c r="J48" s="574"/>
      <c r="K48" s="574"/>
      <c r="L48" s="250">
        <f t="shared" ref="L48:O48" si="7">SUM(L14:L47)</f>
        <v>443.32</v>
      </c>
      <c r="M48" s="250">
        <f t="shared" si="7"/>
        <v>7979.7600000000011</v>
      </c>
      <c r="N48" s="250">
        <f t="shared" si="7"/>
        <v>19970.739999999994</v>
      </c>
      <c r="O48" s="250">
        <f t="shared" si="7"/>
        <v>820.70000000000016</v>
      </c>
      <c r="P48" s="250">
        <f>SUM(P14:P47)</f>
        <v>28771.200000000001</v>
      </c>
    </row>
    <row r="49" spans="1:16" ht="15" customHeight="1">
      <c r="A49" s="7"/>
      <c r="B49" s="461"/>
      <c r="C49" s="461"/>
      <c r="D49" s="461"/>
      <c r="E49" s="461"/>
      <c r="F49" s="461"/>
      <c r="G49" s="461"/>
      <c r="H49" s="461"/>
      <c r="I49" s="461"/>
      <c r="J49" s="461"/>
      <c r="K49" s="461"/>
      <c r="L49" s="461"/>
      <c r="M49" s="597"/>
      <c r="N49" s="598"/>
      <c r="O49" s="598"/>
      <c r="P49" s="598"/>
    </row>
    <row r="50" spans="1:16">
      <c r="A50" s="7"/>
      <c r="B50" s="502" t="s">
        <v>83</v>
      </c>
      <c r="C50" s="502"/>
      <c r="D50" s="502"/>
      <c r="E50" s="502"/>
      <c r="F50" s="502"/>
      <c r="G50" s="502"/>
      <c r="H50" s="502"/>
      <c r="I50" s="502"/>
      <c r="J50" s="502"/>
      <c r="K50" s="502"/>
      <c r="L50" s="502"/>
      <c r="M50" s="502"/>
      <c r="N50" s="502"/>
      <c r="O50" s="502"/>
      <c r="P50" s="502"/>
    </row>
    <row r="51" spans="1:16" ht="30.75" customHeight="1">
      <c r="A51" s="7"/>
      <c r="B51" s="503" t="s">
        <v>84</v>
      </c>
      <c r="C51" s="503"/>
      <c r="D51" s="503"/>
      <c r="E51" s="503"/>
      <c r="F51" s="503"/>
      <c r="G51" s="503"/>
      <c r="H51" s="503"/>
      <c r="I51" s="503"/>
      <c r="J51" s="503"/>
      <c r="K51" s="503"/>
      <c r="L51" s="503"/>
      <c r="M51" s="503"/>
      <c r="N51" s="503"/>
      <c r="O51" s="503"/>
      <c r="P51" s="503"/>
    </row>
    <row r="52" spans="1:16" ht="28.5" customHeight="1">
      <c r="A52" s="7"/>
      <c r="B52" s="503" t="s">
        <v>85</v>
      </c>
      <c r="C52" s="503"/>
      <c r="D52" s="503"/>
      <c r="E52" s="503"/>
      <c r="F52" s="503"/>
      <c r="G52" s="503"/>
      <c r="H52" s="503"/>
      <c r="I52" s="503"/>
      <c r="J52" s="503"/>
      <c r="K52" s="503"/>
      <c r="L52" s="503"/>
      <c r="M52" s="503"/>
      <c r="N52" s="503"/>
      <c r="O52" s="503"/>
      <c r="P52" s="503"/>
    </row>
    <row r="53" spans="1:16" ht="26.25" customHeight="1">
      <c r="A53" s="7"/>
      <c r="B53" s="513" t="s">
        <v>86</v>
      </c>
      <c r="C53" s="513"/>
      <c r="D53" s="513"/>
      <c r="E53" s="513"/>
      <c r="F53" s="513"/>
      <c r="G53" s="513"/>
      <c r="H53" s="513"/>
      <c r="I53" s="513"/>
      <c r="J53" s="513"/>
      <c r="K53" s="513"/>
      <c r="L53" s="513"/>
      <c r="M53" s="513"/>
      <c r="N53" s="513"/>
      <c r="O53" s="513"/>
      <c r="P53" s="513"/>
    </row>
    <row r="54" spans="1:16">
      <c r="A54" s="7"/>
      <c r="B54" s="198"/>
      <c r="H54" s="8"/>
      <c r="I54" s="10"/>
      <c r="J54"/>
      <c r="K54"/>
      <c r="L54" s="8"/>
      <c r="M54"/>
      <c r="N54"/>
      <c r="O54"/>
      <c r="P54"/>
    </row>
    <row r="55" spans="1:16" ht="12.75" customHeight="1">
      <c r="A55" s="7"/>
      <c r="B55" s="8"/>
      <c r="C55" s="475" t="s">
        <v>2408</v>
      </c>
      <c r="D55" s="475"/>
      <c r="H55" s="8"/>
      <c r="I55" s="10"/>
      <c r="J55"/>
      <c r="K55"/>
      <c r="L55" s="8"/>
      <c r="M55"/>
      <c r="N55"/>
      <c r="O55"/>
      <c r="P55"/>
    </row>
    <row r="56" spans="1:16">
      <c r="B56" s="8"/>
      <c r="C56" s="484" t="s">
        <v>13</v>
      </c>
      <c r="D56" s="484"/>
      <c r="H56" s="8"/>
      <c r="I56" s="10"/>
      <c r="J56"/>
      <c r="K56"/>
      <c r="L56" s="8"/>
      <c r="M56"/>
      <c r="N56"/>
      <c r="O56"/>
      <c r="P56"/>
    </row>
    <row r="57" spans="1:16">
      <c r="B57" s="8"/>
      <c r="C57" s="485"/>
      <c r="D57" s="485"/>
      <c r="H57" s="8"/>
      <c r="I57" s="10"/>
      <c r="J57"/>
      <c r="K57"/>
      <c r="L57" s="8"/>
      <c r="M57"/>
      <c r="N57"/>
      <c r="O57"/>
      <c r="P57"/>
    </row>
    <row r="58" spans="1:16">
      <c r="B58" s="8"/>
      <c r="C58" s="475" t="s">
        <v>2409</v>
      </c>
      <c r="D58" s="475"/>
      <c r="H58" s="8"/>
      <c r="I58" s="10"/>
      <c r="J58"/>
      <c r="K58"/>
      <c r="L58" s="8"/>
      <c r="M58"/>
      <c r="N58"/>
      <c r="O58"/>
      <c r="P58"/>
    </row>
    <row r="59" spans="1:16">
      <c r="B59" s="8"/>
      <c r="C59" s="484" t="s">
        <v>13</v>
      </c>
      <c r="D59" s="484"/>
      <c r="H59" s="8"/>
      <c r="I59" s="10"/>
      <c r="J59"/>
      <c r="K59"/>
      <c r="L59" s="8"/>
      <c r="M59"/>
      <c r="N59"/>
      <c r="O59"/>
      <c r="P59"/>
    </row>
  </sheetData>
  <mergeCells count="30">
    <mergeCell ref="C56:D56"/>
    <mergeCell ref="C57:D57"/>
    <mergeCell ref="C58:D58"/>
    <mergeCell ref="C59:D59"/>
    <mergeCell ref="B51:P51"/>
    <mergeCell ref="B52:P52"/>
    <mergeCell ref="B53:P53"/>
    <mergeCell ref="B50:P50"/>
    <mergeCell ref="C55:D55"/>
    <mergeCell ref="C13:K13"/>
    <mergeCell ref="B48:K48"/>
    <mergeCell ref="B49:C49"/>
    <mergeCell ref="D49:L49"/>
    <mergeCell ref="M49:P49"/>
    <mergeCell ref="A7:P7"/>
    <mergeCell ref="A9:P9"/>
    <mergeCell ref="A8:H8"/>
    <mergeCell ref="F10:K10"/>
    <mergeCell ref="L10:P10"/>
    <mergeCell ref="A10:A12"/>
    <mergeCell ref="B10:B11"/>
    <mergeCell ref="C10:C11"/>
    <mergeCell ref="D10:D11"/>
    <mergeCell ref="E10:E11"/>
    <mergeCell ref="A6:P6"/>
    <mergeCell ref="A1:P1"/>
    <mergeCell ref="B2:P2"/>
    <mergeCell ref="A3:P3"/>
    <mergeCell ref="A4:P4"/>
    <mergeCell ref="A5:P5"/>
  </mergeCells>
  <pageMargins left="0.70866141732283472" right="0.41" top="0.74803149606299213" bottom="0.74803149606299213" header="0.31496062992125984" footer="0.31496062992125984"/>
  <pageSetup scale="80" orientation="landscape" verticalDpi="300"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38C15-7414-4A94-986D-E98A034E0B29}">
  <sheetPr codeName="Sheet21">
    <tabColor rgb="FFFFFF00"/>
  </sheetPr>
  <dimension ref="A1:P35"/>
  <sheetViews>
    <sheetView topLeftCell="A5" zoomScaleNormal="100" zoomScaleSheetLayoutView="100" workbookViewId="0">
      <selection activeCell="E20" sqref="E20:G23"/>
    </sheetView>
  </sheetViews>
  <sheetFormatPr defaultRowHeight="12.5"/>
  <cols>
    <col min="1" max="1" width="4.1796875" customWidth="1"/>
    <col min="2" max="2" width="13.81640625" customWidth="1"/>
    <col min="3" max="3" width="36.81640625" customWidth="1"/>
    <col min="4" max="4" width="5.54296875" customWidth="1"/>
    <col min="5" max="5" width="8.26953125" customWidth="1"/>
    <col min="6" max="6" width="6.54296875" customWidth="1"/>
    <col min="7" max="7" width="8" customWidth="1"/>
    <col min="8" max="8" width="7.453125" customWidth="1"/>
    <col min="9" max="9" width="9.81640625" style="44" customWidth="1"/>
    <col min="10" max="10" width="7.453125" style="44" customWidth="1"/>
    <col min="11" max="11" width="10.26953125" style="44" customWidth="1"/>
    <col min="12" max="12" width="9.1796875" style="44"/>
    <col min="13" max="13" width="8.1796875" style="44" customWidth="1"/>
    <col min="14" max="14" width="9.1796875" style="44"/>
    <col min="15" max="15" width="7.453125" style="44" customWidth="1"/>
    <col min="16" max="16" width="9.54296875" style="44" bestFit="1" customWidth="1"/>
  </cols>
  <sheetData>
    <row r="1" spans="1:16">
      <c r="A1" s="514"/>
      <c r="B1" s="514"/>
      <c r="C1" s="514"/>
      <c r="D1" s="514"/>
      <c r="E1" s="514"/>
      <c r="F1" s="514"/>
      <c r="G1" s="514"/>
      <c r="H1" s="514"/>
      <c r="I1" s="514"/>
      <c r="J1" s="514"/>
      <c r="K1" s="514"/>
      <c r="L1" s="514"/>
      <c r="M1" s="514"/>
      <c r="N1" s="514"/>
      <c r="O1" s="514"/>
      <c r="P1" s="514"/>
    </row>
    <row r="2" spans="1:16" s="8" customFormat="1" ht="15.5">
      <c r="A2" s="12"/>
      <c r="B2" s="488" t="s">
        <v>1829</v>
      </c>
      <c r="C2" s="488"/>
      <c r="D2" s="488"/>
      <c r="E2" s="488"/>
      <c r="F2" s="488"/>
      <c r="G2" s="488"/>
      <c r="H2" s="488"/>
      <c r="I2" s="488"/>
      <c r="J2" s="488"/>
      <c r="K2" s="488"/>
      <c r="L2" s="488"/>
      <c r="M2" s="488"/>
      <c r="N2" s="488"/>
      <c r="O2" s="488"/>
      <c r="P2" s="488"/>
    </row>
    <row r="3" spans="1:16" ht="15.75" customHeight="1">
      <c r="A3" s="437" t="s">
        <v>430</v>
      </c>
      <c r="B3" s="437"/>
      <c r="C3" s="437"/>
      <c r="D3" s="437"/>
      <c r="E3" s="437"/>
      <c r="F3" s="437"/>
      <c r="G3" s="437"/>
      <c r="H3" s="437"/>
      <c r="I3" s="437"/>
      <c r="J3" s="437"/>
      <c r="K3" s="437"/>
      <c r="L3" s="437"/>
      <c r="M3" s="437"/>
      <c r="N3" s="437"/>
      <c r="O3" s="437"/>
      <c r="P3" s="437"/>
    </row>
    <row r="4" spans="1:16" ht="15.5">
      <c r="A4" s="437" t="s">
        <v>1830</v>
      </c>
      <c r="B4" s="515"/>
      <c r="C4" s="515"/>
      <c r="D4" s="515"/>
      <c r="E4" s="515"/>
      <c r="F4" s="515"/>
      <c r="G4" s="515"/>
      <c r="H4" s="515"/>
      <c r="I4" s="515"/>
      <c r="J4" s="515"/>
      <c r="K4" s="515"/>
      <c r="L4" s="515"/>
      <c r="M4" s="515"/>
      <c r="N4" s="515"/>
      <c r="O4" s="515"/>
      <c r="P4" s="515"/>
    </row>
    <row r="5" spans="1:16" ht="12.75" customHeight="1">
      <c r="A5" s="486" t="s">
        <v>2402</v>
      </c>
      <c r="B5" s="486"/>
      <c r="C5" s="486"/>
      <c r="D5" s="486"/>
      <c r="E5" s="486"/>
      <c r="F5" s="486"/>
      <c r="G5" s="486"/>
      <c r="H5" s="486"/>
      <c r="I5" s="486"/>
      <c r="J5" s="486"/>
      <c r="K5" s="486"/>
      <c r="L5" s="486"/>
      <c r="M5" s="486"/>
      <c r="N5" s="486"/>
      <c r="O5" s="486"/>
      <c r="P5" s="486"/>
    </row>
    <row r="6" spans="1:16" ht="12.75" customHeight="1">
      <c r="A6" s="486" t="s">
        <v>2405</v>
      </c>
      <c r="B6" s="486"/>
      <c r="C6" s="486"/>
      <c r="D6" s="486"/>
      <c r="E6" s="486"/>
      <c r="F6" s="486"/>
      <c r="G6" s="486"/>
      <c r="H6" s="486"/>
      <c r="I6" s="486"/>
      <c r="J6" s="486"/>
      <c r="K6" s="486"/>
      <c r="L6" s="486"/>
      <c r="M6" s="486"/>
      <c r="N6" s="486"/>
      <c r="O6" s="486"/>
      <c r="P6" s="486"/>
    </row>
    <row r="7" spans="1:16" ht="12.75" customHeight="1">
      <c r="A7" s="486" t="s">
        <v>2406</v>
      </c>
      <c r="B7" s="486"/>
      <c r="C7" s="486"/>
      <c r="D7" s="486"/>
      <c r="E7" s="486"/>
      <c r="F7" s="486"/>
      <c r="G7" s="486"/>
      <c r="H7" s="486"/>
      <c r="I7" s="486"/>
      <c r="J7" s="486"/>
      <c r="K7" s="486"/>
      <c r="L7" s="486"/>
      <c r="M7" s="486"/>
      <c r="N7" s="486"/>
      <c r="O7" s="486"/>
      <c r="P7" s="486"/>
    </row>
    <row r="8" spans="1:16" ht="13">
      <c r="A8" s="486" t="s">
        <v>324</v>
      </c>
      <c r="B8" s="486"/>
      <c r="C8" s="486"/>
      <c r="D8" s="486"/>
      <c r="E8" s="486"/>
      <c r="F8" s="486"/>
      <c r="G8" s="486"/>
      <c r="H8" s="486"/>
      <c r="I8" s="45">
        <f>P24</f>
        <v>736.32999999999993</v>
      </c>
      <c r="K8" s="152"/>
      <c r="P8" s="45"/>
    </row>
    <row r="9" spans="1:16" ht="12.75" customHeight="1">
      <c r="A9" s="486"/>
      <c r="B9" s="486"/>
      <c r="C9" s="486"/>
      <c r="D9" s="486"/>
      <c r="E9" s="486"/>
      <c r="F9" s="486"/>
      <c r="G9" s="486"/>
      <c r="H9" s="486"/>
      <c r="I9" s="486"/>
      <c r="J9" s="486"/>
      <c r="K9" s="486"/>
      <c r="L9" s="486"/>
      <c r="M9" s="486"/>
      <c r="N9" s="486"/>
      <c r="O9" s="486"/>
      <c r="P9" s="486"/>
    </row>
    <row r="10" spans="1:16" ht="12.75" customHeight="1">
      <c r="A10" s="490" t="s">
        <v>7</v>
      </c>
      <c r="B10" s="490" t="s">
        <v>58</v>
      </c>
      <c r="C10" s="490" t="s">
        <v>59</v>
      </c>
      <c r="D10" s="493" t="s">
        <v>60</v>
      </c>
      <c r="E10" s="493" t="s">
        <v>61</v>
      </c>
      <c r="F10" s="441" t="s">
        <v>62</v>
      </c>
      <c r="G10" s="441"/>
      <c r="H10" s="441"/>
      <c r="I10" s="441"/>
      <c r="J10" s="441"/>
      <c r="K10" s="441"/>
      <c r="L10" s="441" t="s">
        <v>63</v>
      </c>
      <c r="M10" s="441"/>
      <c r="N10" s="441"/>
      <c r="O10" s="441"/>
      <c r="P10" s="441"/>
    </row>
    <row r="11" spans="1:16"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s="112" customFormat="1" ht="13">
      <c r="A13" s="108">
        <v>1</v>
      </c>
      <c r="B13" s="111" t="s">
        <v>40</v>
      </c>
      <c r="C13" s="522" t="s">
        <v>1831</v>
      </c>
      <c r="D13" s="523"/>
      <c r="E13" s="523"/>
      <c r="F13" s="523"/>
      <c r="G13" s="523"/>
      <c r="H13" s="523"/>
      <c r="I13" s="523"/>
      <c r="J13" s="523"/>
      <c r="K13" s="524"/>
      <c r="L13" s="194"/>
      <c r="M13" s="194"/>
      <c r="N13" s="194"/>
      <c r="O13" s="194"/>
      <c r="P13" s="194"/>
    </row>
    <row r="14" spans="1:16" s="109" customFormat="1" ht="37.5">
      <c r="A14" s="72">
        <v>2</v>
      </c>
      <c r="B14" s="307"/>
      <c r="C14" s="308" t="s">
        <v>1832</v>
      </c>
      <c r="D14" s="309" t="s">
        <v>1833</v>
      </c>
      <c r="E14" s="309">
        <v>1</v>
      </c>
      <c r="F14" s="310">
        <v>3.68</v>
      </c>
      <c r="G14" s="310">
        <v>18</v>
      </c>
      <c r="H14" s="304">
        <f>ROUND(F14*G14,2)</f>
        <v>66.239999999999995</v>
      </c>
      <c r="I14" s="310">
        <v>53.04</v>
      </c>
      <c r="J14" s="310">
        <v>6.63</v>
      </c>
      <c r="K14" s="305">
        <f>J14+I14+H14</f>
        <v>125.91</v>
      </c>
      <c r="L14" s="305">
        <f>F14*E14</f>
        <v>3.68</v>
      </c>
      <c r="M14" s="305">
        <f>ROUND(H14*E14,2)</f>
        <v>66.239999999999995</v>
      </c>
      <c r="N14" s="305">
        <f>ROUND(I14*E14,2)</f>
        <v>53.04</v>
      </c>
      <c r="O14" s="305">
        <f>ROUND(J14*E14,2)</f>
        <v>6.63</v>
      </c>
      <c r="P14" s="305">
        <f>O14+N14+M14</f>
        <v>125.91</v>
      </c>
    </row>
    <row r="15" spans="1:16" s="109" customFormat="1">
      <c r="A15" s="72">
        <v>3</v>
      </c>
      <c r="B15" s="307"/>
      <c r="C15" s="308" t="s">
        <v>1834</v>
      </c>
      <c r="D15" s="309" t="s">
        <v>256</v>
      </c>
      <c r="E15" s="309">
        <v>1</v>
      </c>
      <c r="F15" s="310">
        <v>0.92</v>
      </c>
      <c r="G15" s="310">
        <v>18</v>
      </c>
      <c r="H15" s="304">
        <f t="shared" ref="H15:H23" si="0">ROUND(F15*G15,2)</f>
        <v>16.559999999999999</v>
      </c>
      <c r="I15" s="310">
        <v>48.22</v>
      </c>
      <c r="J15" s="310">
        <v>1.65</v>
      </c>
      <c r="K15" s="305">
        <f t="shared" ref="K15:K23" si="1">J15+I15+H15</f>
        <v>66.429999999999993</v>
      </c>
      <c r="L15" s="305">
        <f t="shared" ref="L15:L23" si="2">F15*E15</f>
        <v>0.92</v>
      </c>
      <c r="M15" s="305">
        <f t="shared" ref="M15:M23" si="3">ROUND(H15*E15,2)</f>
        <v>16.559999999999999</v>
      </c>
      <c r="N15" s="305">
        <f t="shared" ref="N15:N23" si="4">ROUND(I15*E15,2)</f>
        <v>48.22</v>
      </c>
      <c r="O15" s="305">
        <f t="shared" ref="O15:O23" si="5">ROUND(J15*E15,2)</f>
        <v>1.65</v>
      </c>
      <c r="P15" s="305">
        <f t="shared" ref="P15:P23" si="6">O15+N15+M15</f>
        <v>66.429999999999993</v>
      </c>
    </row>
    <row r="16" spans="1:16" s="109" customFormat="1">
      <c r="A16" s="108">
        <v>4</v>
      </c>
      <c r="B16" s="307"/>
      <c r="C16" s="308" t="s">
        <v>1835</v>
      </c>
      <c r="D16" s="309" t="s">
        <v>275</v>
      </c>
      <c r="E16" s="309">
        <v>1</v>
      </c>
      <c r="F16" s="310">
        <v>0.31</v>
      </c>
      <c r="G16" s="310">
        <v>18</v>
      </c>
      <c r="H16" s="304">
        <f t="shared" si="0"/>
        <v>5.58</v>
      </c>
      <c r="I16" s="310">
        <v>10.97</v>
      </c>
      <c r="J16" s="310">
        <v>0.56000000000000005</v>
      </c>
      <c r="K16" s="305">
        <f t="shared" si="1"/>
        <v>17.11</v>
      </c>
      <c r="L16" s="305">
        <f t="shared" si="2"/>
        <v>0.31</v>
      </c>
      <c r="M16" s="305">
        <f t="shared" si="3"/>
        <v>5.58</v>
      </c>
      <c r="N16" s="305">
        <f t="shared" si="4"/>
        <v>10.97</v>
      </c>
      <c r="O16" s="305">
        <f t="shared" si="5"/>
        <v>0.56000000000000005</v>
      </c>
      <c r="P16" s="305">
        <f t="shared" si="6"/>
        <v>17.11</v>
      </c>
    </row>
    <row r="17" spans="1:16" s="109" customFormat="1" ht="25">
      <c r="A17" s="23">
        <v>5</v>
      </c>
      <c r="B17" s="307"/>
      <c r="C17" s="311" t="s">
        <v>1836</v>
      </c>
      <c r="D17" s="307" t="s">
        <v>256</v>
      </c>
      <c r="E17" s="307">
        <v>2</v>
      </c>
      <c r="F17" s="310">
        <v>0.98</v>
      </c>
      <c r="G17" s="310">
        <v>18</v>
      </c>
      <c r="H17" s="304">
        <f t="shared" si="0"/>
        <v>17.64</v>
      </c>
      <c r="I17" s="310">
        <v>23.52</v>
      </c>
      <c r="J17" s="310">
        <v>1.77</v>
      </c>
      <c r="K17" s="303">
        <f t="shared" si="1"/>
        <v>42.93</v>
      </c>
      <c r="L17" s="305">
        <f t="shared" si="2"/>
        <v>1.96</v>
      </c>
      <c r="M17" s="305">
        <f t="shared" si="3"/>
        <v>35.28</v>
      </c>
      <c r="N17" s="305">
        <f t="shared" si="4"/>
        <v>47.04</v>
      </c>
      <c r="O17" s="305">
        <f t="shared" si="5"/>
        <v>3.54</v>
      </c>
      <c r="P17" s="303">
        <f t="shared" si="6"/>
        <v>85.86</v>
      </c>
    </row>
    <row r="18" spans="1:16" s="109" customFormat="1">
      <c r="A18" s="110">
        <v>6</v>
      </c>
      <c r="B18" s="307"/>
      <c r="C18" s="311" t="s">
        <v>1837</v>
      </c>
      <c r="D18" s="307" t="s">
        <v>256</v>
      </c>
      <c r="E18" s="307">
        <v>2</v>
      </c>
      <c r="F18" s="310">
        <v>0.98</v>
      </c>
      <c r="G18" s="310">
        <v>18</v>
      </c>
      <c r="H18" s="304">
        <f t="shared" si="0"/>
        <v>17.64</v>
      </c>
      <c r="I18" s="310">
        <v>25.64</v>
      </c>
      <c r="J18" s="310">
        <v>1.77</v>
      </c>
      <c r="K18" s="303">
        <f t="shared" si="1"/>
        <v>45.05</v>
      </c>
      <c r="L18" s="305">
        <f t="shared" si="2"/>
        <v>1.96</v>
      </c>
      <c r="M18" s="305">
        <f t="shared" si="3"/>
        <v>35.28</v>
      </c>
      <c r="N18" s="305">
        <f t="shared" si="4"/>
        <v>51.28</v>
      </c>
      <c r="O18" s="305">
        <f t="shared" si="5"/>
        <v>3.54</v>
      </c>
      <c r="P18" s="303">
        <f t="shared" si="6"/>
        <v>90.1</v>
      </c>
    </row>
    <row r="19" spans="1:16" s="109" customFormat="1">
      <c r="A19" s="110">
        <v>7</v>
      </c>
      <c r="B19" s="307"/>
      <c r="C19" s="311" t="s">
        <v>1838</v>
      </c>
      <c r="D19" s="307" t="s">
        <v>275</v>
      </c>
      <c r="E19" s="307">
        <v>4</v>
      </c>
      <c r="F19" s="310">
        <v>0.98</v>
      </c>
      <c r="G19" s="310">
        <v>18</v>
      </c>
      <c r="H19" s="304">
        <f t="shared" si="0"/>
        <v>17.64</v>
      </c>
      <c r="I19" s="310">
        <v>16.100000000000001</v>
      </c>
      <c r="J19" s="310">
        <v>1.77</v>
      </c>
      <c r="K19" s="303">
        <f t="shared" si="1"/>
        <v>35.510000000000005</v>
      </c>
      <c r="L19" s="305">
        <f t="shared" si="2"/>
        <v>3.92</v>
      </c>
      <c r="M19" s="305">
        <f t="shared" si="3"/>
        <v>70.56</v>
      </c>
      <c r="N19" s="305">
        <f t="shared" si="4"/>
        <v>64.400000000000006</v>
      </c>
      <c r="O19" s="305">
        <f t="shared" si="5"/>
        <v>7.08</v>
      </c>
      <c r="P19" s="303">
        <f t="shared" si="6"/>
        <v>142.04000000000002</v>
      </c>
    </row>
    <row r="20" spans="1:16" s="109" customFormat="1">
      <c r="A20" s="108">
        <v>8</v>
      </c>
      <c r="B20" s="307"/>
      <c r="C20" s="308" t="s">
        <v>1839</v>
      </c>
      <c r="D20" s="309" t="s">
        <v>275</v>
      </c>
      <c r="E20" s="309">
        <v>6</v>
      </c>
      <c r="F20" s="310">
        <v>0.06</v>
      </c>
      <c r="G20" s="310">
        <v>18</v>
      </c>
      <c r="H20" s="304">
        <f t="shared" si="0"/>
        <v>1.08</v>
      </c>
      <c r="I20" s="310">
        <v>2.4500000000000002</v>
      </c>
      <c r="J20" s="310">
        <v>0.12</v>
      </c>
      <c r="K20" s="305">
        <f t="shared" si="1"/>
        <v>3.6500000000000004</v>
      </c>
      <c r="L20" s="305">
        <f t="shared" si="2"/>
        <v>0.36</v>
      </c>
      <c r="M20" s="305">
        <f t="shared" si="3"/>
        <v>6.48</v>
      </c>
      <c r="N20" s="305">
        <f t="shared" si="4"/>
        <v>14.7</v>
      </c>
      <c r="O20" s="305">
        <f t="shared" si="5"/>
        <v>0.72</v>
      </c>
      <c r="P20" s="305">
        <f t="shared" si="6"/>
        <v>21.9</v>
      </c>
    </row>
    <row r="21" spans="1:16" s="109" customFormat="1">
      <c r="A21" s="108">
        <v>9</v>
      </c>
      <c r="B21" s="307"/>
      <c r="C21" s="308" t="s">
        <v>1840</v>
      </c>
      <c r="D21" s="309" t="s">
        <v>295</v>
      </c>
      <c r="E21" s="309">
        <v>100</v>
      </c>
      <c r="F21" s="310">
        <v>0.03</v>
      </c>
      <c r="G21" s="310">
        <v>18</v>
      </c>
      <c r="H21" s="304">
        <f t="shared" si="0"/>
        <v>0.54</v>
      </c>
      <c r="I21" s="310">
        <v>0.28999999999999998</v>
      </c>
      <c r="J21" s="310">
        <v>0.06</v>
      </c>
      <c r="K21" s="305">
        <f t="shared" si="1"/>
        <v>0.89</v>
      </c>
      <c r="L21" s="305">
        <f t="shared" si="2"/>
        <v>3</v>
      </c>
      <c r="M21" s="305">
        <f t="shared" si="3"/>
        <v>54</v>
      </c>
      <c r="N21" s="305">
        <f t="shared" si="4"/>
        <v>29</v>
      </c>
      <c r="O21" s="305">
        <f t="shared" si="5"/>
        <v>6</v>
      </c>
      <c r="P21" s="305">
        <f t="shared" si="6"/>
        <v>89</v>
      </c>
    </row>
    <row r="22" spans="1:16" s="109" customFormat="1">
      <c r="A22" s="72">
        <v>10</v>
      </c>
      <c r="B22" s="307"/>
      <c r="C22" s="308" t="s">
        <v>1841</v>
      </c>
      <c r="D22" s="309" t="s">
        <v>295</v>
      </c>
      <c r="E22" s="309">
        <v>30</v>
      </c>
      <c r="F22" s="310">
        <v>0.05</v>
      </c>
      <c r="G22" s="310">
        <v>18</v>
      </c>
      <c r="H22" s="304">
        <f t="shared" si="0"/>
        <v>0.9</v>
      </c>
      <c r="I22" s="310">
        <v>0.16</v>
      </c>
      <c r="J22" s="310">
        <v>0.1</v>
      </c>
      <c r="K22" s="305">
        <f t="shared" si="1"/>
        <v>1.1600000000000001</v>
      </c>
      <c r="L22" s="305">
        <f t="shared" si="2"/>
        <v>1.5</v>
      </c>
      <c r="M22" s="305">
        <f t="shared" si="3"/>
        <v>27</v>
      </c>
      <c r="N22" s="305">
        <f t="shared" si="4"/>
        <v>4.8</v>
      </c>
      <c r="O22" s="305">
        <f t="shared" si="5"/>
        <v>3</v>
      </c>
      <c r="P22" s="305">
        <f t="shared" si="6"/>
        <v>34.799999999999997</v>
      </c>
    </row>
    <row r="23" spans="1:16" s="109" customFormat="1" ht="25">
      <c r="A23" s="72">
        <v>11</v>
      </c>
      <c r="B23" s="307"/>
      <c r="C23" s="308" t="s">
        <v>357</v>
      </c>
      <c r="D23" s="309" t="s">
        <v>256</v>
      </c>
      <c r="E23" s="309">
        <v>1</v>
      </c>
      <c r="F23" s="310">
        <v>1.23</v>
      </c>
      <c r="G23" s="310">
        <v>18</v>
      </c>
      <c r="H23" s="304">
        <f t="shared" si="0"/>
        <v>22.14</v>
      </c>
      <c r="I23" s="310">
        <v>38.83</v>
      </c>
      <c r="J23" s="310">
        <v>2.21</v>
      </c>
      <c r="K23" s="305">
        <f t="shared" si="1"/>
        <v>63.18</v>
      </c>
      <c r="L23" s="305">
        <f t="shared" si="2"/>
        <v>1.23</v>
      </c>
      <c r="M23" s="305">
        <f t="shared" si="3"/>
        <v>22.14</v>
      </c>
      <c r="N23" s="305">
        <f t="shared" si="4"/>
        <v>38.83</v>
      </c>
      <c r="O23" s="305">
        <f t="shared" si="5"/>
        <v>2.21</v>
      </c>
      <c r="P23" s="305">
        <f t="shared" si="6"/>
        <v>63.18</v>
      </c>
    </row>
    <row r="24" spans="1:16" ht="12.75" customHeight="1">
      <c r="A24" s="108">
        <v>12</v>
      </c>
      <c r="B24" s="574" t="s">
        <v>82</v>
      </c>
      <c r="C24" s="574"/>
      <c r="D24" s="574"/>
      <c r="E24" s="574"/>
      <c r="F24" s="574"/>
      <c r="G24" s="574"/>
      <c r="H24" s="574"/>
      <c r="I24" s="574"/>
      <c r="J24" s="574"/>
      <c r="K24" s="574"/>
      <c r="L24" s="250">
        <f t="shared" ref="L24:O24" si="7">SUM(L14:L23)</f>
        <v>18.84</v>
      </c>
      <c r="M24" s="250">
        <f t="shared" si="7"/>
        <v>339.12</v>
      </c>
      <c r="N24" s="250">
        <f t="shared" si="7"/>
        <v>362.28</v>
      </c>
      <c r="O24" s="250">
        <f t="shared" si="7"/>
        <v>34.93</v>
      </c>
      <c r="P24" s="250">
        <f>SUM(P14:P23)</f>
        <v>736.32999999999993</v>
      </c>
    </row>
    <row r="25" spans="1:16" ht="15" customHeight="1">
      <c r="A25" s="7"/>
      <c r="B25" s="511"/>
      <c r="C25" s="511"/>
      <c r="D25" s="461"/>
      <c r="E25" s="511"/>
      <c r="F25" s="511"/>
      <c r="G25" s="511"/>
      <c r="H25" s="511"/>
      <c r="I25" s="511"/>
      <c r="J25" s="511"/>
      <c r="K25" s="511"/>
      <c r="L25" s="511"/>
      <c r="M25" s="526"/>
      <c r="N25" s="527"/>
      <c r="O25" s="527"/>
      <c r="P25" s="527"/>
    </row>
    <row r="26" spans="1:16">
      <c r="A26" s="502" t="s">
        <v>83</v>
      </c>
      <c r="B26" s="502"/>
      <c r="C26" s="502"/>
      <c r="D26" s="502"/>
      <c r="E26" s="502"/>
      <c r="F26" s="502"/>
      <c r="G26" s="502"/>
      <c r="H26" s="502"/>
      <c r="I26" s="502"/>
      <c r="J26" s="502"/>
      <c r="K26" s="502"/>
      <c r="L26" s="502"/>
      <c r="M26" s="502"/>
      <c r="N26" s="502"/>
      <c r="O26" s="502"/>
      <c r="P26" s="502"/>
    </row>
    <row r="27" spans="1:16" ht="30.75" customHeight="1">
      <c r="A27" s="503" t="s">
        <v>84</v>
      </c>
      <c r="B27" s="503"/>
      <c r="C27" s="503"/>
      <c r="D27" s="503"/>
      <c r="E27" s="503"/>
      <c r="F27" s="503"/>
      <c r="G27" s="503"/>
      <c r="H27" s="503"/>
      <c r="I27" s="503"/>
      <c r="J27" s="503"/>
      <c r="K27" s="503"/>
      <c r="L27" s="503"/>
      <c r="M27" s="503"/>
      <c r="N27" s="503"/>
      <c r="O27" s="503"/>
      <c r="P27" s="503"/>
    </row>
    <row r="28" spans="1:16" ht="28.5" customHeight="1">
      <c r="A28" s="504" t="s">
        <v>85</v>
      </c>
      <c r="B28" s="504"/>
      <c r="C28" s="504"/>
      <c r="D28" s="504"/>
      <c r="E28" s="504"/>
      <c r="F28" s="504"/>
      <c r="G28" s="504"/>
      <c r="H28" s="504"/>
      <c r="I28" s="504"/>
      <c r="J28" s="504"/>
      <c r="K28" s="504"/>
      <c r="L28" s="504"/>
      <c r="M28" s="504"/>
      <c r="N28" s="504"/>
      <c r="O28" s="504"/>
      <c r="P28" s="504"/>
    </row>
    <row r="29" spans="1:16" ht="27.75" customHeight="1">
      <c r="A29" s="513" t="s">
        <v>86</v>
      </c>
      <c r="B29" s="513"/>
      <c r="C29" s="513"/>
      <c r="D29" s="513"/>
      <c r="E29" s="513"/>
      <c r="F29" s="513"/>
      <c r="G29" s="513"/>
      <c r="H29" s="513"/>
      <c r="I29" s="513"/>
      <c r="J29" s="513"/>
      <c r="K29" s="513"/>
      <c r="L29" s="513"/>
      <c r="M29" s="513"/>
      <c r="N29" s="513"/>
      <c r="O29" s="513"/>
      <c r="P29" s="513"/>
    </row>
    <row r="30" spans="1:16">
      <c r="A30" s="198"/>
      <c r="G30" s="8"/>
      <c r="H30" s="10"/>
      <c r="I30"/>
      <c r="J30"/>
      <c r="K30" s="8"/>
      <c r="L30"/>
      <c r="M30"/>
      <c r="N30"/>
      <c r="O30"/>
      <c r="P30"/>
    </row>
    <row r="31" spans="1:16" ht="12.75" customHeight="1">
      <c r="A31" s="8"/>
      <c r="B31" s="475" t="s">
        <v>2408</v>
      </c>
      <c r="C31" s="475"/>
      <c r="G31" s="8"/>
      <c r="H31" s="10"/>
      <c r="I31"/>
      <c r="J31"/>
      <c r="K31" s="8"/>
      <c r="L31"/>
      <c r="M31"/>
      <c r="N31"/>
      <c r="O31"/>
      <c r="P31"/>
    </row>
    <row r="32" spans="1:16">
      <c r="A32" s="8"/>
      <c r="B32" s="484" t="s">
        <v>13</v>
      </c>
      <c r="C32" s="484"/>
      <c r="G32" s="8"/>
      <c r="H32" s="10"/>
      <c r="I32"/>
      <c r="J32"/>
      <c r="K32" s="8"/>
      <c r="L32"/>
      <c r="M32"/>
      <c r="N32"/>
      <c r="O32"/>
      <c r="P32"/>
    </row>
    <row r="33" spans="1:16">
      <c r="A33" s="8"/>
      <c r="B33" s="485"/>
      <c r="C33" s="485"/>
      <c r="G33" s="8"/>
      <c r="H33" s="10"/>
      <c r="I33"/>
      <c r="J33"/>
      <c r="K33" s="8"/>
      <c r="L33"/>
      <c r="M33"/>
      <c r="N33"/>
      <c r="O33"/>
      <c r="P33"/>
    </row>
    <row r="34" spans="1:16" ht="13.15" customHeight="1">
      <c r="A34" s="8"/>
      <c r="B34" s="475" t="s">
        <v>2409</v>
      </c>
      <c r="C34" s="475"/>
      <c r="G34" s="8"/>
      <c r="H34" s="10"/>
      <c r="I34"/>
      <c r="J34"/>
      <c r="K34" s="8"/>
      <c r="L34"/>
      <c r="M34"/>
      <c r="N34"/>
      <c r="O34"/>
      <c r="P34"/>
    </row>
    <row r="35" spans="1:16">
      <c r="A35" s="8"/>
      <c r="B35" s="484" t="s">
        <v>13</v>
      </c>
      <c r="C35" s="484"/>
      <c r="G35" s="8"/>
      <c r="H35" s="10"/>
      <c r="I35"/>
      <c r="J35"/>
      <c r="K35" s="8"/>
      <c r="L35"/>
      <c r="M35"/>
      <c r="N35"/>
      <c r="O35"/>
      <c r="P35"/>
    </row>
  </sheetData>
  <mergeCells count="30">
    <mergeCell ref="B32:C32"/>
    <mergeCell ref="B33:C33"/>
    <mergeCell ref="B34:C34"/>
    <mergeCell ref="B35:C35"/>
    <mergeCell ref="A29:P29"/>
    <mergeCell ref="B31:C31"/>
    <mergeCell ref="A26:P26"/>
    <mergeCell ref="A27:P27"/>
    <mergeCell ref="A28:P28"/>
    <mergeCell ref="C13:K13"/>
    <mergeCell ref="B24:K24"/>
    <mergeCell ref="B25:C25"/>
    <mergeCell ref="D25:L25"/>
    <mergeCell ref="M25:P25"/>
    <mergeCell ref="A7:P7"/>
    <mergeCell ref="A9:P9"/>
    <mergeCell ref="A8:H8"/>
    <mergeCell ref="F10:K10"/>
    <mergeCell ref="L10:P10"/>
    <mergeCell ref="A10:A12"/>
    <mergeCell ref="B10:B11"/>
    <mergeCell ref="C10:C11"/>
    <mergeCell ref="D10:D11"/>
    <mergeCell ref="E10:E11"/>
    <mergeCell ref="A6:P6"/>
    <mergeCell ref="A1:P1"/>
    <mergeCell ref="B2:P2"/>
    <mergeCell ref="A3:P3"/>
    <mergeCell ref="A4:P4"/>
    <mergeCell ref="A5:P5"/>
  </mergeCells>
  <pageMargins left="0.46" right="0.38" top="0.74803149606299213" bottom="0.74803149606299213" header="0.31496062992125984" footer="0.31496062992125984"/>
  <pageSetup scale="80" orientation="landscape" verticalDpi="300"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43432C-99AF-48E0-AB42-C27AE2BA7915}">
  <sheetPr codeName="Sheet22">
    <tabColor rgb="FFFFFF00"/>
  </sheetPr>
  <dimension ref="A1:P109"/>
  <sheetViews>
    <sheetView topLeftCell="B16" zoomScaleNormal="100" zoomScaleSheetLayoutView="115" workbookViewId="0">
      <selection activeCell="E20" sqref="E20:G23"/>
    </sheetView>
  </sheetViews>
  <sheetFormatPr defaultRowHeight="12.5"/>
  <cols>
    <col min="1" max="1" width="4.1796875" customWidth="1"/>
    <col min="2" max="2" width="13.81640625" customWidth="1"/>
    <col min="3" max="3" width="36.81640625" customWidth="1"/>
    <col min="4" max="4" width="5.54296875" customWidth="1"/>
    <col min="5" max="5" width="11" customWidth="1"/>
    <col min="6" max="6" width="8.1796875" customWidth="1"/>
    <col min="7" max="7" width="8" customWidth="1"/>
    <col min="8" max="8" width="8.54296875" customWidth="1"/>
    <col min="9" max="9" width="9.81640625" style="44" customWidth="1"/>
    <col min="10" max="10" width="8" style="44" customWidth="1"/>
    <col min="11" max="11" width="10.1796875" style="44" customWidth="1"/>
    <col min="12" max="12" width="9.54296875" style="44" bestFit="1" customWidth="1"/>
    <col min="13" max="13" width="11.7265625" style="44" customWidth="1"/>
    <col min="14" max="14" width="10.26953125" style="44" bestFit="1" customWidth="1"/>
    <col min="15" max="15" width="10.7265625" style="44" customWidth="1"/>
    <col min="16" max="16" width="10.7265625" style="44" bestFit="1" customWidth="1"/>
  </cols>
  <sheetData>
    <row r="1" spans="1:16">
      <c r="A1" s="514"/>
      <c r="B1" s="514"/>
      <c r="C1" s="514"/>
      <c r="D1" s="514"/>
      <c r="E1" s="514"/>
      <c r="F1" s="514"/>
      <c r="G1" s="514"/>
      <c r="H1" s="514"/>
      <c r="I1" s="514"/>
      <c r="J1" s="514"/>
      <c r="K1" s="514"/>
      <c r="L1" s="514"/>
      <c r="M1" s="514"/>
      <c r="N1" s="514"/>
      <c r="O1" s="514"/>
      <c r="P1" s="514"/>
    </row>
    <row r="2" spans="1:16" s="8" customFormat="1" ht="15.5">
      <c r="A2" s="12"/>
      <c r="B2" s="488" t="s">
        <v>1842</v>
      </c>
      <c r="C2" s="488"/>
      <c r="D2" s="488"/>
      <c r="E2" s="488"/>
      <c r="F2" s="488"/>
      <c r="G2" s="488"/>
      <c r="H2" s="488"/>
      <c r="I2" s="488"/>
      <c r="J2" s="488"/>
      <c r="K2" s="488"/>
      <c r="L2" s="488"/>
      <c r="M2" s="488"/>
      <c r="N2" s="488"/>
      <c r="O2" s="488"/>
      <c r="P2" s="488"/>
    </row>
    <row r="3" spans="1:16" ht="15.75" customHeight="1">
      <c r="A3" s="437" t="s">
        <v>430</v>
      </c>
      <c r="B3" s="437"/>
      <c r="C3" s="437"/>
      <c r="D3" s="437"/>
      <c r="E3" s="437"/>
      <c r="F3" s="437"/>
      <c r="G3" s="437"/>
      <c r="H3" s="437"/>
      <c r="I3" s="437"/>
      <c r="J3" s="437"/>
      <c r="K3" s="437"/>
      <c r="L3" s="437"/>
      <c r="M3" s="437"/>
      <c r="N3" s="437"/>
      <c r="O3" s="437"/>
      <c r="P3" s="437"/>
    </row>
    <row r="4" spans="1:16" ht="15.5">
      <c r="A4" s="437" t="s">
        <v>1843</v>
      </c>
      <c r="B4" s="515"/>
      <c r="C4" s="515"/>
      <c r="D4" s="515"/>
      <c r="E4" s="515"/>
      <c r="F4" s="515"/>
      <c r="G4" s="515"/>
      <c r="H4" s="515"/>
      <c r="I4" s="515"/>
      <c r="J4" s="515"/>
      <c r="K4" s="515"/>
      <c r="L4" s="515"/>
      <c r="M4" s="515"/>
      <c r="N4" s="515"/>
      <c r="O4" s="515"/>
      <c r="P4" s="515"/>
    </row>
    <row r="5" spans="1:16" ht="12.75" customHeight="1">
      <c r="A5" s="486" t="s">
        <v>2402</v>
      </c>
      <c r="B5" s="486"/>
      <c r="C5" s="486"/>
      <c r="D5" s="486"/>
      <c r="E5" s="486"/>
      <c r="F5" s="486"/>
      <c r="G5" s="486"/>
      <c r="H5" s="486"/>
      <c r="I5" s="486"/>
      <c r="J5" s="486"/>
      <c r="K5" s="486"/>
      <c r="L5" s="486"/>
      <c r="M5" s="486"/>
      <c r="N5" s="486"/>
      <c r="O5" s="486"/>
      <c r="P5" s="486"/>
    </row>
    <row r="6" spans="1:16" ht="12.75" customHeight="1">
      <c r="A6" s="486" t="s">
        <v>2405</v>
      </c>
      <c r="B6" s="486"/>
      <c r="C6" s="486"/>
      <c r="D6" s="486"/>
      <c r="E6" s="486"/>
      <c r="F6" s="486"/>
      <c r="G6" s="486"/>
      <c r="H6" s="486"/>
      <c r="I6" s="486"/>
      <c r="J6" s="486"/>
      <c r="K6" s="486"/>
      <c r="L6" s="486"/>
      <c r="M6" s="486"/>
      <c r="N6" s="486"/>
      <c r="O6" s="486"/>
      <c r="P6" s="486"/>
    </row>
    <row r="7" spans="1:16" ht="12.75" customHeight="1">
      <c r="A7" s="486" t="s">
        <v>2406</v>
      </c>
      <c r="B7" s="486"/>
      <c r="C7" s="486"/>
      <c r="D7" s="486"/>
      <c r="E7" s="486"/>
      <c r="F7" s="486"/>
      <c r="G7" s="486"/>
      <c r="H7" s="486"/>
      <c r="I7" s="486"/>
      <c r="J7" s="486"/>
      <c r="K7" s="486"/>
      <c r="L7" s="486"/>
      <c r="M7" s="486"/>
      <c r="N7" s="486"/>
      <c r="O7" s="486"/>
      <c r="P7" s="486"/>
    </row>
    <row r="8" spans="1:16" ht="13">
      <c r="A8" s="486" t="s">
        <v>324</v>
      </c>
      <c r="B8" s="486"/>
      <c r="C8" s="486"/>
      <c r="D8" s="486"/>
      <c r="E8" s="486"/>
      <c r="F8" s="486"/>
      <c r="G8" s="486"/>
      <c r="H8" s="486"/>
      <c r="I8" s="45">
        <f>P98</f>
        <v>56935.419999999984</v>
      </c>
      <c r="K8" s="152"/>
      <c r="P8" s="45"/>
    </row>
    <row r="9" spans="1:16" ht="12.75" customHeight="1">
      <c r="A9" s="486"/>
      <c r="B9" s="486"/>
      <c r="C9" s="486"/>
      <c r="D9" s="486"/>
      <c r="E9" s="486"/>
      <c r="F9" s="486"/>
      <c r="G9" s="486"/>
      <c r="H9" s="486"/>
      <c r="I9" s="486"/>
      <c r="J9" s="486"/>
      <c r="K9" s="486"/>
      <c r="L9" s="486"/>
      <c r="M9" s="486"/>
      <c r="N9" s="486"/>
      <c r="O9" s="486"/>
      <c r="P9" s="486"/>
    </row>
    <row r="10" spans="1:16" ht="12.75" customHeight="1">
      <c r="A10" s="490" t="s">
        <v>7</v>
      </c>
      <c r="B10" s="490" t="s">
        <v>58</v>
      </c>
      <c r="C10" s="490" t="s">
        <v>59</v>
      </c>
      <c r="D10" s="493" t="s">
        <v>60</v>
      </c>
      <c r="E10" s="493" t="s">
        <v>61</v>
      </c>
      <c r="F10" s="441" t="s">
        <v>62</v>
      </c>
      <c r="G10" s="441"/>
      <c r="H10" s="441"/>
      <c r="I10" s="441"/>
      <c r="J10" s="441"/>
      <c r="K10" s="441"/>
      <c r="L10" s="441" t="s">
        <v>63</v>
      </c>
      <c r="M10" s="441"/>
      <c r="N10" s="441"/>
      <c r="O10" s="441"/>
      <c r="P10" s="441"/>
    </row>
    <row r="11" spans="1:16"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s="112" customFormat="1" ht="13">
      <c r="A13" s="108">
        <v>1</v>
      </c>
      <c r="B13" s="107" t="s">
        <v>40</v>
      </c>
      <c r="C13" s="520" t="s">
        <v>1844</v>
      </c>
      <c r="D13" s="520"/>
      <c r="E13" s="520"/>
      <c r="F13" s="520"/>
      <c r="G13" s="520"/>
      <c r="H13" s="520"/>
      <c r="I13" s="520"/>
      <c r="J13" s="520"/>
      <c r="K13" s="520"/>
      <c r="L13" s="196"/>
      <c r="M13" s="196"/>
      <c r="N13" s="196"/>
      <c r="O13" s="196"/>
      <c r="P13" s="196"/>
    </row>
    <row r="14" spans="1:16" s="125" customFormat="1" ht="13">
      <c r="A14" s="127">
        <v>2</v>
      </c>
      <c r="B14" s="127"/>
      <c r="C14" s="599" t="s">
        <v>1845</v>
      </c>
      <c r="D14" s="600"/>
      <c r="E14" s="600"/>
      <c r="F14" s="600"/>
      <c r="G14" s="600"/>
      <c r="H14" s="600"/>
      <c r="I14" s="600"/>
      <c r="J14" s="600"/>
      <c r="K14" s="601"/>
      <c r="L14" s="197"/>
      <c r="M14" s="197"/>
      <c r="N14" s="197"/>
      <c r="O14" s="197"/>
      <c r="P14" s="197"/>
    </row>
    <row r="15" spans="1:16" s="126" customFormat="1" ht="37.5">
      <c r="A15" s="3">
        <v>3</v>
      </c>
      <c r="B15" s="3"/>
      <c r="C15" s="128" t="s">
        <v>1846</v>
      </c>
      <c r="D15" s="129" t="s">
        <v>116</v>
      </c>
      <c r="E15" s="129">
        <v>1</v>
      </c>
      <c r="F15" s="312">
        <v>0.53</v>
      </c>
      <c r="G15" s="312">
        <v>18</v>
      </c>
      <c r="H15" s="313">
        <f>ROUND(F15*G15,2)</f>
        <v>9.5399999999999991</v>
      </c>
      <c r="I15" s="314">
        <v>238.93</v>
      </c>
      <c r="J15" s="314">
        <v>0.48</v>
      </c>
      <c r="K15" s="315">
        <f t="shared" ref="K15:K43" si="0">H15+I15+J15</f>
        <v>248.95</v>
      </c>
      <c r="L15" s="315">
        <f>ROUND(E15*F15,2)</f>
        <v>0.53</v>
      </c>
      <c r="M15" s="315">
        <f>ROUND(H15*E15,2)</f>
        <v>9.5399999999999991</v>
      </c>
      <c r="N15" s="315">
        <f>ROUND(I15*E15,2)</f>
        <v>238.93</v>
      </c>
      <c r="O15" s="315">
        <f>ROUND(J15*E15,2)</f>
        <v>0.48</v>
      </c>
      <c r="P15" s="315">
        <f>SUM(M15:O15)</f>
        <v>248.95</v>
      </c>
    </row>
    <row r="16" spans="1:16" s="126" customFormat="1" ht="79.5" customHeight="1">
      <c r="A16" s="3">
        <v>4</v>
      </c>
      <c r="B16" s="3"/>
      <c r="C16" s="128" t="s">
        <v>1847</v>
      </c>
      <c r="D16" s="129" t="s">
        <v>116</v>
      </c>
      <c r="E16" s="129">
        <v>1</v>
      </c>
      <c r="F16" s="312">
        <v>0.53</v>
      </c>
      <c r="G16" s="312">
        <v>18</v>
      </c>
      <c r="H16" s="313">
        <f t="shared" ref="H16:H79" si="1">ROUND(F16*G16,2)</f>
        <v>9.5399999999999991</v>
      </c>
      <c r="I16" s="314">
        <v>477.86</v>
      </c>
      <c r="J16" s="314">
        <v>0.48</v>
      </c>
      <c r="K16" s="315">
        <f t="shared" si="0"/>
        <v>487.88000000000005</v>
      </c>
      <c r="L16" s="315">
        <f t="shared" ref="L16:L79" si="2">ROUND(E16*F16,2)</f>
        <v>0.53</v>
      </c>
      <c r="M16" s="315">
        <f t="shared" ref="M16:M79" si="3">ROUND(H16*E16,2)</f>
        <v>9.5399999999999991</v>
      </c>
      <c r="N16" s="315">
        <f t="shared" ref="N16:N79" si="4">ROUND(I16*E16,2)</f>
        <v>477.86</v>
      </c>
      <c r="O16" s="315">
        <f t="shared" ref="O16:O79" si="5">ROUND(J16*E16,2)</f>
        <v>0.48</v>
      </c>
      <c r="P16" s="315">
        <f t="shared" ref="P16:P43" si="6">SUM(M16:O16)</f>
        <v>487.88000000000005</v>
      </c>
    </row>
    <row r="17" spans="1:16" s="126" customFormat="1" ht="25">
      <c r="A17" s="108">
        <v>5</v>
      </c>
      <c r="B17" s="3"/>
      <c r="C17" s="128" t="s">
        <v>1848</v>
      </c>
      <c r="D17" s="129" t="s">
        <v>275</v>
      </c>
      <c r="E17" s="129">
        <v>1</v>
      </c>
      <c r="F17" s="312">
        <v>0.53</v>
      </c>
      <c r="G17" s="312">
        <v>18</v>
      </c>
      <c r="H17" s="313">
        <f t="shared" si="1"/>
        <v>9.5399999999999991</v>
      </c>
      <c r="I17" s="314">
        <v>1759.87</v>
      </c>
      <c r="J17" s="314">
        <v>0.48</v>
      </c>
      <c r="K17" s="315">
        <f t="shared" si="0"/>
        <v>1769.8899999999999</v>
      </c>
      <c r="L17" s="315">
        <f t="shared" si="2"/>
        <v>0.53</v>
      </c>
      <c r="M17" s="315">
        <f t="shared" si="3"/>
        <v>9.5399999999999991</v>
      </c>
      <c r="N17" s="315">
        <f t="shared" si="4"/>
        <v>1759.87</v>
      </c>
      <c r="O17" s="315">
        <f t="shared" si="5"/>
        <v>0.48</v>
      </c>
      <c r="P17" s="315">
        <f t="shared" si="6"/>
        <v>1769.8899999999999</v>
      </c>
    </row>
    <row r="18" spans="1:16" s="126" customFormat="1" ht="25">
      <c r="A18" s="127">
        <v>6</v>
      </c>
      <c r="B18" s="3"/>
      <c r="C18" s="128" t="s">
        <v>1849</v>
      </c>
      <c r="D18" s="129" t="s">
        <v>275</v>
      </c>
      <c r="E18" s="129">
        <v>1</v>
      </c>
      <c r="F18" s="312">
        <v>0.53</v>
      </c>
      <c r="G18" s="312">
        <v>18</v>
      </c>
      <c r="H18" s="313">
        <f t="shared" si="1"/>
        <v>9.5399999999999991</v>
      </c>
      <c r="I18" s="314">
        <v>227.69</v>
      </c>
      <c r="J18" s="314">
        <v>0.48</v>
      </c>
      <c r="K18" s="315">
        <f t="shared" si="0"/>
        <v>237.70999999999998</v>
      </c>
      <c r="L18" s="315">
        <f t="shared" si="2"/>
        <v>0.53</v>
      </c>
      <c r="M18" s="315">
        <f t="shared" si="3"/>
        <v>9.5399999999999991</v>
      </c>
      <c r="N18" s="315">
        <f t="shared" si="4"/>
        <v>227.69</v>
      </c>
      <c r="O18" s="315">
        <f t="shared" si="5"/>
        <v>0.48</v>
      </c>
      <c r="P18" s="315">
        <f t="shared" si="6"/>
        <v>237.70999999999998</v>
      </c>
    </row>
    <row r="19" spans="1:16" s="126" customFormat="1" ht="25">
      <c r="A19" s="3">
        <v>7</v>
      </c>
      <c r="B19" s="3"/>
      <c r="C19" s="128" t="s">
        <v>1850</v>
      </c>
      <c r="D19" s="129" t="s">
        <v>275</v>
      </c>
      <c r="E19" s="129">
        <v>2</v>
      </c>
      <c r="F19" s="312">
        <v>0.53</v>
      </c>
      <c r="G19" s="312">
        <v>18</v>
      </c>
      <c r="H19" s="313">
        <f t="shared" si="1"/>
        <v>9.5399999999999991</v>
      </c>
      <c r="I19" s="314">
        <v>121.56</v>
      </c>
      <c r="J19" s="314">
        <v>0.48</v>
      </c>
      <c r="K19" s="315">
        <f t="shared" si="0"/>
        <v>131.57999999999998</v>
      </c>
      <c r="L19" s="315">
        <f t="shared" si="2"/>
        <v>1.06</v>
      </c>
      <c r="M19" s="315">
        <f t="shared" si="3"/>
        <v>19.079999999999998</v>
      </c>
      <c r="N19" s="315">
        <f t="shared" si="4"/>
        <v>243.12</v>
      </c>
      <c r="O19" s="315">
        <f t="shared" si="5"/>
        <v>0.96</v>
      </c>
      <c r="P19" s="315">
        <f t="shared" si="6"/>
        <v>263.15999999999997</v>
      </c>
    </row>
    <row r="20" spans="1:16" s="126" customFormat="1" ht="37.5">
      <c r="A20" s="3">
        <v>8</v>
      </c>
      <c r="B20" s="3"/>
      <c r="C20" s="128" t="s">
        <v>1851</v>
      </c>
      <c r="D20" s="129" t="s">
        <v>275</v>
      </c>
      <c r="E20" s="129">
        <v>1</v>
      </c>
      <c r="F20" s="312">
        <v>0.53</v>
      </c>
      <c r="G20" s="312">
        <v>18</v>
      </c>
      <c r="H20" s="313">
        <f t="shared" si="1"/>
        <v>9.5399999999999991</v>
      </c>
      <c r="I20" s="314">
        <v>4.82</v>
      </c>
      <c r="J20" s="314">
        <v>0.48</v>
      </c>
      <c r="K20" s="315">
        <f t="shared" si="0"/>
        <v>14.84</v>
      </c>
      <c r="L20" s="315">
        <f t="shared" si="2"/>
        <v>0.53</v>
      </c>
      <c r="M20" s="315">
        <f t="shared" si="3"/>
        <v>9.5399999999999991</v>
      </c>
      <c r="N20" s="315">
        <f t="shared" si="4"/>
        <v>4.82</v>
      </c>
      <c r="O20" s="315">
        <f t="shared" si="5"/>
        <v>0.48</v>
      </c>
      <c r="P20" s="315">
        <f t="shared" si="6"/>
        <v>14.84</v>
      </c>
    </row>
    <row r="21" spans="1:16" s="126" customFormat="1" ht="13">
      <c r="A21" s="108">
        <v>9</v>
      </c>
      <c r="B21" s="3"/>
      <c r="C21" s="128" t="s">
        <v>1852</v>
      </c>
      <c r="D21" s="129" t="s">
        <v>275</v>
      </c>
      <c r="E21" s="129">
        <v>4</v>
      </c>
      <c r="F21" s="312">
        <v>0.53</v>
      </c>
      <c r="G21" s="312">
        <v>18</v>
      </c>
      <c r="H21" s="313">
        <f t="shared" si="1"/>
        <v>9.5399999999999991</v>
      </c>
      <c r="I21" s="314">
        <v>296.48</v>
      </c>
      <c r="J21" s="314">
        <v>0.48</v>
      </c>
      <c r="K21" s="315">
        <f t="shared" si="0"/>
        <v>306.50000000000006</v>
      </c>
      <c r="L21" s="315">
        <f t="shared" si="2"/>
        <v>2.12</v>
      </c>
      <c r="M21" s="315">
        <f t="shared" si="3"/>
        <v>38.159999999999997</v>
      </c>
      <c r="N21" s="315">
        <f t="shared" si="4"/>
        <v>1185.92</v>
      </c>
      <c r="O21" s="315">
        <f t="shared" si="5"/>
        <v>1.92</v>
      </c>
      <c r="P21" s="315">
        <f t="shared" si="6"/>
        <v>1226.0000000000002</v>
      </c>
    </row>
    <row r="22" spans="1:16" s="126" customFormat="1" ht="13">
      <c r="A22" s="127">
        <v>10</v>
      </c>
      <c r="B22" s="3"/>
      <c r="C22" s="128" t="s">
        <v>1853</v>
      </c>
      <c r="D22" s="129" t="s">
        <v>275</v>
      </c>
      <c r="E22" s="129">
        <v>2</v>
      </c>
      <c r="F22" s="312">
        <v>0.53</v>
      </c>
      <c r="G22" s="312">
        <v>18</v>
      </c>
      <c r="H22" s="313">
        <f t="shared" si="1"/>
        <v>9.5399999999999991</v>
      </c>
      <c r="I22" s="314">
        <v>205.28</v>
      </c>
      <c r="J22" s="314">
        <v>0.48</v>
      </c>
      <c r="K22" s="315">
        <f t="shared" si="0"/>
        <v>215.29999999999998</v>
      </c>
      <c r="L22" s="315">
        <f t="shared" si="2"/>
        <v>1.06</v>
      </c>
      <c r="M22" s="315">
        <f t="shared" si="3"/>
        <v>19.079999999999998</v>
      </c>
      <c r="N22" s="315">
        <f t="shared" si="4"/>
        <v>410.56</v>
      </c>
      <c r="O22" s="315">
        <f t="shared" si="5"/>
        <v>0.96</v>
      </c>
      <c r="P22" s="315">
        <f t="shared" si="6"/>
        <v>430.59999999999997</v>
      </c>
    </row>
    <row r="23" spans="1:16" s="126" customFormat="1" ht="13">
      <c r="A23" s="3">
        <v>11</v>
      </c>
      <c r="B23" s="3"/>
      <c r="C23" s="128" t="s">
        <v>1854</v>
      </c>
      <c r="D23" s="129" t="s">
        <v>275</v>
      </c>
      <c r="E23" s="129">
        <v>1</v>
      </c>
      <c r="F23" s="312">
        <v>0.53</v>
      </c>
      <c r="G23" s="312">
        <v>18</v>
      </c>
      <c r="H23" s="313">
        <f t="shared" si="1"/>
        <v>9.5399999999999991</v>
      </c>
      <c r="I23" s="314">
        <v>115.74</v>
      </c>
      <c r="J23" s="314">
        <v>0.48</v>
      </c>
      <c r="K23" s="315">
        <f t="shared" si="0"/>
        <v>125.76</v>
      </c>
      <c r="L23" s="315">
        <f t="shared" si="2"/>
        <v>0.53</v>
      </c>
      <c r="M23" s="315">
        <f t="shared" si="3"/>
        <v>9.5399999999999991</v>
      </c>
      <c r="N23" s="315">
        <f t="shared" si="4"/>
        <v>115.74</v>
      </c>
      <c r="O23" s="315">
        <f t="shared" si="5"/>
        <v>0.48</v>
      </c>
      <c r="P23" s="315">
        <f t="shared" si="6"/>
        <v>125.76</v>
      </c>
    </row>
    <row r="24" spans="1:16" s="126" customFormat="1" ht="25">
      <c r="A24" s="3">
        <v>12</v>
      </c>
      <c r="B24" s="3"/>
      <c r="C24" s="128" t="s">
        <v>1855</v>
      </c>
      <c r="D24" s="129" t="s">
        <v>275</v>
      </c>
      <c r="E24" s="129">
        <v>1</v>
      </c>
      <c r="F24" s="312">
        <v>1.07</v>
      </c>
      <c r="G24" s="312">
        <v>18</v>
      </c>
      <c r="H24" s="313">
        <f t="shared" si="1"/>
        <v>19.260000000000002</v>
      </c>
      <c r="I24" s="314">
        <v>138.16999999999999</v>
      </c>
      <c r="J24" s="314">
        <v>0.48</v>
      </c>
      <c r="K24" s="315">
        <f t="shared" si="0"/>
        <v>157.90999999999997</v>
      </c>
      <c r="L24" s="315">
        <f t="shared" si="2"/>
        <v>1.07</v>
      </c>
      <c r="M24" s="315">
        <f t="shared" si="3"/>
        <v>19.260000000000002</v>
      </c>
      <c r="N24" s="315">
        <f t="shared" si="4"/>
        <v>138.16999999999999</v>
      </c>
      <c r="O24" s="315">
        <f t="shared" si="5"/>
        <v>0.48</v>
      </c>
      <c r="P24" s="315">
        <f t="shared" si="6"/>
        <v>157.90999999999997</v>
      </c>
    </row>
    <row r="25" spans="1:16" s="126" customFormat="1" ht="25">
      <c r="A25" s="108">
        <v>13</v>
      </c>
      <c r="B25" s="3"/>
      <c r="C25" s="128" t="s">
        <v>1856</v>
      </c>
      <c r="D25" s="129" t="s">
        <v>275</v>
      </c>
      <c r="E25" s="129">
        <v>17</v>
      </c>
      <c r="F25" s="312">
        <v>1.07</v>
      </c>
      <c r="G25" s="312">
        <v>18</v>
      </c>
      <c r="H25" s="313">
        <f t="shared" si="1"/>
        <v>19.260000000000002</v>
      </c>
      <c r="I25" s="314">
        <v>22.76</v>
      </c>
      <c r="J25" s="314">
        <v>0.48</v>
      </c>
      <c r="K25" s="315">
        <f t="shared" si="0"/>
        <v>42.5</v>
      </c>
      <c r="L25" s="315">
        <f t="shared" si="2"/>
        <v>18.190000000000001</v>
      </c>
      <c r="M25" s="315">
        <f t="shared" si="3"/>
        <v>327.42</v>
      </c>
      <c r="N25" s="315">
        <f t="shared" si="4"/>
        <v>386.92</v>
      </c>
      <c r="O25" s="315">
        <f t="shared" si="5"/>
        <v>8.16</v>
      </c>
      <c r="P25" s="315">
        <f t="shared" si="6"/>
        <v>722.5</v>
      </c>
    </row>
    <row r="26" spans="1:16" s="126" customFormat="1" ht="13">
      <c r="A26" s="127">
        <v>14</v>
      </c>
      <c r="B26" s="3"/>
      <c r="C26" s="128" t="s">
        <v>1857</v>
      </c>
      <c r="D26" s="129" t="s">
        <v>275</v>
      </c>
      <c r="E26" s="129">
        <v>2</v>
      </c>
      <c r="F26" s="312">
        <v>0.53</v>
      </c>
      <c r="G26" s="312">
        <v>18</v>
      </c>
      <c r="H26" s="313">
        <f t="shared" si="1"/>
        <v>9.5399999999999991</v>
      </c>
      <c r="I26" s="314">
        <v>61.03</v>
      </c>
      <c r="J26" s="314">
        <v>0.48</v>
      </c>
      <c r="K26" s="315">
        <f t="shared" si="0"/>
        <v>71.05</v>
      </c>
      <c r="L26" s="315">
        <f t="shared" si="2"/>
        <v>1.06</v>
      </c>
      <c r="M26" s="315">
        <f t="shared" si="3"/>
        <v>19.079999999999998</v>
      </c>
      <c r="N26" s="315">
        <f t="shared" si="4"/>
        <v>122.06</v>
      </c>
      <c r="O26" s="315">
        <f t="shared" si="5"/>
        <v>0.96</v>
      </c>
      <c r="P26" s="315">
        <f t="shared" si="6"/>
        <v>142.1</v>
      </c>
    </row>
    <row r="27" spans="1:16" s="126" customFormat="1" ht="12.75" customHeight="1">
      <c r="A27" s="3">
        <v>15</v>
      </c>
      <c r="B27" s="3"/>
      <c r="C27" s="128" t="s">
        <v>1858</v>
      </c>
      <c r="D27" s="129" t="s">
        <v>275</v>
      </c>
      <c r="E27" s="129">
        <v>1</v>
      </c>
      <c r="F27" s="312">
        <v>0.53</v>
      </c>
      <c r="G27" s="312">
        <v>18</v>
      </c>
      <c r="H27" s="313">
        <f t="shared" si="1"/>
        <v>9.5399999999999991</v>
      </c>
      <c r="I27" s="314">
        <v>4.82</v>
      </c>
      <c r="J27" s="314">
        <v>0.48</v>
      </c>
      <c r="K27" s="315">
        <f t="shared" si="0"/>
        <v>14.84</v>
      </c>
      <c r="L27" s="315">
        <f t="shared" si="2"/>
        <v>0.53</v>
      </c>
      <c r="M27" s="315">
        <f t="shared" si="3"/>
        <v>9.5399999999999991</v>
      </c>
      <c r="N27" s="315">
        <f t="shared" si="4"/>
        <v>4.82</v>
      </c>
      <c r="O27" s="315">
        <f t="shared" si="5"/>
        <v>0.48</v>
      </c>
      <c r="P27" s="315">
        <f t="shared" si="6"/>
        <v>14.84</v>
      </c>
    </row>
    <row r="28" spans="1:16" s="126" customFormat="1" ht="25">
      <c r="A28" s="3">
        <v>16</v>
      </c>
      <c r="B28" s="3"/>
      <c r="C28" s="128" t="s">
        <v>1859</v>
      </c>
      <c r="D28" s="129" t="s">
        <v>275</v>
      </c>
      <c r="E28" s="129">
        <v>1</v>
      </c>
      <c r="F28" s="312">
        <v>0.53</v>
      </c>
      <c r="G28" s="312">
        <v>18</v>
      </c>
      <c r="H28" s="313">
        <f t="shared" si="1"/>
        <v>9.5399999999999991</v>
      </c>
      <c r="I28" s="314">
        <v>2492.3200000000002</v>
      </c>
      <c r="J28" s="314">
        <v>0.48</v>
      </c>
      <c r="K28" s="315">
        <f t="shared" si="0"/>
        <v>2502.34</v>
      </c>
      <c r="L28" s="315">
        <f t="shared" si="2"/>
        <v>0.53</v>
      </c>
      <c r="M28" s="315">
        <f t="shared" si="3"/>
        <v>9.5399999999999991</v>
      </c>
      <c r="N28" s="315">
        <f t="shared" si="4"/>
        <v>2492.3200000000002</v>
      </c>
      <c r="O28" s="315">
        <f t="shared" si="5"/>
        <v>0.48</v>
      </c>
      <c r="P28" s="315">
        <f t="shared" si="6"/>
        <v>2502.34</v>
      </c>
    </row>
    <row r="29" spans="1:16" s="126" customFormat="1" ht="12" customHeight="1">
      <c r="A29" s="108">
        <v>17</v>
      </c>
      <c r="B29" s="3"/>
      <c r="C29" s="128" t="s">
        <v>1860</v>
      </c>
      <c r="D29" s="129" t="s">
        <v>275</v>
      </c>
      <c r="E29" s="129">
        <v>1</v>
      </c>
      <c r="F29" s="312">
        <v>0.53</v>
      </c>
      <c r="G29" s="312">
        <v>18</v>
      </c>
      <c r="H29" s="313">
        <f t="shared" si="1"/>
        <v>9.5399999999999991</v>
      </c>
      <c r="I29" s="314">
        <v>482.4</v>
      </c>
      <c r="J29" s="314">
        <v>0.48</v>
      </c>
      <c r="K29" s="315">
        <f t="shared" si="0"/>
        <v>492.42</v>
      </c>
      <c r="L29" s="315">
        <f t="shared" si="2"/>
        <v>0.53</v>
      </c>
      <c r="M29" s="315">
        <f t="shared" si="3"/>
        <v>9.5399999999999991</v>
      </c>
      <c r="N29" s="315">
        <f t="shared" si="4"/>
        <v>482.4</v>
      </c>
      <c r="O29" s="315">
        <f t="shared" si="5"/>
        <v>0.48</v>
      </c>
      <c r="P29" s="315">
        <f t="shared" si="6"/>
        <v>492.42</v>
      </c>
    </row>
    <row r="30" spans="1:16" s="126" customFormat="1" ht="37.5">
      <c r="A30" s="127">
        <v>18</v>
      </c>
      <c r="B30" s="3"/>
      <c r="C30" s="128" t="s">
        <v>1861</v>
      </c>
      <c r="D30" s="129" t="s">
        <v>275</v>
      </c>
      <c r="E30" s="129">
        <v>1</v>
      </c>
      <c r="F30" s="312">
        <v>0.53</v>
      </c>
      <c r="G30" s="312">
        <v>18</v>
      </c>
      <c r="H30" s="313">
        <f t="shared" si="1"/>
        <v>9.5399999999999991</v>
      </c>
      <c r="I30" s="314">
        <v>48.19</v>
      </c>
      <c r="J30" s="314">
        <v>0.48</v>
      </c>
      <c r="K30" s="315">
        <f t="shared" si="0"/>
        <v>58.209999999999994</v>
      </c>
      <c r="L30" s="315">
        <f t="shared" si="2"/>
        <v>0.53</v>
      </c>
      <c r="M30" s="315">
        <f t="shared" si="3"/>
        <v>9.5399999999999991</v>
      </c>
      <c r="N30" s="315">
        <f t="shared" si="4"/>
        <v>48.19</v>
      </c>
      <c r="O30" s="315">
        <f t="shared" si="5"/>
        <v>0.48</v>
      </c>
      <c r="P30" s="315">
        <f t="shared" si="6"/>
        <v>58.209999999999994</v>
      </c>
    </row>
    <row r="31" spans="1:16" s="126" customFormat="1" ht="25">
      <c r="A31" s="3">
        <v>19</v>
      </c>
      <c r="B31" s="3"/>
      <c r="C31" s="128" t="s">
        <v>1862</v>
      </c>
      <c r="D31" s="129" t="s">
        <v>116</v>
      </c>
      <c r="E31" s="129">
        <v>14</v>
      </c>
      <c r="F31" s="312">
        <v>8</v>
      </c>
      <c r="G31" s="312">
        <v>18</v>
      </c>
      <c r="H31" s="313">
        <f t="shared" si="1"/>
        <v>144</v>
      </c>
      <c r="I31" s="314">
        <v>299.08999999999997</v>
      </c>
      <c r="J31" s="314">
        <v>0.48</v>
      </c>
      <c r="K31" s="315">
        <f t="shared" si="0"/>
        <v>443.57</v>
      </c>
      <c r="L31" s="315">
        <f t="shared" si="2"/>
        <v>112</v>
      </c>
      <c r="M31" s="315">
        <f t="shared" si="3"/>
        <v>2016</v>
      </c>
      <c r="N31" s="315">
        <f t="shared" si="4"/>
        <v>4187.26</v>
      </c>
      <c r="O31" s="315">
        <f t="shared" si="5"/>
        <v>6.72</v>
      </c>
      <c r="P31" s="315">
        <f t="shared" si="6"/>
        <v>6209.9800000000005</v>
      </c>
    </row>
    <row r="32" spans="1:16" s="126" customFormat="1" ht="13">
      <c r="A32" s="3">
        <v>20</v>
      </c>
      <c r="B32" s="3"/>
      <c r="C32" s="130" t="s">
        <v>1863</v>
      </c>
      <c r="D32" s="129" t="s">
        <v>116</v>
      </c>
      <c r="E32" s="129">
        <v>2</v>
      </c>
      <c r="F32" s="312">
        <v>13.34</v>
      </c>
      <c r="G32" s="312">
        <v>18</v>
      </c>
      <c r="H32" s="313">
        <f t="shared" si="1"/>
        <v>240.12</v>
      </c>
      <c r="I32" s="314">
        <v>250.85</v>
      </c>
      <c r="J32" s="314">
        <v>0.48</v>
      </c>
      <c r="K32" s="315">
        <f t="shared" si="0"/>
        <v>491.45000000000005</v>
      </c>
      <c r="L32" s="315">
        <f t="shared" si="2"/>
        <v>26.68</v>
      </c>
      <c r="M32" s="315">
        <f t="shared" si="3"/>
        <v>480.24</v>
      </c>
      <c r="N32" s="315">
        <f t="shared" si="4"/>
        <v>501.7</v>
      </c>
      <c r="O32" s="315">
        <f t="shared" si="5"/>
        <v>0.96</v>
      </c>
      <c r="P32" s="315">
        <f t="shared" si="6"/>
        <v>982.90000000000009</v>
      </c>
    </row>
    <row r="33" spans="1:16" s="126" customFormat="1" ht="12.75" customHeight="1">
      <c r="A33" s="108">
        <v>21</v>
      </c>
      <c r="B33" s="3"/>
      <c r="C33" s="128" t="s">
        <v>1864</v>
      </c>
      <c r="D33" s="129" t="s">
        <v>275</v>
      </c>
      <c r="E33" s="129">
        <v>1</v>
      </c>
      <c r="F33" s="312">
        <v>0.53</v>
      </c>
      <c r="G33" s="312">
        <v>18</v>
      </c>
      <c r="H33" s="313">
        <f t="shared" si="1"/>
        <v>9.5399999999999991</v>
      </c>
      <c r="I33" s="314">
        <v>225.7</v>
      </c>
      <c r="J33" s="314">
        <v>0.48</v>
      </c>
      <c r="K33" s="315">
        <f t="shared" si="0"/>
        <v>235.71999999999997</v>
      </c>
      <c r="L33" s="315">
        <f t="shared" si="2"/>
        <v>0.53</v>
      </c>
      <c r="M33" s="315">
        <f t="shared" si="3"/>
        <v>9.5399999999999991</v>
      </c>
      <c r="N33" s="315">
        <f t="shared" si="4"/>
        <v>225.7</v>
      </c>
      <c r="O33" s="315">
        <f t="shared" si="5"/>
        <v>0.48</v>
      </c>
      <c r="P33" s="315">
        <f t="shared" si="6"/>
        <v>235.71999999999997</v>
      </c>
    </row>
    <row r="34" spans="1:16" s="126" customFormat="1" ht="13">
      <c r="A34" s="127">
        <v>22</v>
      </c>
      <c r="B34" s="3"/>
      <c r="C34" s="128" t="s">
        <v>1865</v>
      </c>
      <c r="D34" s="129" t="s">
        <v>275</v>
      </c>
      <c r="E34" s="129">
        <v>1</v>
      </c>
      <c r="F34" s="312">
        <v>0.53</v>
      </c>
      <c r="G34" s="312">
        <v>18</v>
      </c>
      <c r="H34" s="313">
        <f t="shared" si="1"/>
        <v>9.5399999999999991</v>
      </c>
      <c r="I34" s="314">
        <v>1157.76</v>
      </c>
      <c r="J34" s="314">
        <v>0.48</v>
      </c>
      <c r="K34" s="315">
        <f t="shared" si="0"/>
        <v>1167.78</v>
      </c>
      <c r="L34" s="315">
        <f t="shared" si="2"/>
        <v>0.53</v>
      </c>
      <c r="M34" s="315">
        <f t="shared" si="3"/>
        <v>9.5399999999999991</v>
      </c>
      <c r="N34" s="315">
        <f t="shared" si="4"/>
        <v>1157.76</v>
      </c>
      <c r="O34" s="315">
        <f t="shared" si="5"/>
        <v>0.48</v>
      </c>
      <c r="P34" s="315">
        <f t="shared" si="6"/>
        <v>1167.78</v>
      </c>
    </row>
    <row r="35" spans="1:16" s="126" customFormat="1" ht="12.75" customHeight="1">
      <c r="A35" s="3">
        <v>23</v>
      </c>
      <c r="B35" s="3"/>
      <c r="C35" s="128" t="s">
        <v>1866</v>
      </c>
      <c r="D35" s="129" t="s">
        <v>275</v>
      </c>
      <c r="E35" s="129">
        <v>1</v>
      </c>
      <c r="F35" s="312">
        <v>0.53</v>
      </c>
      <c r="G35" s="312">
        <v>18</v>
      </c>
      <c r="H35" s="313">
        <f t="shared" si="1"/>
        <v>9.5399999999999991</v>
      </c>
      <c r="I35" s="314">
        <v>62.23</v>
      </c>
      <c r="J35" s="314">
        <v>0.48</v>
      </c>
      <c r="K35" s="315">
        <f t="shared" si="0"/>
        <v>72.25</v>
      </c>
      <c r="L35" s="315">
        <f t="shared" si="2"/>
        <v>0.53</v>
      </c>
      <c r="M35" s="315">
        <f t="shared" si="3"/>
        <v>9.5399999999999991</v>
      </c>
      <c r="N35" s="315">
        <f t="shared" si="4"/>
        <v>62.23</v>
      </c>
      <c r="O35" s="315">
        <f t="shared" si="5"/>
        <v>0.48</v>
      </c>
      <c r="P35" s="315">
        <f t="shared" si="6"/>
        <v>72.25</v>
      </c>
    </row>
    <row r="36" spans="1:16" s="126" customFormat="1" ht="12.75" customHeight="1">
      <c r="A36" s="3">
        <v>24</v>
      </c>
      <c r="B36" s="3"/>
      <c r="C36" s="128" t="s">
        <v>1867</v>
      </c>
      <c r="D36" s="129" t="s">
        <v>116</v>
      </c>
      <c r="E36" s="129">
        <v>1</v>
      </c>
      <c r="F36" s="312">
        <v>0.53</v>
      </c>
      <c r="G36" s="312">
        <v>18</v>
      </c>
      <c r="H36" s="313">
        <f t="shared" si="1"/>
        <v>9.5399999999999991</v>
      </c>
      <c r="I36" s="314">
        <v>9.65</v>
      </c>
      <c r="J36" s="314">
        <v>0.48</v>
      </c>
      <c r="K36" s="315">
        <f t="shared" si="0"/>
        <v>19.669999999999998</v>
      </c>
      <c r="L36" s="315">
        <f t="shared" si="2"/>
        <v>0.53</v>
      </c>
      <c r="M36" s="315">
        <f t="shared" si="3"/>
        <v>9.5399999999999991</v>
      </c>
      <c r="N36" s="315">
        <f t="shared" si="4"/>
        <v>9.65</v>
      </c>
      <c r="O36" s="315">
        <f t="shared" si="5"/>
        <v>0.48</v>
      </c>
      <c r="P36" s="315">
        <f t="shared" si="6"/>
        <v>19.669999999999998</v>
      </c>
    </row>
    <row r="37" spans="1:16" s="126" customFormat="1" ht="12.75" customHeight="1">
      <c r="A37" s="108">
        <v>25</v>
      </c>
      <c r="B37" s="3"/>
      <c r="C37" s="128" t="s">
        <v>267</v>
      </c>
      <c r="D37" s="129" t="s">
        <v>116</v>
      </c>
      <c r="E37" s="129">
        <v>1</v>
      </c>
      <c r="F37" s="312">
        <v>0.53</v>
      </c>
      <c r="G37" s="312">
        <v>18</v>
      </c>
      <c r="H37" s="313">
        <f t="shared" si="1"/>
        <v>9.5399999999999991</v>
      </c>
      <c r="I37" s="314">
        <v>72.36</v>
      </c>
      <c r="J37" s="314">
        <v>0.48</v>
      </c>
      <c r="K37" s="315">
        <f t="shared" si="0"/>
        <v>82.38000000000001</v>
      </c>
      <c r="L37" s="315">
        <f t="shared" si="2"/>
        <v>0.53</v>
      </c>
      <c r="M37" s="315">
        <f t="shared" si="3"/>
        <v>9.5399999999999991</v>
      </c>
      <c r="N37" s="315">
        <f t="shared" si="4"/>
        <v>72.36</v>
      </c>
      <c r="O37" s="315">
        <f t="shared" si="5"/>
        <v>0.48</v>
      </c>
      <c r="P37" s="315">
        <f t="shared" si="6"/>
        <v>82.38000000000001</v>
      </c>
    </row>
    <row r="38" spans="1:16" s="126" customFormat="1" ht="12.75" customHeight="1">
      <c r="A38" s="127">
        <v>26</v>
      </c>
      <c r="B38" s="3"/>
      <c r="C38" s="128" t="s">
        <v>1868</v>
      </c>
      <c r="D38" s="129" t="s">
        <v>116</v>
      </c>
      <c r="E38" s="129">
        <v>1</v>
      </c>
      <c r="F38" s="312">
        <v>0.53</v>
      </c>
      <c r="G38" s="312">
        <v>18</v>
      </c>
      <c r="H38" s="313">
        <f t="shared" si="1"/>
        <v>9.5399999999999991</v>
      </c>
      <c r="I38" s="314">
        <v>9.65</v>
      </c>
      <c r="J38" s="314">
        <v>0.48</v>
      </c>
      <c r="K38" s="315">
        <f t="shared" si="0"/>
        <v>19.669999999999998</v>
      </c>
      <c r="L38" s="315">
        <f t="shared" si="2"/>
        <v>0.53</v>
      </c>
      <c r="M38" s="315">
        <f t="shared" si="3"/>
        <v>9.5399999999999991</v>
      </c>
      <c r="N38" s="315">
        <f t="shared" si="4"/>
        <v>9.65</v>
      </c>
      <c r="O38" s="315">
        <f t="shared" si="5"/>
        <v>0.48</v>
      </c>
      <c r="P38" s="315">
        <f t="shared" si="6"/>
        <v>19.669999999999998</v>
      </c>
    </row>
    <row r="39" spans="1:16" s="126" customFormat="1" ht="12.75" customHeight="1">
      <c r="A39" s="3">
        <v>27</v>
      </c>
      <c r="B39" s="3"/>
      <c r="C39" s="128" t="s">
        <v>1869</v>
      </c>
      <c r="D39" s="129" t="s">
        <v>116</v>
      </c>
      <c r="E39" s="129">
        <v>1</v>
      </c>
      <c r="F39" s="312">
        <v>34.67</v>
      </c>
      <c r="G39" s="312">
        <v>18</v>
      </c>
      <c r="H39" s="313">
        <f t="shared" si="1"/>
        <v>624.05999999999995</v>
      </c>
      <c r="I39" s="314">
        <v>4.82</v>
      </c>
      <c r="J39" s="314">
        <v>0.48</v>
      </c>
      <c r="K39" s="315">
        <f t="shared" si="0"/>
        <v>629.36</v>
      </c>
      <c r="L39" s="315">
        <f t="shared" si="2"/>
        <v>34.67</v>
      </c>
      <c r="M39" s="315">
        <f t="shared" si="3"/>
        <v>624.05999999999995</v>
      </c>
      <c r="N39" s="315">
        <f t="shared" si="4"/>
        <v>4.82</v>
      </c>
      <c r="O39" s="315">
        <f t="shared" si="5"/>
        <v>0.48</v>
      </c>
      <c r="P39" s="315">
        <f t="shared" si="6"/>
        <v>629.36</v>
      </c>
    </row>
    <row r="40" spans="1:16" s="126" customFormat="1" ht="12.75" customHeight="1">
      <c r="A40" s="3">
        <v>28</v>
      </c>
      <c r="B40" s="3"/>
      <c r="C40" s="128" t="s">
        <v>1870</v>
      </c>
      <c r="D40" s="129" t="s">
        <v>116</v>
      </c>
      <c r="E40" s="129">
        <v>1</v>
      </c>
      <c r="F40" s="312">
        <v>13.34</v>
      </c>
      <c r="G40" s="312">
        <v>18</v>
      </c>
      <c r="H40" s="313">
        <f t="shared" si="1"/>
        <v>240.12</v>
      </c>
      <c r="I40" s="314">
        <v>4.82</v>
      </c>
      <c r="J40" s="314">
        <v>0.48</v>
      </c>
      <c r="K40" s="315">
        <f t="shared" si="0"/>
        <v>245.42</v>
      </c>
      <c r="L40" s="315">
        <f t="shared" si="2"/>
        <v>13.34</v>
      </c>
      <c r="M40" s="315">
        <f t="shared" si="3"/>
        <v>240.12</v>
      </c>
      <c r="N40" s="315">
        <f t="shared" si="4"/>
        <v>4.82</v>
      </c>
      <c r="O40" s="315">
        <f t="shared" si="5"/>
        <v>0.48</v>
      </c>
      <c r="P40" s="315">
        <f t="shared" si="6"/>
        <v>245.42</v>
      </c>
    </row>
    <row r="41" spans="1:16" s="126" customFormat="1" ht="12.75" customHeight="1">
      <c r="A41" s="108">
        <v>29</v>
      </c>
      <c r="B41" s="3"/>
      <c r="C41" s="128" t="s">
        <v>1871</v>
      </c>
      <c r="D41" s="129" t="s">
        <v>116</v>
      </c>
      <c r="E41" s="129">
        <v>1</v>
      </c>
      <c r="F41" s="312">
        <v>13.34</v>
      </c>
      <c r="G41" s="312">
        <v>18</v>
      </c>
      <c r="H41" s="313">
        <f t="shared" si="1"/>
        <v>240.12</v>
      </c>
      <c r="I41" s="314">
        <v>4.82</v>
      </c>
      <c r="J41" s="314">
        <v>0.48</v>
      </c>
      <c r="K41" s="315">
        <f t="shared" si="0"/>
        <v>245.42</v>
      </c>
      <c r="L41" s="315">
        <f t="shared" si="2"/>
        <v>13.34</v>
      </c>
      <c r="M41" s="315">
        <f t="shared" si="3"/>
        <v>240.12</v>
      </c>
      <c r="N41" s="315">
        <f t="shared" si="4"/>
        <v>4.82</v>
      </c>
      <c r="O41" s="315">
        <f t="shared" si="5"/>
        <v>0.48</v>
      </c>
      <c r="P41" s="315">
        <f t="shared" si="6"/>
        <v>245.42</v>
      </c>
    </row>
    <row r="42" spans="1:16" s="126" customFormat="1" ht="12.75" customHeight="1">
      <c r="A42" s="127">
        <v>30</v>
      </c>
      <c r="B42" s="3"/>
      <c r="C42" s="128" t="s">
        <v>1872</v>
      </c>
      <c r="D42" s="129" t="s">
        <v>116</v>
      </c>
      <c r="E42" s="129">
        <v>1</v>
      </c>
      <c r="F42" s="312">
        <v>13.34</v>
      </c>
      <c r="G42" s="312">
        <v>18</v>
      </c>
      <c r="H42" s="313">
        <f t="shared" si="1"/>
        <v>240.12</v>
      </c>
      <c r="I42" s="314">
        <v>4.82</v>
      </c>
      <c r="J42" s="314">
        <v>0.48</v>
      </c>
      <c r="K42" s="315">
        <f t="shared" si="0"/>
        <v>245.42</v>
      </c>
      <c r="L42" s="315">
        <f t="shared" si="2"/>
        <v>13.34</v>
      </c>
      <c r="M42" s="315">
        <f t="shared" si="3"/>
        <v>240.12</v>
      </c>
      <c r="N42" s="315">
        <f t="shared" si="4"/>
        <v>4.82</v>
      </c>
      <c r="O42" s="315">
        <f t="shared" si="5"/>
        <v>0.48</v>
      </c>
      <c r="P42" s="315">
        <f t="shared" si="6"/>
        <v>245.42</v>
      </c>
    </row>
    <row r="43" spans="1:16" s="126" customFormat="1" ht="12.75" customHeight="1">
      <c r="A43" s="3">
        <v>31</v>
      </c>
      <c r="B43" s="3"/>
      <c r="C43" s="128" t="s">
        <v>1873</v>
      </c>
      <c r="D43" s="129" t="s">
        <v>116</v>
      </c>
      <c r="E43" s="129">
        <v>1</v>
      </c>
      <c r="F43" s="312">
        <v>4</v>
      </c>
      <c r="G43" s="312">
        <v>18</v>
      </c>
      <c r="H43" s="313">
        <f>ROUND(F43*G43,2)</f>
        <v>72</v>
      </c>
      <c r="I43" s="314">
        <v>19.3</v>
      </c>
      <c r="J43" s="314">
        <v>0.48</v>
      </c>
      <c r="K43" s="315">
        <f t="shared" si="0"/>
        <v>91.78</v>
      </c>
      <c r="L43" s="315">
        <f t="shared" si="2"/>
        <v>4</v>
      </c>
      <c r="M43" s="315">
        <f t="shared" si="3"/>
        <v>72</v>
      </c>
      <c r="N43" s="315">
        <f t="shared" si="4"/>
        <v>19.3</v>
      </c>
      <c r="O43" s="315">
        <f t="shared" si="5"/>
        <v>0.48</v>
      </c>
      <c r="P43" s="315">
        <f t="shared" si="6"/>
        <v>91.78</v>
      </c>
    </row>
    <row r="44" spans="1:16" s="126" customFormat="1" ht="13">
      <c r="A44" s="3">
        <v>32</v>
      </c>
      <c r="B44" s="3"/>
      <c r="C44" s="225" t="s">
        <v>1874</v>
      </c>
      <c r="D44" s="226"/>
      <c r="E44" s="226"/>
      <c r="F44" s="226"/>
      <c r="G44" s="226"/>
      <c r="H44" s="226"/>
      <c r="I44" s="226"/>
      <c r="J44" s="226"/>
      <c r="K44" s="226"/>
      <c r="L44" s="226"/>
      <c r="M44" s="226"/>
      <c r="N44" s="226"/>
      <c r="O44" s="226"/>
      <c r="P44" s="226"/>
    </row>
    <row r="45" spans="1:16" s="126" customFormat="1" ht="37.5">
      <c r="A45" s="108">
        <v>33</v>
      </c>
      <c r="B45" s="3"/>
      <c r="C45" s="128" t="s">
        <v>1875</v>
      </c>
      <c r="D45" s="129" t="s">
        <v>116</v>
      </c>
      <c r="E45" s="129">
        <v>1</v>
      </c>
      <c r="F45" s="312">
        <v>0.53</v>
      </c>
      <c r="G45" s="312">
        <v>18</v>
      </c>
      <c r="H45" s="313">
        <f t="shared" si="1"/>
        <v>9.5399999999999991</v>
      </c>
      <c r="I45" s="314">
        <v>120.77</v>
      </c>
      <c r="J45" s="314">
        <v>0.48</v>
      </c>
      <c r="K45" s="315">
        <f t="shared" ref="K45:K58" si="7">H45+I45+J45</f>
        <v>130.79</v>
      </c>
      <c r="L45" s="315">
        <f t="shared" si="2"/>
        <v>0.53</v>
      </c>
      <c r="M45" s="315">
        <f t="shared" si="3"/>
        <v>9.5399999999999991</v>
      </c>
      <c r="N45" s="315">
        <f t="shared" si="4"/>
        <v>120.77</v>
      </c>
      <c r="O45" s="315">
        <f t="shared" si="5"/>
        <v>0.48</v>
      </c>
      <c r="P45" s="315">
        <f t="shared" ref="P45:P58" si="8">SUM(M45:O45)</f>
        <v>130.79</v>
      </c>
    </row>
    <row r="46" spans="1:16" s="126" customFormat="1" ht="75">
      <c r="A46" s="127">
        <v>34</v>
      </c>
      <c r="B46" s="3"/>
      <c r="C46" s="128" t="s">
        <v>1876</v>
      </c>
      <c r="D46" s="129" t="s">
        <v>116</v>
      </c>
      <c r="E46" s="129">
        <v>1</v>
      </c>
      <c r="F46" s="312">
        <v>0.53</v>
      </c>
      <c r="G46" s="312">
        <v>18</v>
      </c>
      <c r="H46" s="313">
        <f t="shared" si="1"/>
        <v>9.5399999999999991</v>
      </c>
      <c r="I46" s="314">
        <v>241.54</v>
      </c>
      <c r="J46" s="314">
        <v>0.48</v>
      </c>
      <c r="K46" s="315">
        <f t="shared" si="7"/>
        <v>251.55999999999997</v>
      </c>
      <c r="L46" s="315">
        <f t="shared" si="2"/>
        <v>0.53</v>
      </c>
      <c r="M46" s="315">
        <f t="shared" si="3"/>
        <v>9.5399999999999991</v>
      </c>
      <c r="N46" s="315">
        <f t="shared" si="4"/>
        <v>241.54</v>
      </c>
      <c r="O46" s="315">
        <f t="shared" si="5"/>
        <v>0.48</v>
      </c>
      <c r="P46" s="315">
        <f t="shared" si="8"/>
        <v>251.55999999999997</v>
      </c>
    </row>
    <row r="47" spans="1:16" s="126" customFormat="1" ht="14.25" customHeight="1">
      <c r="A47" s="3">
        <v>35</v>
      </c>
      <c r="B47" s="3"/>
      <c r="C47" s="128" t="s">
        <v>1877</v>
      </c>
      <c r="D47" s="129" t="s">
        <v>275</v>
      </c>
      <c r="E47" s="129">
        <v>2</v>
      </c>
      <c r="F47" s="312">
        <v>0.53</v>
      </c>
      <c r="G47" s="312">
        <v>18</v>
      </c>
      <c r="H47" s="313">
        <f t="shared" si="1"/>
        <v>9.5399999999999991</v>
      </c>
      <c r="I47" s="314">
        <v>61.03</v>
      </c>
      <c r="J47" s="314">
        <v>0.48</v>
      </c>
      <c r="K47" s="315">
        <f t="shared" si="7"/>
        <v>71.05</v>
      </c>
      <c r="L47" s="315">
        <f t="shared" si="2"/>
        <v>1.06</v>
      </c>
      <c r="M47" s="315">
        <f t="shared" si="3"/>
        <v>19.079999999999998</v>
      </c>
      <c r="N47" s="315">
        <f t="shared" si="4"/>
        <v>122.06</v>
      </c>
      <c r="O47" s="315">
        <f t="shared" si="5"/>
        <v>0.96</v>
      </c>
      <c r="P47" s="315">
        <f t="shared" si="8"/>
        <v>142.1</v>
      </c>
    </row>
    <row r="48" spans="1:16" s="126" customFormat="1" ht="13">
      <c r="A48" s="3">
        <v>36</v>
      </c>
      <c r="B48" s="3"/>
      <c r="C48" s="128" t="s">
        <v>1852</v>
      </c>
      <c r="D48" s="129" t="s">
        <v>275</v>
      </c>
      <c r="E48" s="129">
        <v>3</v>
      </c>
      <c r="F48" s="312">
        <v>0.53</v>
      </c>
      <c r="G48" s="312">
        <v>18</v>
      </c>
      <c r="H48" s="313">
        <f t="shared" si="1"/>
        <v>9.5399999999999991</v>
      </c>
      <c r="I48" s="314">
        <v>296.48</v>
      </c>
      <c r="J48" s="314">
        <v>0.48</v>
      </c>
      <c r="K48" s="315">
        <f t="shared" si="7"/>
        <v>306.50000000000006</v>
      </c>
      <c r="L48" s="315">
        <f t="shared" si="2"/>
        <v>1.59</v>
      </c>
      <c r="M48" s="315">
        <f t="shared" si="3"/>
        <v>28.62</v>
      </c>
      <c r="N48" s="315">
        <f t="shared" si="4"/>
        <v>889.44</v>
      </c>
      <c r="O48" s="315">
        <f t="shared" si="5"/>
        <v>1.44</v>
      </c>
      <c r="P48" s="315">
        <f t="shared" si="8"/>
        <v>919.50000000000011</v>
      </c>
    </row>
    <row r="49" spans="1:16" s="126" customFormat="1" ht="13.5" customHeight="1">
      <c r="A49" s="108">
        <v>37</v>
      </c>
      <c r="B49" s="3"/>
      <c r="C49" s="128" t="s">
        <v>1878</v>
      </c>
      <c r="D49" s="129" t="s">
        <v>275</v>
      </c>
      <c r="E49" s="129">
        <v>2</v>
      </c>
      <c r="F49" s="312">
        <v>0.53</v>
      </c>
      <c r="G49" s="312">
        <v>18</v>
      </c>
      <c r="H49" s="313">
        <f t="shared" si="1"/>
        <v>9.5399999999999991</v>
      </c>
      <c r="I49" s="314">
        <v>205.28</v>
      </c>
      <c r="J49" s="314">
        <v>0.48</v>
      </c>
      <c r="K49" s="315">
        <f t="shared" si="7"/>
        <v>215.29999999999998</v>
      </c>
      <c r="L49" s="315">
        <f t="shared" si="2"/>
        <v>1.06</v>
      </c>
      <c r="M49" s="315">
        <f t="shared" si="3"/>
        <v>19.079999999999998</v>
      </c>
      <c r="N49" s="315">
        <f t="shared" si="4"/>
        <v>410.56</v>
      </c>
      <c r="O49" s="315">
        <f t="shared" si="5"/>
        <v>0.96</v>
      </c>
      <c r="P49" s="315">
        <f t="shared" si="8"/>
        <v>430.59999999999997</v>
      </c>
    </row>
    <row r="50" spans="1:16" s="126" customFormat="1" ht="37.5">
      <c r="A50" s="127">
        <v>38</v>
      </c>
      <c r="B50" s="3"/>
      <c r="C50" s="128" t="s">
        <v>1879</v>
      </c>
      <c r="D50" s="129" t="s">
        <v>275</v>
      </c>
      <c r="E50" s="129">
        <v>8</v>
      </c>
      <c r="F50" s="312">
        <v>1.07</v>
      </c>
      <c r="G50" s="312">
        <v>18</v>
      </c>
      <c r="H50" s="313">
        <f t="shared" si="1"/>
        <v>19.260000000000002</v>
      </c>
      <c r="I50" s="314">
        <v>39.68</v>
      </c>
      <c r="J50" s="314">
        <v>0.48</v>
      </c>
      <c r="K50" s="315">
        <f t="shared" si="7"/>
        <v>59.419999999999995</v>
      </c>
      <c r="L50" s="315">
        <f t="shared" si="2"/>
        <v>8.56</v>
      </c>
      <c r="M50" s="315">
        <f t="shared" si="3"/>
        <v>154.08000000000001</v>
      </c>
      <c r="N50" s="315">
        <f t="shared" si="4"/>
        <v>317.44</v>
      </c>
      <c r="O50" s="315">
        <f t="shared" si="5"/>
        <v>3.84</v>
      </c>
      <c r="P50" s="315">
        <f t="shared" si="8"/>
        <v>475.35999999999996</v>
      </c>
    </row>
    <row r="51" spans="1:16" s="126" customFormat="1" ht="12.75" customHeight="1">
      <c r="A51" s="3">
        <v>39</v>
      </c>
      <c r="B51" s="3"/>
      <c r="C51" s="128" t="s">
        <v>1880</v>
      </c>
      <c r="D51" s="129" t="s">
        <v>275</v>
      </c>
      <c r="E51" s="129">
        <v>1</v>
      </c>
      <c r="F51" s="312">
        <v>0.53</v>
      </c>
      <c r="G51" s="312">
        <v>18</v>
      </c>
      <c r="H51" s="313">
        <f t="shared" si="1"/>
        <v>9.5399999999999991</v>
      </c>
      <c r="I51" s="314">
        <v>61.87</v>
      </c>
      <c r="J51" s="314">
        <v>0.48</v>
      </c>
      <c r="K51" s="315">
        <f t="shared" si="7"/>
        <v>71.89</v>
      </c>
      <c r="L51" s="315">
        <f t="shared" si="2"/>
        <v>0.53</v>
      </c>
      <c r="M51" s="315">
        <f t="shared" si="3"/>
        <v>9.5399999999999991</v>
      </c>
      <c r="N51" s="315">
        <f t="shared" si="4"/>
        <v>61.87</v>
      </c>
      <c r="O51" s="315">
        <f t="shared" si="5"/>
        <v>0.48</v>
      </c>
      <c r="P51" s="315">
        <f t="shared" si="8"/>
        <v>71.89</v>
      </c>
    </row>
    <row r="52" spans="1:16" s="126" customFormat="1" ht="12.75" customHeight="1">
      <c r="A52" s="3">
        <v>40</v>
      </c>
      <c r="B52" s="3"/>
      <c r="C52" s="128" t="s">
        <v>1866</v>
      </c>
      <c r="D52" s="129" t="s">
        <v>275</v>
      </c>
      <c r="E52" s="129">
        <v>1</v>
      </c>
      <c r="F52" s="312">
        <v>0.53</v>
      </c>
      <c r="G52" s="312">
        <v>18</v>
      </c>
      <c r="H52" s="313">
        <f t="shared" si="1"/>
        <v>9.5399999999999991</v>
      </c>
      <c r="I52" s="314">
        <v>62.23</v>
      </c>
      <c r="J52" s="314">
        <v>0.48</v>
      </c>
      <c r="K52" s="315">
        <f t="shared" si="7"/>
        <v>72.25</v>
      </c>
      <c r="L52" s="315">
        <f t="shared" si="2"/>
        <v>0.53</v>
      </c>
      <c r="M52" s="315">
        <f t="shared" si="3"/>
        <v>9.5399999999999991</v>
      </c>
      <c r="N52" s="315">
        <f t="shared" si="4"/>
        <v>62.23</v>
      </c>
      <c r="O52" s="315">
        <f t="shared" si="5"/>
        <v>0.48</v>
      </c>
      <c r="P52" s="315">
        <f t="shared" si="8"/>
        <v>72.25</v>
      </c>
    </row>
    <row r="53" spans="1:16" s="126" customFormat="1" ht="12.75" customHeight="1">
      <c r="A53" s="108">
        <v>41</v>
      </c>
      <c r="B53" s="3"/>
      <c r="C53" s="128" t="s">
        <v>1867</v>
      </c>
      <c r="D53" s="129" t="s">
        <v>116</v>
      </c>
      <c r="E53" s="129">
        <v>1</v>
      </c>
      <c r="F53" s="312">
        <v>0.53</v>
      </c>
      <c r="G53" s="312">
        <v>18</v>
      </c>
      <c r="H53" s="313">
        <f t="shared" si="1"/>
        <v>9.5399999999999991</v>
      </c>
      <c r="I53" s="314">
        <v>9.65</v>
      </c>
      <c r="J53" s="314">
        <v>0.48</v>
      </c>
      <c r="K53" s="315">
        <f t="shared" si="7"/>
        <v>19.669999999999998</v>
      </c>
      <c r="L53" s="315">
        <f t="shared" si="2"/>
        <v>0.53</v>
      </c>
      <c r="M53" s="315">
        <f t="shared" si="3"/>
        <v>9.5399999999999991</v>
      </c>
      <c r="N53" s="315">
        <f t="shared" si="4"/>
        <v>9.65</v>
      </c>
      <c r="O53" s="315">
        <f t="shared" si="5"/>
        <v>0.48</v>
      </c>
      <c r="P53" s="315">
        <f t="shared" si="8"/>
        <v>19.669999999999998</v>
      </c>
    </row>
    <row r="54" spans="1:16" s="126" customFormat="1" ht="12.75" customHeight="1">
      <c r="A54" s="127">
        <v>42</v>
      </c>
      <c r="B54" s="3"/>
      <c r="C54" s="128" t="s">
        <v>267</v>
      </c>
      <c r="D54" s="129" t="s">
        <v>116</v>
      </c>
      <c r="E54" s="129">
        <v>1</v>
      </c>
      <c r="F54" s="312">
        <v>0.53</v>
      </c>
      <c r="G54" s="312">
        <v>18</v>
      </c>
      <c r="H54" s="313">
        <f t="shared" si="1"/>
        <v>9.5399999999999991</v>
      </c>
      <c r="I54" s="314">
        <v>72.36</v>
      </c>
      <c r="J54" s="314">
        <v>0.48</v>
      </c>
      <c r="K54" s="315">
        <f t="shared" si="7"/>
        <v>82.38000000000001</v>
      </c>
      <c r="L54" s="315">
        <f t="shared" si="2"/>
        <v>0.53</v>
      </c>
      <c r="M54" s="315">
        <f t="shared" si="3"/>
        <v>9.5399999999999991</v>
      </c>
      <c r="N54" s="315">
        <f t="shared" si="4"/>
        <v>72.36</v>
      </c>
      <c r="O54" s="315">
        <f t="shared" si="5"/>
        <v>0.48</v>
      </c>
      <c r="P54" s="315">
        <f t="shared" si="8"/>
        <v>82.38000000000001</v>
      </c>
    </row>
    <row r="55" spans="1:16" s="126" customFormat="1" ht="12.75" customHeight="1">
      <c r="A55" s="3">
        <v>43</v>
      </c>
      <c r="B55" s="3"/>
      <c r="C55" s="128" t="s">
        <v>1868</v>
      </c>
      <c r="D55" s="129" t="s">
        <v>116</v>
      </c>
      <c r="E55" s="129">
        <v>1</v>
      </c>
      <c r="F55" s="312">
        <v>8</v>
      </c>
      <c r="G55" s="312">
        <v>18</v>
      </c>
      <c r="H55" s="313">
        <f t="shared" si="1"/>
        <v>144</v>
      </c>
      <c r="I55" s="314">
        <v>9.65</v>
      </c>
      <c r="J55" s="314">
        <v>0.48</v>
      </c>
      <c r="K55" s="315">
        <f t="shared" si="7"/>
        <v>154.13</v>
      </c>
      <c r="L55" s="315">
        <f t="shared" si="2"/>
        <v>8</v>
      </c>
      <c r="M55" s="315">
        <f t="shared" si="3"/>
        <v>144</v>
      </c>
      <c r="N55" s="315">
        <f t="shared" si="4"/>
        <v>9.65</v>
      </c>
      <c r="O55" s="315">
        <f t="shared" si="5"/>
        <v>0.48</v>
      </c>
      <c r="P55" s="315">
        <f t="shared" si="8"/>
        <v>154.13</v>
      </c>
    </row>
    <row r="56" spans="1:16" s="126" customFormat="1" ht="12.75" customHeight="1">
      <c r="A56" s="3">
        <v>44</v>
      </c>
      <c r="B56" s="3"/>
      <c r="C56" s="128" t="s">
        <v>1869</v>
      </c>
      <c r="D56" s="129" t="s">
        <v>116</v>
      </c>
      <c r="E56" s="129">
        <v>1</v>
      </c>
      <c r="F56" s="312">
        <v>34.67</v>
      </c>
      <c r="G56" s="312">
        <v>18</v>
      </c>
      <c r="H56" s="313">
        <f t="shared" si="1"/>
        <v>624.05999999999995</v>
      </c>
      <c r="I56" s="314">
        <v>4.82</v>
      </c>
      <c r="J56" s="314">
        <v>0.48</v>
      </c>
      <c r="K56" s="315">
        <f t="shared" si="7"/>
        <v>629.36</v>
      </c>
      <c r="L56" s="315">
        <f t="shared" si="2"/>
        <v>34.67</v>
      </c>
      <c r="M56" s="315">
        <f t="shared" si="3"/>
        <v>624.05999999999995</v>
      </c>
      <c r="N56" s="315">
        <f t="shared" si="4"/>
        <v>4.82</v>
      </c>
      <c r="O56" s="315">
        <f t="shared" si="5"/>
        <v>0.48</v>
      </c>
      <c r="P56" s="315">
        <f t="shared" si="8"/>
        <v>629.36</v>
      </c>
    </row>
    <row r="57" spans="1:16" s="126" customFormat="1" ht="12.75" customHeight="1">
      <c r="A57" s="108">
        <v>45</v>
      </c>
      <c r="B57" s="3"/>
      <c r="C57" s="128" t="s">
        <v>1870</v>
      </c>
      <c r="D57" s="129" t="s">
        <v>116</v>
      </c>
      <c r="E57" s="129">
        <v>1</v>
      </c>
      <c r="F57" s="312">
        <v>13.34</v>
      </c>
      <c r="G57" s="312">
        <v>18</v>
      </c>
      <c r="H57" s="313">
        <f t="shared" si="1"/>
        <v>240.12</v>
      </c>
      <c r="I57" s="314">
        <v>4.82</v>
      </c>
      <c r="J57" s="314">
        <v>0.48</v>
      </c>
      <c r="K57" s="315">
        <f t="shared" si="7"/>
        <v>245.42</v>
      </c>
      <c r="L57" s="315">
        <f t="shared" si="2"/>
        <v>13.34</v>
      </c>
      <c r="M57" s="315">
        <f t="shared" si="3"/>
        <v>240.12</v>
      </c>
      <c r="N57" s="315">
        <f t="shared" si="4"/>
        <v>4.82</v>
      </c>
      <c r="O57" s="315">
        <f t="shared" si="5"/>
        <v>0.48</v>
      </c>
      <c r="P57" s="315">
        <f t="shared" si="8"/>
        <v>245.42</v>
      </c>
    </row>
    <row r="58" spans="1:16" s="126" customFormat="1" ht="13">
      <c r="A58" s="127">
        <v>46</v>
      </c>
      <c r="B58" s="3"/>
      <c r="C58" s="128" t="s">
        <v>1873</v>
      </c>
      <c r="D58" s="129" t="s">
        <v>116</v>
      </c>
      <c r="E58" s="129">
        <v>1</v>
      </c>
      <c r="F58" s="312">
        <v>4</v>
      </c>
      <c r="G58" s="312">
        <v>18</v>
      </c>
      <c r="H58" s="313">
        <f t="shared" si="1"/>
        <v>72</v>
      </c>
      <c r="I58" s="314">
        <v>19.3</v>
      </c>
      <c r="J58" s="314">
        <v>0.48</v>
      </c>
      <c r="K58" s="315">
        <f t="shared" si="7"/>
        <v>91.78</v>
      </c>
      <c r="L58" s="315">
        <f t="shared" si="2"/>
        <v>4</v>
      </c>
      <c r="M58" s="315">
        <f t="shared" si="3"/>
        <v>72</v>
      </c>
      <c r="N58" s="315">
        <f t="shared" si="4"/>
        <v>19.3</v>
      </c>
      <c r="O58" s="315">
        <f t="shared" si="5"/>
        <v>0.48</v>
      </c>
      <c r="P58" s="315">
        <f t="shared" si="8"/>
        <v>91.78</v>
      </c>
    </row>
    <row r="59" spans="1:16" s="126" customFormat="1" ht="13">
      <c r="A59" s="3">
        <v>47</v>
      </c>
      <c r="B59" s="3"/>
      <c r="C59" s="225" t="s">
        <v>1881</v>
      </c>
      <c r="D59" s="226"/>
      <c r="E59" s="226"/>
      <c r="F59" s="226"/>
      <c r="G59" s="226"/>
      <c r="H59" s="226"/>
      <c r="I59" s="226"/>
      <c r="J59" s="226"/>
      <c r="K59" s="226"/>
      <c r="L59" s="226"/>
      <c r="M59" s="226"/>
      <c r="N59" s="226"/>
      <c r="O59" s="226"/>
      <c r="P59" s="226"/>
    </row>
    <row r="60" spans="1:16" s="126" customFormat="1" ht="37.5">
      <c r="A60" s="3">
        <v>48</v>
      </c>
      <c r="B60" s="3"/>
      <c r="C60" s="128" t="s">
        <v>1875</v>
      </c>
      <c r="D60" s="129" t="s">
        <v>116</v>
      </c>
      <c r="E60" s="129">
        <v>1</v>
      </c>
      <c r="F60" s="312">
        <v>0.53</v>
      </c>
      <c r="G60" s="312">
        <v>18</v>
      </c>
      <c r="H60" s="313">
        <f t="shared" si="1"/>
        <v>9.5399999999999991</v>
      </c>
      <c r="I60" s="314">
        <v>120.77</v>
      </c>
      <c r="J60" s="314">
        <v>0.48</v>
      </c>
      <c r="K60" s="315">
        <f t="shared" ref="K60:K74" si="9">H60+I60+J60</f>
        <v>130.79</v>
      </c>
      <c r="L60" s="315">
        <f t="shared" si="2"/>
        <v>0.53</v>
      </c>
      <c r="M60" s="315">
        <f t="shared" si="3"/>
        <v>9.5399999999999991</v>
      </c>
      <c r="N60" s="315">
        <f t="shared" si="4"/>
        <v>120.77</v>
      </c>
      <c r="O60" s="315">
        <f t="shared" si="5"/>
        <v>0.48</v>
      </c>
      <c r="P60" s="315">
        <f t="shared" ref="P60:P72" si="10">SUM(M60:O60)</f>
        <v>130.79</v>
      </c>
    </row>
    <row r="61" spans="1:16" s="126" customFormat="1" ht="81.75" customHeight="1">
      <c r="A61" s="108">
        <v>49</v>
      </c>
      <c r="B61" s="3"/>
      <c r="C61" s="128" t="s">
        <v>1876</v>
      </c>
      <c r="D61" s="129" t="s">
        <v>116</v>
      </c>
      <c r="E61" s="129">
        <v>1</v>
      </c>
      <c r="F61" s="312">
        <v>0.53</v>
      </c>
      <c r="G61" s="312">
        <v>18</v>
      </c>
      <c r="H61" s="313">
        <f t="shared" si="1"/>
        <v>9.5399999999999991</v>
      </c>
      <c r="I61" s="314">
        <v>241.54</v>
      </c>
      <c r="J61" s="314">
        <v>0.48</v>
      </c>
      <c r="K61" s="315">
        <f t="shared" si="9"/>
        <v>251.55999999999997</v>
      </c>
      <c r="L61" s="315">
        <f t="shared" si="2"/>
        <v>0.53</v>
      </c>
      <c r="M61" s="315">
        <f t="shared" si="3"/>
        <v>9.5399999999999991</v>
      </c>
      <c r="N61" s="315">
        <f t="shared" si="4"/>
        <v>241.54</v>
      </c>
      <c r="O61" s="315">
        <f t="shared" si="5"/>
        <v>0.48</v>
      </c>
      <c r="P61" s="315">
        <f t="shared" si="10"/>
        <v>251.55999999999997</v>
      </c>
    </row>
    <row r="62" spans="1:16" s="126" customFormat="1" ht="13">
      <c r="A62" s="127">
        <v>50</v>
      </c>
      <c r="B62" s="3"/>
      <c r="C62" s="128" t="s">
        <v>1877</v>
      </c>
      <c r="D62" s="129" t="s">
        <v>275</v>
      </c>
      <c r="E62" s="129">
        <v>2</v>
      </c>
      <c r="F62" s="312">
        <v>0.53</v>
      </c>
      <c r="G62" s="312">
        <v>18</v>
      </c>
      <c r="H62" s="313">
        <f t="shared" si="1"/>
        <v>9.5399999999999991</v>
      </c>
      <c r="I62" s="314">
        <v>61.03</v>
      </c>
      <c r="J62" s="314">
        <v>0.48</v>
      </c>
      <c r="K62" s="315">
        <f t="shared" si="9"/>
        <v>71.05</v>
      </c>
      <c r="L62" s="315">
        <f t="shared" si="2"/>
        <v>1.06</v>
      </c>
      <c r="M62" s="315">
        <f t="shared" si="3"/>
        <v>19.079999999999998</v>
      </c>
      <c r="N62" s="315">
        <f t="shared" si="4"/>
        <v>122.06</v>
      </c>
      <c r="O62" s="315">
        <f t="shared" si="5"/>
        <v>0.96</v>
      </c>
      <c r="P62" s="315">
        <f t="shared" si="10"/>
        <v>142.1</v>
      </c>
    </row>
    <row r="63" spans="1:16" s="126" customFormat="1" ht="15" customHeight="1">
      <c r="A63" s="3">
        <v>51</v>
      </c>
      <c r="B63" s="3"/>
      <c r="C63" s="128" t="s">
        <v>1852</v>
      </c>
      <c r="D63" s="129" t="s">
        <v>275</v>
      </c>
      <c r="E63" s="129">
        <v>3</v>
      </c>
      <c r="F63" s="312">
        <v>0.53</v>
      </c>
      <c r="G63" s="312">
        <v>18</v>
      </c>
      <c r="H63" s="313">
        <f t="shared" si="1"/>
        <v>9.5399999999999991</v>
      </c>
      <c r="I63" s="314">
        <v>296.48</v>
      </c>
      <c r="J63" s="314">
        <v>0.48</v>
      </c>
      <c r="K63" s="315">
        <f t="shared" si="9"/>
        <v>306.50000000000006</v>
      </c>
      <c r="L63" s="315">
        <f t="shared" si="2"/>
        <v>1.59</v>
      </c>
      <c r="M63" s="315">
        <f t="shared" si="3"/>
        <v>28.62</v>
      </c>
      <c r="N63" s="315">
        <f t="shared" si="4"/>
        <v>889.44</v>
      </c>
      <c r="O63" s="315">
        <f t="shared" si="5"/>
        <v>1.44</v>
      </c>
      <c r="P63" s="315">
        <f t="shared" si="10"/>
        <v>919.50000000000011</v>
      </c>
    </row>
    <row r="64" spans="1:16" s="126" customFormat="1" ht="12.75" customHeight="1">
      <c r="A64" s="3">
        <v>52</v>
      </c>
      <c r="B64" s="3"/>
      <c r="C64" s="128" t="s">
        <v>1878</v>
      </c>
      <c r="D64" s="129" t="s">
        <v>275</v>
      </c>
      <c r="E64" s="129">
        <v>1</v>
      </c>
      <c r="F64" s="312">
        <v>0.53</v>
      </c>
      <c r="G64" s="312">
        <v>18</v>
      </c>
      <c r="H64" s="313">
        <f t="shared" si="1"/>
        <v>9.5399999999999991</v>
      </c>
      <c r="I64" s="314">
        <v>205.28</v>
      </c>
      <c r="J64" s="314">
        <v>0.48</v>
      </c>
      <c r="K64" s="315">
        <f t="shared" si="9"/>
        <v>215.29999999999998</v>
      </c>
      <c r="L64" s="315">
        <f t="shared" si="2"/>
        <v>0.53</v>
      </c>
      <c r="M64" s="315">
        <f t="shared" si="3"/>
        <v>9.5399999999999991</v>
      </c>
      <c r="N64" s="315">
        <f t="shared" si="4"/>
        <v>205.28</v>
      </c>
      <c r="O64" s="315">
        <f t="shared" si="5"/>
        <v>0.48</v>
      </c>
      <c r="P64" s="315">
        <f t="shared" si="10"/>
        <v>215.29999999999998</v>
      </c>
    </row>
    <row r="65" spans="1:16" s="126" customFormat="1" ht="12.75" customHeight="1">
      <c r="A65" s="108">
        <v>53</v>
      </c>
      <c r="B65" s="3"/>
      <c r="C65" s="128" t="s">
        <v>1854</v>
      </c>
      <c r="D65" s="129" t="s">
        <v>275</v>
      </c>
      <c r="E65" s="129">
        <v>2</v>
      </c>
      <c r="F65" s="312">
        <v>0.53</v>
      </c>
      <c r="G65" s="312">
        <v>18</v>
      </c>
      <c r="H65" s="313">
        <f t="shared" si="1"/>
        <v>9.5399999999999991</v>
      </c>
      <c r="I65" s="314">
        <v>115.74</v>
      </c>
      <c r="J65" s="314">
        <v>0.48</v>
      </c>
      <c r="K65" s="315">
        <f t="shared" si="9"/>
        <v>125.76</v>
      </c>
      <c r="L65" s="315">
        <f t="shared" si="2"/>
        <v>1.06</v>
      </c>
      <c r="M65" s="315">
        <f t="shared" si="3"/>
        <v>19.079999999999998</v>
      </c>
      <c r="N65" s="315">
        <f t="shared" si="4"/>
        <v>231.48</v>
      </c>
      <c r="O65" s="315">
        <f t="shared" si="5"/>
        <v>0.96</v>
      </c>
      <c r="P65" s="315">
        <f t="shared" si="10"/>
        <v>251.52</v>
      </c>
    </row>
    <row r="66" spans="1:16" s="126" customFormat="1" ht="25">
      <c r="A66" s="127">
        <v>54</v>
      </c>
      <c r="B66" s="3"/>
      <c r="C66" s="128" t="s">
        <v>1856</v>
      </c>
      <c r="D66" s="129" t="s">
        <v>275</v>
      </c>
      <c r="E66" s="129">
        <v>15</v>
      </c>
      <c r="F66" s="312">
        <v>1.07</v>
      </c>
      <c r="G66" s="312">
        <v>18</v>
      </c>
      <c r="H66" s="313">
        <f t="shared" si="1"/>
        <v>19.260000000000002</v>
      </c>
      <c r="I66" s="314">
        <v>22.76</v>
      </c>
      <c r="J66" s="314">
        <v>0.48</v>
      </c>
      <c r="K66" s="315">
        <f t="shared" si="9"/>
        <v>42.5</v>
      </c>
      <c r="L66" s="315">
        <f t="shared" si="2"/>
        <v>16.05</v>
      </c>
      <c r="M66" s="315">
        <f t="shared" si="3"/>
        <v>288.89999999999998</v>
      </c>
      <c r="N66" s="315">
        <f t="shared" si="4"/>
        <v>341.4</v>
      </c>
      <c r="O66" s="315">
        <f t="shared" si="5"/>
        <v>7.2</v>
      </c>
      <c r="P66" s="315">
        <f t="shared" si="10"/>
        <v>637.5</v>
      </c>
    </row>
    <row r="67" spans="1:16" s="126" customFormat="1" ht="12.75" customHeight="1">
      <c r="A67" s="3">
        <v>55</v>
      </c>
      <c r="B67" s="3"/>
      <c r="C67" s="128" t="s">
        <v>1880</v>
      </c>
      <c r="D67" s="129" t="s">
        <v>275</v>
      </c>
      <c r="E67" s="129">
        <v>1</v>
      </c>
      <c r="F67" s="312">
        <v>0.53</v>
      </c>
      <c r="G67" s="312">
        <v>18</v>
      </c>
      <c r="H67" s="313">
        <f t="shared" si="1"/>
        <v>9.5399999999999991</v>
      </c>
      <c r="I67" s="314">
        <v>61.87</v>
      </c>
      <c r="J67" s="314">
        <v>0.48</v>
      </c>
      <c r="K67" s="315">
        <f t="shared" si="9"/>
        <v>71.89</v>
      </c>
      <c r="L67" s="315">
        <f t="shared" si="2"/>
        <v>0.53</v>
      </c>
      <c r="M67" s="315">
        <f t="shared" si="3"/>
        <v>9.5399999999999991</v>
      </c>
      <c r="N67" s="315">
        <f t="shared" si="4"/>
        <v>61.87</v>
      </c>
      <c r="O67" s="315">
        <f t="shared" si="5"/>
        <v>0.48</v>
      </c>
      <c r="P67" s="315">
        <f t="shared" si="10"/>
        <v>71.89</v>
      </c>
    </row>
    <row r="68" spans="1:16" s="126" customFormat="1" ht="12.75" customHeight="1">
      <c r="A68" s="3">
        <v>56</v>
      </c>
      <c r="B68" s="3"/>
      <c r="C68" s="128" t="s">
        <v>1866</v>
      </c>
      <c r="D68" s="129" t="s">
        <v>275</v>
      </c>
      <c r="E68" s="129">
        <v>1</v>
      </c>
      <c r="F68" s="312">
        <v>0.53</v>
      </c>
      <c r="G68" s="312">
        <v>18</v>
      </c>
      <c r="H68" s="313">
        <f t="shared" si="1"/>
        <v>9.5399999999999991</v>
      </c>
      <c r="I68" s="314">
        <v>62.23</v>
      </c>
      <c r="J68" s="314">
        <v>0.48</v>
      </c>
      <c r="K68" s="315">
        <f t="shared" si="9"/>
        <v>72.25</v>
      </c>
      <c r="L68" s="315">
        <f t="shared" si="2"/>
        <v>0.53</v>
      </c>
      <c r="M68" s="315">
        <f t="shared" si="3"/>
        <v>9.5399999999999991</v>
      </c>
      <c r="N68" s="315">
        <f t="shared" si="4"/>
        <v>62.23</v>
      </c>
      <c r="O68" s="315">
        <f t="shared" si="5"/>
        <v>0.48</v>
      </c>
      <c r="P68" s="315">
        <f t="shared" si="10"/>
        <v>72.25</v>
      </c>
    </row>
    <row r="69" spans="1:16" s="126" customFormat="1" ht="12.75" customHeight="1">
      <c r="A69" s="108">
        <v>57</v>
      </c>
      <c r="B69" s="3"/>
      <c r="C69" s="128" t="s">
        <v>1867</v>
      </c>
      <c r="D69" s="129" t="s">
        <v>116</v>
      </c>
      <c r="E69" s="129">
        <v>1</v>
      </c>
      <c r="F69" s="312">
        <v>0.53</v>
      </c>
      <c r="G69" s="312">
        <v>18</v>
      </c>
      <c r="H69" s="313">
        <f t="shared" si="1"/>
        <v>9.5399999999999991</v>
      </c>
      <c r="I69" s="314">
        <v>9.65</v>
      </c>
      <c r="J69" s="314">
        <v>0.48</v>
      </c>
      <c r="K69" s="315">
        <f t="shared" si="9"/>
        <v>19.669999999999998</v>
      </c>
      <c r="L69" s="315">
        <f t="shared" si="2"/>
        <v>0.53</v>
      </c>
      <c r="M69" s="315">
        <f t="shared" si="3"/>
        <v>9.5399999999999991</v>
      </c>
      <c r="N69" s="315">
        <f t="shared" si="4"/>
        <v>9.65</v>
      </c>
      <c r="O69" s="315">
        <f t="shared" si="5"/>
        <v>0.48</v>
      </c>
      <c r="P69" s="315">
        <f t="shared" si="10"/>
        <v>19.669999999999998</v>
      </c>
    </row>
    <row r="70" spans="1:16" s="126" customFormat="1" ht="12.75" customHeight="1">
      <c r="A70" s="127">
        <v>58</v>
      </c>
      <c r="B70" s="3"/>
      <c r="C70" s="128" t="s">
        <v>267</v>
      </c>
      <c r="D70" s="129" t="s">
        <v>116</v>
      </c>
      <c r="E70" s="129">
        <v>1</v>
      </c>
      <c r="F70" s="312">
        <v>0.53</v>
      </c>
      <c r="G70" s="312">
        <v>18</v>
      </c>
      <c r="H70" s="313">
        <f t="shared" si="1"/>
        <v>9.5399999999999991</v>
      </c>
      <c r="I70" s="314">
        <v>72.36</v>
      </c>
      <c r="J70" s="314">
        <v>0.48</v>
      </c>
      <c r="K70" s="315">
        <f t="shared" si="9"/>
        <v>82.38000000000001</v>
      </c>
      <c r="L70" s="315">
        <f t="shared" si="2"/>
        <v>0.53</v>
      </c>
      <c r="M70" s="315">
        <f t="shared" si="3"/>
        <v>9.5399999999999991</v>
      </c>
      <c r="N70" s="315">
        <f t="shared" si="4"/>
        <v>72.36</v>
      </c>
      <c r="O70" s="315">
        <f t="shared" si="5"/>
        <v>0.48</v>
      </c>
      <c r="P70" s="315">
        <f t="shared" si="10"/>
        <v>82.38000000000001</v>
      </c>
    </row>
    <row r="71" spans="1:16" s="126" customFormat="1" ht="12.75" customHeight="1">
      <c r="A71" s="3">
        <v>59</v>
      </c>
      <c r="B71" s="3"/>
      <c r="C71" s="128" t="s">
        <v>1868</v>
      </c>
      <c r="D71" s="129" t="s">
        <v>116</v>
      </c>
      <c r="E71" s="129">
        <v>1</v>
      </c>
      <c r="F71" s="312">
        <v>8</v>
      </c>
      <c r="G71" s="312">
        <v>18</v>
      </c>
      <c r="H71" s="313">
        <f t="shared" si="1"/>
        <v>144</v>
      </c>
      <c r="I71" s="314">
        <v>9.65</v>
      </c>
      <c r="J71" s="314">
        <v>0.48</v>
      </c>
      <c r="K71" s="315">
        <f t="shared" si="9"/>
        <v>154.13</v>
      </c>
      <c r="L71" s="315">
        <f t="shared" si="2"/>
        <v>8</v>
      </c>
      <c r="M71" s="315">
        <f t="shared" si="3"/>
        <v>144</v>
      </c>
      <c r="N71" s="315">
        <f t="shared" si="4"/>
        <v>9.65</v>
      </c>
      <c r="O71" s="315">
        <f t="shared" si="5"/>
        <v>0.48</v>
      </c>
      <c r="P71" s="315">
        <f t="shared" si="10"/>
        <v>154.13</v>
      </c>
    </row>
    <row r="72" spans="1:16" s="126" customFormat="1" ht="13">
      <c r="A72" s="3">
        <v>60</v>
      </c>
      <c r="B72" s="3"/>
      <c r="C72" s="128" t="s">
        <v>1869</v>
      </c>
      <c r="D72" s="129" t="s">
        <v>116</v>
      </c>
      <c r="E72" s="129">
        <v>1</v>
      </c>
      <c r="F72" s="312">
        <v>34.67</v>
      </c>
      <c r="G72" s="312">
        <v>18</v>
      </c>
      <c r="H72" s="313">
        <f t="shared" si="1"/>
        <v>624.05999999999995</v>
      </c>
      <c r="I72" s="314">
        <v>4.82</v>
      </c>
      <c r="J72" s="314">
        <v>0.48</v>
      </c>
      <c r="K72" s="315">
        <f t="shared" si="9"/>
        <v>629.36</v>
      </c>
      <c r="L72" s="315">
        <f t="shared" si="2"/>
        <v>34.67</v>
      </c>
      <c r="M72" s="315">
        <f t="shared" si="3"/>
        <v>624.05999999999995</v>
      </c>
      <c r="N72" s="315">
        <f t="shared" si="4"/>
        <v>4.82</v>
      </c>
      <c r="O72" s="315">
        <f t="shared" si="5"/>
        <v>0.48</v>
      </c>
      <c r="P72" s="315">
        <f t="shared" si="10"/>
        <v>629.36</v>
      </c>
    </row>
    <row r="73" spans="1:16" s="126" customFormat="1" ht="25">
      <c r="A73" s="108">
        <v>61</v>
      </c>
      <c r="B73" s="3"/>
      <c r="C73" s="128" t="s">
        <v>1870</v>
      </c>
      <c r="D73" s="129" t="s">
        <v>116</v>
      </c>
      <c r="E73" s="129">
        <v>1</v>
      </c>
      <c r="F73" s="312">
        <v>13.34</v>
      </c>
      <c r="G73" s="312">
        <v>18</v>
      </c>
      <c r="H73" s="313">
        <f t="shared" si="1"/>
        <v>240.12</v>
      </c>
      <c r="I73" s="314">
        <v>4.82</v>
      </c>
      <c r="J73" s="314">
        <v>0.48</v>
      </c>
      <c r="K73" s="315">
        <f t="shared" si="9"/>
        <v>245.42</v>
      </c>
      <c r="L73" s="315">
        <f t="shared" si="2"/>
        <v>13.34</v>
      </c>
      <c r="M73" s="315">
        <f t="shared" si="3"/>
        <v>240.12</v>
      </c>
      <c r="N73" s="315">
        <f t="shared" si="4"/>
        <v>4.82</v>
      </c>
      <c r="O73" s="315">
        <f t="shared" si="5"/>
        <v>0.48</v>
      </c>
      <c r="P73" s="315">
        <f>SUM(M73:O73)</f>
        <v>245.42</v>
      </c>
    </row>
    <row r="74" spans="1:16" s="126" customFormat="1" ht="13">
      <c r="A74" s="127">
        <v>62</v>
      </c>
      <c r="B74" s="3"/>
      <c r="C74" s="128" t="s">
        <v>1873</v>
      </c>
      <c r="D74" s="129" t="s">
        <v>116</v>
      </c>
      <c r="E74" s="129">
        <v>1</v>
      </c>
      <c r="F74" s="312">
        <v>4</v>
      </c>
      <c r="G74" s="312">
        <v>18</v>
      </c>
      <c r="H74" s="313">
        <f t="shared" si="1"/>
        <v>72</v>
      </c>
      <c r="I74" s="314">
        <v>19.3</v>
      </c>
      <c r="J74" s="314">
        <v>0.48</v>
      </c>
      <c r="K74" s="315">
        <f t="shared" si="9"/>
        <v>91.78</v>
      </c>
      <c r="L74" s="315">
        <f t="shared" si="2"/>
        <v>4</v>
      </c>
      <c r="M74" s="315">
        <f t="shared" si="3"/>
        <v>72</v>
      </c>
      <c r="N74" s="315">
        <f t="shared" si="4"/>
        <v>19.3</v>
      </c>
      <c r="O74" s="315">
        <f t="shared" si="5"/>
        <v>0.48</v>
      </c>
      <c r="P74" s="315">
        <f t="shared" ref="P74:P86" si="11">SUM(M74:O74)</f>
        <v>91.78</v>
      </c>
    </row>
    <row r="75" spans="1:16" s="126" customFormat="1" ht="13">
      <c r="A75" s="3">
        <v>63</v>
      </c>
      <c r="B75" s="3"/>
      <c r="C75" s="225" t="s">
        <v>1882</v>
      </c>
      <c r="D75" s="226"/>
      <c r="E75" s="226"/>
      <c r="F75" s="226"/>
      <c r="G75" s="226"/>
      <c r="H75" s="226"/>
      <c r="I75" s="226"/>
      <c r="J75" s="226"/>
      <c r="K75" s="226"/>
      <c r="L75" s="226"/>
      <c r="M75" s="226"/>
      <c r="N75" s="226"/>
      <c r="O75" s="226"/>
      <c r="P75" s="226"/>
    </row>
    <row r="76" spans="1:16" s="126" customFormat="1" ht="13">
      <c r="A76" s="3">
        <v>64</v>
      </c>
      <c r="B76" s="3"/>
      <c r="C76" s="128" t="s">
        <v>1883</v>
      </c>
      <c r="D76" s="129" t="s">
        <v>295</v>
      </c>
      <c r="E76" s="129">
        <v>3100</v>
      </c>
      <c r="F76" s="312">
        <v>7.0000000000000007E-2</v>
      </c>
      <c r="G76" s="312">
        <v>18</v>
      </c>
      <c r="H76" s="313">
        <f t="shared" si="1"/>
        <v>1.26</v>
      </c>
      <c r="I76" s="314">
        <v>0.42</v>
      </c>
      <c r="J76" s="314">
        <v>0.24</v>
      </c>
      <c r="K76" s="315">
        <f t="shared" ref="K76:K97" si="12">H76+I76+J76</f>
        <v>1.92</v>
      </c>
      <c r="L76" s="315">
        <f t="shared" si="2"/>
        <v>217</v>
      </c>
      <c r="M76" s="315">
        <f t="shared" si="3"/>
        <v>3906</v>
      </c>
      <c r="N76" s="315">
        <f t="shared" si="4"/>
        <v>1302</v>
      </c>
      <c r="O76" s="315">
        <f t="shared" si="5"/>
        <v>744</v>
      </c>
      <c r="P76" s="315">
        <f t="shared" si="11"/>
        <v>5952</v>
      </c>
    </row>
    <row r="77" spans="1:16" s="126" customFormat="1" ht="13">
      <c r="A77" s="108">
        <v>65</v>
      </c>
      <c r="B77" s="3"/>
      <c r="C77" s="128" t="s">
        <v>1884</v>
      </c>
      <c r="D77" s="129" t="s">
        <v>295</v>
      </c>
      <c r="E77" s="129">
        <v>100</v>
      </c>
      <c r="F77" s="312">
        <v>7.0000000000000007E-2</v>
      </c>
      <c r="G77" s="312">
        <v>18</v>
      </c>
      <c r="H77" s="313">
        <f t="shared" si="1"/>
        <v>1.26</v>
      </c>
      <c r="I77" s="314">
        <v>0.56000000000000005</v>
      </c>
      <c r="J77" s="314">
        <v>0.24</v>
      </c>
      <c r="K77" s="315">
        <f t="shared" si="12"/>
        <v>2.06</v>
      </c>
      <c r="L77" s="315">
        <f t="shared" si="2"/>
        <v>7</v>
      </c>
      <c r="M77" s="315">
        <f t="shared" si="3"/>
        <v>126</v>
      </c>
      <c r="N77" s="315">
        <f t="shared" si="4"/>
        <v>56</v>
      </c>
      <c r="O77" s="315">
        <f t="shared" si="5"/>
        <v>24</v>
      </c>
      <c r="P77" s="315">
        <f t="shared" si="11"/>
        <v>206</v>
      </c>
    </row>
    <row r="78" spans="1:16" s="126" customFormat="1" ht="12.75" customHeight="1">
      <c r="A78" s="127">
        <v>66</v>
      </c>
      <c r="B78" s="3"/>
      <c r="C78" s="128" t="s">
        <v>1885</v>
      </c>
      <c r="D78" s="129" t="s">
        <v>295</v>
      </c>
      <c r="E78" s="129">
        <v>150</v>
      </c>
      <c r="F78" s="312">
        <v>7.0000000000000007E-2</v>
      </c>
      <c r="G78" s="312">
        <v>18</v>
      </c>
      <c r="H78" s="313">
        <f t="shared" si="1"/>
        <v>1.26</v>
      </c>
      <c r="I78" s="314">
        <v>0.78</v>
      </c>
      <c r="J78" s="314">
        <v>0.24</v>
      </c>
      <c r="K78" s="315">
        <f t="shared" si="12"/>
        <v>2.2800000000000002</v>
      </c>
      <c r="L78" s="315">
        <f t="shared" si="2"/>
        <v>10.5</v>
      </c>
      <c r="M78" s="315">
        <f t="shared" si="3"/>
        <v>189</v>
      </c>
      <c r="N78" s="315">
        <f t="shared" si="4"/>
        <v>117</v>
      </c>
      <c r="O78" s="315">
        <f t="shared" si="5"/>
        <v>36</v>
      </c>
      <c r="P78" s="315">
        <f t="shared" si="11"/>
        <v>342</v>
      </c>
    </row>
    <row r="79" spans="1:16" s="126" customFormat="1" ht="12.75" customHeight="1">
      <c r="A79" s="3">
        <v>67</v>
      </c>
      <c r="B79" s="3"/>
      <c r="C79" s="128" t="s">
        <v>1886</v>
      </c>
      <c r="D79" s="129" t="s">
        <v>295</v>
      </c>
      <c r="E79" s="129">
        <v>150</v>
      </c>
      <c r="F79" s="312">
        <v>7.0000000000000007E-2</v>
      </c>
      <c r="G79" s="312">
        <v>18</v>
      </c>
      <c r="H79" s="313">
        <f t="shared" si="1"/>
        <v>1.26</v>
      </c>
      <c r="I79" s="314">
        <v>0.76</v>
      </c>
      <c r="J79" s="314">
        <v>0.24</v>
      </c>
      <c r="K79" s="315">
        <f t="shared" si="12"/>
        <v>2.2599999999999998</v>
      </c>
      <c r="L79" s="315">
        <f t="shared" si="2"/>
        <v>10.5</v>
      </c>
      <c r="M79" s="315">
        <f t="shared" si="3"/>
        <v>189</v>
      </c>
      <c r="N79" s="315">
        <f t="shared" si="4"/>
        <v>114</v>
      </c>
      <c r="O79" s="315">
        <f t="shared" si="5"/>
        <v>36</v>
      </c>
      <c r="P79" s="315">
        <f t="shared" si="11"/>
        <v>339</v>
      </c>
    </row>
    <row r="80" spans="1:16" s="126" customFormat="1" ht="13.5" customHeight="1">
      <c r="A80" s="3">
        <v>68</v>
      </c>
      <c r="B80" s="3"/>
      <c r="C80" s="128" t="s">
        <v>1887</v>
      </c>
      <c r="D80" s="129" t="s">
        <v>295</v>
      </c>
      <c r="E80" s="129">
        <v>50</v>
      </c>
      <c r="F80" s="312">
        <v>7.0000000000000007E-2</v>
      </c>
      <c r="G80" s="312">
        <v>18</v>
      </c>
      <c r="H80" s="313">
        <f t="shared" ref="H80:H97" si="13">ROUND(F80*G80,2)</f>
        <v>1.26</v>
      </c>
      <c r="I80" s="314">
        <v>0.41</v>
      </c>
      <c r="J80" s="314">
        <v>0.24</v>
      </c>
      <c r="K80" s="315">
        <f t="shared" si="12"/>
        <v>1.91</v>
      </c>
      <c r="L80" s="315">
        <f t="shared" ref="L80:L97" si="14">ROUND(E80*F80,2)</f>
        <v>3.5</v>
      </c>
      <c r="M80" s="315">
        <f t="shared" ref="M80:M97" si="15">ROUND(H80*E80,2)</f>
        <v>63</v>
      </c>
      <c r="N80" s="315">
        <f t="shared" ref="N80:N97" si="16">ROUND(I80*E80,2)</f>
        <v>20.5</v>
      </c>
      <c r="O80" s="315">
        <f t="shared" ref="O80:O97" si="17">ROUND(J80*E80,2)</f>
        <v>12</v>
      </c>
      <c r="P80" s="315">
        <f t="shared" si="11"/>
        <v>95.5</v>
      </c>
    </row>
    <row r="81" spans="1:16" s="126" customFormat="1" ht="12.75" customHeight="1">
      <c r="A81" s="108">
        <v>69</v>
      </c>
      <c r="B81" s="3"/>
      <c r="C81" s="128" t="s">
        <v>1888</v>
      </c>
      <c r="D81" s="129" t="s">
        <v>295</v>
      </c>
      <c r="E81" s="129">
        <v>50</v>
      </c>
      <c r="F81" s="312">
        <v>7.0000000000000007E-2</v>
      </c>
      <c r="G81" s="312">
        <v>18</v>
      </c>
      <c r="H81" s="313">
        <f t="shared" si="13"/>
        <v>1.26</v>
      </c>
      <c r="I81" s="314">
        <v>0.65</v>
      </c>
      <c r="J81" s="314">
        <v>0.24</v>
      </c>
      <c r="K81" s="315">
        <f t="shared" si="12"/>
        <v>2.1500000000000004</v>
      </c>
      <c r="L81" s="315">
        <f t="shared" si="14"/>
        <v>3.5</v>
      </c>
      <c r="M81" s="315">
        <f t="shared" si="15"/>
        <v>63</v>
      </c>
      <c r="N81" s="315">
        <f t="shared" si="16"/>
        <v>32.5</v>
      </c>
      <c r="O81" s="315">
        <f t="shared" si="17"/>
        <v>12</v>
      </c>
      <c r="P81" s="315">
        <f t="shared" si="11"/>
        <v>107.5</v>
      </c>
    </row>
    <row r="82" spans="1:16" s="126" customFormat="1" ht="12.75" customHeight="1">
      <c r="A82" s="127">
        <v>70</v>
      </c>
      <c r="B82" s="3"/>
      <c r="C82" s="128" t="s">
        <v>1889</v>
      </c>
      <c r="D82" s="129" t="s">
        <v>295</v>
      </c>
      <c r="E82" s="129">
        <v>200</v>
      </c>
      <c r="F82" s="312">
        <v>7.0000000000000007E-2</v>
      </c>
      <c r="G82" s="312">
        <v>18</v>
      </c>
      <c r="H82" s="313">
        <f t="shared" si="13"/>
        <v>1.26</v>
      </c>
      <c r="I82" s="314">
        <v>1.04</v>
      </c>
      <c r="J82" s="314">
        <v>0.24</v>
      </c>
      <c r="K82" s="315">
        <f t="shared" si="12"/>
        <v>2.54</v>
      </c>
      <c r="L82" s="315">
        <f t="shared" si="14"/>
        <v>14</v>
      </c>
      <c r="M82" s="315">
        <f t="shared" si="15"/>
        <v>252</v>
      </c>
      <c r="N82" s="315">
        <f t="shared" si="16"/>
        <v>208</v>
      </c>
      <c r="O82" s="315">
        <f t="shared" si="17"/>
        <v>48</v>
      </c>
      <c r="P82" s="315">
        <f t="shared" si="11"/>
        <v>508</v>
      </c>
    </row>
    <row r="83" spans="1:16" s="126" customFormat="1" ht="12.75" customHeight="1">
      <c r="A83" s="3">
        <v>71</v>
      </c>
      <c r="B83" s="3"/>
      <c r="C83" s="128" t="s">
        <v>1890</v>
      </c>
      <c r="D83" s="129" t="s">
        <v>295</v>
      </c>
      <c r="E83" s="129">
        <v>50</v>
      </c>
      <c r="F83" s="312">
        <v>7.0000000000000007E-2</v>
      </c>
      <c r="G83" s="312">
        <v>18</v>
      </c>
      <c r="H83" s="313">
        <f t="shared" si="13"/>
        <v>1.26</v>
      </c>
      <c r="I83" s="314">
        <v>0.69</v>
      </c>
      <c r="J83" s="314">
        <v>0.24</v>
      </c>
      <c r="K83" s="315">
        <f t="shared" si="12"/>
        <v>2.19</v>
      </c>
      <c r="L83" s="315">
        <f t="shared" si="14"/>
        <v>3.5</v>
      </c>
      <c r="M83" s="315">
        <f t="shared" si="15"/>
        <v>63</v>
      </c>
      <c r="N83" s="315">
        <f t="shared" si="16"/>
        <v>34.5</v>
      </c>
      <c r="O83" s="315">
        <f t="shared" si="17"/>
        <v>12</v>
      </c>
      <c r="P83" s="315">
        <f t="shared" si="11"/>
        <v>109.5</v>
      </c>
    </row>
    <row r="84" spans="1:16" s="126" customFormat="1" ht="12.75" customHeight="1">
      <c r="A84" s="3">
        <v>72</v>
      </c>
      <c r="B84" s="3"/>
      <c r="C84" s="128" t="s">
        <v>1891</v>
      </c>
      <c r="D84" s="129" t="s">
        <v>295</v>
      </c>
      <c r="E84" s="129">
        <v>250</v>
      </c>
      <c r="F84" s="312">
        <v>7.0000000000000007E-2</v>
      </c>
      <c r="G84" s="312">
        <v>18</v>
      </c>
      <c r="H84" s="313">
        <f t="shared" si="13"/>
        <v>1.26</v>
      </c>
      <c r="I84" s="314">
        <v>0.3</v>
      </c>
      <c r="J84" s="314">
        <v>0.24</v>
      </c>
      <c r="K84" s="315">
        <f t="shared" si="12"/>
        <v>1.8</v>
      </c>
      <c r="L84" s="315">
        <f t="shared" si="14"/>
        <v>17.5</v>
      </c>
      <c r="M84" s="315">
        <f t="shared" si="15"/>
        <v>315</v>
      </c>
      <c r="N84" s="315">
        <f t="shared" si="16"/>
        <v>75</v>
      </c>
      <c r="O84" s="315">
        <f t="shared" si="17"/>
        <v>60</v>
      </c>
      <c r="P84" s="315">
        <f t="shared" si="11"/>
        <v>450</v>
      </c>
    </row>
    <row r="85" spans="1:16" s="126" customFormat="1" ht="13">
      <c r="A85" s="108">
        <v>73</v>
      </c>
      <c r="B85" s="3"/>
      <c r="C85" s="128" t="s">
        <v>1892</v>
      </c>
      <c r="D85" s="129" t="s">
        <v>295</v>
      </c>
      <c r="E85" s="129">
        <v>50</v>
      </c>
      <c r="F85" s="312">
        <v>7.0000000000000007E-2</v>
      </c>
      <c r="G85" s="312">
        <v>18</v>
      </c>
      <c r="H85" s="313">
        <f t="shared" si="13"/>
        <v>1.26</v>
      </c>
      <c r="I85" s="314">
        <v>0.54</v>
      </c>
      <c r="J85" s="314">
        <v>0.24</v>
      </c>
      <c r="K85" s="315">
        <f t="shared" si="12"/>
        <v>2.04</v>
      </c>
      <c r="L85" s="315">
        <f t="shared" si="14"/>
        <v>3.5</v>
      </c>
      <c r="M85" s="315">
        <f t="shared" si="15"/>
        <v>63</v>
      </c>
      <c r="N85" s="315">
        <f t="shared" si="16"/>
        <v>27</v>
      </c>
      <c r="O85" s="315">
        <f t="shared" si="17"/>
        <v>12</v>
      </c>
      <c r="P85" s="315">
        <f t="shared" si="11"/>
        <v>102</v>
      </c>
    </row>
    <row r="86" spans="1:16" s="126" customFormat="1" ht="12.75" customHeight="1">
      <c r="A86" s="127">
        <v>74</v>
      </c>
      <c r="B86" s="3"/>
      <c r="C86" s="128" t="s">
        <v>1893</v>
      </c>
      <c r="D86" s="129" t="s">
        <v>295</v>
      </c>
      <c r="E86" s="129">
        <v>3100</v>
      </c>
      <c r="F86" s="312">
        <v>7.0000000000000007E-2</v>
      </c>
      <c r="G86" s="312">
        <v>18</v>
      </c>
      <c r="H86" s="313">
        <f t="shared" si="13"/>
        <v>1.26</v>
      </c>
      <c r="I86" s="314">
        <v>0.39</v>
      </c>
      <c r="J86" s="314">
        <v>0.24</v>
      </c>
      <c r="K86" s="315">
        <f t="shared" si="12"/>
        <v>1.89</v>
      </c>
      <c r="L86" s="315">
        <f t="shared" si="14"/>
        <v>217</v>
      </c>
      <c r="M86" s="315">
        <f t="shared" si="15"/>
        <v>3906</v>
      </c>
      <c r="N86" s="315">
        <f t="shared" si="16"/>
        <v>1209</v>
      </c>
      <c r="O86" s="315">
        <f t="shared" si="17"/>
        <v>744</v>
      </c>
      <c r="P86" s="315">
        <f t="shared" si="11"/>
        <v>5859</v>
      </c>
    </row>
    <row r="87" spans="1:16" s="126" customFormat="1" ht="12.75" customHeight="1">
      <c r="A87" s="3">
        <v>75</v>
      </c>
      <c r="B87" s="3"/>
      <c r="C87" s="128" t="s">
        <v>1894</v>
      </c>
      <c r="D87" s="129" t="s">
        <v>295</v>
      </c>
      <c r="E87" s="129">
        <v>100</v>
      </c>
      <c r="F87" s="312">
        <v>7.0000000000000007E-2</v>
      </c>
      <c r="G87" s="312">
        <v>18</v>
      </c>
      <c r="H87" s="313">
        <f t="shared" si="13"/>
        <v>1.26</v>
      </c>
      <c r="I87" s="314">
        <v>0.3</v>
      </c>
      <c r="J87" s="314">
        <v>0.24</v>
      </c>
      <c r="K87" s="315">
        <f t="shared" si="12"/>
        <v>1.8</v>
      </c>
      <c r="L87" s="315">
        <f t="shared" si="14"/>
        <v>7</v>
      </c>
      <c r="M87" s="315">
        <f t="shared" si="15"/>
        <v>126</v>
      </c>
      <c r="N87" s="315">
        <f t="shared" si="16"/>
        <v>30</v>
      </c>
      <c r="O87" s="315">
        <f t="shared" si="17"/>
        <v>24</v>
      </c>
      <c r="P87" s="315">
        <f>SUM(M87:O87)</f>
        <v>180</v>
      </c>
    </row>
    <row r="88" spans="1:16" s="126" customFormat="1" ht="12.75" customHeight="1">
      <c r="A88" s="3">
        <v>76</v>
      </c>
      <c r="B88" s="3"/>
      <c r="C88" s="128" t="s">
        <v>1895</v>
      </c>
      <c r="D88" s="129" t="s">
        <v>295</v>
      </c>
      <c r="E88" s="129">
        <v>200</v>
      </c>
      <c r="F88" s="312">
        <v>7.0000000000000007E-2</v>
      </c>
      <c r="G88" s="312">
        <v>18</v>
      </c>
      <c r="H88" s="313">
        <f t="shared" si="13"/>
        <v>1.26</v>
      </c>
      <c r="I88" s="314">
        <v>0.2</v>
      </c>
      <c r="J88" s="314">
        <v>0.24</v>
      </c>
      <c r="K88" s="315">
        <f t="shared" si="12"/>
        <v>1.7</v>
      </c>
      <c r="L88" s="315">
        <f t="shared" si="14"/>
        <v>14</v>
      </c>
      <c r="M88" s="315">
        <f t="shared" si="15"/>
        <v>252</v>
      </c>
      <c r="N88" s="315">
        <f t="shared" si="16"/>
        <v>40</v>
      </c>
      <c r="O88" s="315">
        <f t="shared" si="17"/>
        <v>48</v>
      </c>
      <c r="P88" s="315">
        <f>SUM(M88:O88)</f>
        <v>340</v>
      </c>
    </row>
    <row r="89" spans="1:16" s="126" customFormat="1" ht="25">
      <c r="A89" s="108">
        <v>77</v>
      </c>
      <c r="B89" s="3"/>
      <c r="C89" s="128" t="s">
        <v>1896</v>
      </c>
      <c r="D89" s="129" t="s">
        <v>295</v>
      </c>
      <c r="E89" s="129">
        <v>150</v>
      </c>
      <c r="F89" s="312">
        <v>7.0000000000000007E-2</v>
      </c>
      <c r="G89" s="312">
        <v>18</v>
      </c>
      <c r="H89" s="313">
        <f t="shared" si="13"/>
        <v>1.26</v>
      </c>
      <c r="I89" s="314">
        <v>0.2</v>
      </c>
      <c r="J89" s="314">
        <v>0.24</v>
      </c>
      <c r="K89" s="315">
        <f t="shared" si="12"/>
        <v>1.7</v>
      </c>
      <c r="L89" s="315">
        <f t="shared" si="14"/>
        <v>10.5</v>
      </c>
      <c r="M89" s="315">
        <f t="shared" si="15"/>
        <v>189</v>
      </c>
      <c r="N89" s="315">
        <f t="shared" si="16"/>
        <v>30</v>
      </c>
      <c r="O89" s="315">
        <f t="shared" si="17"/>
        <v>36</v>
      </c>
      <c r="P89" s="315">
        <f t="shared" ref="P89:P97" si="18">SUM(M89:O89)</f>
        <v>255</v>
      </c>
    </row>
    <row r="90" spans="1:16" s="126" customFormat="1" ht="25">
      <c r="A90" s="127">
        <v>78</v>
      </c>
      <c r="B90" s="3"/>
      <c r="C90" s="128" t="s">
        <v>1897</v>
      </c>
      <c r="D90" s="129" t="s">
        <v>295</v>
      </c>
      <c r="E90" s="129">
        <v>500</v>
      </c>
      <c r="F90" s="312">
        <v>7.0000000000000007E-2</v>
      </c>
      <c r="G90" s="312">
        <v>18</v>
      </c>
      <c r="H90" s="313">
        <f t="shared" si="13"/>
        <v>1.26</v>
      </c>
      <c r="I90" s="314">
        <v>0.2</v>
      </c>
      <c r="J90" s="314">
        <v>0.24</v>
      </c>
      <c r="K90" s="315">
        <f t="shared" si="12"/>
        <v>1.7</v>
      </c>
      <c r="L90" s="315">
        <f t="shared" si="14"/>
        <v>35</v>
      </c>
      <c r="M90" s="315">
        <f t="shared" si="15"/>
        <v>630</v>
      </c>
      <c r="N90" s="315">
        <f t="shared" si="16"/>
        <v>100</v>
      </c>
      <c r="O90" s="315">
        <f t="shared" si="17"/>
        <v>120</v>
      </c>
      <c r="P90" s="315">
        <f t="shared" si="18"/>
        <v>850</v>
      </c>
    </row>
    <row r="91" spans="1:16" s="126" customFormat="1" ht="29.25" customHeight="1">
      <c r="A91" s="3">
        <v>79</v>
      </c>
      <c r="B91" s="3"/>
      <c r="C91" s="128" t="s">
        <v>1898</v>
      </c>
      <c r="D91" s="129" t="s">
        <v>295</v>
      </c>
      <c r="E91" s="129">
        <v>900</v>
      </c>
      <c r="F91" s="312">
        <v>7.0000000000000007E-2</v>
      </c>
      <c r="G91" s="312">
        <v>18</v>
      </c>
      <c r="H91" s="313">
        <f t="shared" si="13"/>
        <v>1.26</v>
      </c>
      <c r="I91" s="314">
        <v>0.28999999999999998</v>
      </c>
      <c r="J91" s="314">
        <v>0.24</v>
      </c>
      <c r="K91" s="315">
        <f t="shared" si="12"/>
        <v>1.79</v>
      </c>
      <c r="L91" s="315">
        <f t="shared" si="14"/>
        <v>63</v>
      </c>
      <c r="M91" s="315">
        <f t="shared" si="15"/>
        <v>1134</v>
      </c>
      <c r="N91" s="315">
        <f t="shared" si="16"/>
        <v>261</v>
      </c>
      <c r="O91" s="315">
        <f t="shared" si="17"/>
        <v>216</v>
      </c>
      <c r="P91" s="315">
        <f t="shared" si="18"/>
        <v>1611</v>
      </c>
    </row>
    <row r="92" spans="1:16" s="126" customFormat="1" ht="25">
      <c r="A92" s="3">
        <v>80</v>
      </c>
      <c r="B92" s="3"/>
      <c r="C92" s="128" t="s">
        <v>1899</v>
      </c>
      <c r="D92" s="129" t="s">
        <v>295</v>
      </c>
      <c r="E92" s="129">
        <v>100</v>
      </c>
      <c r="F92" s="312">
        <v>7.0000000000000007E-2</v>
      </c>
      <c r="G92" s="312">
        <v>18</v>
      </c>
      <c r="H92" s="313">
        <f t="shared" si="13"/>
        <v>1.26</v>
      </c>
      <c r="I92" s="314">
        <v>0.28999999999999998</v>
      </c>
      <c r="J92" s="314">
        <v>0.24</v>
      </c>
      <c r="K92" s="315">
        <f t="shared" si="12"/>
        <v>1.79</v>
      </c>
      <c r="L92" s="315">
        <f t="shared" si="14"/>
        <v>7</v>
      </c>
      <c r="M92" s="315">
        <f t="shared" si="15"/>
        <v>126</v>
      </c>
      <c r="N92" s="315">
        <f t="shared" si="16"/>
        <v>29</v>
      </c>
      <c r="O92" s="315">
        <f t="shared" si="17"/>
        <v>24</v>
      </c>
      <c r="P92" s="315">
        <f t="shared" si="18"/>
        <v>179</v>
      </c>
    </row>
    <row r="93" spans="1:16" s="126" customFormat="1" ht="25">
      <c r="A93" s="108">
        <v>81</v>
      </c>
      <c r="B93" s="3"/>
      <c r="C93" s="128" t="s">
        <v>1900</v>
      </c>
      <c r="D93" s="129" t="s">
        <v>295</v>
      </c>
      <c r="E93" s="129">
        <v>3200</v>
      </c>
      <c r="F93" s="312">
        <v>7.0000000000000007E-2</v>
      </c>
      <c r="G93" s="312">
        <v>18</v>
      </c>
      <c r="H93" s="313">
        <f t="shared" si="13"/>
        <v>1.26</v>
      </c>
      <c r="I93" s="314">
        <v>0.96</v>
      </c>
      <c r="J93" s="314">
        <v>0.24</v>
      </c>
      <c r="K93" s="315">
        <f t="shared" si="12"/>
        <v>2.46</v>
      </c>
      <c r="L93" s="315">
        <f t="shared" si="14"/>
        <v>224</v>
      </c>
      <c r="M93" s="315">
        <f t="shared" si="15"/>
        <v>4032</v>
      </c>
      <c r="N93" s="315">
        <f t="shared" si="16"/>
        <v>3072</v>
      </c>
      <c r="O93" s="315">
        <f t="shared" si="17"/>
        <v>768</v>
      </c>
      <c r="P93" s="315">
        <f>SUM(M93:O93)</f>
        <v>7872</v>
      </c>
    </row>
    <row r="94" spans="1:16" s="126" customFormat="1" ht="12.75" customHeight="1">
      <c r="A94" s="127">
        <v>82</v>
      </c>
      <c r="B94" s="3"/>
      <c r="C94" s="128" t="s">
        <v>1901</v>
      </c>
      <c r="D94" s="129" t="s">
        <v>295</v>
      </c>
      <c r="E94" s="129">
        <v>1500</v>
      </c>
      <c r="F94" s="312">
        <v>7.0000000000000007E-2</v>
      </c>
      <c r="G94" s="312">
        <v>18</v>
      </c>
      <c r="H94" s="313">
        <f t="shared" si="13"/>
        <v>1.26</v>
      </c>
      <c r="I94" s="314">
        <v>0.96</v>
      </c>
      <c r="J94" s="314">
        <v>0.48</v>
      </c>
      <c r="K94" s="315">
        <f t="shared" si="12"/>
        <v>2.6999999999999997</v>
      </c>
      <c r="L94" s="315">
        <f t="shared" si="14"/>
        <v>105</v>
      </c>
      <c r="M94" s="315">
        <f t="shared" si="15"/>
        <v>1890</v>
      </c>
      <c r="N94" s="315">
        <f t="shared" si="16"/>
        <v>1440</v>
      </c>
      <c r="O94" s="315">
        <f t="shared" si="17"/>
        <v>720</v>
      </c>
      <c r="P94" s="315">
        <f>SUM(M94:O94)</f>
        <v>4050</v>
      </c>
    </row>
    <row r="95" spans="1:16" s="126" customFormat="1" ht="24.75" customHeight="1">
      <c r="A95" s="3">
        <v>83</v>
      </c>
      <c r="B95" s="3"/>
      <c r="C95" s="128" t="s">
        <v>1902</v>
      </c>
      <c r="D95" s="129" t="s">
        <v>295</v>
      </c>
      <c r="E95" s="129">
        <v>100</v>
      </c>
      <c r="F95" s="312">
        <v>7.0000000000000007E-2</v>
      </c>
      <c r="G95" s="312">
        <v>18</v>
      </c>
      <c r="H95" s="313">
        <f t="shared" si="13"/>
        <v>1.26</v>
      </c>
      <c r="I95" s="314">
        <v>0.96</v>
      </c>
      <c r="J95" s="314">
        <v>0.48</v>
      </c>
      <c r="K95" s="315">
        <f t="shared" si="12"/>
        <v>2.6999999999999997</v>
      </c>
      <c r="L95" s="315">
        <f t="shared" si="14"/>
        <v>7</v>
      </c>
      <c r="M95" s="315">
        <f t="shared" si="15"/>
        <v>126</v>
      </c>
      <c r="N95" s="315">
        <f t="shared" si="16"/>
        <v>96</v>
      </c>
      <c r="O95" s="315">
        <f t="shared" si="17"/>
        <v>48</v>
      </c>
      <c r="P95" s="315">
        <f>SUM(M95:O95)</f>
        <v>270</v>
      </c>
    </row>
    <row r="96" spans="1:16" s="126" customFormat="1" ht="13">
      <c r="A96" s="3">
        <v>84</v>
      </c>
      <c r="B96" s="3"/>
      <c r="C96" s="128" t="s">
        <v>1903</v>
      </c>
      <c r="D96" s="129" t="s">
        <v>116</v>
      </c>
      <c r="E96" s="129">
        <v>1</v>
      </c>
      <c r="F96" s="312">
        <v>13.34</v>
      </c>
      <c r="G96" s="312">
        <v>18</v>
      </c>
      <c r="H96" s="313">
        <f t="shared" si="13"/>
        <v>240.12</v>
      </c>
      <c r="I96" s="314">
        <v>0.96</v>
      </c>
      <c r="J96" s="314">
        <v>0.48</v>
      </c>
      <c r="K96" s="315">
        <f t="shared" si="12"/>
        <v>241.56</v>
      </c>
      <c r="L96" s="315">
        <f t="shared" si="14"/>
        <v>13.34</v>
      </c>
      <c r="M96" s="315">
        <f t="shared" si="15"/>
        <v>240.12</v>
      </c>
      <c r="N96" s="315">
        <f t="shared" si="16"/>
        <v>0.96</v>
      </c>
      <c r="O96" s="315">
        <f t="shared" si="17"/>
        <v>0.48</v>
      </c>
      <c r="P96" s="315">
        <f t="shared" si="18"/>
        <v>241.56</v>
      </c>
    </row>
    <row r="97" spans="1:16" s="126" customFormat="1" ht="31.5" customHeight="1">
      <c r="A97" s="108">
        <v>85</v>
      </c>
      <c r="B97" s="3"/>
      <c r="C97" s="128" t="s">
        <v>1904</v>
      </c>
      <c r="D97" s="129" t="s">
        <v>116</v>
      </c>
      <c r="E97" s="129">
        <v>1</v>
      </c>
      <c r="F97" s="312">
        <v>13.34</v>
      </c>
      <c r="G97" s="312">
        <v>18</v>
      </c>
      <c r="H97" s="313">
        <f t="shared" si="13"/>
        <v>240.12</v>
      </c>
      <c r="I97" s="314">
        <v>0.96</v>
      </c>
      <c r="J97" s="314">
        <v>0.48</v>
      </c>
      <c r="K97" s="315">
        <f t="shared" si="12"/>
        <v>241.56</v>
      </c>
      <c r="L97" s="315">
        <f t="shared" si="14"/>
        <v>13.34</v>
      </c>
      <c r="M97" s="315">
        <f t="shared" si="15"/>
        <v>240.12</v>
      </c>
      <c r="N97" s="315">
        <f t="shared" si="16"/>
        <v>0.96</v>
      </c>
      <c r="O97" s="315">
        <f t="shared" si="17"/>
        <v>0.48</v>
      </c>
      <c r="P97" s="315">
        <f t="shared" si="18"/>
        <v>241.56</v>
      </c>
    </row>
    <row r="98" spans="1:16" ht="12.75" customHeight="1">
      <c r="A98" s="127">
        <v>86</v>
      </c>
      <c r="B98" s="498" t="s">
        <v>82</v>
      </c>
      <c r="C98" s="498"/>
      <c r="D98" s="498"/>
      <c r="E98" s="498"/>
      <c r="F98" s="498"/>
      <c r="G98" s="498"/>
      <c r="H98" s="498"/>
      <c r="I98" s="498"/>
      <c r="J98" s="498"/>
      <c r="K98" s="498"/>
      <c r="L98" s="264">
        <f t="shared" ref="L98:O98" si="19">SUM(L15:L97)</f>
        <v>1416.0299999999995</v>
      </c>
      <c r="M98" s="264">
        <f t="shared" si="19"/>
        <v>25488.539999999997</v>
      </c>
      <c r="N98" s="264">
        <f t="shared" si="19"/>
        <v>27642.880000000001</v>
      </c>
      <c r="O98" s="264">
        <f t="shared" si="19"/>
        <v>3804</v>
      </c>
      <c r="P98" s="264">
        <f>SUM(P15:P97)</f>
        <v>56935.419999999984</v>
      </c>
    </row>
    <row r="99" spans="1:16" ht="15" customHeight="1">
      <c r="A99" s="7"/>
      <c r="B99" s="511"/>
      <c r="C99" s="511"/>
      <c r="D99" s="461"/>
      <c r="E99" s="511"/>
      <c r="F99" s="511"/>
      <c r="G99" s="511"/>
      <c r="H99" s="511"/>
      <c r="I99" s="511"/>
      <c r="J99" s="511"/>
      <c r="K99" s="511"/>
      <c r="L99" s="511"/>
      <c r="M99" s="526"/>
      <c r="N99" s="527"/>
      <c r="O99" s="527"/>
      <c r="P99" s="527"/>
    </row>
    <row r="100" spans="1:16">
      <c r="A100" s="502" t="s">
        <v>83</v>
      </c>
      <c r="B100" s="502"/>
      <c r="C100" s="502"/>
      <c r="D100" s="502"/>
      <c r="E100" s="502"/>
      <c r="F100" s="502"/>
      <c r="G100" s="502"/>
      <c r="H100" s="502"/>
      <c r="I100" s="502"/>
      <c r="J100" s="502"/>
      <c r="K100" s="502"/>
      <c r="L100" s="502"/>
      <c r="M100" s="502"/>
      <c r="N100" s="502"/>
      <c r="O100" s="502"/>
      <c r="P100" s="502"/>
    </row>
    <row r="101" spans="1:16" ht="30.75" customHeight="1">
      <c r="A101" s="503" t="s">
        <v>84</v>
      </c>
      <c r="B101" s="503"/>
      <c r="C101" s="503"/>
      <c r="D101" s="503"/>
      <c r="E101" s="503"/>
      <c r="F101" s="503"/>
      <c r="G101" s="503"/>
      <c r="H101" s="503"/>
      <c r="I101" s="503"/>
      <c r="J101" s="503"/>
      <c r="K101" s="503"/>
      <c r="L101" s="503"/>
      <c r="M101" s="503"/>
      <c r="N101" s="503"/>
      <c r="O101" s="503"/>
      <c r="P101" s="503"/>
    </row>
    <row r="102" spans="1:16" ht="14.25" customHeight="1">
      <c r="A102" s="573" t="s">
        <v>85</v>
      </c>
      <c r="B102" s="573"/>
      <c r="C102" s="573"/>
      <c r="D102" s="573"/>
      <c r="E102" s="573"/>
      <c r="F102" s="573"/>
      <c r="G102" s="573"/>
      <c r="H102" s="573"/>
      <c r="I102" s="573"/>
      <c r="J102" s="573"/>
      <c r="K102" s="573"/>
      <c r="L102" s="573"/>
      <c r="M102" s="573"/>
      <c r="N102" s="573"/>
      <c r="O102" s="573"/>
      <c r="P102" s="573"/>
    </row>
    <row r="103" spans="1:16">
      <c r="A103" s="198" t="s">
        <v>86</v>
      </c>
      <c r="G103" s="8"/>
      <c r="H103" s="10"/>
      <c r="I103"/>
      <c r="J103"/>
      <c r="K103" s="8"/>
      <c r="L103"/>
      <c r="M103"/>
      <c r="N103"/>
      <c r="O103"/>
      <c r="P103"/>
    </row>
    <row r="104" spans="1:16">
      <c r="A104" s="198"/>
      <c r="G104" s="8"/>
      <c r="H104" s="10"/>
      <c r="I104"/>
      <c r="J104"/>
      <c r="K104" s="8"/>
      <c r="L104"/>
      <c r="M104"/>
      <c r="N104"/>
      <c r="O104"/>
      <c r="P104"/>
    </row>
    <row r="105" spans="1:16" ht="12.75" customHeight="1">
      <c r="A105" s="8"/>
      <c r="B105" s="475" t="s">
        <v>2408</v>
      </c>
      <c r="C105" s="475"/>
      <c r="G105" s="8"/>
      <c r="H105" s="10"/>
      <c r="I105"/>
      <c r="J105"/>
      <c r="K105" s="8"/>
      <c r="L105"/>
      <c r="M105"/>
      <c r="N105"/>
      <c r="O105"/>
      <c r="P105"/>
    </row>
    <row r="106" spans="1:16">
      <c r="A106" s="8"/>
      <c r="B106" s="484" t="s">
        <v>13</v>
      </c>
      <c r="C106" s="484"/>
      <c r="G106" s="8"/>
      <c r="H106" s="10"/>
      <c r="I106"/>
      <c r="J106"/>
      <c r="K106" s="8"/>
      <c r="L106"/>
      <c r="M106"/>
      <c r="N106"/>
      <c r="O106"/>
      <c r="P106"/>
    </row>
    <row r="107" spans="1:16">
      <c r="A107" s="8"/>
      <c r="B107" s="485"/>
      <c r="C107" s="485"/>
      <c r="G107" s="8"/>
      <c r="H107" s="10"/>
      <c r="I107"/>
      <c r="J107"/>
      <c r="K107" s="8"/>
      <c r="L107"/>
      <c r="M107"/>
      <c r="N107"/>
      <c r="O107"/>
      <c r="P107"/>
    </row>
    <row r="108" spans="1:16" ht="13.15" customHeight="1">
      <c r="A108" s="8"/>
      <c r="B108" s="475" t="s">
        <v>2409</v>
      </c>
      <c r="C108" s="475"/>
      <c r="G108" s="8"/>
      <c r="H108" s="10"/>
      <c r="I108"/>
      <c r="J108"/>
      <c r="K108" s="8"/>
      <c r="L108"/>
      <c r="M108"/>
      <c r="N108"/>
      <c r="O108"/>
      <c r="P108"/>
    </row>
    <row r="109" spans="1:16">
      <c r="A109" s="8"/>
      <c r="B109" s="484" t="s">
        <v>13</v>
      </c>
      <c r="C109" s="484"/>
      <c r="G109" s="8"/>
      <c r="H109" s="10"/>
      <c r="I109"/>
      <c r="J109"/>
      <c r="K109" s="8"/>
      <c r="L109"/>
      <c r="M109"/>
      <c r="N109"/>
      <c r="O109"/>
      <c r="P109"/>
    </row>
  </sheetData>
  <mergeCells count="30">
    <mergeCell ref="B106:C106"/>
    <mergeCell ref="B107:C107"/>
    <mergeCell ref="B108:C108"/>
    <mergeCell ref="B109:C109"/>
    <mergeCell ref="A100:P100"/>
    <mergeCell ref="A101:P101"/>
    <mergeCell ref="A102:P102"/>
    <mergeCell ref="B105:C105"/>
    <mergeCell ref="C13:K13"/>
    <mergeCell ref="B98:K98"/>
    <mergeCell ref="B99:C99"/>
    <mergeCell ref="D99:L99"/>
    <mergeCell ref="M99:P99"/>
    <mergeCell ref="C14:K14"/>
    <mergeCell ref="A7:P7"/>
    <mergeCell ref="A9:P9"/>
    <mergeCell ref="A8:H8"/>
    <mergeCell ref="F10:K10"/>
    <mergeCell ref="L10:P10"/>
    <mergeCell ref="A10:A12"/>
    <mergeCell ref="B10:B11"/>
    <mergeCell ref="C10:C11"/>
    <mergeCell ref="D10:D11"/>
    <mergeCell ref="E10:E11"/>
    <mergeCell ref="A6:P6"/>
    <mergeCell ref="A1:P1"/>
    <mergeCell ref="B2:P2"/>
    <mergeCell ref="A3:P3"/>
    <mergeCell ref="A4:P4"/>
    <mergeCell ref="A5:P5"/>
  </mergeCells>
  <pageMargins left="0.27" right="0.3" top="0.74803149606299213" bottom="0.74803149606299213" header="0.31496062992125984" footer="0.31496062992125984"/>
  <pageSetup scale="80" orientation="landscape" verticalDpi="300"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011D4-A4E4-4407-A806-297997B6909F}">
  <sheetPr codeName="Sheet23">
    <tabColor rgb="FFFFFF00"/>
  </sheetPr>
  <dimension ref="A1:P45"/>
  <sheetViews>
    <sheetView zoomScale="70" zoomScaleNormal="70" zoomScaleSheetLayoutView="115" workbookViewId="0">
      <selection activeCell="C26" sqref="C26"/>
    </sheetView>
  </sheetViews>
  <sheetFormatPr defaultRowHeight="12.5"/>
  <cols>
    <col min="1" max="1" width="4.1796875" customWidth="1"/>
    <col min="2" max="2" width="13.81640625" customWidth="1"/>
    <col min="3" max="3" width="36.81640625" customWidth="1"/>
    <col min="4" max="4" width="5.54296875" customWidth="1"/>
    <col min="5" max="5" width="8" customWidth="1"/>
    <col min="6" max="6" width="6.54296875" customWidth="1"/>
    <col min="7" max="7" width="8" customWidth="1"/>
    <col min="8" max="8" width="8.1796875" customWidth="1"/>
    <col min="9" max="9" width="9.81640625" style="44" customWidth="1"/>
    <col min="10" max="10" width="8.26953125" style="44" customWidth="1"/>
    <col min="11" max="11" width="9" style="44" customWidth="1"/>
    <col min="12" max="12" width="9.1796875" style="44"/>
    <col min="13" max="13" width="9.7265625" style="44" customWidth="1"/>
    <col min="14" max="14" width="9.1796875" style="44"/>
    <col min="15" max="15" width="9.7265625" style="44" customWidth="1"/>
    <col min="16" max="16" width="9.54296875" style="44" bestFit="1" customWidth="1"/>
  </cols>
  <sheetData>
    <row r="1" spans="1:16">
      <c r="A1" s="514"/>
      <c r="B1" s="514"/>
      <c r="C1" s="514"/>
      <c r="D1" s="514"/>
      <c r="E1" s="514"/>
      <c r="F1" s="514"/>
      <c r="G1" s="514"/>
      <c r="H1" s="514"/>
      <c r="I1" s="514"/>
      <c r="J1" s="514"/>
      <c r="K1" s="514"/>
      <c r="L1" s="514"/>
      <c r="M1" s="514"/>
      <c r="N1" s="514"/>
      <c r="O1" s="514"/>
      <c r="P1" s="514"/>
    </row>
    <row r="2" spans="1:16" s="8" customFormat="1" ht="15.5">
      <c r="A2" s="12"/>
      <c r="B2" s="488" t="s">
        <v>1905</v>
      </c>
      <c r="C2" s="488"/>
      <c r="D2" s="488"/>
      <c r="E2" s="488"/>
      <c r="F2" s="488"/>
      <c r="G2" s="488"/>
      <c r="H2" s="488"/>
      <c r="I2" s="488"/>
      <c r="J2" s="488"/>
      <c r="K2" s="488"/>
      <c r="L2" s="488"/>
      <c r="M2" s="488"/>
      <c r="N2" s="488"/>
      <c r="O2" s="488"/>
      <c r="P2" s="488"/>
    </row>
    <row r="3" spans="1:16" ht="15.75" customHeight="1">
      <c r="A3" s="437" t="s">
        <v>430</v>
      </c>
      <c r="B3" s="437"/>
      <c r="C3" s="437"/>
      <c r="D3" s="437"/>
      <c r="E3" s="437"/>
      <c r="F3" s="437"/>
      <c r="G3" s="437"/>
      <c r="H3" s="437"/>
      <c r="I3" s="437"/>
      <c r="J3" s="437"/>
      <c r="K3" s="437"/>
      <c r="L3" s="437"/>
      <c r="M3" s="437"/>
      <c r="N3" s="437"/>
      <c r="O3" s="437"/>
      <c r="P3" s="437"/>
    </row>
    <row r="4" spans="1:16" ht="15.5">
      <c r="A4" s="437" t="s">
        <v>1906</v>
      </c>
      <c r="B4" s="515"/>
      <c r="C4" s="515"/>
      <c r="D4" s="515"/>
      <c r="E4" s="515"/>
      <c r="F4" s="515"/>
      <c r="G4" s="515"/>
      <c r="H4" s="515"/>
      <c r="I4" s="515"/>
      <c r="J4" s="515"/>
      <c r="K4" s="515"/>
      <c r="L4" s="515"/>
      <c r="M4" s="515"/>
      <c r="N4" s="515"/>
      <c r="O4" s="515"/>
      <c r="P4" s="515"/>
    </row>
    <row r="5" spans="1:16" ht="12.75" customHeight="1">
      <c r="A5" s="486" t="s">
        <v>2402</v>
      </c>
      <c r="B5" s="486"/>
      <c r="C5" s="486"/>
      <c r="D5" s="486"/>
      <c r="E5" s="486"/>
      <c r="F5" s="486"/>
      <c r="G5" s="486"/>
      <c r="H5" s="486"/>
      <c r="I5" s="486"/>
      <c r="J5" s="486"/>
      <c r="K5" s="486"/>
      <c r="L5" s="486"/>
      <c r="M5" s="486"/>
      <c r="N5" s="486"/>
      <c r="O5" s="486"/>
      <c r="P5" s="486"/>
    </row>
    <row r="6" spans="1:16" ht="12.75" customHeight="1">
      <c r="A6" s="486" t="s">
        <v>2405</v>
      </c>
      <c r="B6" s="486"/>
      <c r="C6" s="486"/>
      <c r="D6" s="486"/>
      <c r="E6" s="486"/>
      <c r="F6" s="486"/>
      <c r="G6" s="486"/>
      <c r="H6" s="486"/>
      <c r="I6" s="486"/>
      <c r="J6" s="486"/>
      <c r="K6" s="486"/>
      <c r="L6" s="486"/>
      <c r="M6" s="486"/>
      <c r="N6" s="486"/>
      <c r="O6" s="486"/>
      <c r="P6" s="486"/>
    </row>
    <row r="7" spans="1:16" ht="12.75" customHeight="1">
      <c r="A7" s="486" t="s">
        <v>2406</v>
      </c>
      <c r="B7" s="486"/>
      <c r="C7" s="486"/>
      <c r="D7" s="486"/>
      <c r="E7" s="486"/>
      <c r="F7" s="486"/>
      <c r="G7" s="486"/>
      <c r="H7" s="486"/>
      <c r="I7" s="486"/>
      <c r="J7" s="486"/>
      <c r="K7" s="486"/>
      <c r="L7" s="486"/>
      <c r="M7" s="486"/>
      <c r="N7" s="486"/>
      <c r="O7" s="486"/>
      <c r="P7" s="486"/>
    </row>
    <row r="8" spans="1:16" ht="13">
      <c r="A8" s="486" t="s">
        <v>1907</v>
      </c>
      <c r="B8" s="486"/>
      <c r="C8" s="486"/>
      <c r="D8" s="486"/>
      <c r="E8" s="486"/>
      <c r="F8" s="486"/>
      <c r="G8" s="486"/>
      <c r="H8" s="486"/>
      <c r="I8" s="45">
        <f>P34</f>
        <v>5431.6299999999992</v>
      </c>
      <c r="K8" s="152"/>
      <c r="P8" s="45"/>
    </row>
    <row r="9" spans="1:16" ht="12.75" customHeight="1">
      <c r="A9" s="486"/>
      <c r="B9" s="486"/>
      <c r="C9" s="486"/>
      <c r="D9" s="486"/>
      <c r="E9" s="486"/>
      <c r="F9" s="486"/>
      <c r="G9" s="486"/>
      <c r="H9" s="486"/>
      <c r="I9" s="486"/>
      <c r="J9" s="486"/>
      <c r="K9" s="486"/>
      <c r="L9" s="486"/>
      <c r="M9" s="486"/>
      <c r="N9" s="486"/>
      <c r="O9" s="486"/>
      <c r="P9" s="486"/>
    </row>
    <row r="10" spans="1:16" ht="12.75" customHeight="1">
      <c r="A10" s="490" t="s">
        <v>7</v>
      </c>
      <c r="B10" s="490" t="s">
        <v>58</v>
      </c>
      <c r="C10" s="490" t="s">
        <v>59</v>
      </c>
      <c r="D10" s="493" t="s">
        <v>60</v>
      </c>
      <c r="E10" s="493" t="s">
        <v>61</v>
      </c>
      <c r="F10" s="441" t="s">
        <v>62</v>
      </c>
      <c r="G10" s="441"/>
      <c r="H10" s="441"/>
      <c r="I10" s="441"/>
      <c r="J10" s="441"/>
      <c r="K10" s="441"/>
      <c r="L10" s="441" t="s">
        <v>63</v>
      </c>
      <c r="M10" s="441"/>
      <c r="N10" s="441"/>
      <c r="O10" s="441"/>
      <c r="P10" s="441"/>
    </row>
    <row r="11" spans="1:16"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s="8" customFormat="1" ht="13">
      <c r="A13" s="5">
        <v>1</v>
      </c>
      <c r="B13" s="6" t="s">
        <v>40</v>
      </c>
      <c r="C13" s="495" t="s">
        <v>1908</v>
      </c>
      <c r="D13" s="496"/>
      <c r="E13" s="496"/>
      <c r="F13" s="496"/>
      <c r="G13" s="496"/>
      <c r="H13" s="496"/>
      <c r="I13" s="496"/>
      <c r="J13" s="496"/>
      <c r="K13" s="497"/>
      <c r="L13" s="190"/>
      <c r="M13" s="190"/>
      <c r="N13" s="190"/>
      <c r="O13" s="190"/>
      <c r="P13" s="190"/>
    </row>
    <row r="14" spans="1:16" s="109" customFormat="1" ht="25">
      <c r="A14" s="72">
        <v>2</v>
      </c>
      <c r="B14" s="110"/>
      <c r="C14" s="71" t="s">
        <v>1909</v>
      </c>
      <c r="D14" s="72" t="s">
        <v>73</v>
      </c>
      <c r="E14" s="316">
        <v>6</v>
      </c>
      <c r="F14" s="310">
        <v>2.61</v>
      </c>
      <c r="G14" s="310">
        <v>18</v>
      </c>
      <c r="H14" s="304">
        <f>ROUND(F14*G14,2)</f>
        <v>46.98</v>
      </c>
      <c r="I14" s="310">
        <v>0.05</v>
      </c>
      <c r="J14" s="310">
        <v>3.9</v>
      </c>
      <c r="K14" s="305">
        <f>J14+I14+H14</f>
        <v>50.93</v>
      </c>
      <c r="L14" s="305">
        <f>ROUND(F14*E14,2)</f>
        <v>15.66</v>
      </c>
      <c r="M14" s="305">
        <f>ROUND(H14*E14,2)</f>
        <v>281.88</v>
      </c>
      <c r="N14" s="305">
        <f>ROUND(I14*E14,2)</f>
        <v>0.3</v>
      </c>
      <c r="O14" s="305">
        <f>ROUND(J14*E14,2)</f>
        <v>23.4</v>
      </c>
      <c r="P14" s="305">
        <f>O14+N14+M14</f>
        <v>305.58</v>
      </c>
    </row>
    <row r="15" spans="1:16" s="109" customFormat="1" ht="25">
      <c r="A15" s="72">
        <v>3</v>
      </c>
      <c r="B15" s="110"/>
      <c r="C15" s="71" t="s">
        <v>1910</v>
      </c>
      <c r="D15" s="72" t="s">
        <v>73</v>
      </c>
      <c r="E15" s="316">
        <v>1</v>
      </c>
      <c r="F15" s="310">
        <v>1.31</v>
      </c>
      <c r="G15" s="310">
        <v>18</v>
      </c>
      <c r="H15" s="304">
        <f t="shared" ref="H15:H33" si="0">ROUND(F15*G15,2)</f>
        <v>23.58</v>
      </c>
      <c r="I15" s="310">
        <v>0.08</v>
      </c>
      <c r="J15" s="310">
        <v>1.9</v>
      </c>
      <c r="K15" s="305">
        <f t="shared" ref="K15:K33" si="1">J15+I15+H15</f>
        <v>25.56</v>
      </c>
      <c r="L15" s="305">
        <f t="shared" ref="L15:L33" si="2">ROUND(F15*E15,2)</f>
        <v>1.31</v>
      </c>
      <c r="M15" s="305">
        <f t="shared" ref="M15:M33" si="3">ROUND(H15*E15,2)</f>
        <v>23.58</v>
      </c>
      <c r="N15" s="305">
        <f t="shared" ref="N15:N33" si="4">ROUND(I15*E15,2)</f>
        <v>0.08</v>
      </c>
      <c r="O15" s="305">
        <f t="shared" ref="O15:O33" si="5">ROUND(J15*E15,2)</f>
        <v>1.9</v>
      </c>
      <c r="P15" s="305">
        <f t="shared" ref="P15:P33" si="6">O15+N15+M15</f>
        <v>25.56</v>
      </c>
    </row>
    <row r="16" spans="1:16" s="109" customFormat="1">
      <c r="A16" s="5">
        <v>4</v>
      </c>
      <c r="B16" s="110"/>
      <c r="C16" s="71" t="s">
        <v>1911</v>
      </c>
      <c r="D16" s="72" t="s">
        <v>71</v>
      </c>
      <c r="E16" s="316">
        <v>0.8</v>
      </c>
      <c r="F16" s="310">
        <v>13.07</v>
      </c>
      <c r="G16" s="310">
        <v>18</v>
      </c>
      <c r="H16" s="304">
        <f t="shared" si="0"/>
        <v>235.26</v>
      </c>
      <c r="I16" s="310">
        <v>0.05</v>
      </c>
      <c r="J16" s="310">
        <v>19.7</v>
      </c>
      <c r="K16" s="305">
        <f t="shared" si="1"/>
        <v>255.01</v>
      </c>
      <c r="L16" s="305">
        <f t="shared" si="2"/>
        <v>10.46</v>
      </c>
      <c r="M16" s="305">
        <f t="shared" si="3"/>
        <v>188.21</v>
      </c>
      <c r="N16" s="305">
        <f t="shared" si="4"/>
        <v>0.04</v>
      </c>
      <c r="O16" s="305">
        <f t="shared" si="5"/>
        <v>15.76</v>
      </c>
      <c r="P16" s="305">
        <f t="shared" si="6"/>
        <v>204.01000000000002</v>
      </c>
    </row>
    <row r="17" spans="1:16" s="109" customFormat="1">
      <c r="A17" s="72">
        <v>5</v>
      </c>
      <c r="B17" s="110"/>
      <c r="C17" s="71" t="s">
        <v>1912</v>
      </c>
      <c r="D17" s="72" t="s">
        <v>106</v>
      </c>
      <c r="E17" s="316">
        <v>0.8</v>
      </c>
      <c r="F17" s="310">
        <v>6.53</v>
      </c>
      <c r="G17" s="310">
        <v>18</v>
      </c>
      <c r="H17" s="304">
        <f t="shared" si="0"/>
        <v>117.54</v>
      </c>
      <c r="I17" s="310">
        <v>30.15</v>
      </c>
      <c r="J17" s="310">
        <v>9.8699999999999992</v>
      </c>
      <c r="K17" s="305">
        <f t="shared" si="1"/>
        <v>157.56</v>
      </c>
      <c r="L17" s="305">
        <f t="shared" si="2"/>
        <v>5.22</v>
      </c>
      <c r="M17" s="305">
        <f t="shared" si="3"/>
        <v>94.03</v>
      </c>
      <c r="N17" s="305">
        <f t="shared" si="4"/>
        <v>24.12</v>
      </c>
      <c r="O17" s="305">
        <f t="shared" si="5"/>
        <v>7.9</v>
      </c>
      <c r="P17" s="305">
        <f t="shared" si="6"/>
        <v>126.05000000000001</v>
      </c>
    </row>
    <row r="18" spans="1:16" s="109" customFormat="1" ht="25">
      <c r="A18" s="72">
        <v>6</v>
      </c>
      <c r="B18" s="110"/>
      <c r="C18" s="71" t="s">
        <v>1913</v>
      </c>
      <c r="D18" s="72" t="s">
        <v>295</v>
      </c>
      <c r="E18" s="316">
        <v>86</v>
      </c>
      <c r="F18" s="310">
        <v>0.09</v>
      </c>
      <c r="G18" s="310">
        <v>18</v>
      </c>
      <c r="H18" s="304">
        <f t="shared" si="0"/>
        <v>1.62</v>
      </c>
      <c r="I18" s="310">
        <v>1.72</v>
      </c>
      <c r="J18" s="310">
        <v>0.13</v>
      </c>
      <c r="K18" s="305">
        <f t="shared" si="1"/>
        <v>3.47</v>
      </c>
      <c r="L18" s="305">
        <f t="shared" si="2"/>
        <v>7.74</v>
      </c>
      <c r="M18" s="305">
        <f t="shared" si="3"/>
        <v>139.32</v>
      </c>
      <c r="N18" s="305">
        <f t="shared" si="4"/>
        <v>147.91999999999999</v>
      </c>
      <c r="O18" s="305">
        <f t="shared" si="5"/>
        <v>11.18</v>
      </c>
      <c r="P18" s="305">
        <f t="shared" si="6"/>
        <v>298.41999999999996</v>
      </c>
    </row>
    <row r="19" spans="1:16" s="109" customFormat="1" ht="25">
      <c r="A19" s="5">
        <v>7</v>
      </c>
      <c r="B19" s="110"/>
      <c r="C19" s="71" t="s">
        <v>1914</v>
      </c>
      <c r="D19" s="72" t="s">
        <v>295</v>
      </c>
      <c r="E19" s="316">
        <v>20</v>
      </c>
      <c r="F19" s="310">
        <v>7.0000000000000007E-2</v>
      </c>
      <c r="G19" s="310">
        <v>18</v>
      </c>
      <c r="H19" s="304">
        <f t="shared" si="0"/>
        <v>1.26</v>
      </c>
      <c r="I19" s="310">
        <v>1.0900000000000001</v>
      </c>
      <c r="J19" s="310">
        <v>0.1</v>
      </c>
      <c r="K19" s="305">
        <f t="shared" si="1"/>
        <v>2.4500000000000002</v>
      </c>
      <c r="L19" s="305">
        <f t="shared" si="2"/>
        <v>1.4</v>
      </c>
      <c r="M19" s="305">
        <f t="shared" si="3"/>
        <v>25.2</v>
      </c>
      <c r="N19" s="305">
        <f t="shared" si="4"/>
        <v>21.8</v>
      </c>
      <c r="O19" s="305">
        <f t="shared" si="5"/>
        <v>2</v>
      </c>
      <c r="P19" s="305">
        <f t="shared" si="6"/>
        <v>49</v>
      </c>
    </row>
    <row r="20" spans="1:16" s="109" customFormat="1">
      <c r="A20" s="72">
        <v>8</v>
      </c>
      <c r="B20" s="110"/>
      <c r="C20" s="71" t="s">
        <v>1915</v>
      </c>
      <c r="D20" s="72" t="s">
        <v>73</v>
      </c>
      <c r="E20" s="316">
        <v>6</v>
      </c>
      <c r="F20" s="310">
        <v>0.03</v>
      </c>
      <c r="G20" s="310">
        <v>18</v>
      </c>
      <c r="H20" s="304">
        <f t="shared" si="0"/>
        <v>0.54</v>
      </c>
      <c r="I20" s="310">
        <v>1.0900000000000001</v>
      </c>
      <c r="J20" s="310">
        <v>0.05</v>
      </c>
      <c r="K20" s="305">
        <f t="shared" si="1"/>
        <v>1.6800000000000002</v>
      </c>
      <c r="L20" s="305">
        <f t="shared" si="2"/>
        <v>0.18</v>
      </c>
      <c r="M20" s="305">
        <f t="shared" si="3"/>
        <v>3.24</v>
      </c>
      <c r="N20" s="305">
        <f t="shared" si="4"/>
        <v>6.54</v>
      </c>
      <c r="O20" s="305">
        <f t="shared" si="5"/>
        <v>0.3</v>
      </c>
      <c r="P20" s="305">
        <f t="shared" si="6"/>
        <v>10.08</v>
      </c>
    </row>
    <row r="21" spans="1:16" s="109" customFormat="1">
      <c r="A21" s="72">
        <v>9</v>
      </c>
      <c r="B21" s="110"/>
      <c r="C21" s="71" t="s">
        <v>1916</v>
      </c>
      <c r="D21" s="72" t="s">
        <v>73</v>
      </c>
      <c r="E21" s="316">
        <v>4</v>
      </c>
      <c r="F21" s="310">
        <v>0.03</v>
      </c>
      <c r="G21" s="310">
        <v>18</v>
      </c>
      <c r="H21" s="304">
        <f t="shared" si="0"/>
        <v>0.54</v>
      </c>
      <c r="I21" s="310">
        <v>0.72</v>
      </c>
      <c r="J21" s="310">
        <v>0.05</v>
      </c>
      <c r="K21" s="305">
        <f t="shared" si="1"/>
        <v>1.31</v>
      </c>
      <c r="L21" s="305">
        <f t="shared" si="2"/>
        <v>0.12</v>
      </c>
      <c r="M21" s="305">
        <f t="shared" si="3"/>
        <v>2.16</v>
      </c>
      <c r="N21" s="305">
        <f t="shared" si="4"/>
        <v>2.88</v>
      </c>
      <c r="O21" s="305">
        <f t="shared" si="5"/>
        <v>0.2</v>
      </c>
      <c r="P21" s="305">
        <f t="shared" si="6"/>
        <v>5.24</v>
      </c>
    </row>
    <row r="22" spans="1:16" s="109" customFormat="1">
      <c r="A22" s="5">
        <v>10</v>
      </c>
      <c r="B22" s="110"/>
      <c r="C22" s="71" t="s">
        <v>1917</v>
      </c>
      <c r="D22" s="72" t="s">
        <v>73</v>
      </c>
      <c r="E22" s="316">
        <v>4</v>
      </c>
      <c r="F22" s="310">
        <v>0.41</v>
      </c>
      <c r="G22" s="310">
        <v>18</v>
      </c>
      <c r="H22" s="304">
        <f t="shared" si="0"/>
        <v>7.38</v>
      </c>
      <c r="I22" s="310">
        <v>3.74</v>
      </c>
      <c r="J22" s="310">
        <v>0.61</v>
      </c>
      <c r="K22" s="305">
        <f t="shared" si="1"/>
        <v>11.73</v>
      </c>
      <c r="L22" s="305">
        <f t="shared" si="2"/>
        <v>1.64</v>
      </c>
      <c r="M22" s="305">
        <f t="shared" si="3"/>
        <v>29.52</v>
      </c>
      <c r="N22" s="305">
        <f t="shared" si="4"/>
        <v>14.96</v>
      </c>
      <c r="O22" s="305">
        <f t="shared" si="5"/>
        <v>2.44</v>
      </c>
      <c r="P22" s="305">
        <f t="shared" si="6"/>
        <v>46.92</v>
      </c>
    </row>
    <row r="23" spans="1:16" s="109" customFormat="1">
      <c r="A23" s="72">
        <v>11</v>
      </c>
      <c r="B23" s="110"/>
      <c r="C23" s="71" t="s">
        <v>1918</v>
      </c>
      <c r="D23" s="72" t="s">
        <v>295</v>
      </c>
      <c r="E23" s="316">
        <v>120</v>
      </c>
      <c r="F23" s="310">
        <v>0.04</v>
      </c>
      <c r="G23" s="310">
        <v>18</v>
      </c>
      <c r="H23" s="304">
        <f t="shared" si="0"/>
        <v>0.72</v>
      </c>
      <c r="I23" s="310">
        <v>0.61</v>
      </c>
      <c r="J23" s="310">
        <v>0.06</v>
      </c>
      <c r="K23" s="305">
        <f t="shared" si="1"/>
        <v>1.39</v>
      </c>
      <c r="L23" s="305">
        <f t="shared" si="2"/>
        <v>4.8</v>
      </c>
      <c r="M23" s="305">
        <f t="shared" si="3"/>
        <v>86.4</v>
      </c>
      <c r="N23" s="305">
        <f t="shared" si="4"/>
        <v>73.2</v>
      </c>
      <c r="O23" s="305">
        <f t="shared" si="5"/>
        <v>7.2</v>
      </c>
      <c r="P23" s="305">
        <f t="shared" si="6"/>
        <v>166.8</v>
      </c>
    </row>
    <row r="24" spans="1:16" s="109" customFormat="1">
      <c r="A24" s="72">
        <v>12</v>
      </c>
      <c r="B24" s="110"/>
      <c r="C24" s="71" t="s">
        <v>1919</v>
      </c>
      <c r="D24" s="72" t="s">
        <v>116</v>
      </c>
      <c r="E24" s="316">
        <v>1</v>
      </c>
      <c r="F24" s="310">
        <v>1.31</v>
      </c>
      <c r="G24" s="310">
        <v>18</v>
      </c>
      <c r="H24" s="304">
        <f t="shared" si="0"/>
        <v>23.58</v>
      </c>
      <c r="I24" s="310">
        <v>0.08</v>
      </c>
      <c r="J24" s="310">
        <v>1.9</v>
      </c>
      <c r="K24" s="305">
        <f t="shared" si="1"/>
        <v>25.56</v>
      </c>
      <c r="L24" s="305">
        <f t="shared" si="2"/>
        <v>1.31</v>
      </c>
      <c r="M24" s="305">
        <f t="shared" si="3"/>
        <v>23.58</v>
      </c>
      <c r="N24" s="305">
        <f t="shared" si="4"/>
        <v>0.08</v>
      </c>
      <c r="O24" s="305">
        <f t="shared" si="5"/>
        <v>1.9</v>
      </c>
      <c r="P24" s="305">
        <f t="shared" si="6"/>
        <v>25.56</v>
      </c>
    </row>
    <row r="25" spans="1:16" s="109" customFormat="1" ht="25">
      <c r="A25" s="5">
        <v>13</v>
      </c>
      <c r="B25" s="110"/>
      <c r="C25" s="71" t="s">
        <v>1920</v>
      </c>
      <c r="D25" s="72" t="s">
        <v>1921</v>
      </c>
      <c r="E25" s="316">
        <f>130-36</f>
        <v>94</v>
      </c>
      <c r="F25" s="310">
        <v>0.13</v>
      </c>
      <c r="G25" s="310">
        <v>18</v>
      </c>
      <c r="H25" s="304">
        <f t="shared" si="0"/>
        <v>2.34</v>
      </c>
      <c r="I25" s="310">
        <v>0.05</v>
      </c>
      <c r="J25" s="310">
        <v>0.15</v>
      </c>
      <c r="K25" s="305">
        <f t="shared" si="1"/>
        <v>2.54</v>
      </c>
      <c r="L25" s="305">
        <f t="shared" si="2"/>
        <v>12.22</v>
      </c>
      <c r="M25" s="305">
        <f t="shared" si="3"/>
        <v>219.96</v>
      </c>
      <c r="N25" s="305">
        <f t="shared" si="4"/>
        <v>4.7</v>
      </c>
      <c r="O25" s="305">
        <f t="shared" si="5"/>
        <v>14.1</v>
      </c>
      <c r="P25" s="305">
        <f t="shared" si="6"/>
        <v>238.76000000000002</v>
      </c>
    </row>
    <row r="26" spans="1:16" s="109" customFormat="1" ht="25">
      <c r="A26" s="72">
        <v>14</v>
      </c>
      <c r="B26" s="110"/>
      <c r="C26" s="71" t="s">
        <v>1922</v>
      </c>
      <c r="D26" s="72" t="s">
        <v>135</v>
      </c>
      <c r="E26" s="316">
        <f>130-36</f>
        <v>94</v>
      </c>
      <c r="F26" s="310">
        <v>1.31</v>
      </c>
      <c r="G26" s="310">
        <v>18</v>
      </c>
      <c r="H26" s="304">
        <f t="shared" si="0"/>
        <v>23.58</v>
      </c>
      <c r="I26" s="310">
        <v>0.08</v>
      </c>
      <c r="J26" s="310">
        <v>1.9</v>
      </c>
      <c r="K26" s="305">
        <f t="shared" si="1"/>
        <v>25.56</v>
      </c>
      <c r="L26" s="305">
        <f t="shared" si="2"/>
        <v>123.14</v>
      </c>
      <c r="M26" s="305">
        <f t="shared" si="3"/>
        <v>2216.52</v>
      </c>
      <c r="N26" s="305">
        <f t="shared" si="4"/>
        <v>7.52</v>
      </c>
      <c r="O26" s="305">
        <f t="shared" si="5"/>
        <v>178.6</v>
      </c>
      <c r="P26" s="305">
        <f t="shared" si="6"/>
        <v>2402.64</v>
      </c>
    </row>
    <row r="27" spans="1:16" s="109" customFormat="1">
      <c r="A27" s="72">
        <v>15</v>
      </c>
      <c r="B27" s="110"/>
      <c r="C27" s="71" t="s">
        <v>1923</v>
      </c>
      <c r="D27" s="72" t="s">
        <v>295</v>
      </c>
      <c r="E27" s="316">
        <f>130-36</f>
        <v>94</v>
      </c>
      <c r="F27" s="310">
        <v>0.01</v>
      </c>
      <c r="G27" s="310">
        <v>18</v>
      </c>
      <c r="H27" s="304">
        <f t="shared" si="0"/>
        <v>0.18</v>
      </c>
      <c r="I27" s="310">
        <v>0.15</v>
      </c>
      <c r="J27" s="310">
        <v>0.02</v>
      </c>
      <c r="K27" s="305">
        <f t="shared" si="1"/>
        <v>0.35</v>
      </c>
      <c r="L27" s="305">
        <f t="shared" si="2"/>
        <v>0.94</v>
      </c>
      <c r="M27" s="305">
        <f t="shared" si="3"/>
        <v>16.920000000000002</v>
      </c>
      <c r="N27" s="305">
        <f t="shared" si="4"/>
        <v>14.1</v>
      </c>
      <c r="O27" s="305">
        <f t="shared" si="5"/>
        <v>1.88</v>
      </c>
      <c r="P27" s="305">
        <f t="shared" si="6"/>
        <v>32.900000000000006</v>
      </c>
    </row>
    <row r="28" spans="1:16" s="109" customFormat="1" ht="25">
      <c r="A28" s="5">
        <v>16</v>
      </c>
      <c r="B28" s="110"/>
      <c r="C28" s="71" t="s">
        <v>1924</v>
      </c>
      <c r="D28" s="72" t="s">
        <v>116</v>
      </c>
      <c r="E28" s="316">
        <v>1</v>
      </c>
      <c r="F28" s="310">
        <v>1</v>
      </c>
      <c r="G28" s="310">
        <v>18</v>
      </c>
      <c r="H28" s="304">
        <f t="shared" si="0"/>
        <v>18</v>
      </c>
      <c r="I28" s="310">
        <v>2</v>
      </c>
      <c r="J28" s="310">
        <v>292.07</v>
      </c>
      <c r="K28" s="305">
        <f t="shared" si="1"/>
        <v>312.07</v>
      </c>
      <c r="L28" s="305">
        <f t="shared" si="2"/>
        <v>1</v>
      </c>
      <c r="M28" s="305">
        <f t="shared" si="3"/>
        <v>18</v>
      </c>
      <c r="N28" s="305">
        <f t="shared" si="4"/>
        <v>2</v>
      </c>
      <c r="O28" s="305">
        <f t="shared" si="5"/>
        <v>292.07</v>
      </c>
      <c r="P28" s="305">
        <f t="shared" si="6"/>
        <v>312.07</v>
      </c>
    </row>
    <row r="29" spans="1:16" s="109" customFormat="1" ht="50">
      <c r="A29" s="72">
        <v>17</v>
      </c>
      <c r="B29" s="110"/>
      <c r="C29" s="71" t="s">
        <v>1925</v>
      </c>
      <c r="D29" s="72" t="s">
        <v>1926</v>
      </c>
      <c r="E29" s="316">
        <v>1</v>
      </c>
      <c r="F29" s="310">
        <v>1</v>
      </c>
      <c r="G29" s="310">
        <v>18</v>
      </c>
      <c r="H29" s="304">
        <f t="shared" si="0"/>
        <v>18</v>
      </c>
      <c r="I29" s="310">
        <v>2</v>
      </c>
      <c r="J29" s="310">
        <v>229.65</v>
      </c>
      <c r="K29" s="305">
        <f t="shared" si="1"/>
        <v>249.65</v>
      </c>
      <c r="L29" s="305">
        <f t="shared" si="2"/>
        <v>1</v>
      </c>
      <c r="M29" s="305">
        <f t="shared" si="3"/>
        <v>18</v>
      </c>
      <c r="N29" s="305">
        <f t="shared" si="4"/>
        <v>2</v>
      </c>
      <c r="O29" s="305">
        <f t="shared" si="5"/>
        <v>229.65</v>
      </c>
      <c r="P29" s="305">
        <f t="shared" si="6"/>
        <v>249.65</v>
      </c>
    </row>
    <row r="30" spans="1:16" s="109" customFormat="1" ht="25">
      <c r="A30" s="72">
        <v>18</v>
      </c>
      <c r="B30" s="110"/>
      <c r="C30" s="71" t="s">
        <v>1927</v>
      </c>
      <c r="D30" s="72" t="s">
        <v>116</v>
      </c>
      <c r="E30" s="316">
        <v>1</v>
      </c>
      <c r="F30" s="310">
        <v>4.57</v>
      </c>
      <c r="G30" s="310">
        <v>18</v>
      </c>
      <c r="H30" s="304">
        <f t="shared" si="0"/>
        <v>82.26</v>
      </c>
      <c r="I30" s="310">
        <v>0.01</v>
      </c>
      <c r="J30" s="310">
        <v>6.9</v>
      </c>
      <c r="K30" s="305">
        <f t="shared" si="1"/>
        <v>89.17</v>
      </c>
      <c r="L30" s="305">
        <f t="shared" si="2"/>
        <v>4.57</v>
      </c>
      <c r="M30" s="305">
        <f t="shared" si="3"/>
        <v>82.26</v>
      </c>
      <c r="N30" s="305">
        <f t="shared" si="4"/>
        <v>0.01</v>
      </c>
      <c r="O30" s="305">
        <f t="shared" si="5"/>
        <v>6.9</v>
      </c>
      <c r="P30" s="305">
        <f t="shared" si="6"/>
        <v>89.17</v>
      </c>
    </row>
    <row r="31" spans="1:16" s="109" customFormat="1">
      <c r="A31" s="5">
        <v>19</v>
      </c>
      <c r="B31" s="110"/>
      <c r="C31" s="71" t="s">
        <v>1928</v>
      </c>
      <c r="D31" s="72" t="s">
        <v>116</v>
      </c>
      <c r="E31" s="316">
        <v>1</v>
      </c>
      <c r="F31" s="310">
        <v>1</v>
      </c>
      <c r="G31" s="310">
        <v>18</v>
      </c>
      <c r="H31" s="304">
        <f t="shared" si="0"/>
        <v>18</v>
      </c>
      <c r="I31" s="310">
        <v>2</v>
      </c>
      <c r="J31" s="310">
        <v>292.07</v>
      </c>
      <c r="K31" s="305">
        <f t="shared" si="1"/>
        <v>312.07</v>
      </c>
      <c r="L31" s="305">
        <f t="shared" si="2"/>
        <v>1</v>
      </c>
      <c r="M31" s="305">
        <f t="shared" si="3"/>
        <v>18</v>
      </c>
      <c r="N31" s="305">
        <f t="shared" si="4"/>
        <v>2</v>
      </c>
      <c r="O31" s="305">
        <f t="shared" si="5"/>
        <v>292.07</v>
      </c>
      <c r="P31" s="305">
        <f t="shared" si="6"/>
        <v>312.07</v>
      </c>
    </row>
    <row r="32" spans="1:16" s="109" customFormat="1">
      <c r="A32" s="72">
        <v>20</v>
      </c>
      <c r="B32" s="110"/>
      <c r="C32" s="71" t="s">
        <v>1929</v>
      </c>
      <c r="D32" s="72" t="s">
        <v>71</v>
      </c>
      <c r="E32" s="316">
        <v>4</v>
      </c>
      <c r="F32" s="310">
        <v>1.31</v>
      </c>
      <c r="G32" s="310">
        <v>18</v>
      </c>
      <c r="H32" s="304">
        <f t="shared" si="0"/>
        <v>23.58</v>
      </c>
      <c r="I32" s="310">
        <v>0.08</v>
      </c>
      <c r="J32" s="310">
        <v>1.9</v>
      </c>
      <c r="K32" s="305">
        <f t="shared" si="1"/>
        <v>25.56</v>
      </c>
      <c r="L32" s="305">
        <f t="shared" si="2"/>
        <v>5.24</v>
      </c>
      <c r="M32" s="305">
        <f t="shared" si="3"/>
        <v>94.32</v>
      </c>
      <c r="N32" s="305">
        <f t="shared" si="4"/>
        <v>0.32</v>
      </c>
      <c r="O32" s="305">
        <f t="shared" si="5"/>
        <v>7.6</v>
      </c>
      <c r="P32" s="305">
        <f t="shared" si="6"/>
        <v>102.24</v>
      </c>
    </row>
    <row r="33" spans="1:16" s="109" customFormat="1" ht="25">
      <c r="A33" s="72">
        <v>21</v>
      </c>
      <c r="B33" s="110"/>
      <c r="C33" s="71" t="s">
        <v>1930</v>
      </c>
      <c r="D33" s="73" t="s">
        <v>116</v>
      </c>
      <c r="E33" s="309">
        <v>1</v>
      </c>
      <c r="F33" s="310">
        <v>6.53</v>
      </c>
      <c r="G33" s="310">
        <v>18</v>
      </c>
      <c r="H33" s="304">
        <f t="shared" si="0"/>
        <v>117.54</v>
      </c>
      <c r="I33" s="310">
        <v>301.5</v>
      </c>
      <c r="J33" s="310">
        <v>9.8699999999999992</v>
      </c>
      <c r="K33" s="305">
        <f t="shared" si="1"/>
        <v>428.91</v>
      </c>
      <c r="L33" s="305">
        <f t="shared" si="2"/>
        <v>6.53</v>
      </c>
      <c r="M33" s="305">
        <f t="shared" si="3"/>
        <v>117.54</v>
      </c>
      <c r="N33" s="305">
        <f t="shared" si="4"/>
        <v>301.5</v>
      </c>
      <c r="O33" s="305">
        <f t="shared" si="5"/>
        <v>9.8699999999999992</v>
      </c>
      <c r="P33" s="305">
        <f t="shared" si="6"/>
        <v>428.91</v>
      </c>
    </row>
    <row r="34" spans="1:16" ht="12.75" customHeight="1">
      <c r="A34" s="5">
        <v>22</v>
      </c>
      <c r="B34" s="498" t="s">
        <v>82</v>
      </c>
      <c r="C34" s="498"/>
      <c r="D34" s="498"/>
      <c r="E34" s="498"/>
      <c r="F34" s="498"/>
      <c r="G34" s="498"/>
      <c r="H34" s="498"/>
      <c r="I34" s="498"/>
      <c r="J34" s="498"/>
      <c r="K34" s="498"/>
      <c r="L34" s="250">
        <f t="shared" ref="L34:O34" si="7">SUM(L14:L33)</f>
        <v>205.48</v>
      </c>
      <c r="M34" s="250">
        <f t="shared" si="7"/>
        <v>3698.6400000000003</v>
      </c>
      <c r="N34" s="250">
        <f t="shared" si="7"/>
        <v>626.06999999999994</v>
      </c>
      <c r="O34" s="250">
        <f t="shared" si="7"/>
        <v>1106.9199999999996</v>
      </c>
      <c r="P34" s="250">
        <f>SUM(P14:P33)</f>
        <v>5431.6299999999992</v>
      </c>
    </row>
    <row r="35" spans="1:16" ht="15" customHeight="1">
      <c r="A35" s="7"/>
      <c r="B35" s="511"/>
      <c r="C35" s="511"/>
      <c r="D35" s="461"/>
      <c r="E35" s="511"/>
      <c r="F35" s="511"/>
      <c r="G35" s="511"/>
      <c r="H35" s="511"/>
      <c r="I35" s="511"/>
      <c r="J35" s="511"/>
      <c r="K35" s="511"/>
      <c r="L35" s="511"/>
      <c r="M35" s="526"/>
      <c r="N35" s="527"/>
      <c r="O35" s="527"/>
      <c r="P35" s="527"/>
    </row>
    <row r="36" spans="1:16">
      <c r="A36" s="502" t="s">
        <v>83</v>
      </c>
      <c r="B36" s="502"/>
      <c r="C36" s="502"/>
      <c r="D36" s="502"/>
      <c r="E36" s="502"/>
      <c r="F36" s="502"/>
      <c r="G36" s="502"/>
      <c r="H36" s="502"/>
      <c r="I36" s="502"/>
      <c r="J36" s="502"/>
      <c r="K36" s="502"/>
      <c r="L36" s="502"/>
      <c r="M36" s="502"/>
      <c r="N36" s="502"/>
      <c r="O36" s="502"/>
      <c r="P36" s="502"/>
    </row>
    <row r="37" spans="1:16" ht="25.5" customHeight="1">
      <c r="A37" s="503" t="s">
        <v>84</v>
      </c>
      <c r="B37" s="503"/>
      <c r="C37" s="503"/>
      <c r="D37" s="503"/>
      <c r="E37" s="503"/>
      <c r="F37" s="503"/>
      <c r="G37" s="503"/>
      <c r="H37" s="503"/>
      <c r="I37" s="503"/>
      <c r="J37" s="503"/>
      <c r="K37" s="503"/>
      <c r="L37" s="503"/>
      <c r="M37" s="503"/>
      <c r="N37" s="503"/>
      <c r="O37" s="503"/>
      <c r="P37" s="503"/>
    </row>
    <row r="38" spans="1:16" ht="27" customHeight="1">
      <c r="A38" s="504" t="s">
        <v>85</v>
      </c>
      <c r="B38" s="504"/>
      <c r="C38" s="504"/>
      <c r="D38" s="504"/>
      <c r="E38" s="504"/>
      <c r="F38" s="504"/>
      <c r="G38" s="504"/>
      <c r="H38" s="504"/>
      <c r="I38" s="504"/>
      <c r="J38" s="504"/>
      <c r="K38" s="504"/>
      <c r="L38" s="504"/>
      <c r="M38" s="504"/>
      <c r="N38" s="504"/>
      <c r="O38" s="504"/>
      <c r="P38" s="504"/>
    </row>
    <row r="39" spans="1:16">
      <c r="A39" s="198" t="s">
        <v>86</v>
      </c>
      <c r="G39" s="8"/>
      <c r="H39" s="10"/>
      <c r="I39"/>
      <c r="J39"/>
      <c r="K39" s="8"/>
      <c r="L39"/>
      <c r="M39"/>
      <c r="N39"/>
      <c r="O39"/>
      <c r="P39"/>
    </row>
    <row r="40" spans="1:16">
      <c r="A40" s="198"/>
      <c r="G40" s="8"/>
      <c r="H40" s="10"/>
      <c r="I40"/>
      <c r="J40"/>
      <c r="K40" s="8"/>
      <c r="L40"/>
      <c r="M40"/>
      <c r="N40"/>
      <c r="O40"/>
      <c r="P40"/>
    </row>
    <row r="41" spans="1:16" ht="12.75" customHeight="1">
      <c r="A41" s="8"/>
      <c r="B41" s="475" t="s">
        <v>2408</v>
      </c>
      <c r="C41" s="475"/>
      <c r="G41" s="8"/>
      <c r="H41" s="10"/>
      <c r="I41"/>
      <c r="J41"/>
      <c r="K41" s="8"/>
      <c r="L41"/>
      <c r="M41"/>
      <c r="N41"/>
      <c r="O41"/>
      <c r="P41"/>
    </row>
    <row r="42" spans="1:16">
      <c r="A42" s="8"/>
      <c r="B42" s="484" t="s">
        <v>13</v>
      </c>
      <c r="C42" s="484"/>
      <c r="G42" s="8"/>
      <c r="H42" s="10"/>
      <c r="I42"/>
      <c r="J42"/>
      <c r="K42" s="8"/>
      <c r="L42"/>
      <c r="M42"/>
      <c r="N42"/>
      <c r="O42"/>
      <c r="P42"/>
    </row>
    <row r="43" spans="1:16">
      <c r="A43" s="8"/>
      <c r="B43" s="485"/>
      <c r="C43" s="485"/>
      <c r="G43" s="8"/>
      <c r="H43" s="10"/>
      <c r="I43"/>
      <c r="J43"/>
      <c r="K43" s="8"/>
      <c r="L43"/>
      <c r="M43"/>
      <c r="N43"/>
      <c r="O43"/>
      <c r="P43"/>
    </row>
    <row r="44" spans="1:16" ht="13.15" customHeight="1">
      <c r="A44" s="8"/>
      <c r="B44" s="475" t="s">
        <v>2409</v>
      </c>
      <c r="C44" s="475"/>
      <c r="G44" s="8"/>
      <c r="H44" s="10"/>
      <c r="I44"/>
      <c r="J44"/>
      <c r="K44" s="8"/>
      <c r="L44"/>
      <c r="M44"/>
      <c r="N44"/>
      <c r="O44"/>
      <c r="P44"/>
    </row>
    <row r="45" spans="1:16">
      <c r="A45" s="8"/>
      <c r="B45" s="484" t="s">
        <v>13</v>
      </c>
      <c r="C45" s="484"/>
      <c r="G45" s="8"/>
      <c r="H45" s="10"/>
      <c r="I45"/>
      <c r="J45"/>
      <c r="K45" s="8"/>
      <c r="L45"/>
      <c r="M45"/>
      <c r="N45"/>
      <c r="O45"/>
      <c r="P45"/>
    </row>
  </sheetData>
  <mergeCells count="29">
    <mergeCell ref="B42:C42"/>
    <mergeCell ref="B43:C43"/>
    <mergeCell ref="B44:C44"/>
    <mergeCell ref="B45:C45"/>
    <mergeCell ref="B41:C41"/>
    <mergeCell ref="A36:P36"/>
    <mergeCell ref="A37:P37"/>
    <mergeCell ref="A38:P38"/>
    <mergeCell ref="C13:K13"/>
    <mergeCell ref="B34:K34"/>
    <mergeCell ref="B35:C35"/>
    <mergeCell ref="D35:L35"/>
    <mergeCell ref="M35:P35"/>
    <mergeCell ref="A7:P7"/>
    <mergeCell ref="A9:P9"/>
    <mergeCell ref="A8:H8"/>
    <mergeCell ref="F10:K10"/>
    <mergeCell ref="L10:P10"/>
    <mergeCell ref="A10:A12"/>
    <mergeCell ref="B10:B11"/>
    <mergeCell ref="C10:C11"/>
    <mergeCell ref="D10:D11"/>
    <mergeCell ref="E10:E11"/>
    <mergeCell ref="A6:P6"/>
    <mergeCell ref="A1:P1"/>
    <mergeCell ref="B2:P2"/>
    <mergeCell ref="A3:P3"/>
    <mergeCell ref="A4:P4"/>
    <mergeCell ref="A5:P5"/>
  </mergeCells>
  <pageMargins left="0.47" right="0.28999999999999998" top="0.74803149606299213" bottom="0.74803149606299213" header="0.31496062992125984" footer="0.31496062992125984"/>
  <pageSetup scale="80" orientation="landscape" verticalDpi="300"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E4BE3D-33E0-4166-82CF-F3EFE0924010}">
  <sheetPr codeName="Sheet24">
    <tabColor rgb="FFFFFF00"/>
  </sheetPr>
  <dimension ref="A1:P62"/>
  <sheetViews>
    <sheetView topLeftCell="A26" zoomScaleNormal="100" zoomScaleSheetLayoutView="100" workbookViewId="0">
      <selection activeCell="D49" sqref="D49"/>
    </sheetView>
  </sheetViews>
  <sheetFormatPr defaultRowHeight="12.5"/>
  <cols>
    <col min="1" max="1" width="4" customWidth="1"/>
    <col min="2" max="2" width="14.1796875" customWidth="1"/>
    <col min="3" max="3" width="36.81640625" customWidth="1"/>
    <col min="4" max="4" width="6" customWidth="1"/>
    <col min="5" max="5" width="7.7265625" customWidth="1"/>
    <col min="6" max="10" width="9" bestFit="1" customWidth="1"/>
    <col min="11" max="11" width="9.54296875" customWidth="1"/>
    <col min="12" max="12" width="8.7265625" customWidth="1"/>
    <col min="13" max="13" width="10.1796875" customWidth="1"/>
    <col min="14" max="15" width="9.453125" bestFit="1" customWidth="1"/>
    <col min="16" max="16" width="10.26953125" customWidth="1"/>
  </cols>
  <sheetData>
    <row r="1" spans="1:16">
      <c r="A1" s="514"/>
      <c r="B1" s="514"/>
      <c r="C1" s="514"/>
      <c r="D1" s="514"/>
      <c r="E1" s="514"/>
      <c r="F1" s="514"/>
      <c r="G1" s="514"/>
      <c r="H1" s="514"/>
      <c r="I1" s="514"/>
      <c r="J1" s="514"/>
      <c r="K1" s="514"/>
      <c r="L1" s="514"/>
      <c r="M1" s="514"/>
      <c r="N1" s="514"/>
      <c r="O1" s="514"/>
      <c r="P1" s="514"/>
    </row>
    <row r="2" spans="1:16" s="8" customFormat="1" ht="15.75" customHeight="1">
      <c r="A2" s="12"/>
      <c r="B2" s="488" t="s">
        <v>1931</v>
      </c>
      <c r="C2" s="488"/>
      <c r="D2" s="488"/>
      <c r="E2" s="488"/>
      <c r="F2" s="488"/>
      <c r="G2" s="488"/>
      <c r="H2" s="488"/>
      <c r="I2" s="488"/>
      <c r="J2" s="488"/>
      <c r="K2" s="488"/>
      <c r="L2" s="488"/>
      <c r="M2" s="488"/>
      <c r="N2" s="488"/>
      <c r="O2" s="488"/>
      <c r="P2" s="488"/>
    </row>
    <row r="3" spans="1:16" ht="15.75" customHeight="1">
      <c r="A3" s="437" t="s">
        <v>430</v>
      </c>
      <c r="B3" s="437"/>
      <c r="C3" s="437"/>
      <c r="D3" s="437"/>
      <c r="E3" s="437"/>
      <c r="F3" s="437"/>
      <c r="G3" s="437"/>
      <c r="H3" s="437"/>
      <c r="I3" s="437"/>
      <c r="J3" s="437"/>
      <c r="K3" s="437"/>
      <c r="L3" s="437"/>
      <c r="M3" s="437"/>
      <c r="N3" s="437"/>
      <c r="O3" s="437"/>
      <c r="P3" s="437"/>
    </row>
    <row r="4" spans="1:16" ht="15" customHeight="1">
      <c r="A4" s="437" t="s">
        <v>1932</v>
      </c>
      <c r="B4" s="437"/>
      <c r="C4" s="437"/>
      <c r="D4" s="437"/>
      <c r="E4" s="437"/>
      <c r="F4" s="437"/>
      <c r="G4" s="437"/>
      <c r="H4" s="437"/>
      <c r="I4" s="437"/>
      <c r="J4" s="437"/>
      <c r="K4" s="437"/>
      <c r="L4" s="437"/>
      <c r="M4" s="437"/>
      <c r="N4" s="437"/>
      <c r="O4" s="437"/>
      <c r="P4" s="437"/>
    </row>
    <row r="5" spans="1:16" ht="12.75" customHeight="1">
      <c r="A5" s="486" t="s">
        <v>2402</v>
      </c>
      <c r="B5" s="486"/>
      <c r="C5" s="486"/>
      <c r="D5" s="486"/>
      <c r="E5" s="486"/>
      <c r="F5" s="486"/>
      <c r="G5" s="486"/>
      <c r="H5" s="486"/>
      <c r="I5" s="486"/>
      <c r="J5" s="486"/>
      <c r="K5" s="486"/>
      <c r="L5" s="486"/>
      <c r="M5" s="486"/>
      <c r="N5" s="486"/>
      <c r="O5" s="486"/>
      <c r="P5" s="486"/>
    </row>
    <row r="6" spans="1:16" ht="12.75" customHeight="1">
      <c r="A6" s="486" t="s">
        <v>2405</v>
      </c>
      <c r="B6" s="486"/>
      <c r="C6" s="486"/>
      <c r="D6" s="486"/>
      <c r="E6" s="486"/>
      <c r="F6" s="486"/>
      <c r="G6" s="486"/>
      <c r="H6" s="486"/>
      <c r="I6" s="486"/>
      <c r="J6" s="486"/>
      <c r="K6" s="486"/>
      <c r="L6" s="486"/>
      <c r="M6" s="486"/>
      <c r="N6" s="486"/>
      <c r="O6" s="486"/>
      <c r="P6" s="486"/>
    </row>
    <row r="7" spans="1:16" ht="12.75" customHeight="1">
      <c r="A7" s="486" t="s">
        <v>2406</v>
      </c>
      <c r="B7" s="486"/>
      <c r="C7" s="486"/>
      <c r="D7" s="486"/>
      <c r="E7" s="486"/>
      <c r="F7" s="486"/>
      <c r="G7" s="486"/>
      <c r="H7" s="486"/>
      <c r="I7" s="486"/>
      <c r="J7" s="486"/>
      <c r="K7" s="486"/>
      <c r="L7" s="486"/>
      <c r="M7" s="486"/>
      <c r="N7" s="486"/>
      <c r="O7" s="486"/>
      <c r="P7" s="486"/>
    </row>
    <row r="8" spans="1:16" ht="12.75" customHeight="1">
      <c r="A8" s="486" t="s">
        <v>1933</v>
      </c>
      <c r="B8" s="486"/>
      <c r="C8" s="486"/>
      <c r="D8" s="486"/>
      <c r="E8" s="486"/>
      <c r="F8" s="486"/>
      <c r="G8" s="486"/>
      <c r="H8" s="486"/>
      <c r="I8" s="486"/>
      <c r="J8" s="9">
        <f>P51</f>
        <v>9595.57</v>
      </c>
      <c r="K8" s="8"/>
      <c r="P8" s="9"/>
    </row>
    <row r="9" spans="1:16" ht="12.75" customHeight="1">
      <c r="A9" s="486"/>
      <c r="B9" s="486"/>
      <c r="C9" s="486"/>
      <c r="D9" s="486"/>
      <c r="E9" s="486"/>
      <c r="F9" s="486"/>
      <c r="G9" s="486"/>
      <c r="H9" s="486"/>
      <c r="I9" s="486"/>
      <c r="J9" s="486"/>
      <c r="K9" s="486"/>
      <c r="L9" s="486"/>
      <c r="M9" s="486"/>
      <c r="N9" s="486"/>
      <c r="O9" s="486"/>
      <c r="P9" s="486"/>
    </row>
    <row r="10" spans="1:16" ht="12.75" customHeight="1">
      <c r="A10" s="490" t="s">
        <v>7</v>
      </c>
      <c r="B10" s="490" t="s">
        <v>58</v>
      </c>
      <c r="C10" s="490" t="s">
        <v>59</v>
      </c>
      <c r="D10" s="493" t="s">
        <v>60</v>
      </c>
      <c r="E10" s="493" t="s">
        <v>61</v>
      </c>
      <c r="F10" s="528" t="s">
        <v>62</v>
      </c>
      <c r="G10" s="529"/>
      <c r="H10" s="529"/>
      <c r="I10" s="529"/>
      <c r="J10" s="529"/>
      <c r="K10" s="530"/>
      <c r="L10" s="528" t="s">
        <v>63</v>
      </c>
      <c r="M10" s="529"/>
      <c r="N10" s="529"/>
      <c r="O10" s="529"/>
      <c r="P10" s="530"/>
    </row>
    <row r="11" spans="1:16"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ht="12.75" customHeight="1">
      <c r="A13" s="3">
        <v>1</v>
      </c>
      <c r="B13" s="1" t="s">
        <v>460</v>
      </c>
      <c r="C13" s="520" t="s">
        <v>1934</v>
      </c>
      <c r="D13" s="520"/>
      <c r="E13" s="520"/>
      <c r="F13" s="520"/>
      <c r="G13" s="520"/>
      <c r="H13" s="520"/>
      <c r="I13" s="520"/>
      <c r="J13" s="520"/>
      <c r="K13" s="520"/>
      <c r="L13" s="190"/>
      <c r="M13" s="190"/>
      <c r="N13" s="190"/>
      <c r="O13" s="190"/>
      <c r="P13" s="190"/>
    </row>
    <row r="14" spans="1:16" s="64" customFormat="1" ht="27" customHeight="1">
      <c r="A14" s="59">
        <v>2</v>
      </c>
      <c r="B14" s="59"/>
      <c r="C14" s="13" t="s">
        <v>1935</v>
      </c>
      <c r="D14" s="22" t="s">
        <v>135</v>
      </c>
      <c r="E14" s="258">
        <v>72</v>
      </c>
      <c r="F14" s="281">
        <v>0.01</v>
      </c>
      <c r="G14" s="281">
        <v>18</v>
      </c>
      <c r="H14" s="281">
        <f>ROUND(F14*G14,2)</f>
        <v>0.18</v>
      </c>
      <c r="I14" s="281">
        <v>15.48</v>
      </c>
      <c r="J14" s="281">
        <v>0.02</v>
      </c>
      <c r="K14" s="281">
        <f t="shared" ref="K14:K15" si="0">H14+J14+I14</f>
        <v>15.68</v>
      </c>
      <c r="L14" s="281">
        <f>ROUND(E14*F14,2)</f>
        <v>0.72</v>
      </c>
      <c r="M14" s="281">
        <f>ROUND(E14*H14,2)</f>
        <v>12.96</v>
      </c>
      <c r="N14" s="281">
        <f>ROUND(E14*I14,2)</f>
        <v>1114.56</v>
      </c>
      <c r="O14" s="281">
        <f>ROUND(E14*J14,2)</f>
        <v>1.44</v>
      </c>
      <c r="P14" s="281">
        <f t="shared" ref="P14:P18" si="1">M14+N14+O14</f>
        <v>1128.96</v>
      </c>
    </row>
    <row r="15" spans="1:16" s="64" customFormat="1" ht="30.75" customHeight="1">
      <c r="A15" s="59">
        <v>3</v>
      </c>
      <c r="B15" s="59"/>
      <c r="C15" s="13" t="s">
        <v>1936</v>
      </c>
      <c r="D15" s="22" t="s">
        <v>193</v>
      </c>
      <c r="E15" s="258">
        <v>2</v>
      </c>
      <c r="F15" s="281">
        <v>0.01</v>
      </c>
      <c r="G15" s="281">
        <v>18</v>
      </c>
      <c r="H15" s="281">
        <f t="shared" ref="H15:H50" si="2">ROUND(F15*G15,2)</f>
        <v>0.18</v>
      </c>
      <c r="I15" s="281">
        <v>56.63</v>
      </c>
      <c r="J15" s="281">
        <v>0.02</v>
      </c>
      <c r="K15" s="285">
        <f t="shared" si="0"/>
        <v>56.830000000000005</v>
      </c>
      <c r="L15" s="281">
        <f t="shared" ref="L15:L50" si="3">ROUND(E15*F15,2)</f>
        <v>0.02</v>
      </c>
      <c r="M15" s="281">
        <f t="shared" ref="M15:M50" si="4">ROUND(E15*H15,2)</f>
        <v>0.36</v>
      </c>
      <c r="N15" s="281">
        <f t="shared" ref="N15:N50" si="5">ROUND(E15*I15,2)</f>
        <v>113.26</v>
      </c>
      <c r="O15" s="281">
        <f t="shared" ref="O15:O50" si="6">ROUND(E15*J15,2)</f>
        <v>0.04</v>
      </c>
      <c r="P15" s="285">
        <f t="shared" si="1"/>
        <v>113.66000000000001</v>
      </c>
    </row>
    <row r="16" spans="1:16" s="64" customFormat="1" ht="30.75" customHeight="1">
      <c r="A16" s="59">
        <v>3</v>
      </c>
      <c r="B16" s="59"/>
      <c r="C16" s="13" t="s">
        <v>1937</v>
      </c>
      <c r="D16" s="22" t="s">
        <v>193</v>
      </c>
      <c r="E16" s="258">
        <v>2</v>
      </c>
      <c r="F16" s="281">
        <v>0.01</v>
      </c>
      <c r="G16" s="281">
        <v>18</v>
      </c>
      <c r="H16" s="281">
        <f t="shared" si="2"/>
        <v>0.18</v>
      </c>
      <c r="I16" s="281">
        <v>56.63</v>
      </c>
      <c r="J16" s="281">
        <v>0.02</v>
      </c>
      <c r="K16" s="285">
        <f t="shared" ref="K16" si="7">H16+J16+I16</f>
        <v>56.830000000000005</v>
      </c>
      <c r="L16" s="281">
        <f t="shared" si="3"/>
        <v>0.02</v>
      </c>
      <c r="M16" s="281">
        <f t="shared" si="4"/>
        <v>0.36</v>
      </c>
      <c r="N16" s="281">
        <f t="shared" si="5"/>
        <v>113.26</v>
      </c>
      <c r="O16" s="281">
        <f t="shared" si="6"/>
        <v>0.04</v>
      </c>
      <c r="P16" s="285">
        <f t="shared" ref="P16" si="8">M16+N16+O16</f>
        <v>113.66000000000001</v>
      </c>
    </row>
    <row r="17" spans="1:16" s="64" customFormat="1" ht="37.5">
      <c r="A17" s="3">
        <v>4</v>
      </c>
      <c r="B17" s="59"/>
      <c r="C17" s="13" t="s">
        <v>1938</v>
      </c>
      <c r="D17" s="3" t="s">
        <v>116</v>
      </c>
      <c r="E17" s="258">
        <v>16</v>
      </c>
      <c r="F17" s="281">
        <v>0.01</v>
      </c>
      <c r="G17" s="281">
        <v>18</v>
      </c>
      <c r="H17" s="281">
        <f t="shared" si="2"/>
        <v>0.18</v>
      </c>
      <c r="I17" s="281">
        <v>20.54</v>
      </c>
      <c r="J17" s="281">
        <v>0.02</v>
      </c>
      <c r="K17" s="285">
        <f t="shared" ref="K17:K18" si="9">H17+I17+J17</f>
        <v>20.74</v>
      </c>
      <c r="L17" s="281">
        <f t="shared" si="3"/>
        <v>0.16</v>
      </c>
      <c r="M17" s="281">
        <f t="shared" si="4"/>
        <v>2.88</v>
      </c>
      <c r="N17" s="281">
        <f t="shared" si="5"/>
        <v>328.64</v>
      </c>
      <c r="O17" s="281">
        <f t="shared" si="6"/>
        <v>0.32</v>
      </c>
      <c r="P17" s="285">
        <f t="shared" si="1"/>
        <v>331.84</v>
      </c>
    </row>
    <row r="18" spans="1:16" s="64" customFormat="1" ht="25">
      <c r="A18" s="3">
        <v>4.7</v>
      </c>
      <c r="B18" s="59"/>
      <c r="C18" s="13" t="s">
        <v>1939</v>
      </c>
      <c r="D18" s="3" t="s">
        <v>193</v>
      </c>
      <c r="E18" s="258">
        <v>2</v>
      </c>
      <c r="F18" s="281">
        <v>0.01</v>
      </c>
      <c r="G18" s="281">
        <v>18</v>
      </c>
      <c r="H18" s="281">
        <f t="shared" si="2"/>
        <v>0.18</v>
      </c>
      <c r="I18" s="281">
        <v>11.86</v>
      </c>
      <c r="J18" s="281">
        <v>0.02</v>
      </c>
      <c r="K18" s="285">
        <f t="shared" si="9"/>
        <v>12.059999999999999</v>
      </c>
      <c r="L18" s="281">
        <f t="shared" si="3"/>
        <v>0.02</v>
      </c>
      <c r="M18" s="281">
        <f t="shared" si="4"/>
        <v>0.36</v>
      </c>
      <c r="N18" s="281">
        <f t="shared" si="5"/>
        <v>23.72</v>
      </c>
      <c r="O18" s="281">
        <f t="shared" si="6"/>
        <v>0.04</v>
      </c>
      <c r="P18" s="285">
        <f t="shared" si="1"/>
        <v>24.119999999999997</v>
      </c>
    </row>
    <row r="19" spans="1:16" s="64" customFormat="1">
      <c r="A19" s="59">
        <v>5.4</v>
      </c>
      <c r="B19" s="59"/>
      <c r="C19" s="13" t="s">
        <v>1940</v>
      </c>
      <c r="D19" s="3" t="s">
        <v>135</v>
      </c>
      <c r="E19" s="258">
        <v>4</v>
      </c>
      <c r="F19" s="281">
        <v>0.01</v>
      </c>
      <c r="G19" s="281">
        <v>18</v>
      </c>
      <c r="H19" s="281">
        <f t="shared" si="2"/>
        <v>0.18</v>
      </c>
      <c r="I19" s="281">
        <v>7.52</v>
      </c>
      <c r="J19" s="281">
        <v>0.02</v>
      </c>
      <c r="K19" s="281">
        <f t="shared" ref="K19:K22" si="10">ROUND((J19+I19+H19),2)</f>
        <v>7.72</v>
      </c>
      <c r="L19" s="281">
        <f t="shared" si="3"/>
        <v>0.04</v>
      </c>
      <c r="M19" s="281">
        <f t="shared" si="4"/>
        <v>0.72</v>
      </c>
      <c r="N19" s="281">
        <f t="shared" si="5"/>
        <v>30.08</v>
      </c>
      <c r="O19" s="281">
        <f t="shared" si="6"/>
        <v>0.08</v>
      </c>
      <c r="P19" s="281">
        <f t="shared" ref="P19:P22" si="11">ROUND((O19+N19+M19),2)</f>
        <v>30.88</v>
      </c>
    </row>
    <row r="20" spans="1:16" s="64" customFormat="1">
      <c r="A20" s="59">
        <v>6.1</v>
      </c>
      <c r="B20" s="59"/>
      <c r="C20" s="13" t="s">
        <v>1941</v>
      </c>
      <c r="D20" s="3" t="s">
        <v>193</v>
      </c>
      <c r="E20" s="258">
        <v>8</v>
      </c>
      <c r="F20" s="281">
        <v>0.01</v>
      </c>
      <c r="G20" s="281">
        <v>18</v>
      </c>
      <c r="H20" s="281">
        <f t="shared" si="2"/>
        <v>0.18</v>
      </c>
      <c r="I20" s="281">
        <v>1.25</v>
      </c>
      <c r="J20" s="281">
        <v>0.02</v>
      </c>
      <c r="K20" s="281">
        <f t="shared" si="10"/>
        <v>1.45</v>
      </c>
      <c r="L20" s="281">
        <f t="shared" si="3"/>
        <v>0.08</v>
      </c>
      <c r="M20" s="281">
        <f t="shared" si="4"/>
        <v>1.44</v>
      </c>
      <c r="N20" s="281">
        <f t="shared" si="5"/>
        <v>10</v>
      </c>
      <c r="O20" s="281">
        <f t="shared" si="6"/>
        <v>0.16</v>
      </c>
      <c r="P20" s="281">
        <f t="shared" si="11"/>
        <v>11.6</v>
      </c>
    </row>
    <row r="21" spans="1:16" s="64" customFormat="1" ht="25">
      <c r="A21" s="59">
        <v>6.8</v>
      </c>
      <c r="B21" s="59"/>
      <c r="C21" s="61" t="s">
        <v>1942</v>
      </c>
      <c r="D21" s="3" t="s">
        <v>135</v>
      </c>
      <c r="E21" s="258">
        <v>2</v>
      </c>
      <c r="F21" s="281">
        <v>0.01</v>
      </c>
      <c r="G21" s="281">
        <v>18</v>
      </c>
      <c r="H21" s="281">
        <f t="shared" si="2"/>
        <v>0.18</v>
      </c>
      <c r="I21" s="281">
        <v>8.68</v>
      </c>
      <c r="J21" s="281">
        <v>0.02</v>
      </c>
      <c r="K21" s="281">
        <f t="shared" si="10"/>
        <v>8.8800000000000008</v>
      </c>
      <c r="L21" s="281">
        <f t="shared" si="3"/>
        <v>0.02</v>
      </c>
      <c r="M21" s="281">
        <f t="shared" si="4"/>
        <v>0.36</v>
      </c>
      <c r="N21" s="281">
        <f t="shared" si="5"/>
        <v>17.36</v>
      </c>
      <c r="O21" s="281">
        <f t="shared" si="6"/>
        <v>0.04</v>
      </c>
      <c r="P21" s="281">
        <f t="shared" si="11"/>
        <v>17.760000000000002</v>
      </c>
    </row>
    <row r="22" spans="1:16" s="64" customFormat="1" ht="25">
      <c r="A22" s="3">
        <v>7.5</v>
      </c>
      <c r="B22" s="59"/>
      <c r="C22" s="61" t="s">
        <v>1943</v>
      </c>
      <c r="D22" s="3" t="s">
        <v>135</v>
      </c>
      <c r="E22" s="258">
        <v>2</v>
      </c>
      <c r="F22" s="281">
        <v>0.01</v>
      </c>
      <c r="G22" s="281">
        <v>18</v>
      </c>
      <c r="H22" s="281">
        <f t="shared" si="2"/>
        <v>0.18</v>
      </c>
      <c r="I22" s="281">
        <v>17.43</v>
      </c>
      <c r="J22" s="281">
        <v>0.02</v>
      </c>
      <c r="K22" s="281">
        <f t="shared" si="10"/>
        <v>17.63</v>
      </c>
      <c r="L22" s="281">
        <f t="shared" si="3"/>
        <v>0.02</v>
      </c>
      <c r="M22" s="281">
        <f t="shared" si="4"/>
        <v>0.36</v>
      </c>
      <c r="N22" s="281">
        <f t="shared" si="5"/>
        <v>34.86</v>
      </c>
      <c r="O22" s="281">
        <f t="shared" si="6"/>
        <v>0.04</v>
      </c>
      <c r="P22" s="281">
        <f t="shared" si="11"/>
        <v>35.26</v>
      </c>
    </row>
    <row r="23" spans="1:16" s="64" customFormat="1" ht="25">
      <c r="A23" s="3">
        <v>8.1999999999999993</v>
      </c>
      <c r="B23" s="59"/>
      <c r="C23" s="13" t="s">
        <v>1944</v>
      </c>
      <c r="D23" s="3" t="s">
        <v>193</v>
      </c>
      <c r="E23" s="258">
        <v>2</v>
      </c>
      <c r="F23" s="281">
        <v>0.01</v>
      </c>
      <c r="G23" s="281">
        <v>18</v>
      </c>
      <c r="H23" s="281">
        <f t="shared" si="2"/>
        <v>0.18</v>
      </c>
      <c r="I23" s="281">
        <v>82.97</v>
      </c>
      <c r="J23" s="281">
        <v>0.02</v>
      </c>
      <c r="K23" s="285">
        <f t="shared" ref="K23:K25" si="12">H23+J23+I23</f>
        <v>83.17</v>
      </c>
      <c r="L23" s="281">
        <f t="shared" si="3"/>
        <v>0.02</v>
      </c>
      <c r="M23" s="281">
        <f t="shared" si="4"/>
        <v>0.36</v>
      </c>
      <c r="N23" s="281">
        <f t="shared" si="5"/>
        <v>165.94</v>
      </c>
      <c r="O23" s="281">
        <f t="shared" si="6"/>
        <v>0.04</v>
      </c>
      <c r="P23" s="285">
        <f t="shared" ref="P23:P25" si="13">M23+N23+O23</f>
        <v>166.34</v>
      </c>
    </row>
    <row r="24" spans="1:16" s="64" customFormat="1">
      <c r="A24" s="59">
        <v>8.9</v>
      </c>
      <c r="B24" s="59"/>
      <c r="C24" s="13" t="s">
        <v>1945</v>
      </c>
      <c r="D24" s="3" t="s">
        <v>135</v>
      </c>
      <c r="E24" s="258">
        <v>36</v>
      </c>
      <c r="F24" s="281">
        <v>0.01</v>
      </c>
      <c r="G24" s="281">
        <v>18</v>
      </c>
      <c r="H24" s="281">
        <f t="shared" si="2"/>
        <v>0.18</v>
      </c>
      <c r="I24" s="281">
        <v>0.1</v>
      </c>
      <c r="J24" s="281">
        <v>0.01</v>
      </c>
      <c r="K24" s="285">
        <f t="shared" si="12"/>
        <v>0.29000000000000004</v>
      </c>
      <c r="L24" s="281">
        <f t="shared" si="3"/>
        <v>0.36</v>
      </c>
      <c r="M24" s="281">
        <f t="shared" si="4"/>
        <v>6.48</v>
      </c>
      <c r="N24" s="281">
        <f t="shared" si="5"/>
        <v>3.6</v>
      </c>
      <c r="O24" s="281">
        <f t="shared" si="6"/>
        <v>0.36</v>
      </c>
      <c r="P24" s="285">
        <f t="shared" si="13"/>
        <v>10.44</v>
      </c>
    </row>
    <row r="25" spans="1:16" s="64" customFormat="1">
      <c r="A25" s="59">
        <v>9.6</v>
      </c>
      <c r="B25" s="59"/>
      <c r="C25" s="13" t="s">
        <v>1946</v>
      </c>
      <c r="D25" s="3" t="s">
        <v>193</v>
      </c>
      <c r="E25" s="258">
        <v>2</v>
      </c>
      <c r="F25" s="281">
        <v>0.01</v>
      </c>
      <c r="G25" s="281">
        <v>18</v>
      </c>
      <c r="H25" s="281">
        <f t="shared" si="2"/>
        <v>0.18</v>
      </c>
      <c r="I25" s="281">
        <v>1.25</v>
      </c>
      <c r="J25" s="281">
        <v>0.02</v>
      </c>
      <c r="K25" s="285">
        <f t="shared" si="12"/>
        <v>1.45</v>
      </c>
      <c r="L25" s="281">
        <f t="shared" si="3"/>
        <v>0.02</v>
      </c>
      <c r="M25" s="281">
        <f t="shared" si="4"/>
        <v>0.36</v>
      </c>
      <c r="N25" s="281">
        <f t="shared" si="5"/>
        <v>2.5</v>
      </c>
      <c r="O25" s="281">
        <f t="shared" si="6"/>
        <v>0.04</v>
      </c>
      <c r="P25" s="285">
        <f t="shared" si="13"/>
        <v>2.9</v>
      </c>
    </row>
    <row r="26" spans="1:16" s="64" customFormat="1" ht="25">
      <c r="A26" s="59">
        <v>10.3</v>
      </c>
      <c r="B26" s="59"/>
      <c r="C26" s="13" t="s">
        <v>1947</v>
      </c>
      <c r="D26" s="3" t="s">
        <v>193</v>
      </c>
      <c r="E26" s="258">
        <v>36</v>
      </c>
      <c r="F26" s="281">
        <v>0.01</v>
      </c>
      <c r="G26" s="281">
        <v>18</v>
      </c>
      <c r="H26" s="281">
        <f t="shared" si="2"/>
        <v>0.18</v>
      </c>
      <c r="I26" s="281">
        <v>4.43</v>
      </c>
      <c r="J26" s="281">
        <v>0.02</v>
      </c>
      <c r="K26" s="281">
        <f t="shared" ref="K26" si="14">ROUND((J26+I26+H26),2)</f>
        <v>4.63</v>
      </c>
      <c r="L26" s="281">
        <f t="shared" si="3"/>
        <v>0.36</v>
      </c>
      <c r="M26" s="281">
        <f t="shared" si="4"/>
        <v>6.48</v>
      </c>
      <c r="N26" s="281">
        <f t="shared" si="5"/>
        <v>159.47999999999999</v>
      </c>
      <c r="O26" s="281">
        <f t="shared" si="6"/>
        <v>0.72</v>
      </c>
      <c r="P26" s="281">
        <f t="shared" ref="P26" si="15">ROUND((O26+N26+M26),2)</f>
        <v>166.68</v>
      </c>
    </row>
    <row r="27" spans="1:16" s="64" customFormat="1" ht="13">
      <c r="A27" s="3">
        <v>11</v>
      </c>
      <c r="B27" s="59"/>
      <c r="C27" s="227" t="s">
        <v>1948</v>
      </c>
      <c r="D27" s="229"/>
      <c r="E27" s="246"/>
      <c r="F27" s="246"/>
      <c r="G27" s="246"/>
      <c r="H27" s="246"/>
      <c r="I27" s="246"/>
      <c r="J27" s="246"/>
      <c r="K27" s="246"/>
      <c r="L27" s="246"/>
      <c r="M27" s="246"/>
      <c r="N27" s="246"/>
      <c r="O27" s="246"/>
      <c r="P27" s="283"/>
    </row>
    <row r="28" spans="1:16" s="64" customFormat="1" ht="25">
      <c r="A28" s="3">
        <v>11.7</v>
      </c>
      <c r="B28" s="59"/>
      <c r="C28" s="13" t="s">
        <v>1949</v>
      </c>
      <c r="D28" s="3" t="s">
        <v>193</v>
      </c>
      <c r="E28" s="258">
        <v>2</v>
      </c>
      <c r="F28" s="281">
        <v>0.01</v>
      </c>
      <c r="G28" s="317">
        <v>18</v>
      </c>
      <c r="H28" s="281">
        <f t="shared" si="2"/>
        <v>0.18</v>
      </c>
      <c r="I28" s="281">
        <v>11.8</v>
      </c>
      <c r="J28" s="284">
        <v>0.02</v>
      </c>
      <c r="K28" s="281">
        <f t="shared" ref="K28" si="16">ROUND((J28+I28+H28),2)</f>
        <v>12</v>
      </c>
      <c r="L28" s="281">
        <f t="shared" si="3"/>
        <v>0.02</v>
      </c>
      <c r="M28" s="281">
        <f t="shared" si="4"/>
        <v>0.36</v>
      </c>
      <c r="N28" s="281">
        <f t="shared" si="5"/>
        <v>23.6</v>
      </c>
      <c r="O28" s="281">
        <f t="shared" si="6"/>
        <v>0.04</v>
      </c>
      <c r="P28" s="281">
        <f t="shared" ref="P28" si="17">ROUND((O28+N28+M28),2)</f>
        <v>24</v>
      </c>
    </row>
    <row r="29" spans="1:16" s="64" customFormat="1" ht="13">
      <c r="A29" s="59">
        <v>12.4</v>
      </c>
      <c r="B29" s="59"/>
      <c r="C29" s="228" t="s">
        <v>1950</v>
      </c>
      <c r="D29" s="229"/>
      <c r="E29" s="246"/>
      <c r="F29" s="246"/>
      <c r="G29" s="246"/>
      <c r="H29" s="246"/>
      <c r="I29" s="246"/>
      <c r="J29" s="246"/>
      <c r="K29" s="246"/>
      <c r="L29" s="246"/>
      <c r="M29" s="246"/>
      <c r="N29" s="246"/>
      <c r="O29" s="246"/>
      <c r="P29" s="283"/>
    </row>
    <row r="30" spans="1:16" s="64" customFormat="1" ht="20.25" customHeight="1">
      <c r="A30" s="59">
        <v>13.1</v>
      </c>
      <c r="B30" s="59"/>
      <c r="C30" s="210" t="s">
        <v>1951</v>
      </c>
      <c r="D30" s="3" t="s">
        <v>1952</v>
      </c>
      <c r="E30" s="258">
        <v>17</v>
      </c>
      <c r="F30" s="281">
        <v>0.01</v>
      </c>
      <c r="G30" s="281">
        <v>18</v>
      </c>
      <c r="H30" s="281">
        <f t="shared" si="2"/>
        <v>0.18</v>
      </c>
      <c r="I30" s="281">
        <v>7.52</v>
      </c>
      <c r="J30" s="281">
        <v>0.02</v>
      </c>
      <c r="K30" s="281">
        <f t="shared" ref="K30:K34" si="18">H30+J30+I30</f>
        <v>7.72</v>
      </c>
      <c r="L30" s="281">
        <f t="shared" si="3"/>
        <v>0.17</v>
      </c>
      <c r="M30" s="281">
        <f t="shared" si="4"/>
        <v>3.06</v>
      </c>
      <c r="N30" s="281">
        <f t="shared" si="5"/>
        <v>127.84</v>
      </c>
      <c r="O30" s="281">
        <f t="shared" si="6"/>
        <v>0.34</v>
      </c>
      <c r="P30" s="281">
        <f t="shared" ref="P30:P34" si="19">ROUND((O30+N30+M30),2)</f>
        <v>131.24</v>
      </c>
    </row>
    <row r="31" spans="1:16" s="64" customFormat="1">
      <c r="A31" s="59">
        <v>13.8</v>
      </c>
      <c r="B31" s="59"/>
      <c r="C31" s="210" t="s">
        <v>1953</v>
      </c>
      <c r="D31" s="3" t="s">
        <v>1952</v>
      </c>
      <c r="E31" s="258">
        <v>0.1</v>
      </c>
      <c r="F31" s="281">
        <v>0.1</v>
      </c>
      <c r="G31" s="281">
        <v>18</v>
      </c>
      <c r="H31" s="281">
        <f t="shared" si="2"/>
        <v>1.8</v>
      </c>
      <c r="I31" s="281">
        <v>81.81</v>
      </c>
      <c r="J31" s="281">
        <v>0.05</v>
      </c>
      <c r="K31" s="281">
        <f t="shared" si="18"/>
        <v>83.66</v>
      </c>
      <c r="L31" s="281">
        <f t="shared" si="3"/>
        <v>0.01</v>
      </c>
      <c r="M31" s="281">
        <f t="shared" si="4"/>
        <v>0.18</v>
      </c>
      <c r="N31" s="281">
        <f t="shared" si="5"/>
        <v>8.18</v>
      </c>
      <c r="O31" s="281">
        <f>ROUND(E31*J31,2)</f>
        <v>0.01</v>
      </c>
      <c r="P31" s="281">
        <f t="shared" si="19"/>
        <v>8.3699999999999992</v>
      </c>
    </row>
    <row r="32" spans="1:16" s="64" customFormat="1">
      <c r="A32" s="3">
        <v>14.5</v>
      </c>
      <c r="B32" s="59"/>
      <c r="C32" s="210" t="s">
        <v>1954</v>
      </c>
      <c r="D32" s="3" t="s">
        <v>1168</v>
      </c>
      <c r="E32" s="258">
        <v>1</v>
      </c>
      <c r="F32" s="281">
        <v>0.01</v>
      </c>
      <c r="G32" s="281">
        <v>18</v>
      </c>
      <c r="H32" s="281">
        <f t="shared" si="2"/>
        <v>0.18</v>
      </c>
      <c r="I32" s="281">
        <v>8.67</v>
      </c>
      <c r="J32" s="281">
        <v>0.01</v>
      </c>
      <c r="K32" s="281">
        <f t="shared" si="18"/>
        <v>8.86</v>
      </c>
      <c r="L32" s="281">
        <f t="shared" si="3"/>
        <v>0.01</v>
      </c>
      <c r="M32" s="281">
        <f t="shared" si="4"/>
        <v>0.18</v>
      </c>
      <c r="N32" s="281">
        <f t="shared" si="5"/>
        <v>8.67</v>
      </c>
      <c r="O32" s="281">
        <f t="shared" si="6"/>
        <v>0.01</v>
      </c>
      <c r="P32" s="281">
        <f t="shared" si="19"/>
        <v>8.86</v>
      </c>
    </row>
    <row r="33" spans="1:16" s="64" customFormat="1">
      <c r="A33" s="3">
        <v>15.2</v>
      </c>
      <c r="B33" s="59"/>
      <c r="C33" s="210" t="s">
        <v>1955</v>
      </c>
      <c r="D33" s="3" t="s">
        <v>1168</v>
      </c>
      <c r="E33" s="258">
        <v>1</v>
      </c>
      <c r="F33" s="281">
        <v>0.01</v>
      </c>
      <c r="G33" s="281">
        <v>18</v>
      </c>
      <c r="H33" s="281">
        <f t="shared" si="2"/>
        <v>0.18</v>
      </c>
      <c r="I33" s="281">
        <v>6.84</v>
      </c>
      <c r="J33" s="281">
        <v>0.02</v>
      </c>
      <c r="K33" s="281">
        <f t="shared" si="18"/>
        <v>7.04</v>
      </c>
      <c r="L33" s="281">
        <f t="shared" si="3"/>
        <v>0.01</v>
      </c>
      <c r="M33" s="281">
        <f t="shared" si="4"/>
        <v>0.18</v>
      </c>
      <c r="N33" s="281">
        <f t="shared" si="5"/>
        <v>6.84</v>
      </c>
      <c r="O33" s="281">
        <f t="shared" si="6"/>
        <v>0.02</v>
      </c>
      <c r="P33" s="281">
        <f t="shared" si="19"/>
        <v>7.04</v>
      </c>
    </row>
    <row r="34" spans="1:16" s="64" customFormat="1">
      <c r="A34" s="59">
        <v>15.9</v>
      </c>
      <c r="B34" s="59"/>
      <c r="C34" s="210" t="s">
        <v>1956</v>
      </c>
      <c r="D34" s="3" t="s">
        <v>1957</v>
      </c>
      <c r="E34" s="258">
        <v>1</v>
      </c>
      <c r="F34" s="281">
        <v>0.01</v>
      </c>
      <c r="G34" s="281">
        <v>18</v>
      </c>
      <c r="H34" s="281">
        <f t="shared" si="2"/>
        <v>0.18</v>
      </c>
      <c r="I34" s="281">
        <v>2.5</v>
      </c>
      <c r="J34" s="281">
        <v>0.02</v>
      </c>
      <c r="K34" s="281">
        <f t="shared" si="18"/>
        <v>2.7</v>
      </c>
      <c r="L34" s="281">
        <f t="shared" si="3"/>
        <v>0.01</v>
      </c>
      <c r="M34" s="281">
        <f t="shared" si="4"/>
        <v>0.18</v>
      </c>
      <c r="N34" s="281">
        <f t="shared" si="5"/>
        <v>2.5</v>
      </c>
      <c r="O34" s="281">
        <f t="shared" si="6"/>
        <v>0.02</v>
      </c>
      <c r="P34" s="281">
        <f t="shared" si="19"/>
        <v>2.7</v>
      </c>
    </row>
    <row r="35" spans="1:16" s="64" customFormat="1" ht="13">
      <c r="A35" s="59">
        <v>16.600000000000001</v>
      </c>
      <c r="B35" s="59"/>
      <c r="C35" s="228" t="s">
        <v>1958</v>
      </c>
      <c r="D35" s="229"/>
      <c r="E35" s="246"/>
      <c r="F35" s="246"/>
      <c r="G35" s="246"/>
      <c r="H35" s="246"/>
      <c r="I35" s="246"/>
      <c r="J35" s="246"/>
      <c r="K35" s="246"/>
      <c r="L35" s="246"/>
      <c r="M35" s="246"/>
      <c r="N35" s="246"/>
      <c r="O35" s="246"/>
      <c r="P35" s="283"/>
    </row>
    <row r="36" spans="1:16" s="64" customFormat="1">
      <c r="A36" s="59">
        <v>17.3</v>
      </c>
      <c r="B36" s="59"/>
      <c r="C36" s="210" t="s">
        <v>1959</v>
      </c>
      <c r="D36" s="22" t="s">
        <v>116</v>
      </c>
      <c r="E36" s="258">
        <v>1</v>
      </c>
      <c r="F36" s="281">
        <v>0.01</v>
      </c>
      <c r="G36" s="281">
        <v>18</v>
      </c>
      <c r="H36" s="281">
        <f t="shared" si="2"/>
        <v>0.18</v>
      </c>
      <c r="I36" s="281">
        <v>8</v>
      </c>
      <c r="J36" s="281">
        <v>0.02</v>
      </c>
      <c r="K36" s="281">
        <f t="shared" ref="K36:K38" si="20">ROUND((J36+I36+H36),2)</f>
        <v>8.1999999999999993</v>
      </c>
      <c r="L36" s="281">
        <f t="shared" si="3"/>
        <v>0.01</v>
      </c>
      <c r="M36" s="281">
        <f t="shared" si="4"/>
        <v>0.18</v>
      </c>
      <c r="N36" s="281">
        <f t="shared" si="5"/>
        <v>8</v>
      </c>
      <c r="O36" s="281">
        <f t="shared" si="6"/>
        <v>0.02</v>
      </c>
      <c r="P36" s="281">
        <f t="shared" ref="P36:P38" si="21">ROUND((O36+N36+M36),2)</f>
        <v>8.1999999999999993</v>
      </c>
    </row>
    <row r="37" spans="1:16" s="64" customFormat="1">
      <c r="A37" s="3">
        <v>18</v>
      </c>
      <c r="B37" s="59"/>
      <c r="C37" s="210" t="s">
        <v>1960</v>
      </c>
      <c r="D37" s="3" t="s">
        <v>135</v>
      </c>
      <c r="E37" s="258">
        <v>4</v>
      </c>
      <c r="F37" s="281">
        <v>0.01</v>
      </c>
      <c r="G37" s="281">
        <v>18</v>
      </c>
      <c r="H37" s="281">
        <f t="shared" si="2"/>
        <v>0.18</v>
      </c>
      <c r="I37" s="281">
        <v>1.25</v>
      </c>
      <c r="J37" s="281">
        <v>0.02</v>
      </c>
      <c r="K37" s="281">
        <f t="shared" si="20"/>
        <v>1.45</v>
      </c>
      <c r="L37" s="281">
        <f t="shared" si="3"/>
        <v>0.04</v>
      </c>
      <c r="M37" s="281">
        <f t="shared" si="4"/>
        <v>0.72</v>
      </c>
      <c r="N37" s="281">
        <f t="shared" si="5"/>
        <v>5</v>
      </c>
      <c r="O37" s="281">
        <f t="shared" si="6"/>
        <v>0.08</v>
      </c>
      <c r="P37" s="281">
        <f t="shared" si="21"/>
        <v>5.8</v>
      </c>
    </row>
    <row r="38" spans="1:16" s="64" customFormat="1">
      <c r="A38" s="3">
        <v>18.7</v>
      </c>
      <c r="B38" s="59"/>
      <c r="C38" s="210" t="s">
        <v>1961</v>
      </c>
      <c r="D38" s="22" t="s">
        <v>116</v>
      </c>
      <c r="E38" s="258">
        <v>1</v>
      </c>
      <c r="F38" s="281">
        <v>0.01</v>
      </c>
      <c r="G38" s="281">
        <v>18</v>
      </c>
      <c r="H38" s="281">
        <f t="shared" si="2"/>
        <v>0.18</v>
      </c>
      <c r="I38" s="281">
        <v>144.52000000000001</v>
      </c>
      <c r="J38" s="281">
        <v>0.02</v>
      </c>
      <c r="K38" s="281">
        <f t="shared" si="20"/>
        <v>144.72</v>
      </c>
      <c r="L38" s="281">
        <f t="shared" si="3"/>
        <v>0.01</v>
      </c>
      <c r="M38" s="281">
        <f t="shared" si="4"/>
        <v>0.18</v>
      </c>
      <c r="N38" s="281">
        <f t="shared" si="5"/>
        <v>144.52000000000001</v>
      </c>
      <c r="O38" s="281">
        <f t="shared" si="6"/>
        <v>0.02</v>
      </c>
      <c r="P38" s="281">
        <f t="shared" si="21"/>
        <v>144.72</v>
      </c>
    </row>
    <row r="39" spans="1:16" s="64" customFormat="1" ht="12.75" customHeight="1">
      <c r="A39" s="59">
        <v>19.399999999999999</v>
      </c>
      <c r="B39" s="59"/>
      <c r="C39" s="228" t="s">
        <v>1962</v>
      </c>
      <c r="D39" s="229"/>
      <c r="E39" s="246"/>
      <c r="F39" s="246"/>
      <c r="G39" s="246"/>
      <c r="H39" s="246"/>
      <c r="I39" s="246"/>
      <c r="J39" s="246"/>
      <c r="K39" s="246"/>
      <c r="L39" s="246"/>
      <c r="M39" s="246"/>
      <c r="N39" s="246"/>
      <c r="O39" s="246"/>
      <c r="P39" s="283"/>
    </row>
    <row r="40" spans="1:16" s="64" customFormat="1">
      <c r="A40" s="59">
        <v>20.100000000000001</v>
      </c>
      <c r="B40" s="59"/>
      <c r="C40" s="210" t="s">
        <v>1963</v>
      </c>
      <c r="D40" s="3" t="s">
        <v>1952</v>
      </c>
      <c r="E40" s="258">
        <v>36</v>
      </c>
      <c r="F40" s="281">
        <v>0.32</v>
      </c>
      <c r="G40" s="281">
        <v>18</v>
      </c>
      <c r="H40" s="281">
        <f t="shared" si="2"/>
        <v>5.76</v>
      </c>
      <c r="I40" s="281">
        <v>0.05</v>
      </c>
      <c r="J40" s="281">
        <v>41.24</v>
      </c>
      <c r="K40" s="281">
        <f t="shared" ref="K40:K45" si="22">H40+J40+I40</f>
        <v>47.05</v>
      </c>
      <c r="L40" s="281">
        <f t="shared" si="3"/>
        <v>11.52</v>
      </c>
      <c r="M40" s="281">
        <f t="shared" si="4"/>
        <v>207.36</v>
      </c>
      <c r="N40" s="281">
        <f t="shared" si="5"/>
        <v>1.8</v>
      </c>
      <c r="O40" s="281">
        <f t="shared" si="6"/>
        <v>1484.64</v>
      </c>
      <c r="P40" s="281">
        <f t="shared" ref="P40:P45" si="23">ROUND((O40+N40+M40),2)</f>
        <v>1693.8</v>
      </c>
    </row>
    <row r="41" spans="1:16" s="64" customFormat="1">
      <c r="A41" s="59">
        <v>20.8</v>
      </c>
      <c r="B41" s="59"/>
      <c r="C41" s="210" t="s">
        <v>1964</v>
      </c>
      <c r="D41" s="3" t="s">
        <v>1952</v>
      </c>
      <c r="E41" s="258">
        <v>4</v>
      </c>
      <c r="F41" s="281">
        <v>1.07</v>
      </c>
      <c r="G41" s="281">
        <v>18</v>
      </c>
      <c r="H41" s="281">
        <f t="shared" si="2"/>
        <v>19.260000000000002</v>
      </c>
      <c r="I41" s="281">
        <v>0.01</v>
      </c>
      <c r="J41" s="281">
        <v>33.6</v>
      </c>
      <c r="K41" s="281">
        <f t="shared" si="22"/>
        <v>52.87</v>
      </c>
      <c r="L41" s="281">
        <f t="shared" si="3"/>
        <v>4.28</v>
      </c>
      <c r="M41" s="281">
        <f t="shared" si="4"/>
        <v>77.040000000000006</v>
      </c>
      <c r="N41" s="281">
        <f t="shared" si="5"/>
        <v>0.04</v>
      </c>
      <c r="O41" s="281">
        <f t="shared" si="6"/>
        <v>134.4</v>
      </c>
      <c r="P41" s="281">
        <f t="shared" si="23"/>
        <v>211.48</v>
      </c>
    </row>
    <row r="42" spans="1:16" s="64" customFormat="1" ht="37.5">
      <c r="A42" s="3">
        <v>21.5</v>
      </c>
      <c r="B42" s="59"/>
      <c r="C42" s="210" t="s">
        <v>1965</v>
      </c>
      <c r="D42" s="3" t="s">
        <v>1952</v>
      </c>
      <c r="E42" s="258">
        <v>5</v>
      </c>
      <c r="F42" s="281">
        <v>0.32</v>
      </c>
      <c r="G42" s="281">
        <v>18</v>
      </c>
      <c r="H42" s="281">
        <f t="shared" si="2"/>
        <v>5.76</v>
      </c>
      <c r="I42" s="281">
        <v>0.05</v>
      </c>
      <c r="J42" s="281">
        <v>41.24</v>
      </c>
      <c r="K42" s="281">
        <f t="shared" si="22"/>
        <v>47.05</v>
      </c>
      <c r="L42" s="281">
        <f t="shared" si="3"/>
        <v>1.6</v>
      </c>
      <c r="M42" s="281">
        <f t="shared" si="4"/>
        <v>28.8</v>
      </c>
      <c r="N42" s="281">
        <f t="shared" si="5"/>
        <v>0.25</v>
      </c>
      <c r="O42" s="281">
        <f t="shared" si="6"/>
        <v>206.2</v>
      </c>
      <c r="P42" s="281">
        <f t="shared" si="23"/>
        <v>235.25</v>
      </c>
    </row>
    <row r="43" spans="1:16" s="64" customFormat="1" ht="37.5">
      <c r="A43" s="3">
        <v>22.2</v>
      </c>
      <c r="B43" s="59"/>
      <c r="C43" s="210" t="s">
        <v>1966</v>
      </c>
      <c r="D43" s="3" t="s">
        <v>1952</v>
      </c>
      <c r="E43" s="258">
        <v>12</v>
      </c>
      <c r="F43" s="281">
        <v>0.32</v>
      </c>
      <c r="G43" s="281">
        <v>18</v>
      </c>
      <c r="H43" s="281">
        <f t="shared" si="2"/>
        <v>5.76</v>
      </c>
      <c r="I43" s="281">
        <v>0.05</v>
      </c>
      <c r="J43" s="281">
        <v>41.24</v>
      </c>
      <c r="K43" s="281">
        <f t="shared" si="22"/>
        <v>47.05</v>
      </c>
      <c r="L43" s="281">
        <f t="shared" si="3"/>
        <v>3.84</v>
      </c>
      <c r="M43" s="281">
        <f t="shared" si="4"/>
        <v>69.12</v>
      </c>
      <c r="N43" s="281">
        <f t="shared" si="5"/>
        <v>0.6</v>
      </c>
      <c r="O43" s="281">
        <f t="shared" si="6"/>
        <v>494.88</v>
      </c>
      <c r="P43" s="281">
        <f t="shared" si="23"/>
        <v>564.6</v>
      </c>
    </row>
    <row r="44" spans="1:16" s="64" customFormat="1">
      <c r="A44" s="59">
        <v>22.9</v>
      </c>
      <c r="B44" s="59"/>
      <c r="C44" s="210" t="s">
        <v>1967</v>
      </c>
      <c r="D44" s="3" t="s">
        <v>1952</v>
      </c>
      <c r="E44" s="258">
        <v>20</v>
      </c>
      <c r="F44" s="281">
        <v>0.21</v>
      </c>
      <c r="G44" s="281">
        <v>18</v>
      </c>
      <c r="H44" s="281">
        <f t="shared" si="2"/>
        <v>3.78</v>
      </c>
      <c r="I44" s="281">
        <v>0.01</v>
      </c>
      <c r="J44" s="281">
        <v>33.6</v>
      </c>
      <c r="K44" s="281">
        <f t="shared" si="22"/>
        <v>37.39</v>
      </c>
      <c r="L44" s="281">
        <f t="shared" si="3"/>
        <v>4.2</v>
      </c>
      <c r="M44" s="281">
        <f t="shared" si="4"/>
        <v>75.599999999999994</v>
      </c>
      <c r="N44" s="281">
        <f t="shared" si="5"/>
        <v>0.2</v>
      </c>
      <c r="O44" s="281">
        <f t="shared" si="6"/>
        <v>672</v>
      </c>
      <c r="P44" s="281">
        <f t="shared" si="23"/>
        <v>747.8</v>
      </c>
    </row>
    <row r="45" spans="1:16" s="64" customFormat="1">
      <c r="A45" s="59">
        <v>23.6</v>
      </c>
      <c r="B45" s="59"/>
      <c r="C45" s="210" t="s">
        <v>1968</v>
      </c>
      <c r="D45" s="3" t="s">
        <v>1952</v>
      </c>
      <c r="E45" s="258">
        <v>3</v>
      </c>
      <c r="F45" s="281">
        <v>1.07</v>
      </c>
      <c r="G45" s="281">
        <v>18</v>
      </c>
      <c r="H45" s="281">
        <f t="shared" si="2"/>
        <v>19.260000000000002</v>
      </c>
      <c r="I45" s="281">
        <v>0.01</v>
      </c>
      <c r="J45" s="281">
        <v>33.6</v>
      </c>
      <c r="K45" s="281">
        <f t="shared" si="22"/>
        <v>52.87</v>
      </c>
      <c r="L45" s="281">
        <f t="shared" si="3"/>
        <v>3.21</v>
      </c>
      <c r="M45" s="281">
        <f t="shared" si="4"/>
        <v>57.78</v>
      </c>
      <c r="N45" s="281">
        <f t="shared" si="5"/>
        <v>0.03</v>
      </c>
      <c r="O45" s="281">
        <f t="shared" si="6"/>
        <v>100.8</v>
      </c>
      <c r="P45" s="281">
        <f t="shared" si="23"/>
        <v>158.61000000000001</v>
      </c>
    </row>
    <row r="46" spans="1:16" s="64" customFormat="1" ht="12.75" customHeight="1">
      <c r="A46" s="59">
        <v>24.3</v>
      </c>
      <c r="B46" s="59"/>
      <c r="C46" s="228" t="s">
        <v>1969</v>
      </c>
      <c r="D46" s="229"/>
      <c r="E46" s="246"/>
      <c r="F46" s="246"/>
      <c r="G46" s="246"/>
      <c r="H46" s="246"/>
      <c r="I46" s="246"/>
      <c r="J46" s="246"/>
      <c r="K46" s="246"/>
      <c r="L46" s="246"/>
      <c r="M46" s="246"/>
      <c r="N46" s="246"/>
      <c r="O46" s="246"/>
      <c r="P46" s="283"/>
    </row>
    <row r="47" spans="1:16" s="64" customFormat="1" ht="38.25" customHeight="1">
      <c r="A47" s="3">
        <v>25</v>
      </c>
      <c r="B47" s="59"/>
      <c r="C47" s="210" t="s">
        <v>1970</v>
      </c>
      <c r="D47" s="22" t="s">
        <v>135</v>
      </c>
      <c r="E47" s="258">
        <v>36</v>
      </c>
      <c r="F47" s="281">
        <v>3.47</v>
      </c>
      <c r="G47" s="281">
        <v>18</v>
      </c>
      <c r="H47" s="281">
        <f t="shared" si="2"/>
        <v>62.46</v>
      </c>
      <c r="I47" s="281">
        <v>0.05</v>
      </c>
      <c r="J47" s="284">
        <v>9.5500000000000007</v>
      </c>
      <c r="K47" s="281">
        <f t="shared" ref="K47" si="24">H47+J47+I47</f>
        <v>72.06</v>
      </c>
      <c r="L47" s="281">
        <f t="shared" si="3"/>
        <v>124.92</v>
      </c>
      <c r="M47" s="281">
        <f t="shared" si="4"/>
        <v>2248.56</v>
      </c>
      <c r="N47" s="281">
        <f t="shared" si="5"/>
        <v>1.8</v>
      </c>
      <c r="O47" s="281">
        <f t="shared" si="6"/>
        <v>343.8</v>
      </c>
      <c r="P47" s="281">
        <f t="shared" ref="P47" si="25">M47+N47+O47</f>
        <v>2594.1600000000003</v>
      </c>
    </row>
    <row r="48" spans="1:16" s="64" customFormat="1">
      <c r="A48" s="3">
        <v>25.7</v>
      </c>
      <c r="B48" s="59"/>
      <c r="C48" s="210" t="s">
        <v>1971</v>
      </c>
      <c r="D48" s="22" t="s">
        <v>193</v>
      </c>
      <c r="E48" s="258">
        <v>1</v>
      </c>
      <c r="F48" s="281">
        <v>1.8</v>
      </c>
      <c r="G48" s="281">
        <v>18</v>
      </c>
      <c r="H48" s="281">
        <f t="shared" si="2"/>
        <v>32.4</v>
      </c>
      <c r="I48" s="281">
        <v>1.26</v>
      </c>
      <c r="J48" s="284">
        <v>7.68</v>
      </c>
      <c r="K48" s="281">
        <f t="shared" ref="K48:K50" si="26">ROUND((J48+I48+H48),2)</f>
        <v>41.34</v>
      </c>
      <c r="L48" s="281">
        <f t="shared" si="3"/>
        <v>1.8</v>
      </c>
      <c r="M48" s="281">
        <f t="shared" si="4"/>
        <v>32.4</v>
      </c>
      <c r="N48" s="281">
        <f t="shared" si="5"/>
        <v>1.26</v>
      </c>
      <c r="O48" s="281">
        <f t="shared" si="6"/>
        <v>7.68</v>
      </c>
      <c r="P48" s="281">
        <f t="shared" ref="P48:P50" si="27">ROUND((O48+N48+M48),2)</f>
        <v>41.34</v>
      </c>
    </row>
    <row r="49" spans="1:16" s="64" customFormat="1">
      <c r="A49" s="59">
        <v>26.4</v>
      </c>
      <c r="B49" s="59"/>
      <c r="C49" s="210" t="s">
        <v>1972</v>
      </c>
      <c r="D49" s="22" t="s">
        <v>193</v>
      </c>
      <c r="E49" s="258">
        <v>1</v>
      </c>
      <c r="F49" s="281">
        <v>4.4000000000000004</v>
      </c>
      <c r="G49" s="281">
        <v>18</v>
      </c>
      <c r="H49" s="281">
        <f t="shared" si="2"/>
        <v>79.2</v>
      </c>
      <c r="I49" s="281">
        <v>1</v>
      </c>
      <c r="J49" s="284">
        <v>5.24</v>
      </c>
      <c r="K49" s="281">
        <f t="shared" si="26"/>
        <v>85.44</v>
      </c>
      <c r="L49" s="281">
        <f t="shared" si="3"/>
        <v>4.4000000000000004</v>
      </c>
      <c r="M49" s="281">
        <f t="shared" si="4"/>
        <v>79.2</v>
      </c>
      <c r="N49" s="281">
        <f t="shared" si="5"/>
        <v>1</v>
      </c>
      <c r="O49" s="281">
        <f t="shared" si="6"/>
        <v>5.24</v>
      </c>
      <c r="P49" s="281">
        <f t="shared" si="27"/>
        <v>85.44</v>
      </c>
    </row>
    <row r="50" spans="1:16" s="64" customFormat="1">
      <c r="A50" s="59">
        <v>27.1</v>
      </c>
      <c r="B50" s="59"/>
      <c r="C50" s="210" t="s">
        <v>1973</v>
      </c>
      <c r="D50" s="22" t="s">
        <v>116</v>
      </c>
      <c r="E50" s="258">
        <v>1</v>
      </c>
      <c r="F50" s="281">
        <v>42</v>
      </c>
      <c r="G50" s="281">
        <v>18</v>
      </c>
      <c r="H50" s="281">
        <f t="shared" si="2"/>
        <v>756</v>
      </c>
      <c r="I50" s="281">
        <v>0.06</v>
      </c>
      <c r="J50" s="284">
        <v>12</v>
      </c>
      <c r="K50" s="281">
        <f t="shared" si="26"/>
        <v>768.06</v>
      </c>
      <c r="L50" s="281">
        <f t="shared" si="3"/>
        <v>42</v>
      </c>
      <c r="M50" s="281">
        <f t="shared" si="4"/>
        <v>756</v>
      </c>
      <c r="N50" s="281">
        <f t="shared" si="5"/>
        <v>0.06</v>
      </c>
      <c r="O50" s="281">
        <f t="shared" si="6"/>
        <v>12</v>
      </c>
      <c r="P50" s="281">
        <f t="shared" si="27"/>
        <v>768.06</v>
      </c>
    </row>
    <row r="51" spans="1:16" ht="12.75" customHeight="1">
      <c r="A51" s="59">
        <v>27.8</v>
      </c>
      <c r="B51" s="586" t="s">
        <v>82</v>
      </c>
      <c r="C51" s="587"/>
      <c r="D51" s="587"/>
      <c r="E51" s="587"/>
      <c r="F51" s="587"/>
      <c r="G51" s="587"/>
      <c r="H51" s="587"/>
      <c r="I51" s="587"/>
      <c r="J51" s="587"/>
      <c r="K51" s="588"/>
      <c r="L51" s="250">
        <f t="shared" ref="L51:O51" si="28">SUM(L14:L50)</f>
        <v>203.92000000000002</v>
      </c>
      <c r="M51" s="250">
        <f t="shared" si="28"/>
        <v>3670.56</v>
      </c>
      <c r="N51" s="250">
        <f t="shared" si="28"/>
        <v>2459.4499999999998</v>
      </c>
      <c r="O51" s="250">
        <f t="shared" si="28"/>
        <v>3465.5600000000004</v>
      </c>
      <c r="P51" s="250">
        <f>SUM(P14:P50)</f>
        <v>9595.57</v>
      </c>
    </row>
    <row r="52" spans="1:16" s="43" customFormat="1" ht="15" customHeight="1">
      <c r="A52" s="12"/>
      <c r="B52" s="500"/>
      <c r="C52" s="500"/>
      <c r="D52" s="500"/>
      <c r="E52" s="500"/>
      <c r="F52" s="500"/>
      <c r="G52" s="500"/>
      <c r="H52" s="500"/>
      <c r="I52" s="500"/>
      <c r="J52" s="500"/>
      <c r="K52" s="500"/>
      <c r="L52" s="500"/>
      <c r="M52" s="500"/>
      <c r="N52" s="500"/>
      <c r="O52" s="500"/>
      <c r="P52" s="500"/>
    </row>
    <row r="53" spans="1:16" s="43" customFormat="1" ht="12.75" customHeight="1">
      <c r="A53" s="502" t="s">
        <v>83</v>
      </c>
      <c r="B53" s="502"/>
      <c r="C53" s="502"/>
      <c r="D53" s="502"/>
      <c r="E53" s="502"/>
      <c r="F53" s="502"/>
      <c r="G53" s="502"/>
      <c r="H53" s="502"/>
      <c r="I53" s="502"/>
      <c r="J53" s="502"/>
      <c r="K53" s="502"/>
      <c r="L53" s="502"/>
      <c r="M53" s="502"/>
      <c r="N53" s="502"/>
      <c r="O53" s="502"/>
      <c r="P53" s="502"/>
    </row>
    <row r="54" spans="1:16" s="43" customFormat="1" ht="29.25" customHeight="1">
      <c r="A54" s="503" t="s">
        <v>84</v>
      </c>
      <c r="B54" s="503"/>
      <c r="C54" s="503"/>
      <c r="D54" s="503"/>
      <c r="E54" s="503"/>
      <c r="F54" s="503"/>
      <c r="G54" s="503"/>
      <c r="H54" s="503"/>
      <c r="I54" s="503"/>
      <c r="J54" s="503"/>
      <c r="K54" s="503"/>
      <c r="L54" s="503"/>
      <c r="M54" s="503"/>
      <c r="N54" s="503"/>
      <c r="O54" s="503"/>
      <c r="P54" s="503"/>
    </row>
    <row r="55" spans="1:16" s="43" customFormat="1" ht="30" customHeight="1">
      <c r="A55" s="504" t="s">
        <v>85</v>
      </c>
      <c r="B55" s="504"/>
      <c r="C55" s="504"/>
      <c r="D55" s="504"/>
      <c r="E55" s="504"/>
      <c r="F55" s="504"/>
      <c r="G55" s="504"/>
      <c r="H55" s="504"/>
      <c r="I55" s="504"/>
      <c r="J55" s="504"/>
      <c r="K55" s="504"/>
      <c r="L55" s="504"/>
      <c r="M55" s="504"/>
      <c r="N55" s="504"/>
      <c r="O55" s="504"/>
      <c r="P55" s="504"/>
    </row>
    <row r="56" spans="1:16" s="43" customFormat="1" ht="17.25" customHeight="1">
      <c r="A56" s="513" t="s">
        <v>86</v>
      </c>
      <c r="B56" s="513"/>
      <c r="C56" s="513"/>
      <c r="D56" s="513"/>
      <c r="E56" s="513"/>
      <c r="F56" s="513"/>
      <c r="G56" s="513"/>
      <c r="H56" s="513"/>
      <c r="I56" s="513"/>
      <c r="J56" s="513"/>
      <c r="K56" s="513"/>
      <c r="L56" s="513"/>
      <c r="M56" s="513"/>
      <c r="N56" s="513"/>
      <c r="O56" s="513"/>
      <c r="P56" s="513"/>
    </row>
    <row r="57" spans="1:16" s="43" customFormat="1" ht="12" customHeight="1">
      <c r="A57" s="513"/>
      <c r="B57" s="513"/>
      <c r="C57" s="513"/>
      <c r="D57" s="513"/>
      <c r="E57" s="513"/>
      <c r="F57" s="513"/>
      <c r="G57" s="513"/>
      <c r="H57" s="513"/>
      <c r="I57" s="513"/>
      <c r="J57" s="513"/>
      <c r="K57" s="513"/>
      <c r="L57" s="513"/>
      <c r="M57" s="513"/>
      <c r="N57" s="513"/>
      <c r="O57" s="513"/>
      <c r="P57" s="513"/>
    </row>
    <row r="58" spans="1:16" ht="12.75" customHeight="1">
      <c r="A58" s="8"/>
      <c r="B58" s="475" t="s">
        <v>2408</v>
      </c>
      <c r="C58" s="475"/>
      <c r="G58" s="8"/>
      <c r="H58" s="10"/>
      <c r="K58" s="8"/>
    </row>
    <row r="59" spans="1:16">
      <c r="A59" s="8"/>
      <c r="B59" s="484" t="s">
        <v>13</v>
      </c>
      <c r="C59" s="484"/>
      <c r="G59" s="8"/>
      <c r="H59" s="10"/>
      <c r="K59" s="8"/>
    </row>
    <row r="60" spans="1:16">
      <c r="A60" s="8"/>
      <c r="B60" s="485"/>
      <c r="C60" s="485"/>
      <c r="G60" s="8"/>
      <c r="H60" s="10"/>
      <c r="K60" s="8"/>
    </row>
    <row r="61" spans="1:16" ht="13.15" customHeight="1">
      <c r="A61" s="8"/>
      <c r="B61" s="475" t="s">
        <v>2409</v>
      </c>
      <c r="C61" s="475"/>
      <c r="G61" s="8"/>
      <c r="H61" s="10"/>
      <c r="K61" s="8"/>
    </row>
    <row r="62" spans="1:16">
      <c r="A62" s="8"/>
      <c r="B62" s="484" t="s">
        <v>13</v>
      </c>
      <c r="C62" s="484"/>
      <c r="G62" s="8"/>
      <c r="H62" s="10"/>
      <c r="K62" s="8"/>
    </row>
  </sheetData>
  <mergeCells count="30">
    <mergeCell ref="B60:C60"/>
    <mergeCell ref="B61:C61"/>
    <mergeCell ref="B62:C62"/>
    <mergeCell ref="A56:P57"/>
    <mergeCell ref="A53:P53"/>
    <mergeCell ref="A54:P54"/>
    <mergeCell ref="A55:P55"/>
    <mergeCell ref="B58:C58"/>
    <mergeCell ref="B59:C59"/>
    <mergeCell ref="A7:P7"/>
    <mergeCell ref="A9:P9"/>
    <mergeCell ref="C10:C11"/>
    <mergeCell ref="D10:D11"/>
    <mergeCell ref="E10:E11"/>
    <mergeCell ref="A8:I8"/>
    <mergeCell ref="A6:P6"/>
    <mergeCell ref="A1:P1"/>
    <mergeCell ref="B2:P2"/>
    <mergeCell ref="A4:P4"/>
    <mergeCell ref="A5:P5"/>
    <mergeCell ref="A3:P3"/>
    <mergeCell ref="B51:K51"/>
    <mergeCell ref="B52:C52"/>
    <mergeCell ref="D52:L52"/>
    <mergeCell ref="A10:A12"/>
    <mergeCell ref="B10:B11"/>
    <mergeCell ref="F10:K10"/>
    <mergeCell ref="L10:P10"/>
    <mergeCell ref="M52:P52"/>
    <mergeCell ref="C13:K13"/>
  </mergeCells>
  <pageMargins left="0.47" right="0.31" top="0.74803149606299213" bottom="0.17" header="0.31496062992125984" footer="0.31496062992125984"/>
  <pageSetup scale="79" orientation="landscape" verticalDpi="3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F37B6-6E56-4716-AD1F-97BDDE87F088}">
  <sheetPr codeName="Sheet25">
    <tabColor rgb="FFFFFF00"/>
  </sheetPr>
  <dimension ref="A1:P89"/>
  <sheetViews>
    <sheetView zoomScaleNormal="100" zoomScaleSheetLayoutView="100" workbookViewId="0">
      <selection activeCell="A81" sqref="A81:P81"/>
    </sheetView>
  </sheetViews>
  <sheetFormatPr defaultRowHeight="12.5"/>
  <cols>
    <col min="1" max="1" width="4" customWidth="1"/>
    <col min="2" max="2" width="14.1796875" customWidth="1"/>
    <col min="3" max="3" width="36.81640625" customWidth="1"/>
    <col min="4" max="4" width="6" customWidth="1"/>
    <col min="5" max="5" width="7.453125" customWidth="1"/>
    <col min="6" max="7" width="9" bestFit="1" customWidth="1"/>
    <col min="8" max="8" width="9.453125" bestFit="1" customWidth="1"/>
    <col min="9" max="9" width="10.453125" bestFit="1" customWidth="1"/>
    <col min="10" max="10" width="9" bestFit="1" customWidth="1"/>
    <col min="11" max="11" width="11.26953125" customWidth="1"/>
    <col min="12" max="12" width="9" customWidth="1"/>
    <col min="13" max="13" width="10.7265625" customWidth="1"/>
    <col min="14" max="14" width="10.54296875" bestFit="1" customWidth="1"/>
    <col min="15" max="15" width="10.26953125" bestFit="1" customWidth="1"/>
    <col min="16" max="16" width="11.81640625" customWidth="1"/>
  </cols>
  <sheetData>
    <row r="1" spans="1:16">
      <c r="A1" s="514"/>
      <c r="B1" s="514"/>
      <c r="C1" s="514"/>
      <c r="D1" s="514"/>
      <c r="E1" s="514"/>
      <c r="F1" s="514"/>
      <c r="G1" s="514"/>
      <c r="H1" s="514"/>
      <c r="I1" s="514"/>
      <c r="J1" s="514"/>
      <c r="K1" s="514"/>
      <c r="L1" s="514"/>
      <c r="M1" s="514"/>
      <c r="N1" s="514"/>
      <c r="O1" s="514"/>
      <c r="P1" s="514"/>
    </row>
    <row r="2" spans="1:16" s="8" customFormat="1" ht="15.75" customHeight="1">
      <c r="A2" s="12"/>
      <c r="B2" s="488" t="s">
        <v>1974</v>
      </c>
      <c r="C2" s="488"/>
      <c r="D2" s="488"/>
      <c r="E2" s="488"/>
      <c r="F2" s="488"/>
      <c r="G2" s="488"/>
      <c r="H2" s="488"/>
      <c r="I2" s="488"/>
      <c r="J2" s="488"/>
      <c r="K2" s="488"/>
      <c r="L2" s="488"/>
      <c r="M2" s="488"/>
      <c r="N2" s="488"/>
      <c r="O2" s="488"/>
      <c r="P2" s="488"/>
    </row>
    <row r="3" spans="1:16" ht="15.75" customHeight="1">
      <c r="A3" s="437" t="s">
        <v>430</v>
      </c>
      <c r="B3" s="437"/>
      <c r="C3" s="437"/>
      <c r="D3" s="437"/>
      <c r="E3" s="437"/>
      <c r="F3" s="437"/>
      <c r="G3" s="437"/>
      <c r="H3" s="437"/>
      <c r="I3" s="437"/>
      <c r="J3" s="437"/>
      <c r="K3" s="437"/>
      <c r="L3" s="437"/>
      <c r="M3" s="437"/>
      <c r="N3" s="437"/>
      <c r="O3" s="437"/>
      <c r="P3" s="437"/>
    </row>
    <row r="4" spans="1:16" ht="15" customHeight="1">
      <c r="A4" s="437" t="s">
        <v>1975</v>
      </c>
      <c r="B4" s="437"/>
      <c r="C4" s="437"/>
      <c r="D4" s="437"/>
      <c r="E4" s="437"/>
      <c r="F4" s="437"/>
      <c r="G4" s="437"/>
      <c r="H4" s="437"/>
      <c r="I4" s="437"/>
      <c r="J4" s="437"/>
      <c r="K4" s="437"/>
      <c r="L4" s="437"/>
      <c r="M4" s="437"/>
      <c r="N4" s="437"/>
      <c r="O4" s="437"/>
      <c r="P4" s="437"/>
    </row>
    <row r="5" spans="1:16" ht="12.75" customHeight="1">
      <c r="A5" s="486" t="s">
        <v>2402</v>
      </c>
      <c r="B5" s="486"/>
      <c r="C5" s="486"/>
      <c r="D5" s="486"/>
      <c r="E5" s="486"/>
      <c r="F5" s="486"/>
      <c r="G5" s="486"/>
      <c r="H5" s="486"/>
      <c r="I5" s="486"/>
      <c r="J5" s="486"/>
      <c r="K5" s="486"/>
      <c r="L5" s="486"/>
      <c r="M5" s="486"/>
      <c r="N5" s="486"/>
      <c r="O5" s="486"/>
      <c r="P5" s="486"/>
    </row>
    <row r="6" spans="1:16" ht="12.75" customHeight="1">
      <c r="A6" s="486" t="s">
        <v>2405</v>
      </c>
      <c r="B6" s="486"/>
      <c r="C6" s="486"/>
      <c r="D6" s="486"/>
      <c r="E6" s="486"/>
      <c r="F6" s="486"/>
      <c r="G6" s="486"/>
      <c r="H6" s="486"/>
      <c r="I6" s="486"/>
      <c r="J6" s="486"/>
      <c r="K6" s="486"/>
      <c r="L6" s="486"/>
      <c r="M6" s="486"/>
      <c r="N6" s="486"/>
      <c r="O6" s="486"/>
      <c r="P6" s="486"/>
    </row>
    <row r="7" spans="1:16" ht="12.75" customHeight="1">
      <c r="A7" s="486" t="s">
        <v>2406</v>
      </c>
      <c r="B7" s="486"/>
      <c r="C7" s="486"/>
      <c r="D7" s="486"/>
      <c r="E7" s="486"/>
      <c r="F7" s="486"/>
      <c r="G7" s="486"/>
      <c r="H7" s="486"/>
      <c r="I7" s="486"/>
      <c r="J7" s="486"/>
      <c r="K7" s="486"/>
      <c r="L7" s="486"/>
      <c r="M7" s="486"/>
      <c r="N7" s="486"/>
      <c r="O7" s="486"/>
      <c r="P7" s="486"/>
    </row>
    <row r="8" spans="1:16" ht="12.75" customHeight="1">
      <c r="A8" s="486" t="s">
        <v>1976</v>
      </c>
      <c r="B8" s="486"/>
      <c r="C8" s="486"/>
      <c r="D8" s="486"/>
      <c r="E8" s="486"/>
      <c r="F8" s="486"/>
      <c r="G8" s="486"/>
      <c r="H8" s="486"/>
      <c r="I8" s="486"/>
      <c r="J8" s="9">
        <f>P78</f>
        <v>77794.239999999976</v>
      </c>
      <c r="K8" s="8"/>
      <c r="P8" s="9"/>
    </row>
    <row r="9" spans="1:16" ht="12.75" customHeight="1">
      <c r="A9" s="7"/>
      <c r="B9" s="489"/>
      <c r="C9" s="489"/>
      <c r="D9" s="489"/>
      <c r="E9" s="489"/>
      <c r="F9" s="489"/>
      <c r="G9" s="489"/>
      <c r="H9" s="489"/>
      <c r="I9" s="489"/>
      <c r="J9" s="489"/>
      <c r="K9" s="489"/>
      <c r="L9" s="489"/>
      <c r="M9" s="489"/>
      <c r="N9" s="489"/>
      <c r="O9" s="489"/>
      <c r="P9" s="489"/>
    </row>
    <row r="10" spans="1:16" ht="12.75" customHeight="1">
      <c r="A10" s="490" t="s">
        <v>7</v>
      </c>
      <c r="B10" s="490" t="s">
        <v>58</v>
      </c>
      <c r="C10" s="490" t="s">
        <v>59</v>
      </c>
      <c r="D10" s="493" t="s">
        <v>60</v>
      </c>
      <c r="E10" s="493" t="s">
        <v>61</v>
      </c>
      <c r="F10" s="528" t="s">
        <v>62</v>
      </c>
      <c r="G10" s="529"/>
      <c r="H10" s="529"/>
      <c r="I10" s="529"/>
      <c r="J10" s="529"/>
      <c r="K10" s="530"/>
      <c r="L10" s="528" t="s">
        <v>63</v>
      </c>
      <c r="M10" s="529"/>
      <c r="N10" s="529"/>
      <c r="O10" s="529"/>
      <c r="P10" s="530"/>
    </row>
    <row r="11" spans="1:16"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ht="12.75" customHeight="1">
      <c r="A13" s="3">
        <v>1</v>
      </c>
      <c r="B13" s="1" t="s">
        <v>44</v>
      </c>
      <c r="C13" s="520" t="s">
        <v>1977</v>
      </c>
      <c r="D13" s="520"/>
      <c r="E13" s="520"/>
      <c r="F13" s="520"/>
      <c r="G13" s="520"/>
      <c r="H13" s="520"/>
      <c r="I13" s="520"/>
      <c r="J13" s="520"/>
      <c r="K13" s="520"/>
      <c r="L13" s="190"/>
      <c r="M13" s="190"/>
      <c r="N13" s="190"/>
      <c r="O13" s="190"/>
      <c r="P13" s="190"/>
    </row>
    <row r="14" spans="1:16" s="64" customFormat="1">
      <c r="A14" s="59">
        <v>2</v>
      </c>
      <c r="B14" s="59"/>
      <c r="C14" s="203" t="s">
        <v>362</v>
      </c>
      <c r="D14" s="65" t="s">
        <v>258</v>
      </c>
      <c r="E14" s="277">
        <v>2</v>
      </c>
      <c r="F14" s="281">
        <v>1.1499999999999999</v>
      </c>
      <c r="G14" s="281">
        <v>18</v>
      </c>
      <c r="H14" s="281">
        <f>ROUND(G14*F14,2)</f>
        <v>20.7</v>
      </c>
      <c r="I14" s="281">
        <v>14.75</v>
      </c>
      <c r="J14" s="281">
        <v>0.01</v>
      </c>
      <c r="K14" s="281">
        <f t="shared" ref="K14:K17" si="0">ROUND((J14+I14+H14),2)</f>
        <v>35.46</v>
      </c>
      <c r="L14" s="281">
        <f>ROUND(F14*E14,2)</f>
        <v>2.2999999999999998</v>
      </c>
      <c r="M14" s="281">
        <f>ROUND(H14*E14,2)</f>
        <v>41.4</v>
      </c>
      <c r="N14" s="281">
        <f>ROUND(I14*E14,2)</f>
        <v>29.5</v>
      </c>
      <c r="O14" s="281">
        <f>ROUND(J14*E14,2)</f>
        <v>0.02</v>
      </c>
      <c r="P14" s="281">
        <f t="shared" ref="P14:P17" si="1">ROUND((O14+N14+M14),2)</f>
        <v>70.92</v>
      </c>
    </row>
    <row r="15" spans="1:16" s="64" customFormat="1">
      <c r="A15" s="59">
        <v>3</v>
      </c>
      <c r="B15" s="59"/>
      <c r="C15" s="203" t="s">
        <v>1978</v>
      </c>
      <c r="D15" s="65" t="s">
        <v>258</v>
      </c>
      <c r="E15" s="277">
        <v>1</v>
      </c>
      <c r="F15" s="281">
        <v>0.95</v>
      </c>
      <c r="G15" s="281">
        <v>18</v>
      </c>
      <c r="H15" s="281">
        <f t="shared" ref="H15:H77" si="2">ROUND(G15*F15,2)</f>
        <v>17.100000000000001</v>
      </c>
      <c r="I15" s="281">
        <v>33.28</v>
      </c>
      <c r="J15" s="281">
        <v>0.01</v>
      </c>
      <c r="K15" s="285">
        <f t="shared" si="0"/>
        <v>50.39</v>
      </c>
      <c r="L15" s="281">
        <f t="shared" ref="L15:L77" si="3">ROUND(F15*E15,2)</f>
        <v>0.95</v>
      </c>
      <c r="M15" s="281">
        <f t="shared" ref="M15:M77" si="4">ROUND(H15*E15,2)</f>
        <v>17.100000000000001</v>
      </c>
      <c r="N15" s="281">
        <f t="shared" ref="N15:N77" si="5">ROUND(I15*E15,2)</f>
        <v>33.28</v>
      </c>
      <c r="O15" s="281">
        <f t="shared" ref="O15:O77" si="6">ROUND(J15*E15,2)</f>
        <v>0.01</v>
      </c>
      <c r="P15" s="285">
        <f t="shared" si="1"/>
        <v>50.39</v>
      </c>
    </row>
    <row r="16" spans="1:16" s="64" customFormat="1">
      <c r="A16" s="3">
        <v>4</v>
      </c>
      <c r="B16" s="59"/>
      <c r="C16" s="203" t="s">
        <v>1979</v>
      </c>
      <c r="D16" s="65" t="s">
        <v>258</v>
      </c>
      <c r="E16" s="277">
        <v>1</v>
      </c>
      <c r="F16" s="281">
        <v>1.1499999999999999</v>
      </c>
      <c r="G16" s="281">
        <v>18</v>
      </c>
      <c r="H16" s="281">
        <f t="shared" si="2"/>
        <v>20.7</v>
      </c>
      <c r="I16" s="281">
        <v>70.03</v>
      </c>
      <c r="J16" s="281">
        <v>0.01</v>
      </c>
      <c r="K16" s="285">
        <f t="shared" si="0"/>
        <v>90.74</v>
      </c>
      <c r="L16" s="281">
        <f t="shared" si="3"/>
        <v>1.1499999999999999</v>
      </c>
      <c r="M16" s="281">
        <f t="shared" si="4"/>
        <v>20.7</v>
      </c>
      <c r="N16" s="281">
        <f t="shared" si="5"/>
        <v>70.03</v>
      </c>
      <c r="O16" s="281">
        <f t="shared" si="6"/>
        <v>0.01</v>
      </c>
      <c r="P16" s="285">
        <f t="shared" si="1"/>
        <v>90.74</v>
      </c>
    </row>
    <row r="17" spans="1:16" s="64" customFormat="1" ht="25">
      <c r="A17" s="59">
        <v>5</v>
      </c>
      <c r="B17" s="59"/>
      <c r="C17" s="203" t="s">
        <v>1980</v>
      </c>
      <c r="D17" s="65" t="s">
        <v>135</v>
      </c>
      <c r="E17" s="249">
        <v>15</v>
      </c>
      <c r="F17" s="281">
        <v>0.89</v>
      </c>
      <c r="G17" s="281">
        <v>18</v>
      </c>
      <c r="H17" s="281">
        <f t="shared" si="2"/>
        <v>16.02</v>
      </c>
      <c r="I17" s="281">
        <v>2.41</v>
      </c>
      <c r="J17" s="281">
        <v>18.440000000000001</v>
      </c>
      <c r="K17" s="281">
        <f t="shared" si="0"/>
        <v>36.869999999999997</v>
      </c>
      <c r="L17" s="281">
        <f t="shared" si="3"/>
        <v>13.35</v>
      </c>
      <c r="M17" s="281">
        <f t="shared" si="4"/>
        <v>240.3</v>
      </c>
      <c r="N17" s="281">
        <f t="shared" si="5"/>
        <v>36.15</v>
      </c>
      <c r="O17" s="281">
        <f t="shared" si="6"/>
        <v>276.60000000000002</v>
      </c>
      <c r="P17" s="281">
        <f t="shared" si="1"/>
        <v>553.04999999999995</v>
      </c>
    </row>
    <row r="18" spans="1:16" s="64" customFormat="1" ht="25">
      <c r="A18" s="3">
        <v>6</v>
      </c>
      <c r="B18" s="59"/>
      <c r="C18" s="203" t="s">
        <v>1981</v>
      </c>
      <c r="D18" s="65" t="s">
        <v>135</v>
      </c>
      <c r="E18" s="249">
        <v>57</v>
      </c>
      <c r="F18" s="281">
        <v>0.95</v>
      </c>
      <c r="G18" s="281">
        <v>18</v>
      </c>
      <c r="H18" s="281">
        <f t="shared" si="2"/>
        <v>17.100000000000001</v>
      </c>
      <c r="I18" s="281">
        <v>5.1100000000000003</v>
      </c>
      <c r="J18" s="281">
        <v>19.59</v>
      </c>
      <c r="K18" s="281">
        <f t="shared" ref="K18" si="7">ROUND((J18+I18+H18),2)</f>
        <v>41.8</v>
      </c>
      <c r="L18" s="281">
        <f t="shared" si="3"/>
        <v>54.15</v>
      </c>
      <c r="M18" s="281">
        <f t="shared" si="4"/>
        <v>974.7</v>
      </c>
      <c r="N18" s="281">
        <f t="shared" si="5"/>
        <v>291.27</v>
      </c>
      <c r="O18" s="281">
        <f t="shared" si="6"/>
        <v>1116.6300000000001</v>
      </c>
      <c r="P18" s="281">
        <f t="shared" ref="P18" si="8">ROUND((O18+N18+M18),2)</f>
        <v>2382.6</v>
      </c>
    </row>
    <row r="19" spans="1:16" s="64" customFormat="1" ht="25">
      <c r="A19" s="59">
        <v>7</v>
      </c>
      <c r="B19" s="59"/>
      <c r="C19" s="203" t="s">
        <v>1982</v>
      </c>
      <c r="D19" s="65" t="s">
        <v>135</v>
      </c>
      <c r="E19" s="249">
        <v>23</v>
      </c>
      <c r="F19" s="281">
        <v>1.32</v>
      </c>
      <c r="G19" s="281">
        <v>18</v>
      </c>
      <c r="H19" s="281">
        <f t="shared" si="2"/>
        <v>23.76</v>
      </c>
      <c r="I19" s="281">
        <v>9.26</v>
      </c>
      <c r="J19" s="281">
        <v>28.42</v>
      </c>
      <c r="K19" s="281">
        <f t="shared" ref="K19" si="9">ROUND((J19+I19+H19),2)</f>
        <v>61.44</v>
      </c>
      <c r="L19" s="281">
        <f t="shared" si="3"/>
        <v>30.36</v>
      </c>
      <c r="M19" s="281">
        <f t="shared" si="4"/>
        <v>546.48</v>
      </c>
      <c r="N19" s="281">
        <f t="shared" si="5"/>
        <v>212.98</v>
      </c>
      <c r="O19" s="281">
        <f t="shared" si="6"/>
        <v>653.66</v>
      </c>
      <c r="P19" s="281">
        <f t="shared" ref="P19" si="10">ROUND((O19+N19+M19),2)</f>
        <v>1413.12</v>
      </c>
    </row>
    <row r="20" spans="1:16" s="64" customFormat="1" ht="50">
      <c r="A20" s="59">
        <v>8</v>
      </c>
      <c r="B20" s="59"/>
      <c r="C20" s="203" t="s">
        <v>1983</v>
      </c>
      <c r="D20" s="65" t="s">
        <v>116</v>
      </c>
      <c r="E20" s="277">
        <v>4</v>
      </c>
      <c r="F20" s="281">
        <v>2.93</v>
      </c>
      <c r="G20" s="281">
        <v>18</v>
      </c>
      <c r="H20" s="281">
        <f t="shared" si="2"/>
        <v>52.74</v>
      </c>
      <c r="I20" s="281">
        <v>182.06</v>
      </c>
      <c r="J20" s="281">
        <v>62.41</v>
      </c>
      <c r="K20" s="281">
        <f t="shared" ref="K20" si="11">ROUND((J20+I20+H20),2)</f>
        <v>297.20999999999998</v>
      </c>
      <c r="L20" s="281">
        <f t="shared" si="3"/>
        <v>11.72</v>
      </c>
      <c r="M20" s="281">
        <f t="shared" si="4"/>
        <v>210.96</v>
      </c>
      <c r="N20" s="281">
        <f t="shared" si="5"/>
        <v>728.24</v>
      </c>
      <c r="O20" s="281">
        <f t="shared" si="6"/>
        <v>249.64</v>
      </c>
      <c r="P20" s="281">
        <f t="shared" ref="P20" si="12">ROUND((O20+N20+M20),2)</f>
        <v>1188.8399999999999</v>
      </c>
    </row>
    <row r="21" spans="1:16" s="64" customFormat="1" ht="50">
      <c r="A21" s="3">
        <v>9</v>
      </c>
      <c r="B21" s="59"/>
      <c r="C21" s="203" t="s">
        <v>1984</v>
      </c>
      <c r="D21" s="65" t="s">
        <v>116</v>
      </c>
      <c r="E21" s="277">
        <v>1</v>
      </c>
      <c r="F21" s="281">
        <v>2.93</v>
      </c>
      <c r="G21" s="281">
        <v>18</v>
      </c>
      <c r="H21" s="281">
        <f t="shared" si="2"/>
        <v>52.74</v>
      </c>
      <c r="I21" s="281">
        <v>182.06</v>
      </c>
      <c r="J21" s="281">
        <v>62.41</v>
      </c>
      <c r="K21" s="281">
        <f t="shared" ref="K21" si="13">ROUND((J21+I21+H21),2)</f>
        <v>297.20999999999998</v>
      </c>
      <c r="L21" s="281">
        <f t="shared" si="3"/>
        <v>2.93</v>
      </c>
      <c r="M21" s="281">
        <f t="shared" si="4"/>
        <v>52.74</v>
      </c>
      <c r="N21" s="281">
        <f t="shared" si="5"/>
        <v>182.06</v>
      </c>
      <c r="O21" s="281">
        <f t="shared" si="6"/>
        <v>62.41</v>
      </c>
      <c r="P21" s="281">
        <f t="shared" ref="P21" si="14">ROUND((O21+N21+M21),2)</f>
        <v>297.20999999999998</v>
      </c>
    </row>
    <row r="22" spans="1:16" s="64" customFormat="1">
      <c r="A22" s="59">
        <v>10</v>
      </c>
      <c r="B22" s="59"/>
      <c r="C22" s="203" t="s">
        <v>380</v>
      </c>
      <c r="D22" s="65" t="s">
        <v>258</v>
      </c>
      <c r="E22" s="277">
        <v>2</v>
      </c>
      <c r="F22" s="281">
        <v>1.02</v>
      </c>
      <c r="G22" s="281">
        <v>18</v>
      </c>
      <c r="H22" s="281">
        <f t="shared" si="2"/>
        <v>18.36</v>
      </c>
      <c r="I22" s="281">
        <v>7.23</v>
      </c>
      <c r="J22" s="281">
        <v>0.01</v>
      </c>
      <c r="K22" s="281">
        <f t="shared" ref="K22:K24" si="15">ROUND((J22+I22+H22),2)</f>
        <v>25.6</v>
      </c>
      <c r="L22" s="281">
        <f t="shared" si="3"/>
        <v>2.04</v>
      </c>
      <c r="M22" s="281">
        <f t="shared" si="4"/>
        <v>36.72</v>
      </c>
      <c r="N22" s="281">
        <f t="shared" si="5"/>
        <v>14.46</v>
      </c>
      <c r="O22" s="281">
        <f t="shared" si="6"/>
        <v>0.02</v>
      </c>
      <c r="P22" s="281">
        <f t="shared" ref="P22:P24" si="16">ROUND((O22+N22+M22),2)</f>
        <v>51.2</v>
      </c>
    </row>
    <row r="23" spans="1:16" s="64" customFormat="1">
      <c r="A23" s="3">
        <v>11</v>
      </c>
      <c r="B23" s="59"/>
      <c r="C23" s="203" t="s">
        <v>381</v>
      </c>
      <c r="D23" s="65" t="s">
        <v>258</v>
      </c>
      <c r="E23" s="277">
        <v>8</v>
      </c>
      <c r="F23" s="281">
        <v>1.1499999999999999</v>
      </c>
      <c r="G23" s="281">
        <v>18</v>
      </c>
      <c r="H23" s="281">
        <f t="shared" si="2"/>
        <v>20.7</v>
      </c>
      <c r="I23" s="281">
        <v>10.8</v>
      </c>
      <c r="J23" s="281">
        <v>0.01</v>
      </c>
      <c r="K23" s="281">
        <f t="shared" si="15"/>
        <v>31.51</v>
      </c>
      <c r="L23" s="281">
        <f t="shared" si="3"/>
        <v>9.1999999999999993</v>
      </c>
      <c r="M23" s="281">
        <f t="shared" si="4"/>
        <v>165.6</v>
      </c>
      <c r="N23" s="281">
        <f t="shared" si="5"/>
        <v>86.4</v>
      </c>
      <c r="O23" s="281">
        <f t="shared" si="6"/>
        <v>0.08</v>
      </c>
      <c r="P23" s="281">
        <f t="shared" si="16"/>
        <v>252.08</v>
      </c>
    </row>
    <row r="24" spans="1:16" s="64" customFormat="1">
      <c r="A24" s="59">
        <v>12</v>
      </c>
      <c r="B24" s="59"/>
      <c r="C24" s="203" t="s">
        <v>382</v>
      </c>
      <c r="D24" s="65" t="s">
        <v>258</v>
      </c>
      <c r="E24" s="277">
        <v>2</v>
      </c>
      <c r="F24" s="281">
        <v>1.31</v>
      </c>
      <c r="G24" s="281">
        <v>18</v>
      </c>
      <c r="H24" s="281">
        <f t="shared" si="2"/>
        <v>23.58</v>
      </c>
      <c r="I24" s="281">
        <v>21.89</v>
      </c>
      <c r="J24" s="281">
        <v>0.01</v>
      </c>
      <c r="K24" s="281">
        <f t="shared" si="15"/>
        <v>45.48</v>
      </c>
      <c r="L24" s="281">
        <f t="shared" si="3"/>
        <v>2.62</v>
      </c>
      <c r="M24" s="281">
        <f t="shared" si="4"/>
        <v>47.16</v>
      </c>
      <c r="N24" s="281">
        <f t="shared" si="5"/>
        <v>43.78</v>
      </c>
      <c r="O24" s="281">
        <f t="shared" si="6"/>
        <v>0.02</v>
      </c>
      <c r="P24" s="281">
        <f t="shared" si="16"/>
        <v>90.96</v>
      </c>
    </row>
    <row r="25" spans="1:16" ht="12.75" customHeight="1">
      <c r="A25" s="59">
        <v>13</v>
      </c>
      <c r="B25" s="1" t="s">
        <v>44</v>
      </c>
      <c r="C25" s="221" t="s">
        <v>1985</v>
      </c>
      <c r="D25" s="212"/>
      <c r="E25" s="246"/>
      <c r="F25" s="246"/>
      <c r="G25" s="246"/>
      <c r="H25" s="246"/>
      <c r="I25" s="246"/>
      <c r="J25" s="246"/>
      <c r="K25" s="246"/>
      <c r="L25" s="246"/>
      <c r="M25" s="246"/>
      <c r="N25" s="246"/>
      <c r="O25" s="246"/>
      <c r="P25" s="246"/>
    </row>
    <row r="26" spans="1:16" s="64" customFormat="1">
      <c r="A26" s="49">
        <v>14</v>
      </c>
      <c r="B26" s="59"/>
      <c r="C26" s="203" t="s">
        <v>1986</v>
      </c>
      <c r="D26" s="199" t="s">
        <v>135</v>
      </c>
      <c r="E26" s="249">
        <v>38</v>
      </c>
      <c r="F26" s="281">
        <v>1.04</v>
      </c>
      <c r="G26" s="281">
        <v>18</v>
      </c>
      <c r="H26" s="281">
        <f t="shared" si="2"/>
        <v>18.72</v>
      </c>
      <c r="I26" s="281">
        <v>5.0199999999999996</v>
      </c>
      <c r="J26" s="281">
        <v>30.82</v>
      </c>
      <c r="K26" s="281">
        <f t="shared" ref="K26:K35" si="17">ROUND((J26+I26+H26),2)</f>
        <v>54.56</v>
      </c>
      <c r="L26" s="281">
        <f t="shared" si="3"/>
        <v>39.520000000000003</v>
      </c>
      <c r="M26" s="281">
        <f t="shared" si="4"/>
        <v>711.36</v>
      </c>
      <c r="N26" s="281">
        <f t="shared" si="5"/>
        <v>190.76</v>
      </c>
      <c r="O26" s="281">
        <f t="shared" si="6"/>
        <v>1171.1600000000001</v>
      </c>
      <c r="P26" s="281">
        <f t="shared" ref="P26:P35" si="18">ROUND((O26+N26+M26),2)</f>
        <v>2073.2800000000002</v>
      </c>
    </row>
    <row r="27" spans="1:16" s="64" customFormat="1">
      <c r="A27" s="59">
        <v>15</v>
      </c>
      <c r="B27" s="59"/>
      <c r="C27" s="203" t="s">
        <v>1987</v>
      </c>
      <c r="D27" s="199" t="s">
        <v>258</v>
      </c>
      <c r="E27" s="249">
        <v>1</v>
      </c>
      <c r="F27" s="281">
        <v>0.61</v>
      </c>
      <c r="G27" s="281">
        <v>18</v>
      </c>
      <c r="H27" s="281">
        <f t="shared" si="2"/>
        <v>10.98</v>
      </c>
      <c r="I27" s="281">
        <v>7.53</v>
      </c>
      <c r="J27" s="281">
        <v>7.68</v>
      </c>
      <c r="K27" s="281">
        <f t="shared" si="17"/>
        <v>26.19</v>
      </c>
      <c r="L27" s="281">
        <f t="shared" si="3"/>
        <v>0.61</v>
      </c>
      <c r="M27" s="281">
        <f t="shared" si="4"/>
        <v>10.98</v>
      </c>
      <c r="N27" s="281">
        <f t="shared" si="5"/>
        <v>7.53</v>
      </c>
      <c r="O27" s="281">
        <f t="shared" si="6"/>
        <v>7.68</v>
      </c>
      <c r="P27" s="281">
        <f t="shared" si="18"/>
        <v>26.19</v>
      </c>
    </row>
    <row r="28" spans="1:16" s="64" customFormat="1">
      <c r="A28" s="49">
        <v>16</v>
      </c>
      <c r="B28" s="59"/>
      <c r="C28" s="203" t="s">
        <v>1988</v>
      </c>
      <c r="D28" s="199" t="s">
        <v>258</v>
      </c>
      <c r="E28" s="249">
        <v>1</v>
      </c>
      <c r="F28" s="281">
        <v>1.2</v>
      </c>
      <c r="G28" s="281">
        <v>18</v>
      </c>
      <c r="H28" s="281">
        <f t="shared" si="2"/>
        <v>21.6</v>
      </c>
      <c r="I28" s="281">
        <v>32.799999999999997</v>
      </c>
      <c r="J28" s="281">
        <v>7.68</v>
      </c>
      <c r="K28" s="281">
        <f t="shared" si="17"/>
        <v>62.08</v>
      </c>
      <c r="L28" s="281">
        <f t="shared" si="3"/>
        <v>1.2</v>
      </c>
      <c r="M28" s="281">
        <f t="shared" si="4"/>
        <v>21.6</v>
      </c>
      <c r="N28" s="281">
        <f t="shared" si="5"/>
        <v>32.799999999999997</v>
      </c>
      <c r="O28" s="281">
        <f t="shared" si="6"/>
        <v>7.68</v>
      </c>
      <c r="P28" s="281">
        <f t="shared" si="18"/>
        <v>62.08</v>
      </c>
    </row>
    <row r="29" spans="1:16" s="64" customFormat="1">
      <c r="A29" s="49">
        <v>17</v>
      </c>
      <c r="B29" s="59"/>
      <c r="C29" s="203" t="s">
        <v>1989</v>
      </c>
      <c r="D29" s="199" t="s">
        <v>258</v>
      </c>
      <c r="E29" s="249">
        <v>2</v>
      </c>
      <c r="F29" s="281">
        <v>0.61</v>
      </c>
      <c r="G29" s="281">
        <v>18</v>
      </c>
      <c r="H29" s="281">
        <f t="shared" si="2"/>
        <v>10.98</v>
      </c>
      <c r="I29" s="281">
        <v>13.01</v>
      </c>
      <c r="J29" s="281">
        <v>0.01</v>
      </c>
      <c r="K29" s="281">
        <f t="shared" ref="K29:K33" si="19">ROUND((J29+I29+H29),2)</f>
        <v>24</v>
      </c>
      <c r="L29" s="281">
        <f t="shared" si="3"/>
        <v>1.22</v>
      </c>
      <c r="M29" s="281">
        <f t="shared" si="4"/>
        <v>21.96</v>
      </c>
      <c r="N29" s="281">
        <f t="shared" si="5"/>
        <v>26.02</v>
      </c>
      <c r="O29" s="281">
        <f t="shared" si="6"/>
        <v>0.02</v>
      </c>
      <c r="P29" s="281">
        <f t="shared" ref="P29:P32" si="20">ROUND((O29+N29+M29),2)</f>
        <v>48</v>
      </c>
    </row>
    <row r="30" spans="1:16" s="64" customFormat="1">
      <c r="A30" s="59">
        <v>18</v>
      </c>
      <c r="B30" s="59"/>
      <c r="C30" s="203" t="s">
        <v>1990</v>
      </c>
      <c r="D30" s="199" t="s">
        <v>258</v>
      </c>
      <c r="E30" s="249">
        <v>6</v>
      </c>
      <c r="F30" s="281">
        <v>0.42</v>
      </c>
      <c r="G30" s="281">
        <v>18</v>
      </c>
      <c r="H30" s="281">
        <f t="shared" si="2"/>
        <v>7.56</v>
      </c>
      <c r="I30" s="281">
        <v>12.15</v>
      </c>
      <c r="J30" s="281">
        <v>0.01</v>
      </c>
      <c r="K30" s="281">
        <f t="shared" si="19"/>
        <v>19.72</v>
      </c>
      <c r="L30" s="281">
        <f t="shared" si="3"/>
        <v>2.52</v>
      </c>
      <c r="M30" s="281">
        <f t="shared" si="4"/>
        <v>45.36</v>
      </c>
      <c r="N30" s="281">
        <f t="shared" si="5"/>
        <v>72.900000000000006</v>
      </c>
      <c r="O30" s="281">
        <f t="shared" si="6"/>
        <v>0.06</v>
      </c>
      <c r="P30" s="281">
        <f t="shared" si="20"/>
        <v>118.32</v>
      </c>
    </row>
    <row r="31" spans="1:16" s="64" customFormat="1">
      <c r="A31" s="49">
        <v>19</v>
      </c>
      <c r="B31" s="59"/>
      <c r="C31" s="203" t="s">
        <v>1991</v>
      </c>
      <c r="D31" s="199" t="s">
        <v>258</v>
      </c>
      <c r="E31" s="249">
        <v>4</v>
      </c>
      <c r="F31" s="281">
        <v>0.61</v>
      </c>
      <c r="G31" s="281">
        <v>18</v>
      </c>
      <c r="H31" s="281">
        <f t="shared" si="2"/>
        <v>10.98</v>
      </c>
      <c r="I31" s="281">
        <v>9.35</v>
      </c>
      <c r="J31" s="281">
        <v>0.01</v>
      </c>
      <c r="K31" s="281">
        <f t="shared" si="19"/>
        <v>20.34</v>
      </c>
      <c r="L31" s="281">
        <f t="shared" si="3"/>
        <v>2.44</v>
      </c>
      <c r="M31" s="281">
        <f t="shared" si="4"/>
        <v>43.92</v>
      </c>
      <c r="N31" s="281">
        <f t="shared" si="5"/>
        <v>37.4</v>
      </c>
      <c r="O31" s="281">
        <f t="shared" si="6"/>
        <v>0.04</v>
      </c>
      <c r="P31" s="281">
        <f t="shared" si="20"/>
        <v>81.36</v>
      </c>
    </row>
    <row r="32" spans="1:16" s="64" customFormat="1" ht="25">
      <c r="A32" s="49">
        <v>20</v>
      </c>
      <c r="B32" s="59"/>
      <c r="C32" s="203" t="s">
        <v>1992</v>
      </c>
      <c r="D32" s="199" t="s">
        <v>135</v>
      </c>
      <c r="E32" s="249">
        <v>36</v>
      </c>
      <c r="F32" s="281">
        <v>1.04</v>
      </c>
      <c r="G32" s="281">
        <v>18</v>
      </c>
      <c r="H32" s="281">
        <f t="shared" si="2"/>
        <v>18.72</v>
      </c>
      <c r="I32" s="281">
        <v>5.0199999999999996</v>
      </c>
      <c r="J32" s="281">
        <v>30.82</v>
      </c>
      <c r="K32" s="281">
        <f t="shared" si="19"/>
        <v>54.56</v>
      </c>
      <c r="L32" s="281">
        <f t="shared" si="3"/>
        <v>37.44</v>
      </c>
      <c r="M32" s="281">
        <f t="shared" si="4"/>
        <v>673.92</v>
      </c>
      <c r="N32" s="281">
        <f t="shared" si="5"/>
        <v>180.72</v>
      </c>
      <c r="O32" s="281">
        <f t="shared" si="6"/>
        <v>1109.52</v>
      </c>
      <c r="P32" s="281">
        <f t="shared" si="20"/>
        <v>1964.16</v>
      </c>
    </row>
    <row r="33" spans="1:16" s="64" customFormat="1">
      <c r="A33" s="59">
        <v>21</v>
      </c>
      <c r="B33" s="59"/>
      <c r="C33" s="203" t="s">
        <v>1993</v>
      </c>
      <c r="D33" s="199" t="s">
        <v>258</v>
      </c>
      <c r="E33" s="249">
        <v>2</v>
      </c>
      <c r="F33" s="281">
        <v>0.61</v>
      </c>
      <c r="G33" s="281">
        <v>18</v>
      </c>
      <c r="H33" s="281">
        <f t="shared" si="2"/>
        <v>10.98</v>
      </c>
      <c r="I33" s="281">
        <v>7.53</v>
      </c>
      <c r="J33" s="281">
        <v>7.68</v>
      </c>
      <c r="K33" s="281">
        <f t="shared" si="19"/>
        <v>26.19</v>
      </c>
      <c r="L33" s="281">
        <f t="shared" si="3"/>
        <v>1.22</v>
      </c>
      <c r="M33" s="281">
        <f t="shared" si="4"/>
        <v>21.96</v>
      </c>
      <c r="N33" s="281">
        <f t="shared" si="5"/>
        <v>15.06</v>
      </c>
      <c r="O33" s="281">
        <f t="shared" si="6"/>
        <v>15.36</v>
      </c>
      <c r="P33" s="281">
        <f t="shared" si="18"/>
        <v>52.38</v>
      </c>
    </row>
    <row r="34" spans="1:16" s="64" customFormat="1">
      <c r="A34" s="59">
        <v>22</v>
      </c>
      <c r="B34" s="59"/>
      <c r="C34" s="203" t="s">
        <v>1994</v>
      </c>
      <c r="D34" s="199" t="s">
        <v>258</v>
      </c>
      <c r="E34" s="249">
        <v>2</v>
      </c>
      <c r="F34" s="281">
        <v>1.17</v>
      </c>
      <c r="G34" s="281">
        <v>18</v>
      </c>
      <c r="H34" s="281">
        <f t="shared" si="2"/>
        <v>21.06</v>
      </c>
      <c r="I34" s="281">
        <v>32.799999999999997</v>
      </c>
      <c r="J34" s="281">
        <v>7.68</v>
      </c>
      <c r="K34" s="281">
        <f t="shared" si="17"/>
        <v>61.54</v>
      </c>
      <c r="L34" s="281">
        <f t="shared" si="3"/>
        <v>2.34</v>
      </c>
      <c r="M34" s="281">
        <f t="shared" si="4"/>
        <v>42.12</v>
      </c>
      <c r="N34" s="281">
        <f t="shared" si="5"/>
        <v>65.599999999999994</v>
      </c>
      <c r="O34" s="281">
        <f t="shared" si="6"/>
        <v>15.36</v>
      </c>
      <c r="P34" s="281">
        <f t="shared" si="18"/>
        <v>123.08</v>
      </c>
    </row>
    <row r="35" spans="1:16" s="64" customFormat="1">
      <c r="A35" s="49">
        <v>23</v>
      </c>
      <c r="B35" s="59"/>
      <c r="C35" s="203" t="s">
        <v>1995</v>
      </c>
      <c r="D35" s="199" t="s">
        <v>258</v>
      </c>
      <c r="E35" s="249">
        <v>2</v>
      </c>
      <c r="F35" s="281">
        <v>0.61</v>
      </c>
      <c r="G35" s="281">
        <v>18</v>
      </c>
      <c r="H35" s="281">
        <f t="shared" si="2"/>
        <v>10.98</v>
      </c>
      <c r="I35" s="281">
        <v>13</v>
      </c>
      <c r="J35" s="281">
        <v>0.02</v>
      </c>
      <c r="K35" s="281">
        <f t="shared" si="17"/>
        <v>24</v>
      </c>
      <c r="L35" s="281">
        <f t="shared" si="3"/>
        <v>1.22</v>
      </c>
      <c r="M35" s="281">
        <f t="shared" si="4"/>
        <v>21.96</v>
      </c>
      <c r="N35" s="281">
        <f t="shared" si="5"/>
        <v>26</v>
      </c>
      <c r="O35" s="281">
        <f t="shared" si="6"/>
        <v>0.04</v>
      </c>
      <c r="P35" s="281">
        <f t="shared" si="18"/>
        <v>48</v>
      </c>
    </row>
    <row r="36" spans="1:16" s="64" customFormat="1">
      <c r="A36" s="49">
        <v>24</v>
      </c>
      <c r="B36" s="59"/>
      <c r="C36" s="203" t="s">
        <v>1996</v>
      </c>
      <c r="D36" s="199" t="s">
        <v>258</v>
      </c>
      <c r="E36" s="249">
        <v>4</v>
      </c>
      <c r="F36" s="281">
        <v>0.61</v>
      </c>
      <c r="G36" s="281">
        <v>18</v>
      </c>
      <c r="H36" s="281">
        <f t="shared" si="2"/>
        <v>10.98</v>
      </c>
      <c r="I36" s="281">
        <v>13</v>
      </c>
      <c r="J36" s="281">
        <v>0.02</v>
      </c>
      <c r="K36" s="281">
        <f t="shared" ref="K36:K38" si="21">ROUND((J36+I36+H36),2)</f>
        <v>24</v>
      </c>
      <c r="L36" s="281">
        <f t="shared" si="3"/>
        <v>2.44</v>
      </c>
      <c r="M36" s="281">
        <f t="shared" si="4"/>
        <v>43.92</v>
      </c>
      <c r="N36" s="281">
        <f t="shared" si="5"/>
        <v>52</v>
      </c>
      <c r="O36" s="281">
        <f t="shared" si="6"/>
        <v>0.08</v>
      </c>
      <c r="P36" s="281">
        <f t="shared" ref="P36:P38" si="22">ROUND((O36+N36+M36),2)</f>
        <v>96</v>
      </c>
    </row>
    <row r="37" spans="1:16" s="64" customFormat="1">
      <c r="A37" s="59">
        <v>25</v>
      </c>
      <c r="B37" s="59"/>
      <c r="C37" s="203" t="s">
        <v>1997</v>
      </c>
      <c r="D37" s="199" t="s">
        <v>258</v>
      </c>
      <c r="E37" s="249">
        <v>1</v>
      </c>
      <c r="F37" s="281">
        <v>0.61</v>
      </c>
      <c r="G37" s="281">
        <v>18</v>
      </c>
      <c r="H37" s="281">
        <f t="shared" si="2"/>
        <v>10.98</v>
      </c>
      <c r="I37" s="281">
        <v>13</v>
      </c>
      <c r="J37" s="281">
        <v>0.02</v>
      </c>
      <c r="K37" s="281">
        <f t="shared" si="21"/>
        <v>24</v>
      </c>
      <c r="L37" s="281">
        <f t="shared" si="3"/>
        <v>0.61</v>
      </c>
      <c r="M37" s="281">
        <f t="shared" si="4"/>
        <v>10.98</v>
      </c>
      <c r="N37" s="281">
        <f t="shared" si="5"/>
        <v>13</v>
      </c>
      <c r="O37" s="281">
        <f t="shared" si="6"/>
        <v>0.02</v>
      </c>
      <c r="P37" s="281">
        <f t="shared" si="22"/>
        <v>24</v>
      </c>
    </row>
    <row r="38" spans="1:16" s="64" customFormat="1">
      <c r="A38" s="49">
        <v>26</v>
      </c>
      <c r="B38" s="59"/>
      <c r="C38" s="203" t="s">
        <v>1998</v>
      </c>
      <c r="D38" s="199" t="s">
        <v>258</v>
      </c>
      <c r="E38" s="249">
        <v>2</v>
      </c>
      <c r="F38" s="281">
        <v>0.61</v>
      </c>
      <c r="G38" s="281">
        <v>18</v>
      </c>
      <c r="H38" s="281">
        <f t="shared" si="2"/>
        <v>10.98</v>
      </c>
      <c r="I38" s="281">
        <v>9.34</v>
      </c>
      <c r="J38" s="281">
        <v>0.02</v>
      </c>
      <c r="K38" s="281">
        <f t="shared" si="21"/>
        <v>20.34</v>
      </c>
      <c r="L38" s="281">
        <f t="shared" si="3"/>
        <v>1.22</v>
      </c>
      <c r="M38" s="281">
        <f t="shared" si="4"/>
        <v>21.96</v>
      </c>
      <c r="N38" s="281">
        <f t="shared" si="5"/>
        <v>18.68</v>
      </c>
      <c r="O38" s="281">
        <f t="shared" si="6"/>
        <v>0.04</v>
      </c>
      <c r="P38" s="281">
        <f t="shared" si="22"/>
        <v>40.68</v>
      </c>
    </row>
    <row r="39" spans="1:16" ht="12.75" customHeight="1">
      <c r="A39" s="59">
        <v>27</v>
      </c>
      <c r="B39" s="1" t="s">
        <v>44</v>
      </c>
      <c r="C39" s="221" t="s">
        <v>1999</v>
      </c>
      <c r="D39" s="212"/>
      <c r="E39" s="246"/>
      <c r="F39" s="246"/>
      <c r="G39" s="246"/>
      <c r="H39" s="246"/>
      <c r="I39" s="246"/>
      <c r="J39" s="246"/>
      <c r="K39" s="246"/>
      <c r="L39" s="246"/>
      <c r="M39" s="246"/>
      <c r="N39" s="246"/>
      <c r="O39" s="246"/>
      <c r="P39" s="246"/>
    </row>
    <row r="40" spans="1:16" s="113" customFormat="1">
      <c r="A40" s="59">
        <v>28</v>
      </c>
      <c r="B40" s="114"/>
      <c r="C40" s="204" t="s">
        <v>362</v>
      </c>
      <c r="D40" s="201" t="s">
        <v>258</v>
      </c>
      <c r="E40" s="318">
        <v>7</v>
      </c>
      <c r="F40" s="319">
        <v>1.1499999999999999</v>
      </c>
      <c r="G40" s="319">
        <v>18</v>
      </c>
      <c r="H40" s="281">
        <f t="shared" si="2"/>
        <v>20.7</v>
      </c>
      <c r="I40" s="319">
        <v>14.75</v>
      </c>
      <c r="J40" s="319">
        <v>0.01</v>
      </c>
      <c r="K40" s="319">
        <f t="shared" ref="K40:K45" si="23">ROUND((J40+I40+H40),2)</f>
        <v>35.46</v>
      </c>
      <c r="L40" s="281">
        <f t="shared" si="3"/>
        <v>8.0500000000000007</v>
      </c>
      <c r="M40" s="281">
        <f t="shared" si="4"/>
        <v>144.9</v>
      </c>
      <c r="N40" s="281">
        <f t="shared" si="5"/>
        <v>103.25</v>
      </c>
      <c r="O40" s="281">
        <f t="shared" si="6"/>
        <v>7.0000000000000007E-2</v>
      </c>
      <c r="P40" s="319">
        <f t="shared" ref="P40:P45" si="24">ROUND((O40+N40+M40),2)</f>
        <v>248.22</v>
      </c>
    </row>
    <row r="41" spans="1:16" s="113" customFormat="1">
      <c r="A41" s="3">
        <v>29</v>
      </c>
      <c r="B41" s="114"/>
      <c r="C41" s="204" t="s">
        <v>1978</v>
      </c>
      <c r="D41" s="201" t="s">
        <v>258</v>
      </c>
      <c r="E41" s="318">
        <v>7</v>
      </c>
      <c r="F41" s="319">
        <v>0.95</v>
      </c>
      <c r="G41" s="319">
        <v>18</v>
      </c>
      <c r="H41" s="281">
        <f t="shared" si="2"/>
        <v>17.100000000000001</v>
      </c>
      <c r="I41" s="319">
        <v>33.28</v>
      </c>
      <c r="J41" s="319">
        <v>0.01</v>
      </c>
      <c r="K41" s="319">
        <f t="shared" si="23"/>
        <v>50.39</v>
      </c>
      <c r="L41" s="281">
        <f t="shared" si="3"/>
        <v>6.65</v>
      </c>
      <c r="M41" s="281">
        <f t="shared" si="4"/>
        <v>119.7</v>
      </c>
      <c r="N41" s="281">
        <f t="shared" si="5"/>
        <v>232.96</v>
      </c>
      <c r="O41" s="281">
        <f t="shared" si="6"/>
        <v>7.0000000000000007E-2</v>
      </c>
      <c r="P41" s="319">
        <f t="shared" si="24"/>
        <v>352.73</v>
      </c>
    </row>
    <row r="42" spans="1:16" s="113" customFormat="1">
      <c r="A42" s="3">
        <v>30</v>
      </c>
      <c r="B42" s="114"/>
      <c r="C42" s="204" t="s">
        <v>2000</v>
      </c>
      <c r="D42" s="201" t="s">
        <v>258</v>
      </c>
      <c r="E42" s="318">
        <v>1</v>
      </c>
      <c r="F42" s="319">
        <v>1.36</v>
      </c>
      <c r="G42" s="319">
        <v>18</v>
      </c>
      <c r="H42" s="281">
        <f t="shared" si="2"/>
        <v>24.48</v>
      </c>
      <c r="I42" s="319">
        <v>24.4</v>
      </c>
      <c r="J42" s="319">
        <v>0.01</v>
      </c>
      <c r="K42" s="319">
        <f t="shared" si="23"/>
        <v>48.89</v>
      </c>
      <c r="L42" s="281">
        <f t="shared" si="3"/>
        <v>1.36</v>
      </c>
      <c r="M42" s="281">
        <f t="shared" si="4"/>
        <v>24.48</v>
      </c>
      <c r="N42" s="281">
        <f t="shared" si="5"/>
        <v>24.4</v>
      </c>
      <c r="O42" s="281">
        <f t="shared" si="6"/>
        <v>0.01</v>
      </c>
      <c r="P42" s="319">
        <f t="shared" si="24"/>
        <v>48.89</v>
      </c>
    </row>
    <row r="43" spans="1:16" s="113" customFormat="1">
      <c r="A43" s="59">
        <v>31</v>
      </c>
      <c r="B43" s="114"/>
      <c r="C43" s="204" t="s">
        <v>2001</v>
      </c>
      <c r="D43" s="201" t="s">
        <v>258</v>
      </c>
      <c r="E43" s="318">
        <v>1</v>
      </c>
      <c r="F43" s="319">
        <v>1.1499999999999999</v>
      </c>
      <c r="G43" s="319">
        <v>18</v>
      </c>
      <c r="H43" s="281">
        <f t="shared" si="2"/>
        <v>20.7</v>
      </c>
      <c r="I43" s="319">
        <v>70.03</v>
      </c>
      <c r="J43" s="319">
        <v>0.01</v>
      </c>
      <c r="K43" s="319">
        <f t="shared" si="23"/>
        <v>90.74</v>
      </c>
      <c r="L43" s="281">
        <f t="shared" si="3"/>
        <v>1.1499999999999999</v>
      </c>
      <c r="M43" s="281">
        <f t="shared" si="4"/>
        <v>20.7</v>
      </c>
      <c r="N43" s="281">
        <f t="shared" si="5"/>
        <v>70.03</v>
      </c>
      <c r="O43" s="281">
        <f t="shared" si="6"/>
        <v>0.01</v>
      </c>
      <c r="P43" s="319">
        <f t="shared" si="24"/>
        <v>90.74</v>
      </c>
    </row>
    <row r="44" spans="1:16" s="113" customFormat="1">
      <c r="A44" s="3">
        <v>32</v>
      </c>
      <c r="B44" s="114"/>
      <c r="C44" s="204" t="s">
        <v>365</v>
      </c>
      <c r="D44" s="201" t="s">
        <v>258</v>
      </c>
      <c r="E44" s="318">
        <v>2</v>
      </c>
      <c r="F44" s="319">
        <v>1.2</v>
      </c>
      <c r="G44" s="319">
        <v>18</v>
      </c>
      <c r="H44" s="281">
        <f t="shared" si="2"/>
        <v>21.6</v>
      </c>
      <c r="I44" s="319">
        <v>22.57</v>
      </c>
      <c r="J44" s="319">
        <v>0.01</v>
      </c>
      <c r="K44" s="319">
        <f t="shared" si="23"/>
        <v>44.18</v>
      </c>
      <c r="L44" s="281">
        <f t="shared" si="3"/>
        <v>2.4</v>
      </c>
      <c r="M44" s="281">
        <f t="shared" si="4"/>
        <v>43.2</v>
      </c>
      <c r="N44" s="281">
        <f t="shared" si="5"/>
        <v>45.14</v>
      </c>
      <c r="O44" s="281">
        <f t="shared" si="6"/>
        <v>0.02</v>
      </c>
      <c r="P44" s="319">
        <f t="shared" si="24"/>
        <v>88.36</v>
      </c>
    </row>
    <row r="45" spans="1:16" s="113" customFormat="1" ht="25">
      <c r="A45" s="59">
        <v>33</v>
      </c>
      <c r="B45" s="114"/>
      <c r="C45" s="204" t="s">
        <v>1980</v>
      </c>
      <c r="D45" s="201" t="s">
        <v>135</v>
      </c>
      <c r="E45" s="318">
        <v>39</v>
      </c>
      <c r="F45" s="319">
        <v>0.89</v>
      </c>
      <c r="G45" s="319">
        <v>18</v>
      </c>
      <c r="H45" s="281">
        <f t="shared" si="2"/>
        <v>16.02</v>
      </c>
      <c r="I45" s="319">
        <v>2.41</v>
      </c>
      <c r="J45" s="319">
        <v>18.440000000000001</v>
      </c>
      <c r="K45" s="319">
        <f t="shared" si="23"/>
        <v>36.869999999999997</v>
      </c>
      <c r="L45" s="281">
        <f t="shared" si="3"/>
        <v>34.71</v>
      </c>
      <c r="M45" s="281">
        <f t="shared" si="4"/>
        <v>624.78</v>
      </c>
      <c r="N45" s="281">
        <f t="shared" si="5"/>
        <v>93.99</v>
      </c>
      <c r="O45" s="281">
        <f t="shared" si="6"/>
        <v>719.16</v>
      </c>
      <c r="P45" s="319">
        <f t="shared" si="24"/>
        <v>1437.93</v>
      </c>
    </row>
    <row r="46" spans="1:16" s="113" customFormat="1" ht="25">
      <c r="A46" s="59">
        <v>34</v>
      </c>
      <c r="B46" s="114"/>
      <c r="C46" s="202" t="s">
        <v>1981</v>
      </c>
      <c r="D46" s="201" t="s">
        <v>135</v>
      </c>
      <c r="E46" s="318">
        <v>26</v>
      </c>
      <c r="F46" s="319">
        <v>0.95</v>
      </c>
      <c r="G46" s="319">
        <v>18</v>
      </c>
      <c r="H46" s="281">
        <f t="shared" si="2"/>
        <v>17.100000000000001</v>
      </c>
      <c r="I46" s="319">
        <v>5.1100000000000003</v>
      </c>
      <c r="J46" s="319">
        <v>19.59</v>
      </c>
      <c r="K46" s="319">
        <f t="shared" ref="K46" si="25">ROUND((J46+I46+H46),2)</f>
        <v>41.8</v>
      </c>
      <c r="L46" s="281">
        <f t="shared" si="3"/>
        <v>24.7</v>
      </c>
      <c r="M46" s="281">
        <f t="shared" si="4"/>
        <v>444.6</v>
      </c>
      <c r="N46" s="281">
        <f t="shared" si="5"/>
        <v>132.86000000000001</v>
      </c>
      <c r="O46" s="281">
        <f t="shared" si="6"/>
        <v>509.34</v>
      </c>
      <c r="P46" s="319">
        <f t="shared" ref="P46" si="26">ROUND((O46+N46+M46),2)</f>
        <v>1086.8</v>
      </c>
    </row>
    <row r="47" spans="1:16" s="113" customFormat="1" ht="25">
      <c r="A47" s="3">
        <v>35</v>
      </c>
      <c r="B47" s="114"/>
      <c r="C47" s="202" t="s">
        <v>368</v>
      </c>
      <c r="D47" s="201" t="s">
        <v>135</v>
      </c>
      <c r="E47" s="318">
        <v>254</v>
      </c>
      <c r="F47" s="319">
        <v>1.32</v>
      </c>
      <c r="G47" s="319">
        <v>18</v>
      </c>
      <c r="H47" s="281">
        <f t="shared" si="2"/>
        <v>23.76</v>
      </c>
      <c r="I47" s="319">
        <v>9.26</v>
      </c>
      <c r="J47" s="319">
        <v>28.42</v>
      </c>
      <c r="K47" s="319">
        <f t="shared" ref="K47:K49" si="27">ROUND((J47+I47+H47),2)</f>
        <v>61.44</v>
      </c>
      <c r="L47" s="281">
        <f t="shared" si="3"/>
        <v>335.28</v>
      </c>
      <c r="M47" s="281">
        <f t="shared" si="4"/>
        <v>6035.04</v>
      </c>
      <c r="N47" s="281">
        <f t="shared" si="5"/>
        <v>2352.04</v>
      </c>
      <c r="O47" s="281">
        <f t="shared" si="6"/>
        <v>7218.68</v>
      </c>
      <c r="P47" s="319">
        <f t="shared" ref="P47:P49" si="28">ROUND((O47+N47+M47),2)</f>
        <v>15605.76</v>
      </c>
    </row>
    <row r="48" spans="1:16" s="113" customFormat="1" ht="25">
      <c r="A48" s="3">
        <v>36</v>
      </c>
      <c r="B48" s="114"/>
      <c r="C48" s="202" t="s">
        <v>369</v>
      </c>
      <c r="D48" s="201" t="s">
        <v>135</v>
      </c>
      <c r="E48" s="318">
        <v>22</v>
      </c>
      <c r="F48" s="319">
        <v>1.69</v>
      </c>
      <c r="G48" s="319">
        <v>18</v>
      </c>
      <c r="H48" s="281">
        <f t="shared" si="2"/>
        <v>30.42</v>
      </c>
      <c r="I48" s="319">
        <v>13.02</v>
      </c>
      <c r="J48" s="319">
        <v>42.44</v>
      </c>
      <c r="K48" s="319">
        <f t="shared" si="27"/>
        <v>85.88</v>
      </c>
      <c r="L48" s="281">
        <f t="shared" si="3"/>
        <v>37.18</v>
      </c>
      <c r="M48" s="281">
        <f t="shared" si="4"/>
        <v>669.24</v>
      </c>
      <c r="N48" s="281">
        <f t="shared" si="5"/>
        <v>286.44</v>
      </c>
      <c r="O48" s="281">
        <f t="shared" si="6"/>
        <v>933.68</v>
      </c>
      <c r="P48" s="319">
        <f t="shared" si="28"/>
        <v>1889.36</v>
      </c>
    </row>
    <row r="49" spans="1:16" s="113" customFormat="1" ht="50">
      <c r="A49" s="59">
        <v>37</v>
      </c>
      <c r="B49" s="114"/>
      <c r="C49" s="202" t="s">
        <v>2002</v>
      </c>
      <c r="D49" s="201" t="s">
        <v>116</v>
      </c>
      <c r="E49" s="318">
        <v>15</v>
      </c>
      <c r="F49" s="319">
        <v>2.93</v>
      </c>
      <c r="G49" s="319">
        <v>18</v>
      </c>
      <c r="H49" s="281">
        <f t="shared" si="2"/>
        <v>52.74</v>
      </c>
      <c r="I49" s="319">
        <v>182.06</v>
      </c>
      <c r="J49" s="319">
        <v>62.41</v>
      </c>
      <c r="K49" s="319">
        <f t="shared" si="27"/>
        <v>297.20999999999998</v>
      </c>
      <c r="L49" s="281">
        <f t="shared" si="3"/>
        <v>43.95</v>
      </c>
      <c r="M49" s="281">
        <f t="shared" si="4"/>
        <v>791.1</v>
      </c>
      <c r="N49" s="281">
        <f t="shared" si="5"/>
        <v>2730.9</v>
      </c>
      <c r="O49" s="281">
        <f t="shared" si="6"/>
        <v>936.15</v>
      </c>
      <c r="P49" s="319">
        <f t="shared" si="28"/>
        <v>4458.1499999999996</v>
      </c>
    </row>
    <row r="50" spans="1:16" s="113" customFormat="1" ht="50">
      <c r="A50" s="3">
        <v>38</v>
      </c>
      <c r="B50" s="114"/>
      <c r="C50" s="202" t="s">
        <v>2003</v>
      </c>
      <c r="D50" s="201" t="s">
        <v>116</v>
      </c>
      <c r="E50" s="318">
        <v>2</v>
      </c>
      <c r="F50" s="319">
        <v>4</v>
      </c>
      <c r="G50" s="319">
        <v>18</v>
      </c>
      <c r="H50" s="281">
        <f t="shared" si="2"/>
        <v>72</v>
      </c>
      <c r="I50" s="319">
        <v>375.21</v>
      </c>
      <c r="J50" s="319">
        <v>91.22</v>
      </c>
      <c r="K50" s="319">
        <f t="shared" ref="K50" si="29">ROUND((J50+I50+H50),2)</f>
        <v>538.42999999999995</v>
      </c>
      <c r="L50" s="281">
        <f t="shared" si="3"/>
        <v>8</v>
      </c>
      <c r="M50" s="281">
        <f t="shared" si="4"/>
        <v>144</v>
      </c>
      <c r="N50" s="281">
        <f t="shared" si="5"/>
        <v>750.42</v>
      </c>
      <c r="O50" s="281">
        <f t="shared" si="6"/>
        <v>182.44</v>
      </c>
      <c r="P50" s="319">
        <f t="shared" ref="P50" si="30">ROUND((O50+N50+M50),2)</f>
        <v>1076.8599999999999</v>
      </c>
    </row>
    <row r="51" spans="1:16" s="113" customFormat="1" ht="50">
      <c r="A51" s="59">
        <v>39</v>
      </c>
      <c r="B51" s="114"/>
      <c r="C51" s="204" t="s">
        <v>2004</v>
      </c>
      <c r="D51" s="201" t="s">
        <v>116</v>
      </c>
      <c r="E51" s="318">
        <v>4</v>
      </c>
      <c r="F51" s="319">
        <v>2.93</v>
      </c>
      <c r="G51" s="319">
        <v>18</v>
      </c>
      <c r="H51" s="281">
        <f t="shared" si="2"/>
        <v>52.74</v>
      </c>
      <c r="I51" s="319">
        <v>182.06</v>
      </c>
      <c r="J51" s="319">
        <v>62.41</v>
      </c>
      <c r="K51" s="319">
        <f t="shared" ref="K51" si="31">ROUND((J51+I51+H51),2)</f>
        <v>297.20999999999998</v>
      </c>
      <c r="L51" s="281">
        <f t="shared" si="3"/>
        <v>11.72</v>
      </c>
      <c r="M51" s="281">
        <f t="shared" si="4"/>
        <v>210.96</v>
      </c>
      <c r="N51" s="281">
        <f t="shared" si="5"/>
        <v>728.24</v>
      </c>
      <c r="O51" s="281">
        <f t="shared" si="6"/>
        <v>249.64</v>
      </c>
      <c r="P51" s="319">
        <f t="shared" ref="P51" si="32">ROUND((O51+N51+M51),2)</f>
        <v>1188.8399999999999</v>
      </c>
    </row>
    <row r="52" spans="1:16" ht="24.75" customHeight="1">
      <c r="A52" s="3">
        <v>34</v>
      </c>
      <c r="B52" s="1" t="s">
        <v>44</v>
      </c>
      <c r="C52" s="221" t="s">
        <v>374</v>
      </c>
      <c r="D52" s="212"/>
      <c r="E52" s="246"/>
      <c r="F52" s="246"/>
      <c r="G52" s="246"/>
      <c r="H52" s="246"/>
      <c r="I52" s="246"/>
      <c r="J52" s="246"/>
      <c r="K52" s="246"/>
      <c r="L52" s="246"/>
      <c r="M52" s="246"/>
      <c r="N52" s="246"/>
      <c r="O52" s="246"/>
      <c r="P52" s="246"/>
    </row>
    <row r="53" spans="1:16" s="113" customFormat="1">
      <c r="A53" s="59">
        <v>35</v>
      </c>
      <c r="B53" s="114"/>
      <c r="C53" s="204" t="s">
        <v>375</v>
      </c>
      <c r="D53" s="201" t="s">
        <v>258</v>
      </c>
      <c r="E53" s="318">
        <v>24</v>
      </c>
      <c r="F53" s="319">
        <v>1.23</v>
      </c>
      <c r="G53" s="319">
        <v>18</v>
      </c>
      <c r="H53" s="281">
        <f t="shared" si="2"/>
        <v>22.14</v>
      </c>
      <c r="I53" s="319">
        <v>33.479999999999997</v>
      </c>
      <c r="J53" s="319">
        <v>26.69</v>
      </c>
      <c r="K53" s="319">
        <f t="shared" ref="K53:K62" si="33">ROUND((J53+I53+H53),2)</f>
        <v>82.31</v>
      </c>
      <c r="L53" s="281">
        <f t="shared" si="3"/>
        <v>29.52</v>
      </c>
      <c r="M53" s="281">
        <f t="shared" si="4"/>
        <v>531.36</v>
      </c>
      <c r="N53" s="281">
        <f t="shared" si="5"/>
        <v>803.52</v>
      </c>
      <c r="O53" s="281">
        <f t="shared" si="6"/>
        <v>640.55999999999995</v>
      </c>
      <c r="P53" s="319">
        <f t="shared" ref="P53:P62" si="34">ROUND((O53+N53+M53),2)</f>
        <v>1975.44</v>
      </c>
    </row>
    <row r="54" spans="1:16" s="113" customFormat="1">
      <c r="A54" s="3">
        <v>36</v>
      </c>
      <c r="B54" s="114"/>
      <c r="C54" s="204" t="s">
        <v>376</v>
      </c>
      <c r="D54" s="201" t="s">
        <v>258</v>
      </c>
      <c r="E54" s="318">
        <v>4</v>
      </c>
      <c r="F54" s="319">
        <v>1.18</v>
      </c>
      <c r="G54" s="319">
        <v>18</v>
      </c>
      <c r="H54" s="281">
        <f t="shared" si="2"/>
        <v>21.24</v>
      </c>
      <c r="I54" s="319">
        <v>30.1</v>
      </c>
      <c r="J54" s="319">
        <v>24.29</v>
      </c>
      <c r="K54" s="319">
        <f t="shared" si="33"/>
        <v>75.63</v>
      </c>
      <c r="L54" s="281">
        <f t="shared" si="3"/>
        <v>4.72</v>
      </c>
      <c r="M54" s="281">
        <f t="shared" si="4"/>
        <v>84.96</v>
      </c>
      <c r="N54" s="281">
        <f t="shared" si="5"/>
        <v>120.4</v>
      </c>
      <c r="O54" s="281">
        <f t="shared" si="6"/>
        <v>97.16</v>
      </c>
      <c r="P54" s="319">
        <f t="shared" si="34"/>
        <v>302.52</v>
      </c>
    </row>
    <row r="55" spans="1:16" s="113" customFormat="1" ht="25">
      <c r="A55" s="59">
        <v>37</v>
      </c>
      <c r="B55" s="114"/>
      <c r="C55" s="204" t="s">
        <v>377</v>
      </c>
      <c r="D55" s="201" t="s">
        <v>258</v>
      </c>
      <c r="E55" s="318">
        <v>2</v>
      </c>
      <c r="F55" s="319">
        <v>4</v>
      </c>
      <c r="G55" s="319">
        <v>18</v>
      </c>
      <c r="H55" s="281">
        <f t="shared" si="2"/>
        <v>72</v>
      </c>
      <c r="I55" s="319">
        <v>171.54</v>
      </c>
      <c r="J55" s="319">
        <v>63.47</v>
      </c>
      <c r="K55" s="319">
        <f t="shared" si="33"/>
        <v>307.01</v>
      </c>
      <c r="L55" s="281">
        <f t="shared" si="3"/>
        <v>8</v>
      </c>
      <c r="M55" s="281">
        <f t="shared" si="4"/>
        <v>144</v>
      </c>
      <c r="N55" s="281">
        <f t="shared" si="5"/>
        <v>343.08</v>
      </c>
      <c r="O55" s="281">
        <f t="shared" si="6"/>
        <v>126.94</v>
      </c>
      <c r="P55" s="319">
        <f t="shared" si="34"/>
        <v>614.02</v>
      </c>
    </row>
    <row r="56" spans="1:16" s="113" customFormat="1">
      <c r="A56" s="59">
        <v>38</v>
      </c>
      <c r="B56" s="114"/>
      <c r="C56" s="204" t="s">
        <v>378</v>
      </c>
      <c r="D56" s="201" t="s">
        <v>258</v>
      </c>
      <c r="E56" s="318">
        <v>4</v>
      </c>
      <c r="F56" s="319">
        <v>0.67</v>
      </c>
      <c r="G56" s="319">
        <v>18</v>
      </c>
      <c r="H56" s="281">
        <f t="shared" si="2"/>
        <v>12.06</v>
      </c>
      <c r="I56" s="319">
        <v>25.85</v>
      </c>
      <c r="J56" s="319">
        <v>0.01</v>
      </c>
      <c r="K56" s="319">
        <f t="shared" si="33"/>
        <v>37.92</v>
      </c>
      <c r="L56" s="281">
        <f t="shared" si="3"/>
        <v>2.68</v>
      </c>
      <c r="M56" s="281">
        <f t="shared" si="4"/>
        <v>48.24</v>
      </c>
      <c r="N56" s="281">
        <f t="shared" si="5"/>
        <v>103.4</v>
      </c>
      <c r="O56" s="281">
        <f t="shared" si="6"/>
        <v>0.04</v>
      </c>
      <c r="P56" s="319">
        <f t="shared" si="34"/>
        <v>151.68</v>
      </c>
    </row>
    <row r="57" spans="1:16" s="113" customFormat="1" ht="25">
      <c r="A57" s="3">
        <v>39</v>
      </c>
      <c r="B57" s="114"/>
      <c r="C57" s="204" t="s">
        <v>379</v>
      </c>
      <c r="D57" s="201" t="s">
        <v>258</v>
      </c>
      <c r="E57" s="318">
        <v>52</v>
      </c>
      <c r="F57" s="319">
        <v>0.92</v>
      </c>
      <c r="G57" s="319">
        <v>18</v>
      </c>
      <c r="H57" s="281">
        <f t="shared" si="2"/>
        <v>16.559999999999999</v>
      </c>
      <c r="I57" s="319">
        <v>12.05</v>
      </c>
      <c r="J57" s="319">
        <v>0.01</v>
      </c>
      <c r="K57" s="319">
        <f t="shared" si="33"/>
        <v>28.62</v>
      </c>
      <c r="L57" s="281">
        <f t="shared" si="3"/>
        <v>47.84</v>
      </c>
      <c r="M57" s="281">
        <f t="shared" si="4"/>
        <v>861.12</v>
      </c>
      <c r="N57" s="281">
        <f t="shared" si="5"/>
        <v>626.6</v>
      </c>
      <c r="O57" s="281">
        <f t="shared" si="6"/>
        <v>0.52</v>
      </c>
      <c r="P57" s="319">
        <f t="shared" si="34"/>
        <v>1488.24</v>
      </c>
    </row>
    <row r="58" spans="1:16" s="113" customFormat="1">
      <c r="A58" s="59">
        <v>40</v>
      </c>
      <c r="B58" s="114"/>
      <c r="C58" s="202" t="s">
        <v>380</v>
      </c>
      <c r="D58" s="201" t="s">
        <v>258</v>
      </c>
      <c r="E58" s="320">
        <v>9</v>
      </c>
      <c r="F58" s="319">
        <v>1.02</v>
      </c>
      <c r="G58" s="319">
        <v>18</v>
      </c>
      <c r="H58" s="281">
        <f t="shared" si="2"/>
        <v>18.36</v>
      </c>
      <c r="I58" s="319">
        <v>7.23</v>
      </c>
      <c r="J58" s="319">
        <v>0.01</v>
      </c>
      <c r="K58" s="319">
        <f t="shared" si="33"/>
        <v>25.6</v>
      </c>
      <c r="L58" s="281">
        <f t="shared" si="3"/>
        <v>9.18</v>
      </c>
      <c r="M58" s="281">
        <f t="shared" si="4"/>
        <v>165.24</v>
      </c>
      <c r="N58" s="281">
        <f t="shared" si="5"/>
        <v>65.069999999999993</v>
      </c>
      <c r="O58" s="281">
        <f t="shared" si="6"/>
        <v>0.09</v>
      </c>
      <c r="P58" s="319">
        <f t="shared" si="34"/>
        <v>230.4</v>
      </c>
    </row>
    <row r="59" spans="1:16" s="113" customFormat="1">
      <c r="A59" s="49">
        <v>41</v>
      </c>
      <c r="B59" s="114"/>
      <c r="C59" s="202" t="s">
        <v>381</v>
      </c>
      <c r="D59" s="201" t="s">
        <v>258</v>
      </c>
      <c r="E59" s="320">
        <v>4</v>
      </c>
      <c r="F59" s="319">
        <v>1.1499999999999999</v>
      </c>
      <c r="G59" s="319">
        <v>18</v>
      </c>
      <c r="H59" s="281">
        <f t="shared" si="2"/>
        <v>20.7</v>
      </c>
      <c r="I59" s="319">
        <v>10.8</v>
      </c>
      <c r="J59" s="319">
        <v>0.01</v>
      </c>
      <c r="K59" s="319">
        <f t="shared" si="33"/>
        <v>31.51</v>
      </c>
      <c r="L59" s="281">
        <f t="shared" si="3"/>
        <v>4.5999999999999996</v>
      </c>
      <c r="M59" s="281">
        <f t="shared" si="4"/>
        <v>82.8</v>
      </c>
      <c r="N59" s="281">
        <f t="shared" si="5"/>
        <v>43.2</v>
      </c>
      <c r="O59" s="281">
        <f t="shared" si="6"/>
        <v>0.04</v>
      </c>
      <c r="P59" s="319">
        <f t="shared" si="34"/>
        <v>126.04</v>
      </c>
    </row>
    <row r="60" spans="1:16" s="113" customFormat="1">
      <c r="A60" s="59">
        <v>42</v>
      </c>
      <c r="B60" s="114"/>
      <c r="C60" s="202" t="s">
        <v>382</v>
      </c>
      <c r="D60" s="201" t="s">
        <v>258</v>
      </c>
      <c r="E60" s="320">
        <v>37</v>
      </c>
      <c r="F60" s="319">
        <v>1.31</v>
      </c>
      <c r="G60" s="319">
        <v>18</v>
      </c>
      <c r="H60" s="281">
        <f t="shared" si="2"/>
        <v>23.58</v>
      </c>
      <c r="I60" s="319">
        <v>21.89</v>
      </c>
      <c r="J60" s="319">
        <v>0.01</v>
      </c>
      <c r="K60" s="319">
        <f t="shared" si="33"/>
        <v>45.48</v>
      </c>
      <c r="L60" s="281">
        <f t="shared" si="3"/>
        <v>48.47</v>
      </c>
      <c r="M60" s="281">
        <f t="shared" si="4"/>
        <v>872.46</v>
      </c>
      <c r="N60" s="281">
        <f t="shared" si="5"/>
        <v>809.93</v>
      </c>
      <c r="O60" s="281">
        <f t="shared" si="6"/>
        <v>0.37</v>
      </c>
      <c r="P60" s="319">
        <f t="shared" si="34"/>
        <v>1682.76</v>
      </c>
    </row>
    <row r="61" spans="1:16" s="113" customFormat="1">
      <c r="A61" s="59">
        <v>43</v>
      </c>
      <c r="B61" s="114"/>
      <c r="C61" s="202" t="s">
        <v>383</v>
      </c>
      <c r="D61" s="201" t="s">
        <v>258</v>
      </c>
      <c r="E61" s="320">
        <v>3</v>
      </c>
      <c r="F61" s="319">
        <v>1.52</v>
      </c>
      <c r="G61" s="319">
        <v>18</v>
      </c>
      <c r="H61" s="281">
        <f t="shared" si="2"/>
        <v>27.36</v>
      </c>
      <c r="I61" s="319">
        <v>30.28</v>
      </c>
      <c r="J61" s="319">
        <v>0.01</v>
      </c>
      <c r="K61" s="319">
        <f t="shared" si="33"/>
        <v>57.65</v>
      </c>
      <c r="L61" s="281">
        <f t="shared" si="3"/>
        <v>4.5599999999999996</v>
      </c>
      <c r="M61" s="281">
        <f t="shared" si="4"/>
        <v>82.08</v>
      </c>
      <c r="N61" s="281">
        <f t="shared" si="5"/>
        <v>90.84</v>
      </c>
      <c r="O61" s="281">
        <f t="shared" si="6"/>
        <v>0.03</v>
      </c>
      <c r="P61" s="319">
        <f t="shared" si="34"/>
        <v>172.95</v>
      </c>
    </row>
    <row r="62" spans="1:16" s="113" customFormat="1">
      <c r="A62" s="49">
        <v>44</v>
      </c>
      <c r="B62" s="114"/>
      <c r="C62" s="202" t="s">
        <v>2005</v>
      </c>
      <c r="D62" s="201" t="s">
        <v>258</v>
      </c>
      <c r="E62" s="320">
        <v>1</v>
      </c>
      <c r="F62" s="319">
        <v>96.01</v>
      </c>
      <c r="G62" s="319">
        <v>18</v>
      </c>
      <c r="H62" s="281">
        <f t="shared" si="2"/>
        <v>1728.18</v>
      </c>
      <c r="I62" s="319">
        <v>26328.84</v>
      </c>
      <c r="J62" s="319">
        <v>268.86</v>
      </c>
      <c r="K62" s="319">
        <f t="shared" si="33"/>
        <v>28325.88</v>
      </c>
      <c r="L62" s="281">
        <f t="shared" si="3"/>
        <v>96.01</v>
      </c>
      <c r="M62" s="281">
        <f t="shared" si="4"/>
        <v>1728.18</v>
      </c>
      <c r="N62" s="281">
        <f t="shared" si="5"/>
        <v>26328.84</v>
      </c>
      <c r="O62" s="281">
        <f t="shared" si="6"/>
        <v>268.86</v>
      </c>
      <c r="P62" s="319">
        <f t="shared" si="34"/>
        <v>28325.88</v>
      </c>
    </row>
    <row r="63" spans="1:16" s="113" customFormat="1" ht="13">
      <c r="A63" s="59">
        <v>48</v>
      </c>
      <c r="B63" s="114"/>
      <c r="C63" s="230" t="s">
        <v>385</v>
      </c>
      <c r="D63" s="212"/>
      <c r="E63" s="246"/>
      <c r="F63" s="246"/>
      <c r="G63" s="246"/>
      <c r="H63" s="246"/>
      <c r="I63" s="246"/>
      <c r="J63" s="246"/>
      <c r="K63" s="246"/>
      <c r="L63" s="246"/>
      <c r="M63" s="246"/>
      <c r="N63" s="246"/>
      <c r="O63" s="246"/>
      <c r="P63" s="246"/>
    </row>
    <row r="64" spans="1:16" s="113" customFormat="1" ht="16.5">
      <c r="A64" s="3">
        <v>49</v>
      </c>
      <c r="B64" s="114"/>
      <c r="C64" s="115" t="s">
        <v>2006</v>
      </c>
      <c r="D64" s="200" t="s">
        <v>73</v>
      </c>
      <c r="E64" s="321">
        <v>1</v>
      </c>
      <c r="F64" s="319">
        <v>0.61</v>
      </c>
      <c r="G64" s="319">
        <v>18</v>
      </c>
      <c r="H64" s="281">
        <f t="shared" si="2"/>
        <v>10.98</v>
      </c>
      <c r="I64" s="319">
        <v>7.51</v>
      </c>
      <c r="J64" s="319">
        <v>0.02</v>
      </c>
      <c r="K64" s="319">
        <f t="shared" ref="K64:K75" si="35">ROUND((J64+I64+H64),2)</f>
        <v>18.510000000000002</v>
      </c>
      <c r="L64" s="281">
        <f t="shared" si="3"/>
        <v>0.61</v>
      </c>
      <c r="M64" s="281">
        <f t="shared" si="4"/>
        <v>10.98</v>
      </c>
      <c r="N64" s="281">
        <f t="shared" si="5"/>
        <v>7.51</v>
      </c>
      <c r="O64" s="281">
        <f t="shared" si="6"/>
        <v>0.02</v>
      </c>
      <c r="P64" s="319">
        <f t="shared" ref="P64:P75" si="36">ROUND((O64+N64+M64),2)</f>
        <v>18.510000000000002</v>
      </c>
    </row>
    <row r="65" spans="1:16" s="113" customFormat="1" ht="16.5">
      <c r="A65" s="59">
        <v>50</v>
      </c>
      <c r="B65" s="114"/>
      <c r="C65" s="204" t="s">
        <v>2007</v>
      </c>
      <c r="D65" s="200" t="s">
        <v>73</v>
      </c>
      <c r="E65" s="321">
        <v>1</v>
      </c>
      <c r="F65" s="319">
        <v>0.61</v>
      </c>
      <c r="G65" s="319">
        <v>18</v>
      </c>
      <c r="H65" s="281">
        <f t="shared" si="2"/>
        <v>10.98</v>
      </c>
      <c r="I65" s="319">
        <v>4.42</v>
      </c>
      <c r="J65" s="319">
        <v>0.02</v>
      </c>
      <c r="K65" s="319">
        <f t="shared" si="35"/>
        <v>15.42</v>
      </c>
      <c r="L65" s="281">
        <f t="shared" si="3"/>
        <v>0.61</v>
      </c>
      <c r="M65" s="281">
        <f t="shared" si="4"/>
        <v>10.98</v>
      </c>
      <c r="N65" s="281">
        <f t="shared" si="5"/>
        <v>4.42</v>
      </c>
      <c r="O65" s="281">
        <f t="shared" si="6"/>
        <v>0.02</v>
      </c>
      <c r="P65" s="319">
        <f t="shared" si="36"/>
        <v>15.42</v>
      </c>
    </row>
    <row r="66" spans="1:16" s="113" customFormat="1" ht="16.5">
      <c r="A66" s="3">
        <v>51</v>
      </c>
      <c r="B66" s="114"/>
      <c r="C66" s="204" t="s">
        <v>2008</v>
      </c>
      <c r="D66" s="200" t="s">
        <v>73</v>
      </c>
      <c r="E66" s="321">
        <v>1</v>
      </c>
      <c r="F66" s="319">
        <v>0.61</v>
      </c>
      <c r="G66" s="319">
        <v>18</v>
      </c>
      <c r="H66" s="281">
        <f t="shared" si="2"/>
        <v>10.98</v>
      </c>
      <c r="I66" s="319">
        <v>4.42</v>
      </c>
      <c r="J66" s="319">
        <v>0.02</v>
      </c>
      <c r="K66" s="319">
        <f t="shared" si="35"/>
        <v>15.42</v>
      </c>
      <c r="L66" s="281">
        <f t="shared" si="3"/>
        <v>0.61</v>
      </c>
      <c r="M66" s="281">
        <f t="shared" si="4"/>
        <v>10.98</v>
      </c>
      <c r="N66" s="281">
        <f t="shared" si="5"/>
        <v>4.42</v>
      </c>
      <c r="O66" s="281">
        <f t="shared" si="6"/>
        <v>0.02</v>
      </c>
      <c r="P66" s="319">
        <f t="shared" si="36"/>
        <v>15.42</v>
      </c>
    </row>
    <row r="67" spans="1:16" s="113" customFormat="1">
      <c r="A67" s="59">
        <v>52</v>
      </c>
      <c r="B67" s="114"/>
      <c r="C67" s="204" t="s">
        <v>389</v>
      </c>
      <c r="D67" s="200" t="s">
        <v>135</v>
      </c>
      <c r="E67" s="321">
        <v>1</v>
      </c>
      <c r="F67" s="319">
        <v>0.8</v>
      </c>
      <c r="G67" s="319">
        <v>18</v>
      </c>
      <c r="H67" s="281">
        <f t="shared" si="2"/>
        <v>14.4</v>
      </c>
      <c r="I67" s="319">
        <v>2.2000000000000002</v>
      </c>
      <c r="J67" s="319">
        <v>0.02</v>
      </c>
      <c r="K67" s="319">
        <f t="shared" si="35"/>
        <v>16.62</v>
      </c>
      <c r="L67" s="281">
        <f t="shared" si="3"/>
        <v>0.8</v>
      </c>
      <c r="M67" s="281">
        <f t="shared" si="4"/>
        <v>14.4</v>
      </c>
      <c r="N67" s="281">
        <f t="shared" si="5"/>
        <v>2.2000000000000002</v>
      </c>
      <c r="O67" s="281">
        <f t="shared" si="6"/>
        <v>0.02</v>
      </c>
      <c r="P67" s="319">
        <f t="shared" si="36"/>
        <v>16.62</v>
      </c>
    </row>
    <row r="68" spans="1:16" s="113" customFormat="1" ht="16.5">
      <c r="A68" s="59">
        <v>53</v>
      </c>
      <c r="B68" s="114"/>
      <c r="C68" s="115" t="s">
        <v>2009</v>
      </c>
      <c r="D68" s="200" t="s">
        <v>73</v>
      </c>
      <c r="E68" s="321">
        <v>1</v>
      </c>
      <c r="F68" s="319">
        <v>0.77</v>
      </c>
      <c r="G68" s="319">
        <v>18</v>
      </c>
      <c r="H68" s="281">
        <f t="shared" si="2"/>
        <v>13.86</v>
      </c>
      <c r="I68" s="319">
        <v>12.04</v>
      </c>
      <c r="J68" s="319">
        <v>0.02</v>
      </c>
      <c r="K68" s="319">
        <f t="shared" si="35"/>
        <v>25.92</v>
      </c>
      <c r="L68" s="281">
        <f t="shared" si="3"/>
        <v>0.77</v>
      </c>
      <c r="M68" s="281">
        <f t="shared" si="4"/>
        <v>13.86</v>
      </c>
      <c r="N68" s="281">
        <f t="shared" si="5"/>
        <v>12.04</v>
      </c>
      <c r="O68" s="281">
        <f t="shared" si="6"/>
        <v>0.02</v>
      </c>
      <c r="P68" s="319">
        <f t="shared" si="36"/>
        <v>25.92</v>
      </c>
    </row>
    <row r="69" spans="1:16" s="113" customFormat="1" ht="16.5">
      <c r="A69" s="3">
        <v>54</v>
      </c>
      <c r="B69" s="114"/>
      <c r="C69" s="204" t="s">
        <v>2010</v>
      </c>
      <c r="D69" s="200" t="s">
        <v>73</v>
      </c>
      <c r="E69" s="321">
        <v>1</v>
      </c>
      <c r="F69" s="319">
        <v>0.77</v>
      </c>
      <c r="G69" s="319">
        <v>18</v>
      </c>
      <c r="H69" s="281">
        <f t="shared" si="2"/>
        <v>13.86</v>
      </c>
      <c r="I69" s="319">
        <v>14.93</v>
      </c>
      <c r="J69" s="319">
        <v>0.02</v>
      </c>
      <c r="K69" s="319">
        <f t="shared" si="35"/>
        <v>28.81</v>
      </c>
      <c r="L69" s="281">
        <f t="shared" si="3"/>
        <v>0.77</v>
      </c>
      <c r="M69" s="281">
        <f t="shared" si="4"/>
        <v>13.86</v>
      </c>
      <c r="N69" s="281">
        <f t="shared" si="5"/>
        <v>14.93</v>
      </c>
      <c r="O69" s="281">
        <f t="shared" si="6"/>
        <v>0.02</v>
      </c>
      <c r="P69" s="319">
        <f t="shared" si="36"/>
        <v>28.81</v>
      </c>
    </row>
    <row r="70" spans="1:16" s="113" customFormat="1" ht="16.5">
      <c r="A70" s="59">
        <v>55</v>
      </c>
      <c r="B70" s="114"/>
      <c r="C70" s="204" t="s">
        <v>2011</v>
      </c>
      <c r="D70" s="200" t="s">
        <v>73</v>
      </c>
      <c r="E70" s="321">
        <v>1</v>
      </c>
      <c r="F70" s="319">
        <v>0.77</v>
      </c>
      <c r="G70" s="319">
        <v>18</v>
      </c>
      <c r="H70" s="281">
        <f t="shared" si="2"/>
        <v>13.86</v>
      </c>
      <c r="I70" s="319">
        <v>14.93</v>
      </c>
      <c r="J70" s="319">
        <v>0.02</v>
      </c>
      <c r="K70" s="319">
        <f t="shared" si="35"/>
        <v>28.81</v>
      </c>
      <c r="L70" s="281">
        <f t="shared" si="3"/>
        <v>0.77</v>
      </c>
      <c r="M70" s="281">
        <f t="shared" si="4"/>
        <v>13.86</v>
      </c>
      <c r="N70" s="281">
        <f t="shared" si="5"/>
        <v>14.93</v>
      </c>
      <c r="O70" s="281">
        <f t="shared" si="6"/>
        <v>0.02</v>
      </c>
      <c r="P70" s="319">
        <f t="shared" si="36"/>
        <v>28.81</v>
      </c>
    </row>
    <row r="71" spans="1:16" s="113" customFormat="1">
      <c r="A71" s="3">
        <v>56</v>
      </c>
      <c r="B71" s="114"/>
      <c r="C71" s="204" t="s">
        <v>393</v>
      </c>
      <c r="D71" s="200" t="s">
        <v>135</v>
      </c>
      <c r="E71" s="321">
        <v>2</v>
      </c>
      <c r="F71" s="319">
        <v>0.95</v>
      </c>
      <c r="G71" s="319">
        <v>18</v>
      </c>
      <c r="H71" s="281">
        <f t="shared" si="2"/>
        <v>17.100000000000001</v>
      </c>
      <c r="I71" s="319">
        <v>5.09</v>
      </c>
      <c r="J71" s="319">
        <v>0.02</v>
      </c>
      <c r="K71" s="319">
        <f t="shared" si="35"/>
        <v>22.21</v>
      </c>
      <c r="L71" s="281">
        <f t="shared" si="3"/>
        <v>1.9</v>
      </c>
      <c r="M71" s="281">
        <f t="shared" si="4"/>
        <v>34.200000000000003</v>
      </c>
      <c r="N71" s="281">
        <f t="shared" si="5"/>
        <v>10.18</v>
      </c>
      <c r="O71" s="281">
        <f t="shared" si="6"/>
        <v>0.04</v>
      </c>
      <c r="P71" s="319">
        <f t="shared" si="36"/>
        <v>44.42</v>
      </c>
    </row>
    <row r="72" spans="1:16" s="113" customFormat="1" ht="16.5">
      <c r="A72" s="59">
        <v>57</v>
      </c>
      <c r="B72" s="114"/>
      <c r="C72" s="115" t="s">
        <v>2012</v>
      </c>
      <c r="D72" s="200" t="s">
        <v>73</v>
      </c>
      <c r="E72" s="321">
        <v>2</v>
      </c>
      <c r="F72" s="319">
        <v>1.01</v>
      </c>
      <c r="G72" s="319">
        <v>18</v>
      </c>
      <c r="H72" s="281">
        <f t="shared" si="2"/>
        <v>18.18</v>
      </c>
      <c r="I72" s="319">
        <v>21.69</v>
      </c>
      <c r="J72" s="319">
        <v>0.02</v>
      </c>
      <c r="K72" s="319">
        <f t="shared" si="35"/>
        <v>39.89</v>
      </c>
      <c r="L72" s="281">
        <f t="shared" si="3"/>
        <v>2.02</v>
      </c>
      <c r="M72" s="281">
        <f t="shared" si="4"/>
        <v>36.36</v>
      </c>
      <c r="N72" s="281">
        <f t="shared" si="5"/>
        <v>43.38</v>
      </c>
      <c r="O72" s="281">
        <f t="shared" si="6"/>
        <v>0.04</v>
      </c>
      <c r="P72" s="319">
        <f t="shared" si="36"/>
        <v>79.78</v>
      </c>
    </row>
    <row r="73" spans="1:16" s="113" customFormat="1" ht="16.5">
      <c r="A73" s="59">
        <v>58</v>
      </c>
      <c r="B73" s="114"/>
      <c r="C73" s="204" t="s">
        <v>2013</v>
      </c>
      <c r="D73" s="200" t="s">
        <v>73</v>
      </c>
      <c r="E73" s="321">
        <v>2</v>
      </c>
      <c r="F73" s="319">
        <v>1.01</v>
      </c>
      <c r="G73" s="319">
        <v>18</v>
      </c>
      <c r="H73" s="281">
        <f t="shared" si="2"/>
        <v>18.18</v>
      </c>
      <c r="I73" s="319">
        <v>25.45</v>
      </c>
      <c r="J73" s="319">
        <v>0.02</v>
      </c>
      <c r="K73" s="319">
        <f t="shared" si="35"/>
        <v>43.65</v>
      </c>
      <c r="L73" s="281">
        <f t="shared" si="3"/>
        <v>2.02</v>
      </c>
      <c r="M73" s="281">
        <f t="shared" si="4"/>
        <v>36.36</v>
      </c>
      <c r="N73" s="281">
        <f t="shared" si="5"/>
        <v>50.9</v>
      </c>
      <c r="O73" s="281">
        <f t="shared" si="6"/>
        <v>0.04</v>
      </c>
      <c r="P73" s="319">
        <f t="shared" si="36"/>
        <v>87.3</v>
      </c>
    </row>
    <row r="74" spans="1:16" s="113" customFormat="1" ht="16.5">
      <c r="A74" s="3">
        <v>59</v>
      </c>
      <c r="B74" s="114"/>
      <c r="C74" s="204" t="s">
        <v>2014</v>
      </c>
      <c r="D74" s="200" t="s">
        <v>73</v>
      </c>
      <c r="E74" s="321">
        <v>2</v>
      </c>
      <c r="F74" s="319">
        <v>1.01</v>
      </c>
      <c r="G74" s="319">
        <v>18</v>
      </c>
      <c r="H74" s="281">
        <f t="shared" si="2"/>
        <v>18.18</v>
      </c>
      <c r="I74" s="319">
        <v>25.45</v>
      </c>
      <c r="J74" s="319">
        <v>0.02</v>
      </c>
      <c r="K74" s="319">
        <f t="shared" si="35"/>
        <v>43.65</v>
      </c>
      <c r="L74" s="281">
        <f t="shared" si="3"/>
        <v>2.02</v>
      </c>
      <c r="M74" s="281">
        <f t="shared" si="4"/>
        <v>36.36</v>
      </c>
      <c r="N74" s="281">
        <f t="shared" si="5"/>
        <v>50.9</v>
      </c>
      <c r="O74" s="281">
        <f t="shared" si="6"/>
        <v>0.04</v>
      </c>
      <c r="P74" s="319">
        <f t="shared" si="36"/>
        <v>87.3</v>
      </c>
    </row>
    <row r="75" spans="1:16" s="113" customFormat="1">
      <c r="A75" s="59">
        <v>60</v>
      </c>
      <c r="B75" s="114"/>
      <c r="C75" s="204" t="s">
        <v>397</v>
      </c>
      <c r="D75" s="200" t="s">
        <v>135</v>
      </c>
      <c r="E75" s="321">
        <v>2</v>
      </c>
      <c r="F75" s="319">
        <v>1.26</v>
      </c>
      <c r="G75" s="319">
        <v>18</v>
      </c>
      <c r="H75" s="281">
        <f t="shared" si="2"/>
        <v>22.68</v>
      </c>
      <c r="I75" s="319">
        <v>9.24</v>
      </c>
      <c r="J75" s="319">
        <v>0.02</v>
      </c>
      <c r="K75" s="319">
        <f t="shared" si="35"/>
        <v>31.94</v>
      </c>
      <c r="L75" s="281">
        <f t="shared" si="3"/>
        <v>2.52</v>
      </c>
      <c r="M75" s="281">
        <f t="shared" si="4"/>
        <v>45.36</v>
      </c>
      <c r="N75" s="281">
        <f t="shared" si="5"/>
        <v>18.48</v>
      </c>
      <c r="O75" s="281">
        <f t="shared" si="6"/>
        <v>0.04</v>
      </c>
      <c r="P75" s="319">
        <f t="shared" si="36"/>
        <v>63.88</v>
      </c>
    </row>
    <row r="76" spans="1:16" s="12" customFormat="1" ht="13">
      <c r="A76" s="3">
        <v>61</v>
      </c>
      <c r="B76" s="6" t="s">
        <v>26</v>
      </c>
      <c r="C76" s="211" t="s">
        <v>2015</v>
      </c>
      <c r="D76" s="212"/>
      <c r="E76" s="246"/>
      <c r="F76" s="246"/>
      <c r="G76" s="246"/>
      <c r="H76" s="246"/>
      <c r="I76" s="246"/>
      <c r="J76" s="246"/>
      <c r="K76" s="246"/>
      <c r="L76" s="246"/>
      <c r="M76" s="246"/>
      <c r="N76" s="246"/>
      <c r="O76" s="246"/>
      <c r="P76" s="246"/>
    </row>
    <row r="77" spans="1:16" s="60" customFormat="1">
      <c r="A77" s="59">
        <v>62</v>
      </c>
      <c r="B77" s="59"/>
      <c r="C77" s="203" t="s">
        <v>2016</v>
      </c>
      <c r="D77" s="65" t="s">
        <v>71</v>
      </c>
      <c r="E77" s="277">
        <v>1018</v>
      </c>
      <c r="F77" s="281">
        <v>0.06</v>
      </c>
      <c r="G77" s="284">
        <v>18</v>
      </c>
      <c r="H77" s="281">
        <f t="shared" si="2"/>
        <v>1.08</v>
      </c>
      <c r="I77" s="281">
        <v>0.02</v>
      </c>
      <c r="J77" s="284">
        <v>2.2799999999999998</v>
      </c>
      <c r="K77" s="281">
        <f t="shared" ref="K77" si="37">H77+J77+I77</f>
        <v>3.38</v>
      </c>
      <c r="L77" s="281">
        <f t="shared" si="3"/>
        <v>61.08</v>
      </c>
      <c r="M77" s="281">
        <f t="shared" si="4"/>
        <v>1099.44</v>
      </c>
      <c r="N77" s="281">
        <f t="shared" si="5"/>
        <v>20.36</v>
      </c>
      <c r="O77" s="281">
        <f t="shared" si="6"/>
        <v>2321.04</v>
      </c>
      <c r="P77" s="281">
        <f t="shared" ref="P77" si="38">ROUND((O77+N77+M77),2)</f>
        <v>3440.84</v>
      </c>
    </row>
    <row r="78" spans="1:16" ht="12.75" customHeight="1">
      <c r="A78" s="59">
        <v>63</v>
      </c>
      <c r="B78" s="586" t="s">
        <v>82</v>
      </c>
      <c r="C78" s="587"/>
      <c r="D78" s="587"/>
      <c r="E78" s="587"/>
      <c r="F78" s="587"/>
      <c r="G78" s="587"/>
      <c r="H78" s="587"/>
      <c r="I78" s="587"/>
      <c r="J78" s="587"/>
      <c r="K78" s="588"/>
      <c r="L78" s="250">
        <f t="shared" ref="L78:O78" si="39">SUM(L14:L77)</f>
        <v>1071.9999999999998</v>
      </c>
      <c r="M78" s="250">
        <f t="shared" si="39"/>
        <v>19296</v>
      </c>
      <c r="N78" s="250">
        <f t="shared" si="39"/>
        <v>39606.82</v>
      </c>
      <c r="O78" s="250">
        <f t="shared" si="39"/>
        <v>18891.420000000013</v>
      </c>
      <c r="P78" s="250">
        <f>SUM(P14:P77)</f>
        <v>77794.239999999976</v>
      </c>
    </row>
    <row r="79" spans="1:16" s="43" customFormat="1" ht="24.75" customHeight="1">
      <c r="A79" s="12"/>
      <c r="B79" s="500"/>
      <c r="C79" s="500"/>
      <c r="D79" s="500"/>
      <c r="E79" s="500"/>
      <c r="F79" s="500"/>
      <c r="G79" s="500"/>
      <c r="H79" s="500"/>
      <c r="I79" s="500"/>
      <c r="J79" s="500"/>
      <c r="K79" s="500"/>
      <c r="L79" s="500"/>
      <c r="M79" s="500"/>
      <c r="N79" s="500"/>
      <c r="O79" s="500"/>
      <c r="P79" s="500"/>
    </row>
    <row r="80" spans="1:16" s="43" customFormat="1" ht="12.75" customHeight="1">
      <c r="A80" s="502" t="s">
        <v>83</v>
      </c>
      <c r="B80" s="502"/>
      <c r="C80" s="502"/>
      <c r="D80" s="502"/>
      <c r="E80" s="502"/>
      <c r="F80" s="502"/>
      <c r="G80" s="502"/>
      <c r="H80" s="502"/>
      <c r="I80" s="502"/>
      <c r="J80" s="502"/>
      <c r="K80" s="502"/>
      <c r="L80" s="502"/>
      <c r="M80" s="502"/>
      <c r="N80" s="502"/>
      <c r="O80" s="502"/>
      <c r="P80" s="502"/>
    </row>
    <row r="81" spans="1:16" s="43" customFormat="1" ht="28.5" customHeight="1">
      <c r="A81" s="503" t="s">
        <v>84</v>
      </c>
      <c r="B81" s="503"/>
      <c r="C81" s="503"/>
      <c r="D81" s="503"/>
      <c r="E81" s="503"/>
      <c r="F81" s="503"/>
      <c r="G81" s="503"/>
      <c r="H81" s="503"/>
      <c r="I81" s="503"/>
      <c r="J81" s="503"/>
      <c r="K81" s="503"/>
      <c r="L81" s="503"/>
      <c r="M81" s="503"/>
      <c r="N81" s="503"/>
      <c r="O81" s="503"/>
      <c r="P81" s="503"/>
    </row>
    <row r="82" spans="1:16" s="43" customFormat="1" ht="12" customHeight="1">
      <c r="A82" s="504" t="s">
        <v>85</v>
      </c>
      <c r="B82" s="504"/>
      <c r="C82" s="504"/>
      <c r="D82" s="504"/>
      <c r="E82" s="504"/>
      <c r="F82" s="504"/>
      <c r="G82" s="504"/>
      <c r="H82" s="504"/>
      <c r="I82" s="504"/>
      <c r="J82" s="504"/>
      <c r="K82" s="504"/>
      <c r="L82" s="504"/>
      <c r="M82" s="504"/>
      <c r="N82" s="504"/>
      <c r="O82" s="504"/>
      <c r="P82" s="504"/>
    </row>
    <row r="83" spans="1:16" s="43" customFormat="1" ht="18" customHeight="1">
      <c r="A83" s="198" t="s">
        <v>86</v>
      </c>
      <c r="B83"/>
      <c r="C83"/>
      <c r="D83"/>
      <c r="E83"/>
      <c r="F83"/>
      <c r="G83" s="8"/>
      <c r="H83" s="10"/>
      <c r="I83"/>
      <c r="J83"/>
      <c r="K83" s="8"/>
      <c r="L83"/>
      <c r="M83"/>
      <c r="N83"/>
      <c r="O83"/>
      <c r="P83"/>
    </row>
    <row r="84" spans="1:16" s="43" customFormat="1" ht="12" customHeight="1">
      <c r="A84" s="198"/>
      <c r="B84"/>
      <c r="C84"/>
      <c r="D84"/>
      <c r="E84"/>
      <c r="F84"/>
      <c r="G84" s="8"/>
      <c r="H84" s="10"/>
      <c r="I84"/>
      <c r="J84"/>
      <c r="K84" s="8"/>
      <c r="L84"/>
      <c r="M84"/>
      <c r="N84"/>
      <c r="O84"/>
      <c r="P84"/>
    </row>
    <row r="85" spans="1:16" ht="12.75" customHeight="1">
      <c r="A85" s="8"/>
      <c r="B85" s="475" t="s">
        <v>2408</v>
      </c>
      <c r="C85" s="475"/>
      <c r="G85" s="8"/>
      <c r="H85" s="10"/>
      <c r="K85" s="8"/>
    </row>
    <row r="86" spans="1:16">
      <c r="A86" s="8"/>
      <c r="B86" s="484" t="s">
        <v>13</v>
      </c>
      <c r="C86" s="484"/>
      <c r="G86" s="8"/>
      <c r="H86" s="10"/>
      <c r="K86" s="8"/>
    </row>
    <row r="87" spans="1:16">
      <c r="A87" s="8"/>
      <c r="B87" s="485"/>
      <c r="C87" s="485"/>
      <c r="G87" s="8"/>
      <c r="H87" s="10"/>
      <c r="K87" s="8"/>
    </row>
    <row r="88" spans="1:16" ht="13.15" customHeight="1">
      <c r="A88" s="8"/>
      <c r="B88" s="475" t="s">
        <v>2409</v>
      </c>
      <c r="C88" s="475"/>
      <c r="G88" s="8"/>
      <c r="H88" s="10"/>
      <c r="K88" s="8"/>
    </row>
    <row r="89" spans="1:16">
      <c r="A89" s="8"/>
      <c r="B89" s="484" t="s">
        <v>13</v>
      </c>
      <c r="C89" s="484"/>
      <c r="G89" s="8"/>
      <c r="H89" s="10"/>
      <c r="K89" s="8"/>
    </row>
  </sheetData>
  <mergeCells count="29">
    <mergeCell ref="B86:C86"/>
    <mergeCell ref="B87:C87"/>
    <mergeCell ref="B88:C88"/>
    <mergeCell ref="B89:C89"/>
    <mergeCell ref="B85:C85"/>
    <mergeCell ref="B78:K78"/>
    <mergeCell ref="M79:P79"/>
    <mergeCell ref="A80:P80"/>
    <mergeCell ref="A81:P81"/>
    <mergeCell ref="A82:P82"/>
    <mergeCell ref="B79:C79"/>
    <mergeCell ref="D79:L79"/>
    <mergeCell ref="F10:K10"/>
    <mergeCell ref="L10:P10"/>
    <mergeCell ref="C13:K13"/>
    <mergeCell ref="A7:P7"/>
    <mergeCell ref="B9:P9"/>
    <mergeCell ref="A10:A12"/>
    <mergeCell ref="B10:B11"/>
    <mergeCell ref="C10:C11"/>
    <mergeCell ref="D10:D11"/>
    <mergeCell ref="E10:E11"/>
    <mergeCell ref="A8:I8"/>
    <mergeCell ref="A6:P6"/>
    <mergeCell ref="A1:P1"/>
    <mergeCell ref="B2:P2"/>
    <mergeCell ref="A3:P3"/>
    <mergeCell ref="A4:P4"/>
    <mergeCell ref="A5:P5"/>
  </mergeCells>
  <pageMargins left="0.33" right="0.2" top="0.74803149606299213" bottom="0.74803149606299213" header="0.31496062992125984" footer="0.31496062992125984"/>
  <pageSetup scale="80" orientation="landscape" verticalDpi="3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DCB80A-CD1D-4A07-804C-29CD75E78FEC}">
  <sheetPr codeName="Sheet26">
    <tabColor rgb="FFFFFF00"/>
  </sheetPr>
  <dimension ref="A1:W61"/>
  <sheetViews>
    <sheetView topLeftCell="A14" zoomScaleNormal="100" zoomScaleSheetLayoutView="115" workbookViewId="0">
      <selection activeCell="C18" sqref="C18"/>
    </sheetView>
  </sheetViews>
  <sheetFormatPr defaultRowHeight="12.5"/>
  <cols>
    <col min="1" max="1" width="4.1796875" customWidth="1"/>
    <col min="2" max="2" width="14.453125" customWidth="1"/>
    <col min="3" max="3" width="36.81640625" style="8" customWidth="1"/>
    <col min="4" max="4" width="5.54296875" customWidth="1"/>
    <col min="5" max="5" width="8.81640625" customWidth="1"/>
    <col min="6" max="6" width="6.453125" customWidth="1"/>
    <col min="7" max="7" width="9.453125" customWidth="1"/>
    <col min="8" max="8" width="7.54296875" customWidth="1"/>
    <col min="10" max="10" width="9" customWidth="1"/>
    <col min="11" max="11" width="8.54296875" customWidth="1"/>
    <col min="12" max="12" width="7.453125" customWidth="1"/>
    <col min="13" max="13" width="9.7265625" customWidth="1"/>
    <col min="14" max="14" width="10.26953125" customWidth="1"/>
    <col min="15" max="15" width="10.453125" customWidth="1"/>
    <col min="16" max="16" width="11.7265625" customWidth="1"/>
  </cols>
  <sheetData>
    <row r="1" spans="1:16" ht="12.75" customHeight="1">
      <c r="A1" s="514"/>
      <c r="B1" s="514"/>
      <c r="C1" s="514"/>
      <c r="D1" s="514"/>
      <c r="E1" s="514"/>
      <c r="F1" s="514"/>
      <c r="G1" s="514"/>
      <c r="H1" s="514"/>
      <c r="I1" s="514"/>
      <c r="J1" s="514"/>
      <c r="K1" s="514"/>
      <c r="L1" s="514"/>
      <c r="M1" s="514"/>
      <c r="N1" s="514"/>
      <c r="O1" s="514"/>
      <c r="P1" s="514"/>
    </row>
    <row r="2" spans="1:16" s="8" customFormat="1" ht="15.75" customHeight="1">
      <c r="A2" s="12"/>
      <c r="B2" s="488" t="s">
        <v>2017</v>
      </c>
      <c r="C2" s="488"/>
      <c r="D2" s="488"/>
      <c r="E2" s="488"/>
      <c r="F2" s="488"/>
      <c r="G2" s="488"/>
      <c r="H2" s="488"/>
      <c r="I2" s="488"/>
      <c r="J2" s="488"/>
      <c r="K2" s="488"/>
      <c r="L2" s="488"/>
      <c r="M2" s="488"/>
      <c r="N2" s="488"/>
      <c r="O2" s="488"/>
      <c r="P2" s="488"/>
    </row>
    <row r="3" spans="1:16" ht="15.75" customHeight="1">
      <c r="A3" s="488" t="s">
        <v>430</v>
      </c>
      <c r="B3" s="488"/>
      <c r="C3" s="488"/>
      <c r="D3" s="488"/>
      <c r="E3" s="488"/>
      <c r="F3" s="488"/>
      <c r="G3" s="488"/>
      <c r="H3" s="488"/>
      <c r="I3" s="488"/>
      <c r="J3" s="488"/>
      <c r="K3" s="488"/>
      <c r="L3" s="488"/>
      <c r="M3" s="488"/>
      <c r="N3" s="488"/>
      <c r="O3" s="488"/>
      <c r="P3" s="488"/>
    </row>
    <row r="4" spans="1:16" ht="15" customHeight="1">
      <c r="A4" s="437" t="s">
        <v>399</v>
      </c>
      <c r="B4" s="515"/>
      <c r="C4" s="515"/>
      <c r="D4" s="515"/>
      <c r="E4" s="515"/>
      <c r="F4" s="515"/>
      <c r="G4" s="515"/>
      <c r="H4" s="515"/>
      <c r="I4" s="515"/>
      <c r="J4" s="515"/>
      <c r="K4" s="515"/>
      <c r="L4" s="515"/>
      <c r="M4" s="515"/>
      <c r="N4" s="515"/>
      <c r="O4" s="515"/>
      <c r="P4" s="515"/>
    </row>
    <row r="5" spans="1:16" ht="12.75" customHeight="1">
      <c r="A5" s="486" t="s">
        <v>2402</v>
      </c>
      <c r="B5" s="486"/>
      <c r="C5" s="486"/>
      <c r="D5" s="486"/>
      <c r="E5" s="486"/>
      <c r="F5" s="486"/>
      <c r="G5" s="486"/>
      <c r="H5" s="486"/>
      <c r="I5" s="486"/>
      <c r="J5" s="486"/>
      <c r="K5" s="486"/>
      <c r="L5" s="486"/>
      <c r="M5" s="486"/>
      <c r="N5" s="486"/>
      <c r="O5" s="486"/>
      <c r="P5" s="486"/>
    </row>
    <row r="6" spans="1:16" ht="12.75" customHeight="1">
      <c r="A6" s="486" t="s">
        <v>2405</v>
      </c>
      <c r="B6" s="486"/>
      <c r="C6" s="486"/>
      <c r="D6" s="486"/>
      <c r="E6" s="486"/>
      <c r="F6" s="486"/>
      <c r="G6" s="486"/>
      <c r="H6" s="486"/>
      <c r="I6" s="486"/>
      <c r="J6" s="486"/>
      <c r="K6" s="486"/>
      <c r="L6" s="486"/>
      <c r="M6" s="486"/>
      <c r="N6" s="486"/>
      <c r="O6" s="486"/>
      <c r="P6" s="486"/>
    </row>
    <row r="7" spans="1:16" ht="12.75" customHeight="1">
      <c r="A7" s="486" t="s">
        <v>2406</v>
      </c>
      <c r="B7" s="486"/>
      <c r="C7" s="486"/>
      <c r="D7" s="486"/>
      <c r="E7" s="486"/>
      <c r="F7" s="486"/>
      <c r="G7" s="486"/>
      <c r="H7" s="486"/>
      <c r="I7" s="486"/>
      <c r="J7" s="486"/>
      <c r="K7" s="486"/>
      <c r="L7" s="486"/>
      <c r="M7" s="486"/>
      <c r="N7" s="486"/>
      <c r="O7" s="486"/>
      <c r="P7" s="486"/>
    </row>
    <row r="8" spans="1:16" ht="12.75" customHeight="1">
      <c r="A8" s="486" t="s">
        <v>400</v>
      </c>
      <c r="B8" s="486"/>
      <c r="C8" s="486"/>
      <c r="D8" s="486"/>
      <c r="E8" s="486"/>
      <c r="F8" s="486"/>
      <c r="G8" s="486"/>
      <c r="H8" s="486"/>
      <c r="I8" s="9">
        <f>P50</f>
        <v>15335.900000000001</v>
      </c>
      <c r="K8" s="8"/>
      <c r="P8" s="9"/>
    </row>
    <row r="9" spans="1:16" ht="12.75" customHeight="1">
      <c r="A9" s="486"/>
      <c r="B9" s="486"/>
      <c r="C9" s="486"/>
      <c r="D9" s="486"/>
      <c r="E9" s="486"/>
      <c r="F9" s="486"/>
      <c r="G9" s="486"/>
      <c r="H9" s="486"/>
      <c r="I9" s="486"/>
      <c r="J9" s="486"/>
      <c r="K9" s="486"/>
      <c r="L9" s="486"/>
      <c r="M9" s="486"/>
      <c r="N9" s="486"/>
      <c r="O9" s="486"/>
      <c r="P9" s="486"/>
    </row>
    <row r="10" spans="1:16" ht="12.75" customHeight="1">
      <c r="A10" s="490" t="s">
        <v>7</v>
      </c>
      <c r="B10" s="490" t="s">
        <v>58</v>
      </c>
      <c r="C10" s="490" t="s">
        <v>59</v>
      </c>
      <c r="D10" s="493" t="s">
        <v>60</v>
      </c>
      <c r="E10" s="493" t="s">
        <v>61</v>
      </c>
      <c r="F10" s="441" t="s">
        <v>62</v>
      </c>
      <c r="G10" s="441"/>
      <c r="H10" s="441"/>
      <c r="I10" s="441"/>
      <c r="J10" s="441"/>
      <c r="K10" s="441"/>
      <c r="L10" s="441" t="s">
        <v>63</v>
      </c>
      <c r="M10" s="441"/>
      <c r="N10" s="441"/>
      <c r="O10" s="441"/>
      <c r="P10" s="441"/>
    </row>
    <row r="11" spans="1:16"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ht="13">
      <c r="A13" s="3">
        <v>1</v>
      </c>
      <c r="B13" s="1" t="s">
        <v>36</v>
      </c>
      <c r="C13" s="602" t="s">
        <v>213</v>
      </c>
      <c r="D13" s="603"/>
      <c r="E13" s="603"/>
      <c r="F13" s="603"/>
      <c r="G13" s="603"/>
      <c r="H13" s="603"/>
      <c r="I13" s="603"/>
      <c r="J13" s="603"/>
      <c r="K13" s="604"/>
      <c r="L13" s="191"/>
      <c r="M13" s="191"/>
      <c r="N13" s="191"/>
      <c r="O13" s="191"/>
      <c r="P13" s="191"/>
    </row>
    <row r="14" spans="1:16">
      <c r="A14" s="3">
        <v>2</v>
      </c>
      <c r="B14" s="2"/>
      <c r="C14" s="14" t="s">
        <v>2018</v>
      </c>
      <c r="D14" s="2" t="s">
        <v>135</v>
      </c>
      <c r="E14" s="255">
        <v>80</v>
      </c>
      <c r="F14" s="260">
        <v>0.26</v>
      </c>
      <c r="G14" s="260">
        <v>18</v>
      </c>
      <c r="H14" s="260">
        <f>ROUND(F14*G14,2)</f>
        <v>4.68</v>
      </c>
      <c r="I14" s="260">
        <v>7.36</v>
      </c>
      <c r="J14" s="260">
        <v>0.39</v>
      </c>
      <c r="K14" s="260">
        <f t="shared" ref="K14" si="0">SUM(H14:J14)</f>
        <v>12.43</v>
      </c>
      <c r="L14" s="260">
        <f>ROUND(E14*F14,2)</f>
        <v>20.8</v>
      </c>
      <c r="M14" s="260">
        <f>ROUND(E14*H14,2)</f>
        <v>374.4</v>
      </c>
      <c r="N14" s="260">
        <f>ROUND(E14*I14,2)</f>
        <v>588.79999999999995</v>
      </c>
      <c r="O14" s="260">
        <f>ROUND(E14*J14,2)</f>
        <v>31.2</v>
      </c>
      <c r="P14" s="260">
        <f t="shared" ref="P14" si="1">SUM(M14:O14)</f>
        <v>994.4</v>
      </c>
    </row>
    <row r="15" spans="1:16">
      <c r="A15" s="3">
        <v>3</v>
      </c>
      <c r="B15" s="2"/>
      <c r="C15" s="14" t="s">
        <v>2019</v>
      </c>
      <c r="D15" s="2" t="s">
        <v>116</v>
      </c>
      <c r="E15" s="255">
        <v>2</v>
      </c>
      <c r="F15" s="260">
        <v>1.31</v>
      </c>
      <c r="G15" s="260">
        <v>18</v>
      </c>
      <c r="H15" s="260">
        <f t="shared" ref="H15:H49" si="2">ROUND(F15*G15,2)</f>
        <v>23.58</v>
      </c>
      <c r="I15" s="260">
        <v>40.950000000000003</v>
      </c>
      <c r="J15" s="260">
        <v>1.98</v>
      </c>
      <c r="K15" s="260">
        <f t="shared" ref="K15:K16" si="3">SUM(H15:J15)</f>
        <v>66.510000000000005</v>
      </c>
      <c r="L15" s="260">
        <f t="shared" ref="L15:L49" si="4">ROUND(E15*F15,2)</f>
        <v>2.62</v>
      </c>
      <c r="M15" s="260">
        <f t="shared" ref="M15:M49" si="5">ROUND(E15*H15,2)</f>
        <v>47.16</v>
      </c>
      <c r="N15" s="260">
        <f t="shared" ref="N15:N49" si="6">ROUND(E15*I15,2)</f>
        <v>81.900000000000006</v>
      </c>
      <c r="O15" s="260">
        <f t="shared" ref="O15:O49" si="7">ROUND(E15*J15,2)</f>
        <v>3.96</v>
      </c>
      <c r="P15" s="260">
        <f t="shared" ref="P15:P49" si="8">SUM(M15:O15)</f>
        <v>133.02000000000001</v>
      </c>
    </row>
    <row r="16" spans="1:16">
      <c r="A16" s="3">
        <v>4</v>
      </c>
      <c r="B16" s="2"/>
      <c r="C16" s="14" t="s">
        <v>2020</v>
      </c>
      <c r="D16" s="2" t="s">
        <v>135</v>
      </c>
      <c r="E16" s="255">
        <v>107</v>
      </c>
      <c r="F16" s="260">
        <v>7.0000000000000007E-2</v>
      </c>
      <c r="G16" s="260">
        <v>18</v>
      </c>
      <c r="H16" s="260">
        <f t="shared" si="2"/>
        <v>1.26</v>
      </c>
      <c r="I16" s="260">
        <v>1.43</v>
      </c>
      <c r="J16" s="260">
        <v>0.1</v>
      </c>
      <c r="K16" s="260">
        <f t="shared" si="3"/>
        <v>2.79</v>
      </c>
      <c r="L16" s="260">
        <f t="shared" si="4"/>
        <v>7.49</v>
      </c>
      <c r="M16" s="260">
        <f t="shared" si="5"/>
        <v>134.82</v>
      </c>
      <c r="N16" s="260">
        <f t="shared" si="6"/>
        <v>153.01</v>
      </c>
      <c r="O16" s="260">
        <f t="shared" si="7"/>
        <v>10.7</v>
      </c>
      <c r="P16" s="260">
        <f t="shared" si="8"/>
        <v>298.52999999999997</v>
      </c>
    </row>
    <row r="17" spans="1:23">
      <c r="A17" s="3">
        <v>5</v>
      </c>
      <c r="B17" s="2"/>
      <c r="C17" s="14" t="s">
        <v>2021</v>
      </c>
      <c r="D17" s="2" t="s">
        <v>135</v>
      </c>
      <c r="E17" s="255">
        <v>235</v>
      </c>
      <c r="F17" s="260">
        <v>7.0000000000000007E-2</v>
      </c>
      <c r="G17" s="260">
        <v>18</v>
      </c>
      <c r="H17" s="260">
        <f t="shared" si="2"/>
        <v>1.26</v>
      </c>
      <c r="I17" s="260">
        <v>2.68</v>
      </c>
      <c r="J17" s="260">
        <v>0.1</v>
      </c>
      <c r="K17" s="260">
        <f t="shared" ref="K17" si="9">SUM(H17:J17)</f>
        <v>4.04</v>
      </c>
      <c r="L17" s="260">
        <f t="shared" si="4"/>
        <v>16.45</v>
      </c>
      <c r="M17" s="260">
        <f t="shared" si="5"/>
        <v>296.10000000000002</v>
      </c>
      <c r="N17" s="260">
        <f t="shared" si="6"/>
        <v>629.79999999999995</v>
      </c>
      <c r="O17" s="260">
        <f t="shared" si="7"/>
        <v>23.5</v>
      </c>
      <c r="P17" s="260">
        <f t="shared" si="8"/>
        <v>949.4</v>
      </c>
    </row>
    <row r="18" spans="1:23">
      <c r="A18" s="3">
        <v>6</v>
      </c>
      <c r="B18" s="2"/>
      <c r="C18" s="14" t="s">
        <v>2022</v>
      </c>
      <c r="D18" s="2" t="s">
        <v>135</v>
      </c>
      <c r="E18" s="255">
        <v>72</v>
      </c>
      <c r="F18" s="260">
        <v>7.0000000000000007E-2</v>
      </c>
      <c r="G18" s="260">
        <v>18</v>
      </c>
      <c r="H18" s="260">
        <f t="shared" si="2"/>
        <v>1.26</v>
      </c>
      <c r="I18" s="260">
        <v>1.43</v>
      </c>
      <c r="J18" s="260">
        <v>0.1</v>
      </c>
      <c r="K18" s="260">
        <f t="shared" ref="K18" si="10">SUM(H18:J18)</f>
        <v>2.79</v>
      </c>
      <c r="L18" s="260">
        <f t="shared" si="4"/>
        <v>5.04</v>
      </c>
      <c r="M18" s="260">
        <f t="shared" si="5"/>
        <v>90.72</v>
      </c>
      <c r="N18" s="260">
        <f t="shared" si="6"/>
        <v>102.96</v>
      </c>
      <c r="O18" s="260">
        <f t="shared" si="7"/>
        <v>7.2</v>
      </c>
      <c r="P18" s="260">
        <f t="shared" si="8"/>
        <v>200.88</v>
      </c>
    </row>
    <row r="19" spans="1:23">
      <c r="A19" s="3">
        <v>7</v>
      </c>
      <c r="B19" s="2"/>
      <c r="C19" s="14" t="s">
        <v>2023</v>
      </c>
      <c r="D19" s="2" t="s">
        <v>135</v>
      </c>
      <c r="E19" s="255">
        <v>110</v>
      </c>
      <c r="F19" s="260">
        <v>7.0000000000000007E-2</v>
      </c>
      <c r="G19" s="260">
        <v>18</v>
      </c>
      <c r="H19" s="260">
        <f t="shared" si="2"/>
        <v>1.26</v>
      </c>
      <c r="I19" s="260">
        <v>1.53</v>
      </c>
      <c r="J19" s="260">
        <v>0.1</v>
      </c>
      <c r="K19" s="260">
        <f t="shared" ref="K19" si="11">SUM(H19:J19)</f>
        <v>2.89</v>
      </c>
      <c r="L19" s="260">
        <f t="shared" si="4"/>
        <v>7.7</v>
      </c>
      <c r="M19" s="260">
        <f t="shared" si="5"/>
        <v>138.6</v>
      </c>
      <c r="N19" s="260">
        <f t="shared" si="6"/>
        <v>168.3</v>
      </c>
      <c r="O19" s="260">
        <f t="shared" si="7"/>
        <v>11</v>
      </c>
      <c r="P19" s="260">
        <f t="shared" si="8"/>
        <v>317.89999999999998</v>
      </c>
    </row>
    <row r="20" spans="1:23" ht="25">
      <c r="A20" s="3">
        <v>8</v>
      </c>
      <c r="B20" s="2"/>
      <c r="C20" s="14" t="s">
        <v>2024</v>
      </c>
      <c r="D20" s="2" t="s">
        <v>135</v>
      </c>
      <c r="E20" s="255">
        <v>85</v>
      </c>
      <c r="F20" s="260">
        <v>0.12</v>
      </c>
      <c r="G20" s="260">
        <v>18</v>
      </c>
      <c r="H20" s="260">
        <f t="shared" si="2"/>
        <v>2.16</v>
      </c>
      <c r="I20" s="260">
        <v>2.16</v>
      </c>
      <c r="J20" s="260">
        <v>0.18</v>
      </c>
      <c r="K20" s="260">
        <f t="shared" ref="K20" si="12">SUM(H20:J20)</f>
        <v>4.5</v>
      </c>
      <c r="L20" s="260">
        <f t="shared" si="4"/>
        <v>10.199999999999999</v>
      </c>
      <c r="M20" s="260">
        <f t="shared" si="5"/>
        <v>183.6</v>
      </c>
      <c r="N20" s="260">
        <f t="shared" si="6"/>
        <v>183.6</v>
      </c>
      <c r="O20" s="260">
        <f t="shared" si="7"/>
        <v>15.3</v>
      </c>
      <c r="P20" s="260">
        <f t="shared" si="8"/>
        <v>382.5</v>
      </c>
    </row>
    <row r="21" spans="1:23" ht="25">
      <c r="A21" s="3">
        <v>9</v>
      </c>
      <c r="B21" s="2"/>
      <c r="C21" s="14" t="s">
        <v>2025</v>
      </c>
      <c r="D21" s="2" t="s">
        <v>135</v>
      </c>
      <c r="E21" s="255">
        <v>65</v>
      </c>
      <c r="F21" s="260">
        <v>0.12</v>
      </c>
      <c r="G21" s="260">
        <v>18</v>
      </c>
      <c r="H21" s="260">
        <f t="shared" si="2"/>
        <v>2.16</v>
      </c>
      <c r="I21" s="260">
        <v>2.16</v>
      </c>
      <c r="J21" s="260">
        <v>0.18</v>
      </c>
      <c r="K21" s="260">
        <f t="shared" ref="K21" si="13">SUM(H21:J21)</f>
        <v>4.5</v>
      </c>
      <c r="L21" s="260">
        <f t="shared" si="4"/>
        <v>7.8</v>
      </c>
      <c r="M21" s="260">
        <f t="shared" si="5"/>
        <v>140.4</v>
      </c>
      <c r="N21" s="260">
        <f t="shared" si="6"/>
        <v>140.4</v>
      </c>
      <c r="O21" s="260">
        <f t="shared" si="7"/>
        <v>11.7</v>
      </c>
      <c r="P21" s="260">
        <f t="shared" si="8"/>
        <v>292.5</v>
      </c>
    </row>
    <row r="22" spans="1:23" s="8" customFormat="1" ht="13">
      <c r="A22" s="3">
        <v>10</v>
      </c>
      <c r="B22" s="6" t="s">
        <v>36</v>
      </c>
      <c r="C22" s="211" t="s">
        <v>401</v>
      </c>
      <c r="D22" s="212"/>
      <c r="E22" s="246"/>
      <c r="F22" s="246"/>
      <c r="G22" s="246"/>
      <c r="H22" s="246"/>
      <c r="I22" s="246"/>
      <c r="J22" s="246"/>
      <c r="K22" s="246"/>
      <c r="L22" s="246"/>
      <c r="M22" s="246"/>
      <c r="N22" s="246"/>
      <c r="O22" s="246"/>
      <c r="P22" s="246"/>
      <c r="Q22" s="517"/>
      <c r="R22" s="517"/>
      <c r="S22" s="39"/>
      <c r="T22" s="39"/>
      <c r="U22" s="39"/>
      <c r="V22" s="39"/>
      <c r="W22" s="39"/>
    </row>
    <row r="23" spans="1:23" ht="146.25" customHeight="1">
      <c r="A23" s="147">
        <v>11</v>
      </c>
      <c r="B23" s="147"/>
      <c r="C23" s="18" t="s">
        <v>2026</v>
      </c>
      <c r="D23" s="3" t="s">
        <v>116</v>
      </c>
      <c r="E23" s="249">
        <v>5</v>
      </c>
      <c r="F23" s="260">
        <v>4.57</v>
      </c>
      <c r="G23" s="260">
        <v>18</v>
      </c>
      <c r="H23" s="260">
        <f t="shared" si="2"/>
        <v>82.26</v>
      </c>
      <c r="I23" s="260">
        <v>389.35</v>
      </c>
      <c r="J23" s="260">
        <v>6.91</v>
      </c>
      <c r="K23" s="260">
        <f t="shared" ref="K23" si="14">SUM(H23:J23)</f>
        <v>478.52000000000004</v>
      </c>
      <c r="L23" s="260">
        <f t="shared" si="4"/>
        <v>22.85</v>
      </c>
      <c r="M23" s="260">
        <f t="shared" si="5"/>
        <v>411.3</v>
      </c>
      <c r="N23" s="260">
        <f t="shared" si="6"/>
        <v>1946.75</v>
      </c>
      <c r="O23" s="260">
        <f t="shared" si="7"/>
        <v>34.549999999999997</v>
      </c>
      <c r="P23" s="260">
        <f t="shared" si="8"/>
        <v>2392.6000000000004</v>
      </c>
      <c r="Q23" s="41"/>
      <c r="R23" s="41"/>
      <c r="S23" s="41"/>
      <c r="T23" s="41"/>
      <c r="U23" s="41"/>
      <c r="V23" s="41"/>
      <c r="W23" s="41"/>
    </row>
    <row r="24" spans="1:23" ht="12.75" customHeight="1">
      <c r="A24" s="3">
        <v>12</v>
      </c>
      <c r="B24" s="1" t="s">
        <v>46</v>
      </c>
      <c r="C24" s="211" t="s">
        <v>2027</v>
      </c>
      <c r="D24" s="212"/>
      <c r="E24" s="246"/>
      <c r="F24" s="246"/>
      <c r="G24" s="246"/>
      <c r="H24" s="246"/>
      <c r="I24" s="246"/>
      <c r="J24" s="246"/>
      <c r="K24" s="246"/>
      <c r="L24" s="246"/>
      <c r="M24" s="246"/>
      <c r="N24" s="246"/>
      <c r="O24" s="246"/>
      <c r="P24" s="246"/>
    </row>
    <row r="25" spans="1:23">
      <c r="A25" s="3">
        <v>13</v>
      </c>
      <c r="B25" s="2"/>
      <c r="C25" s="14" t="s">
        <v>1154</v>
      </c>
      <c r="D25" s="2" t="s">
        <v>135</v>
      </c>
      <c r="E25" s="255">
        <v>240</v>
      </c>
      <c r="F25" s="260">
        <v>0.13</v>
      </c>
      <c r="G25" s="260">
        <v>18</v>
      </c>
      <c r="H25" s="260">
        <f t="shared" si="2"/>
        <v>2.34</v>
      </c>
      <c r="I25" s="260">
        <v>1.79</v>
      </c>
      <c r="J25" s="260">
        <v>0.19</v>
      </c>
      <c r="K25" s="260">
        <f t="shared" ref="K25:K29" si="15">SUM(H25:J25)</f>
        <v>4.32</v>
      </c>
      <c r="L25" s="260">
        <f t="shared" si="4"/>
        <v>31.2</v>
      </c>
      <c r="M25" s="260">
        <f t="shared" si="5"/>
        <v>561.6</v>
      </c>
      <c r="N25" s="260">
        <f t="shared" si="6"/>
        <v>429.6</v>
      </c>
      <c r="O25" s="260">
        <f t="shared" si="7"/>
        <v>45.6</v>
      </c>
      <c r="P25" s="260">
        <f t="shared" si="8"/>
        <v>1036.8</v>
      </c>
    </row>
    <row r="26" spans="1:23" ht="25">
      <c r="A26" s="3">
        <v>14</v>
      </c>
      <c r="B26" s="2"/>
      <c r="C26" s="14" t="s">
        <v>2028</v>
      </c>
      <c r="D26" s="2" t="s">
        <v>135</v>
      </c>
      <c r="E26" s="255">
        <v>15</v>
      </c>
      <c r="F26" s="260">
        <v>0.16</v>
      </c>
      <c r="G26" s="260">
        <v>18</v>
      </c>
      <c r="H26" s="260">
        <f t="shared" si="2"/>
        <v>2.88</v>
      </c>
      <c r="I26" s="260">
        <v>0.9</v>
      </c>
      <c r="J26" s="260">
        <v>0.24</v>
      </c>
      <c r="K26" s="260">
        <f t="shared" si="15"/>
        <v>4.0199999999999996</v>
      </c>
      <c r="L26" s="260">
        <f t="shared" si="4"/>
        <v>2.4</v>
      </c>
      <c r="M26" s="260">
        <f t="shared" si="5"/>
        <v>43.2</v>
      </c>
      <c r="N26" s="260">
        <f t="shared" si="6"/>
        <v>13.5</v>
      </c>
      <c r="O26" s="260">
        <f t="shared" si="7"/>
        <v>3.6</v>
      </c>
      <c r="P26" s="260">
        <f t="shared" si="8"/>
        <v>60.300000000000004</v>
      </c>
    </row>
    <row r="27" spans="1:23" ht="25">
      <c r="A27" s="3">
        <v>15</v>
      </c>
      <c r="B27" s="2"/>
      <c r="C27" s="14" t="s">
        <v>2029</v>
      </c>
      <c r="D27" s="3" t="s">
        <v>116</v>
      </c>
      <c r="E27" s="255">
        <v>15</v>
      </c>
      <c r="F27" s="260">
        <v>0.1</v>
      </c>
      <c r="G27" s="260">
        <v>18</v>
      </c>
      <c r="H27" s="260">
        <f t="shared" si="2"/>
        <v>1.8</v>
      </c>
      <c r="I27" s="260">
        <v>30.66</v>
      </c>
      <c r="J27" s="260">
        <v>0.2</v>
      </c>
      <c r="K27" s="260">
        <f t="shared" si="15"/>
        <v>32.660000000000004</v>
      </c>
      <c r="L27" s="260">
        <f t="shared" si="4"/>
        <v>1.5</v>
      </c>
      <c r="M27" s="260">
        <f t="shared" si="5"/>
        <v>27</v>
      </c>
      <c r="N27" s="260">
        <f t="shared" si="6"/>
        <v>459.9</v>
      </c>
      <c r="O27" s="260">
        <f t="shared" si="7"/>
        <v>3</v>
      </c>
      <c r="P27" s="260">
        <f t="shared" si="8"/>
        <v>489.9</v>
      </c>
    </row>
    <row r="28" spans="1:23">
      <c r="A28" s="3">
        <v>16</v>
      </c>
      <c r="B28" s="2"/>
      <c r="C28" s="14" t="s">
        <v>2030</v>
      </c>
      <c r="D28" s="3" t="s">
        <v>116</v>
      </c>
      <c r="E28" s="255">
        <v>24</v>
      </c>
      <c r="F28" s="260">
        <v>0.11</v>
      </c>
      <c r="G28" s="260">
        <v>18</v>
      </c>
      <c r="H28" s="260">
        <f t="shared" si="2"/>
        <v>1.98</v>
      </c>
      <c r="I28" s="260">
        <v>3.48</v>
      </c>
      <c r="J28" s="260">
        <v>0.16</v>
      </c>
      <c r="K28" s="260">
        <f t="shared" si="15"/>
        <v>5.62</v>
      </c>
      <c r="L28" s="260">
        <f t="shared" si="4"/>
        <v>2.64</v>
      </c>
      <c r="M28" s="260">
        <f t="shared" si="5"/>
        <v>47.52</v>
      </c>
      <c r="N28" s="260">
        <f t="shared" si="6"/>
        <v>83.52</v>
      </c>
      <c r="O28" s="260">
        <f t="shared" si="7"/>
        <v>3.84</v>
      </c>
      <c r="P28" s="260">
        <f t="shared" si="8"/>
        <v>134.88</v>
      </c>
    </row>
    <row r="29" spans="1:23">
      <c r="A29" s="3">
        <v>17</v>
      </c>
      <c r="B29" s="2"/>
      <c r="C29" s="14" t="s">
        <v>2031</v>
      </c>
      <c r="D29" s="3" t="s">
        <v>116</v>
      </c>
      <c r="E29" s="255">
        <v>12</v>
      </c>
      <c r="F29" s="260">
        <v>0.26</v>
      </c>
      <c r="G29" s="260">
        <v>18</v>
      </c>
      <c r="H29" s="260">
        <f t="shared" si="2"/>
        <v>4.68</v>
      </c>
      <c r="I29" s="260">
        <v>6.76</v>
      </c>
      <c r="J29" s="260">
        <v>0.39</v>
      </c>
      <c r="K29" s="260">
        <f t="shared" si="15"/>
        <v>11.83</v>
      </c>
      <c r="L29" s="260">
        <f t="shared" si="4"/>
        <v>3.12</v>
      </c>
      <c r="M29" s="260">
        <f t="shared" si="5"/>
        <v>56.16</v>
      </c>
      <c r="N29" s="260">
        <f t="shared" si="6"/>
        <v>81.12</v>
      </c>
      <c r="O29" s="260">
        <f t="shared" si="7"/>
        <v>4.68</v>
      </c>
      <c r="P29" s="260">
        <f t="shared" si="8"/>
        <v>141.96</v>
      </c>
    </row>
    <row r="30" spans="1:23" ht="12.75" customHeight="1">
      <c r="A30" s="3">
        <v>18</v>
      </c>
      <c r="B30" s="1" t="s">
        <v>46</v>
      </c>
      <c r="C30" s="211" t="s">
        <v>229</v>
      </c>
      <c r="D30" s="212"/>
      <c r="E30" s="246"/>
      <c r="F30" s="246"/>
      <c r="G30" s="246"/>
      <c r="H30" s="246"/>
      <c r="I30" s="246"/>
      <c r="J30" s="246"/>
      <c r="K30" s="246"/>
      <c r="L30" s="246"/>
      <c r="M30" s="246"/>
      <c r="N30" s="246"/>
      <c r="O30" s="246"/>
      <c r="P30" s="246"/>
    </row>
    <row r="31" spans="1:23" ht="25">
      <c r="A31" s="3">
        <v>19</v>
      </c>
      <c r="B31" s="2"/>
      <c r="C31" s="14" t="s">
        <v>2032</v>
      </c>
      <c r="D31" s="2" t="s">
        <v>135</v>
      </c>
      <c r="E31" s="255">
        <v>59.5</v>
      </c>
      <c r="F31" s="260">
        <v>0.09</v>
      </c>
      <c r="G31" s="260">
        <v>18</v>
      </c>
      <c r="H31" s="260">
        <f t="shared" si="2"/>
        <v>1.62</v>
      </c>
      <c r="I31" s="260">
        <v>1.77</v>
      </c>
      <c r="J31" s="260">
        <v>0.13</v>
      </c>
      <c r="K31" s="260">
        <f t="shared" ref="K31:K32" si="16">SUM(H31:J31)</f>
        <v>3.52</v>
      </c>
      <c r="L31" s="260">
        <f t="shared" si="4"/>
        <v>5.36</v>
      </c>
      <c r="M31" s="260">
        <f t="shared" si="5"/>
        <v>96.39</v>
      </c>
      <c r="N31" s="260">
        <f t="shared" si="6"/>
        <v>105.32</v>
      </c>
      <c r="O31" s="260">
        <f t="shared" si="7"/>
        <v>7.74</v>
      </c>
      <c r="P31" s="260">
        <f t="shared" si="8"/>
        <v>209.45</v>
      </c>
    </row>
    <row r="32" spans="1:23">
      <c r="A32" s="3">
        <v>20</v>
      </c>
      <c r="B32" s="2"/>
      <c r="C32" s="14" t="s">
        <v>2033</v>
      </c>
      <c r="D32" s="2" t="s">
        <v>135</v>
      </c>
      <c r="E32" s="255">
        <v>16</v>
      </c>
      <c r="F32" s="260">
        <v>0.09</v>
      </c>
      <c r="G32" s="260">
        <v>18</v>
      </c>
      <c r="H32" s="260">
        <f t="shared" si="2"/>
        <v>1.62</v>
      </c>
      <c r="I32" s="260">
        <v>1.25</v>
      </c>
      <c r="J32" s="260">
        <v>0.13</v>
      </c>
      <c r="K32" s="260">
        <f t="shared" si="16"/>
        <v>3</v>
      </c>
      <c r="L32" s="260">
        <f t="shared" si="4"/>
        <v>1.44</v>
      </c>
      <c r="M32" s="260">
        <f t="shared" si="5"/>
        <v>25.92</v>
      </c>
      <c r="N32" s="260">
        <f t="shared" si="6"/>
        <v>20</v>
      </c>
      <c r="O32" s="260">
        <f t="shared" si="7"/>
        <v>2.08</v>
      </c>
      <c r="P32" s="260">
        <f t="shared" si="8"/>
        <v>48</v>
      </c>
    </row>
    <row r="33" spans="1:16">
      <c r="A33" s="3">
        <v>21</v>
      </c>
      <c r="B33" s="2"/>
      <c r="C33" s="14" t="s">
        <v>2034</v>
      </c>
      <c r="D33" s="2" t="s">
        <v>135</v>
      </c>
      <c r="E33" s="255">
        <v>75</v>
      </c>
      <c r="F33" s="260">
        <v>0.09</v>
      </c>
      <c r="G33" s="260">
        <v>18</v>
      </c>
      <c r="H33" s="260">
        <f t="shared" si="2"/>
        <v>1.62</v>
      </c>
      <c r="I33" s="260">
        <v>1.51</v>
      </c>
      <c r="J33" s="260">
        <v>0.13</v>
      </c>
      <c r="K33" s="260">
        <f t="shared" ref="K33" si="17">SUM(H33:J33)</f>
        <v>3.26</v>
      </c>
      <c r="L33" s="260">
        <f t="shared" si="4"/>
        <v>6.75</v>
      </c>
      <c r="M33" s="260">
        <f t="shared" si="5"/>
        <v>121.5</v>
      </c>
      <c r="N33" s="260">
        <f t="shared" si="6"/>
        <v>113.25</v>
      </c>
      <c r="O33" s="260">
        <f t="shared" si="7"/>
        <v>9.75</v>
      </c>
      <c r="P33" s="260">
        <f t="shared" si="8"/>
        <v>244.5</v>
      </c>
    </row>
    <row r="34" spans="1:16" ht="25">
      <c r="A34" s="3">
        <v>22</v>
      </c>
      <c r="B34" s="2"/>
      <c r="C34" s="14" t="s">
        <v>2035</v>
      </c>
      <c r="D34" s="2" t="s">
        <v>135</v>
      </c>
      <c r="E34" s="255">
        <v>217</v>
      </c>
      <c r="F34" s="260">
        <v>7.0000000000000007E-2</v>
      </c>
      <c r="G34" s="260">
        <v>18</v>
      </c>
      <c r="H34" s="260">
        <f t="shared" si="2"/>
        <v>1.26</v>
      </c>
      <c r="I34" s="260">
        <v>0.48</v>
      </c>
      <c r="J34" s="260">
        <v>0.1</v>
      </c>
      <c r="K34" s="260">
        <f t="shared" ref="K34:K35" si="18">SUM(H34:J34)</f>
        <v>1.84</v>
      </c>
      <c r="L34" s="260">
        <f t="shared" si="4"/>
        <v>15.19</v>
      </c>
      <c r="M34" s="260">
        <f t="shared" si="5"/>
        <v>273.42</v>
      </c>
      <c r="N34" s="260">
        <f t="shared" si="6"/>
        <v>104.16</v>
      </c>
      <c r="O34" s="260">
        <f t="shared" si="7"/>
        <v>21.7</v>
      </c>
      <c r="P34" s="260">
        <f t="shared" si="8"/>
        <v>399.28000000000003</v>
      </c>
    </row>
    <row r="35" spans="1:16">
      <c r="A35" s="3">
        <v>23</v>
      </c>
      <c r="B35" s="2"/>
      <c r="C35" s="14" t="s">
        <v>2036</v>
      </c>
      <c r="D35" s="2" t="s">
        <v>135</v>
      </c>
      <c r="E35" s="255">
        <v>2</v>
      </c>
      <c r="F35" s="260">
        <v>0.09</v>
      </c>
      <c r="G35" s="260">
        <v>18</v>
      </c>
      <c r="H35" s="260">
        <f t="shared" si="2"/>
        <v>1.62</v>
      </c>
      <c r="I35" s="260">
        <v>1.51</v>
      </c>
      <c r="J35" s="260">
        <v>0.13</v>
      </c>
      <c r="K35" s="260">
        <f t="shared" si="18"/>
        <v>3.26</v>
      </c>
      <c r="L35" s="260">
        <f t="shared" si="4"/>
        <v>0.18</v>
      </c>
      <c r="M35" s="260">
        <f t="shared" si="5"/>
        <v>3.24</v>
      </c>
      <c r="N35" s="260">
        <f t="shared" si="6"/>
        <v>3.02</v>
      </c>
      <c r="O35" s="260">
        <f t="shared" si="7"/>
        <v>0.26</v>
      </c>
      <c r="P35" s="260">
        <f t="shared" si="8"/>
        <v>6.52</v>
      </c>
    </row>
    <row r="36" spans="1:16">
      <c r="A36" s="3">
        <v>24</v>
      </c>
      <c r="B36" s="2"/>
      <c r="C36" s="14" t="s">
        <v>2037</v>
      </c>
      <c r="D36" s="2" t="s">
        <v>135</v>
      </c>
      <c r="E36" s="255">
        <v>12</v>
      </c>
      <c r="F36" s="260">
        <v>0.2</v>
      </c>
      <c r="G36" s="260">
        <v>18</v>
      </c>
      <c r="H36" s="260">
        <f t="shared" si="2"/>
        <v>3.6</v>
      </c>
      <c r="I36" s="260">
        <v>8.09</v>
      </c>
      <c r="J36" s="260">
        <v>0.3</v>
      </c>
      <c r="K36" s="260">
        <f t="shared" ref="K36" si="19">SUM(H36:J36)</f>
        <v>11.99</v>
      </c>
      <c r="L36" s="260">
        <f t="shared" si="4"/>
        <v>2.4</v>
      </c>
      <c r="M36" s="260">
        <f t="shared" si="5"/>
        <v>43.2</v>
      </c>
      <c r="N36" s="260">
        <f t="shared" si="6"/>
        <v>97.08</v>
      </c>
      <c r="O36" s="260">
        <f t="shared" si="7"/>
        <v>3.6</v>
      </c>
      <c r="P36" s="260">
        <f t="shared" si="8"/>
        <v>143.88</v>
      </c>
    </row>
    <row r="37" spans="1:16">
      <c r="A37" s="3">
        <v>25</v>
      </c>
      <c r="B37" s="2"/>
      <c r="C37" s="14" t="s">
        <v>2038</v>
      </c>
      <c r="D37" s="2" t="s">
        <v>135</v>
      </c>
      <c r="E37" s="255">
        <v>46</v>
      </c>
      <c r="F37" s="260">
        <v>0.2</v>
      </c>
      <c r="G37" s="260">
        <v>18</v>
      </c>
      <c r="H37" s="260">
        <f t="shared" si="2"/>
        <v>3.6</v>
      </c>
      <c r="I37" s="260">
        <v>18.420000000000002</v>
      </c>
      <c r="J37" s="260">
        <v>0.3</v>
      </c>
      <c r="K37" s="260">
        <f t="shared" ref="K37" si="20">SUM(H37:J37)</f>
        <v>22.320000000000004</v>
      </c>
      <c r="L37" s="260">
        <f t="shared" si="4"/>
        <v>9.1999999999999993</v>
      </c>
      <c r="M37" s="260">
        <f t="shared" si="5"/>
        <v>165.6</v>
      </c>
      <c r="N37" s="260">
        <f t="shared" si="6"/>
        <v>847.32</v>
      </c>
      <c r="O37" s="260">
        <f t="shared" si="7"/>
        <v>13.8</v>
      </c>
      <c r="P37" s="260">
        <f t="shared" si="8"/>
        <v>1026.72</v>
      </c>
    </row>
    <row r="38" spans="1:16" ht="12.75" customHeight="1">
      <c r="A38" s="3">
        <v>26</v>
      </c>
      <c r="B38" s="1" t="s">
        <v>46</v>
      </c>
      <c r="C38" s="211" t="s">
        <v>267</v>
      </c>
      <c r="D38" s="212"/>
      <c r="E38" s="246"/>
      <c r="F38" s="246"/>
      <c r="G38" s="246"/>
      <c r="H38" s="246"/>
      <c r="I38" s="246"/>
      <c r="J38" s="246"/>
      <c r="K38" s="246"/>
      <c r="L38" s="246"/>
      <c r="M38" s="246"/>
      <c r="N38" s="246"/>
      <c r="O38" s="246"/>
      <c r="P38" s="246"/>
    </row>
    <row r="39" spans="1:16">
      <c r="A39" s="3">
        <v>27</v>
      </c>
      <c r="B39" s="2"/>
      <c r="C39" s="14" t="s">
        <v>267</v>
      </c>
      <c r="D39" s="2" t="s">
        <v>116</v>
      </c>
      <c r="E39" s="255">
        <v>1</v>
      </c>
      <c r="F39" s="260">
        <v>9.15</v>
      </c>
      <c r="G39" s="260">
        <v>18</v>
      </c>
      <c r="H39" s="260">
        <f t="shared" si="2"/>
        <v>164.7</v>
      </c>
      <c r="I39" s="260">
        <v>422.1</v>
      </c>
      <c r="J39" s="260">
        <v>13.83</v>
      </c>
      <c r="K39" s="260">
        <f t="shared" ref="K39" si="21">SUM(H39:J39)</f>
        <v>600.63</v>
      </c>
      <c r="L39" s="260">
        <f t="shared" si="4"/>
        <v>9.15</v>
      </c>
      <c r="M39" s="260">
        <f t="shared" si="5"/>
        <v>164.7</v>
      </c>
      <c r="N39" s="260">
        <f t="shared" si="6"/>
        <v>422.1</v>
      </c>
      <c r="O39" s="260">
        <f t="shared" si="7"/>
        <v>13.83</v>
      </c>
      <c r="P39" s="260">
        <f t="shared" si="8"/>
        <v>600.63</v>
      </c>
    </row>
    <row r="40" spans="1:16" s="8" customFormat="1" ht="12.75" customHeight="1">
      <c r="A40" s="3">
        <v>28</v>
      </c>
      <c r="B40" s="16" t="s">
        <v>406</v>
      </c>
      <c r="C40" s="211" t="s">
        <v>2039</v>
      </c>
      <c r="D40" s="212"/>
      <c r="E40" s="246"/>
      <c r="F40" s="246"/>
      <c r="G40" s="246"/>
      <c r="H40" s="246"/>
      <c r="I40" s="246"/>
      <c r="J40" s="246"/>
      <c r="K40" s="246"/>
      <c r="L40" s="246"/>
      <c r="M40" s="246"/>
      <c r="N40" s="246"/>
      <c r="O40" s="246"/>
      <c r="P40" s="246"/>
    </row>
    <row r="41" spans="1:16" s="8" customFormat="1" ht="37.5">
      <c r="A41" s="3">
        <v>29</v>
      </c>
      <c r="B41" s="11"/>
      <c r="C41" s="18" t="s">
        <v>2040</v>
      </c>
      <c r="D41" s="5" t="s">
        <v>135</v>
      </c>
      <c r="E41" s="251">
        <v>12</v>
      </c>
      <c r="F41" s="254">
        <v>0.33</v>
      </c>
      <c r="G41" s="254">
        <v>18</v>
      </c>
      <c r="H41" s="260">
        <f t="shared" si="2"/>
        <v>5.94</v>
      </c>
      <c r="I41" s="254">
        <v>0.05</v>
      </c>
      <c r="J41" s="254">
        <v>3.2</v>
      </c>
      <c r="K41" s="254">
        <f t="shared" ref="K41" si="22">SUM(H41:J41)</f>
        <v>9.1900000000000013</v>
      </c>
      <c r="L41" s="260">
        <f t="shared" si="4"/>
        <v>3.96</v>
      </c>
      <c r="M41" s="260">
        <f t="shared" si="5"/>
        <v>71.28</v>
      </c>
      <c r="N41" s="260">
        <f t="shared" si="6"/>
        <v>0.6</v>
      </c>
      <c r="O41" s="260">
        <f t="shared" si="7"/>
        <v>38.4</v>
      </c>
      <c r="P41" s="260">
        <f t="shared" si="8"/>
        <v>110.28</v>
      </c>
    </row>
    <row r="42" spans="1:16" s="8" customFormat="1" ht="37.5">
      <c r="A42" s="3">
        <v>30</v>
      </c>
      <c r="B42" s="11"/>
      <c r="C42" s="18" t="s">
        <v>2041</v>
      </c>
      <c r="D42" s="5" t="s">
        <v>135</v>
      </c>
      <c r="E42" s="251">
        <v>36</v>
      </c>
      <c r="F42" s="254">
        <v>0.33</v>
      </c>
      <c r="G42" s="254">
        <v>18</v>
      </c>
      <c r="H42" s="260">
        <f t="shared" si="2"/>
        <v>5.94</v>
      </c>
      <c r="I42" s="254">
        <v>0.05</v>
      </c>
      <c r="J42" s="254">
        <v>3.2</v>
      </c>
      <c r="K42" s="254">
        <f t="shared" ref="K42" si="23">SUM(H42:J42)</f>
        <v>9.1900000000000013</v>
      </c>
      <c r="L42" s="260">
        <f t="shared" si="4"/>
        <v>11.88</v>
      </c>
      <c r="M42" s="260">
        <f t="shared" si="5"/>
        <v>213.84</v>
      </c>
      <c r="N42" s="260">
        <f t="shared" si="6"/>
        <v>1.8</v>
      </c>
      <c r="O42" s="260">
        <f t="shared" si="7"/>
        <v>115.2</v>
      </c>
      <c r="P42" s="260">
        <f t="shared" si="8"/>
        <v>330.84000000000003</v>
      </c>
    </row>
    <row r="43" spans="1:16" s="8" customFormat="1" ht="37.5">
      <c r="A43" s="3">
        <v>31</v>
      </c>
      <c r="B43" s="11"/>
      <c r="C43" s="18" t="s">
        <v>2042</v>
      </c>
      <c r="D43" s="5" t="s">
        <v>135</v>
      </c>
      <c r="E43" s="251">
        <v>7</v>
      </c>
      <c r="F43" s="254">
        <v>0.33</v>
      </c>
      <c r="G43" s="254">
        <v>18</v>
      </c>
      <c r="H43" s="260">
        <f t="shared" si="2"/>
        <v>5.94</v>
      </c>
      <c r="I43" s="254">
        <v>0.05</v>
      </c>
      <c r="J43" s="254">
        <v>3.2</v>
      </c>
      <c r="K43" s="254">
        <f t="shared" ref="K43" si="24">SUM(H43:J43)</f>
        <v>9.1900000000000013</v>
      </c>
      <c r="L43" s="260">
        <f t="shared" si="4"/>
        <v>2.31</v>
      </c>
      <c r="M43" s="260">
        <f t="shared" si="5"/>
        <v>41.58</v>
      </c>
      <c r="N43" s="260">
        <f t="shared" si="6"/>
        <v>0.35</v>
      </c>
      <c r="O43" s="260">
        <f t="shared" si="7"/>
        <v>22.4</v>
      </c>
      <c r="P43" s="260">
        <f t="shared" si="8"/>
        <v>64.33</v>
      </c>
    </row>
    <row r="44" spans="1:16" s="8" customFormat="1" ht="37.5">
      <c r="A44" s="3">
        <v>32</v>
      </c>
      <c r="B44" s="11"/>
      <c r="C44" s="18" t="s">
        <v>2043</v>
      </c>
      <c r="D44" s="5" t="s">
        <v>135</v>
      </c>
      <c r="E44" s="251">
        <v>35</v>
      </c>
      <c r="F44" s="254">
        <v>0.39</v>
      </c>
      <c r="G44" s="254">
        <v>18</v>
      </c>
      <c r="H44" s="260">
        <f t="shared" si="2"/>
        <v>7.02</v>
      </c>
      <c r="I44" s="254">
        <v>0.05</v>
      </c>
      <c r="J44" s="254">
        <v>3.2</v>
      </c>
      <c r="K44" s="254">
        <f t="shared" ref="K44" si="25">SUM(H44:J44)</f>
        <v>10.27</v>
      </c>
      <c r="L44" s="260">
        <f t="shared" si="4"/>
        <v>13.65</v>
      </c>
      <c r="M44" s="260">
        <f t="shared" si="5"/>
        <v>245.7</v>
      </c>
      <c r="N44" s="260">
        <f t="shared" si="6"/>
        <v>1.75</v>
      </c>
      <c r="O44" s="260">
        <f t="shared" si="7"/>
        <v>112</v>
      </c>
      <c r="P44" s="260">
        <f t="shared" si="8"/>
        <v>359.45</v>
      </c>
    </row>
    <row r="45" spans="1:16" s="8" customFormat="1" ht="37.5">
      <c r="A45" s="3">
        <v>33</v>
      </c>
      <c r="B45" s="11"/>
      <c r="C45" s="18" t="s">
        <v>2044</v>
      </c>
      <c r="D45" s="5" t="s">
        <v>135</v>
      </c>
      <c r="E45" s="251">
        <v>168</v>
      </c>
      <c r="F45" s="254">
        <v>0.26</v>
      </c>
      <c r="G45" s="254">
        <v>18</v>
      </c>
      <c r="H45" s="260">
        <f t="shared" si="2"/>
        <v>4.68</v>
      </c>
      <c r="I45" s="254">
        <v>0.05</v>
      </c>
      <c r="J45" s="254">
        <v>3.2</v>
      </c>
      <c r="K45" s="254">
        <f t="shared" ref="K45" si="26">SUM(H45:J45)</f>
        <v>7.93</v>
      </c>
      <c r="L45" s="260">
        <f t="shared" si="4"/>
        <v>43.68</v>
      </c>
      <c r="M45" s="260">
        <f t="shared" si="5"/>
        <v>786.24</v>
      </c>
      <c r="N45" s="260">
        <f t="shared" si="6"/>
        <v>8.4</v>
      </c>
      <c r="O45" s="260">
        <f t="shared" si="7"/>
        <v>537.6</v>
      </c>
      <c r="P45" s="260">
        <f t="shared" si="8"/>
        <v>1332.24</v>
      </c>
    </row>
    <row r="46" spans="1:16" s="8" customFormat="1" ht="37.5">
      <c r="A46" s="3">
        <v>34</v>
      </c>
      <c r="B46" s="11"/>
      <c r="C46" s="18" t="s">
        <v>2045</v>
      </c>
      <c r="D46" s="5" t="s">
        <v>135</v>
      </c>
      <c r="E46" s="251">
        <v>23</v>
      </c>
      <c r="F46" s="254">
        <v>0.26</v>
      </c>
      <c r="G46" s="254">
        <v>18</v>
      </c>
      <c r="H46" s="260">
        <f t="shared" si="2"/>
        <v>4.68</v>
      </c>
      <c r="I46" s="254">
        <v>0.05</v>
      </c>
      <c r="J46" s="254">
        <v>3.2</v>
      </c>
      <c r="K46" s="254">
        <f t="shared" ref="K46" si="27">SUM(H46:J46)</f>
        <v>7.93</v>
      </c>
      <c r="L46" s="260">
        <f t="shared" si="4"/>
        <v>5.98</v>
      </c>
      <c r="M46" s="260">
        <f t="shared" si="5"/>
        <v>107.64</v>
      </c>
      <c r="N46" s="260">
        <f t="shared" si="6"/>
        <v>1.1499999999999999</v>
      </c>
      <c r="O46" s="260">
        <f t="shared" si="7"/>
        <v>73.599999999999994</v>
      </c>
      <c r="P46" s="260">
        <f t="shared" si="8"/>
        <v>182.39</v>
      </c>
    </row>
    <row r="47" spans="1:16" s="8" customFormat="1" ht="25">
      <c r="A47" s="3">
        <v>35</v>
      </c>
      <c r="B47" s="11"/>
      <c r="C47" s="18" t="s">
        <v>2046</v>
      </c>
      <c r="D47" s="5" t="s">
        <v>135</v>
      </c>
      <c r="E47" s="251">
        <v>240</v>
      </c>
      <c r="F47" s="254">
        <v>0.26</v>
      </c>
      <c r="G47" s="254">
        <v>18</v>
      </c>
      <c r="H47" s="260">
        <f t="shared" si="2"/>
        <v>4.68</v>
      </c>
      <c r="I47" s="254">
        <v>0.05</v>
      </c>
      <c r="J47" s="254">
        <v>3.2</v>
      </c>
      <c r="K47" s="254">
        <f t="shared" ref="K47" si="28">SUM(H47:J47)</f>
        <v>7.93</v>
      </c>
      <c r="L47" s="260">
        <f t="shared" si="4"/>
        <v>62.4</v>
      </c>
      <c r="M47" s="260">
        <f t="shared" si="5"/>
        <v>1123.2</v>
      </c>
      <c r="N47" s="260">
        <f t="shared" si="6"/>
        <v>12</v>
      </c>
      <c r="O47" s="260">
        <f t="shared" si="7"/>
        <v>768</v>
      </c>
      <c r="P47" s="260">
        <f t="shared" si="8"/>
        <v>1903.2</v>
      </c>
    </row>
    <row r="48" spans="1:16" ht="25">
      <c r="A48" s="3">
        <v>36</v>
      </c>
      <c r="B48" s="11"/>
      <c r="C48" s="18" t="s">
        <v>2047</v>
      </c>
      <c r="D48" s="11" t="s">
        <v>73</v>
      </c>
      <c r="E48" s="251">
        <v>15</v>
      </c>
      <c r="F48" s="254">
        <v>1.57</v>
      </c>
      <c r="G48" s="254">
        <v>18</v>
      </c>
      <c r="H48" s="260">
        <f t="shared" si="2"/>
        <v>28.26</v>
      </c>
      <c r="I48" s="254">
        <v>0.05</v>
      </c>
      <c r="J48" s="254">
        <v>2.3199999999999998</v>
      </c>
      <c r="K48" s="254">
        <f>SUM(H48:J48)</f>
        <v>30.630000000000003</v>
      </c>
      <c r="L48" s="260">
        <f t="shared" si="4"/>
        <v>23.55</v>
      </c>
      <c r="M48" s="260">
        <f t="shared" si="5"/>
        <v>423.9</v>
      </c>
      <c r="N48" s="260">
        <f t="shared" si="6"/>
        <v>0.75</v>
      </c>
      <c r="O48" s="260">
        <f t="shared" si="7"/>
        <v>34.799999999999997</v>
      </c>
      <c r="P48" s="260">
        <f t="shared" si="8"/>
        <v>459.45</v>
      </c>
    </row>
    <row r="49" spans="1:16" ht="37.5">
      <c r="A49" s="3">
        <v>37</v>
      </c>
      <c r="B49" s="11"/>
      <c r="C49" s="18" t="s">
        <v>2048</v>
      </c>
      <c r="D49" s="5" t="s">
        <v>73</v>
      </c>
      <c r="E49" s="251">
        <v>1</v>
      </c>
      <c r="F49" s="254">
        <v>4.57</v>
      </c>
      <c r="G49" s="254">
        <v>18</v>
      </c>
      <c r="H49" s="260">
        <f t="shared" si="2"/>
        <v>82.26</v>
      </c>
      <c r="I49" s="254">
        <v>0.01</v>
      </c>
      <c r="J49" s="254">
        <v>6.9</v>
      </c>
      <c r="K49" s="254">
        <f>SUM(H49:J49)</f>
        <v>89.170000000000016</v>
      </c>
      <c r="L49" s="260">
        <f t="shared" si="4"/>
        <v>4.57</v>
      </c>
      <c r="M49" s="260">
        <f t="shared" si="5"/>
        <v>82.26</v>
      </c>
      <c r="N49" s="260">
        <f t="shared" si="6"/>
        <v>0.01</v>
      </c>
      <c r="O49" s="260">
        <f t="shared" si="7"/>
        <v>6.9</v>
      </c>
      <c r="P49" s="260">
        <f t="shared" si="8"/>
        <v>89.170000000000016</v>
      </c>
    </row>
    <row r="50" spans="1:16" ht="12.75" customHeight="1">
      <c r="A50" s="3">
        <v>38</v>
      </c>
      <c r="B50" s="498" t="s">
        <v>82</v>
      </c>
      <c r="C50" s="498"/>
      <c r="D50" s="498"/>
      <c r="E50" s="498"/>
      <c r="F50" s="498"/>
      <c r="G50" s="498"/>
      <c r="H50" s="498"/>
      <c r="I50" s="498"/>
      <c r="J50" s="498"/>
      <c r="K50" s="498"/>
      <c r="L50" s="250">
        <f t="shared" ref="L50:O50" si="29">SUM(L13:L49)</f>
        <v>363.46</v>
      </c>
      <c r="M50" s="250">
        <f t="shared" si="29"/>
        <v>6542.1899999999987</v>
      </c>
      <c r="N50" s="250">
        <f t="shared" si="29"/>
        <v>6802.22</v>
      </c>
      <c r="O50" s="250">
        <f t="shared" si="29"/>
        <v>1991.49</v>
      </c>
      <c r="P50" s="250">
        <f>SUM(P13:P49)</f>
        <v>15335.900000000001</v>
      </c>
    </row>
    <row r="51" spans="1:16" ht="15" customHeight="1">
      <c r="A51" s="7"/>
      <c r="B51" s="511"/>
      <c r="C51" s="511"/>
      <c r="D51" s="461"/>
      <c r="E51" s="511"/>
      <c r="F51" s="511"/>
      <c r="G51" s="511"/>
      <c r="H51" s="511"/>
      <c r="I51" s="511"/>
      <c r="J51" s="511"/>
      <c r="K51" s="511"/>
      <c r="L51" s="511"/>
      <c r="M51" s="511"/>
      <c r="N51" s="511"/>
      <c r="O51" s="511"/>
      <c r="P51" s="511"/>
    </row>
    <row r="52" spans="1:16">
      <c r="A52" s="502" t="s">
        <v>83</v>
      </c>
      <c r="B52" s="502"/>
      <c r="C52" s="502"/>
      <c r="D52" s="502"/>
      <c r="E52" s="502"/>
      <c r="F52" s="502"/>
      <c r="G52" s="502"/>
      <c r="H52" s="502"/>
      <c r="I52" s="502"/>
      <c r="J52" s="502"/>
      <c r="K52" s="502"/>
      <c r="L52" s="502"/>
      <c r="M52" s="502"/>
      <c r="N52" s="502"/>
      <c r="O52" s="502"/>
      <c r="P52" s="502"/>
    </row>
    <row r="53" spans="1:16" ht="30.75" customHeight="1">
      <c r="A53" s="503" t="s">
        <v>84</v>
      </c>
      <c r="B53" s="503"/>
      <c r="C53" s="503"/>
      <c r="D53" s="503"/>
      <c r="E53" s="503"/>
      <c r="F53" s="503"/>
      <c r="G53" s="503"/>
      <c r="H53" s="503"/>
      <c r="I53" s="503"/>
      <c r="J53" s="503"/>
      <c r="K53" s="503"/>
      <c r="L53" s="503"/>
      <c r="M53" s="503"/>
      <c r="N53" s="503"/>
      <c r="O53" s="503"/>
      <c r="P53" s="503"/>
    </row>
    <row r="54" spans="1:16" ht="27.75" customHeight="1">
      <c r="A54" s="504" t="s">
        <v>85</v>
      </c>
      <c r="B54" s="504"/>
      <c r="C54" s="504"/>
      <c r="D54" s="504"/>
      <c r="E54" s="504"/>
      <c r="F54" s="504"/>
      <c r="G54" s="504"/>
      <c r="H54" s="504"/>
      <c r="I54" s="504"/>
      <c r="J54" s="504"/>
      <c r="K54" s="504"/>
      <c r="L54" s="504"/>
      <c r="M54" s="504"/>
      <c r="N54" s="504"/>
      <c r="O54" s="504"/>
      <c r="P54" s="504"/>
    </row>
    <row r="55" spans="1:16">
      <c r="A55" s="198" t="s">
        <v>86</v>
      </c>
      <c r="C55"/>
      <c r="G55" s="8"/>
      <c r="H55" s="10"/>
      <c r="K55" s="8"/>
    </row>
    <row r="56" spans="1:16">
      <c r="A56" s="198"/>
      <c r="C56"/>
      <c r="G56" s="8"/>
      <c r="H56" s="10"/>
      <c r="K56" s="8"/>
    </row>
    <row r="57" spans="1:16" ht="12.75" customHeight="1">
      <c r="A57" s="8"/>
      <c r="B57" s="475" t="s">
        <v>2408</v>
      </c>
      <c r="C57" s="475"/>
      <c r="G57" s="8"/>
      <c r="H57" s="10"/>
      <c r="K57" s="8"/>
    </row>
    <row r="58" spans="1:16">
      <c r="A58" s="8"/>
      <c r="B58" s="484" t="s">
        <v>13</v>
      </c>
      <c r="C58" s="484"/>
      <c r="G58" s="8"/>
      <c r="H58" s="10"/>
      <c r="K58" s="8"/>
    </row>
    <row r="59" spans="1:16">
      <c r="A59" s="8"/>
      <c r="B59" s="485"/>
      <c r="C59" s="485"/>
      <c r="G59" s="8"/>
      <c r="H59" s="10"/>
      <c r="K59" s="8"/>
    </row>
    <row r="60" spans="1:16" ht="13.15" customHeight="1">
      <c r="A60" s="8"/>
      <c r="B60" s="475" t="s">
        <v>2409</v>
      </c>
      <c r="C60" s="475"/>
      <c r="G60" s="8"/>
      <c r="H60" s="10"/>
      <c r="K60" s="8"/>
    </row>
    <row r="61" spans="1:16">
      <c r="A61" s="8"/>
      <c r="B61" s="484" t="s">
        <v>13</v>
      </c>
      <c r="C61" s="484"/>
      <c r="G61" s="8"/>
      <c r="H61" s="10"/>
      <c r="K61" s="8"/>
    </row>
  </sheetData>
  <mergeCells count="30">
    <mergeCell ref="A52:P52"/>
    <mergeCell ref="B58:C58"/>
    <mergeCell ref="B59:C59"/>
    <mergeCell ref="B60:C60"/>
    <mergeCell ref="B61:C61"/>
    <mergeCell ref="A53:P53"/>
    <mergeCell ref="A54:P54"/>
    <mergeCell ref="B57:C57"/>
    <mergeCell ref="C13:K13"/>
    <mergeCell ref="Q22:R22"/>
    <mergeCell ref="B50:K50"/>
    <mergeCell ref="B51:C51"/>
    <mergeCell ref="D51:L51"/>
    <mergeCell ref="M51:P51"/>
    <mergeCell ref="A1:P1"/>
    <mergeCell ref="B2:P2"/>
    <mergeCell ref="A3:P3"/>
    <mergeCell ref="A4:P4"/>
    <mergeCell ref="A5:P5"/>
    <mergeCell ref="F10:K10"/>
    <mergeCell ref="L10:P10"/>
    <mergeCell ref="A6:P6"/>
    <mergeCell ref="A7:P7"/>
    <mergeCell ref="A9:P9"/>
    <mergeCell ref="A8:H8"/>
    <mergeCell ref="A10:A12"/>
    <mergeCell ref="B10:B11"/>
    <mergeCell ref="C10:C11"/>
    <mergeCell ref="D10:D11"/>
    <mergeCell ref="E10:E11"/>
  </mergeCells>
  <pageMargins left="0.34" right="0.2" top="0.74803149606299213" bottom="0.74803149606299213" header="0.31496062992125984" footer="0.31496062992125984"/>
  <pageSetup scale="85" orientation="landscape" verticalDpi="30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A6ED01-836D-48C0-B580-7F2EA03EBD40}">
  <sheetPr codeName="Sheet27">
    <tabColor rgb="FFFFFF00"/>
  </sheetPr>
  <dimension ref="A1:S52"/>
  <sheetViews>
    <sheetView topLeftCell="A27" zoomScaleNormal="100" zoomScaleSheetLayoutView="115" workbookViewId="0">
      <selection activeCell="R40" sqref="R40"/>
    </sheetView>
  </sheetViews>
  <sheetFormatPr defaultRowHeight="12.5"/>
  <cols>
    <col min="1" max="1" width="4" customWidth="1"/>
    <col min="2" max="2" width="13.81640625" customWidth="1"/>
    <col min="3" max="3" width="37" style="58" customWidth="1"/>
    <col min="4" max="4" width="5.54296875" customWidth="1"/>
    <col min="5" max="5" width="11.26953125" customWidth="1"/>
    <col min="6" max="6" width="7.453125" customWidth="1"/>
    <col min="7" max="7" width="8" customWidth="1"/>
    <col min="8" max="8" width="7.1796875" customWidth="1"/>
    <col min="9" max="9" width="9.453125" customWidth="1"/>
    <col min="10" max="10" width="6.453125" customWidth="1"/>
    <col min="11" max="11" width="7.54296875" customWidth="1"/>
    <col min="12" max="12" width="10.7265625" customWidth="1"/>
    <col min="13" max="13" width="11.54296875" customWidth="1"/>
    <col min="14" max="14" width="11.81640625" customWidth="1"/>
    <col min="15" max="15" width="11.26953125" customWidth="1"/>
    <col min="16" max="16" width="12.1796875" customWidth="1"/>
    <col min="19" max="19" width="13.26953125" customWidth="1"/>
  </cols>
  <sheetData>
    <row r="1" spans="1:16" ht="12.75" customHeight="1">
      <c r="A1" s="514"/>
      <c r="B1" s="514"/>
      <c r="C1" s="514"/>
      <c r="D1" s="514"/>
      <c r="E1" s="514"/>
      <c r="F1" s="514"/>
      <c r="G1" s="514"/>
      <c r="H1" s="514"/>
      <c r="I1" s="514"/>
      <c r="J1" s="514"/>
      <c r="K1" s="514"/>
      <c r="L1" s="514"/>
      <c r="M1" s="514"/>
      <c r="N1" s="514"/>
      <c r="O1" s="514"/>
      <c r="P1" s="514"/>
    </row>
    <row r="2" spans="1:16" s="8" customFormat="1" ht="15.75" customHeight="1">
      <c r="A2" s="12"/>
      <c r="B2" s="488" t="s">
        <v>2049</v>
      </c>
      <c r="C2" s="488"/>
      <c r="D2" s="488"/>
      <c r="E2" s="488"/>
      <c r="F2" s="488"/>
      <c r="G2" s="488"/>
      <c r="H2" s="488"/>
      <c r="I2" s="488"/>
      <c r="J2" s="488"/>
      <c r="K2" s="488"/>
      <c r="L2" s="488"/>
      <c r="M2" s="488"/>
      <c r="N2" s="488"/>
      <c r="O2" s="488"/>
      <c r="P2" s="488"/>
    </row>
    <row r="3" spans="1:16" s="8" customFormat="1" ht="15.75" customHeight="1">
      <c r="A3" s="488" t="s">
        <v>430</v>
      </c>
      <c r="B3" s="488"/>
      <c r="C3" s="488"/>
      <c r="D3" s="488"/>
      <c r="E3" s="488"/>
      <c r="F3" s="488"/>
      <c r="G3" s="488"/>
      <c r="H3" s="488"/>
      <c r="I3" s="488"/>
      <c r="J3" s="488"/>
      <c r="K3" s="488"/>
      <c r="L3" s="488"/>
      <c r="M3" s="488"/>
      <c r="N3" s="488"/>
      <c r="O3" s="488"/>
      <c r="P3" s="488"/>
    </row>
    <row r="4" spans="1:16" ht="15" customHeight="1">
      <c r="A4" s="437" t="s">
        <v>404</v>
      </c>
      <c r="B4" s="515"/>
      <c r="C4" s="515"/>
      <c r="D4" s="515"/>
      <c r="E4" s="515"/>
      <c r="F4" s="515"/>
      <c r="G4" s="515"/>
      <c r="H4" s="515"/>
      <c r="I4" s="515"/>
      <c r="J4" s="515"/>
      <c r="K4" s="515"/>
      <c r="L4" s="515"/>
      <c r="M4" s="515"/>
      <c r="N4" s="515"/>
      <c r="O4" s="515"/>
      <c r="P4" s="515"/>
    </row>
    <row r="5" spans="1:16" ht="12.75" customHeight="1">
      <c r="A5" s="486" t="s">
        <v>2402</v>
      </c>
      <c r="B5" s="486"/>
      <c r="C5" s="486"/>
      <c r="D5" s="486"/>
      <c r="E5" s="486"/>
      <c r="F5" s="486"/>
      <c r="G5" s="486"/>
      <c r="H5" s="486"/>
      <c r="I5" s="486"/>
      <c r="J5" s="486"/>
      <c r="K5" s="486"/>
      <c r="L5" s="486"/>
      <c r="M5" s="486"/>
      <c r="N5" s="486"/>
      <c r="O5" s="486"/>
      <c r="P5" s="486"/>
    </row>
    <row r="6" spans="1:16" ht="12.75" customHeight="1">
      <c r="A6" s="486" t="s">
        <v>2405</v>
      </c>
      <c r="B6" s="486"/>
      <c r="C6" s="486"/>
      <c r="D6" s="486"/>
      <c r="E6" s="486"/>
      <c r="F6" s="486"/>
      <c r="G6" s="486"/>
      <c r="H6" s="486"/>
      <c r="I6" s="486"/>
      <c r="J6" s="486"/>
      <c r="K6" s="486"/>
      <c r="L6" s="486"/>
      <c r="M6" s="486"/>
      <c r="N6" s="486"/>
      <c r="O6" s="486"/>
      <c r="P6" s="486"/>
    </row>
    <row r="7" spans="1:16" ht="12.75" customHeight="1">
      <c r="A7" s="486" t="s">
        <v>2407</v>
      </c>
      <c r="B7" s="486"/>
      <c r="C7" s="486"/>
      <c r="D7" s="486"/>
      <c r="E7" s="486"/>
      <c r="F7" s="486"/>
      <c r="G7" s="486"/>
      <c r="H7" s="486"/>
      <c r="I7" s="9">
        <f>P41</f>
        <v>135670.47000000003</v>
      </c>
    </row>
    <row r="8" spans="1:16" ht="12.75" customHeight="1">
      <c r="A8" s="486"/>
      <c r="B8" s="486"/>
      <c r="C8" s="486"/>
      <c r="D8" s="486"/>
      <c r="E8" s="486"/>
      <c r="F8" s="486"/>
      <c r="G8" s="486"/>
      <c r="H8" s="486"/>
      <c r="I8" s="9"/>
      <c r="K8" s="8"/>
      <c r="P8" s="9"/>
    </row>
    <row r="9" spans="1:16" ht="12.75" customHeight="1">
      <c r="A9" s="490" t="s">
        <v>7</v>
      </c>
      <c r="B9" s="490" t="s">
        <v>58</v>
      </c>
      <c r="C9" s="490" t="s">
        <v>59</v>
      </c>
      <c r="D9" s="493" t="s">
        <v>60</v>
      </c>
      <c r="E9" s="493" t="s">
        <v>61</v>
      </c>
      <c r="F9" s="441" t="s">
        <v>62</v>
      </c>
      <c r="G9" s="441"/>
      <c r="H9" s="441"/>
      <c r="I9" s="441"/>
      <c r="J9" s="441"/>
      <c r="K9" s="441"/>
      <c r="L9" s="441" t="s">
        <v>63</v>
      </c>
      <c r="M9" s="441"/>
      <c r="N9" s="441"/>
      <c r="O9" s="441"/>
      <c r="P9" s="441"/>
    </row>
    <row r="10" spans="1:16" ht="96.75" customHeight="1">
      <c r="A10" s="491"/>
      <c r="B10" s="492"/>
      <c r="C10" s="492"/>
      <c r="D10" s="494"/>
      <c r="E10" s="494"/>
      <c r="F10" s="74" t="s">
        <v>64</v>
      </c>
      <c r="G10" s="75" t="s">
        <v>65</v>
      </c>
      <c r="H10" s="75" t="s">
        <v>97</v>
      </c>
      <c r="I10" s="75" t="s">
        <v>66</v>
      </c>
      <c r="J10" s="75" t="s">
        <v>25</v>
      </c>
      <c r="K10" s="75" t="s">
        <v>67</v>
      </c>
      <c r="L10" s="75" t="s">
        <v>90</v>
      </c>
      <c r="M10" s="75" t="s">
        <v>97</v>
      </c>
      <c r="N10" s="75" t="s">
        <v>66</v>
      </c>
      <c r="O10" s="75" t="s">
        <v>25</v>
      </c>
      <c r="P10" s="75" t="s">
        <v>69</v>
      </c>
    </row>
    <row r="11" spans="1:16" ht="13">
      <c r="A11" s="492"/>
      <c r="B11" s="76">
        <v>1</v>
      </c>
      <c r="C11" s="76">
        <v>2</v>
      </c>
      <c r="D11" s="76">
        <v>3</v>
      </c>
      <c r="E11" s="76">
        <v>4</v>
      </c>
      <c r="F11" s="76">
        <v>5</v>
      </c>
      <c r="G11" s="76">
        <v>6</v>
      </c>
      <c r="H11" s="76">
        <v>7</v>
      </c>
      <c r="I11" s="76">
        <v>8</v>
      </c>
      <c r="J11" s="76">
        <v>9</v>
      </c>
      <c r="K11" s="76">
        <v>10</v>
      </c>
      <c r="L11" s="76">
        <v>11</v>
      </c>
      <c r="M11" s="76">
        <v>12</v>
      </c>
      <c r="N11" s="76">
        <v>13</v>
      </c>
      <c r="O11" s="76">
        <v>14</v>
      </c>
      <c r="P11" s="76">
        <v>15</v>
      </c>
    </row>
    <row r="12" spans="1:16" ht="26">
      <c r="A12" s="3">
        <v>1</v>
      </c>
      <c r="B12" s="1" t="s">
        <v>405</v>
      </c>
      <c r="C12" s="495" t="s">
        <v>404</v>
      </c>
      <c r="D12" s="496"/>
      <c r="E12" s="496"/>
      <c r="F12" s="496"/>
      <c r="G12" s="496"/>
      <c r="H12" s="496"/>
      <c r="I12" s="496"/>
      <c r="J12" s="496"/>
      <c r="K12" s="497"/>
      <c r="L12" s="190"/>
      <c r="M12" s="190"/>
      <c r="N12" s="190"/>
      <c r="O12" s="190"/>
      <c r="P12" s="190"/>
    </row>
    <row r="13" spans="1:16" ht="12.75" customHeight="1">
      <c r="A13" s="3">
        <v>2</v>
      </c>
      <c r="B13" s="54" t="s">
        <v>406</v>
      </c>
      <c r="C13" s="495" t="s">
        <v>407</v>
      </c>
      <c r="D13" s="496"/>
      <c r="E13" s="496"/>
      <c r="F13" s="496"/>
      <c r="G13" s="496"/>
      <c r="H13" s="496"/>
      <c r="I13" s="496"/>
      <c r="J13" s="496"/>
      <c r="K13" s="497"/>
      <c r="L13" s="190"/>
      <c r="M13" s="190"/>
      <c r="N13" s="190"/>
      <c r="O13" s="190"/>
      <c r="P13" s="192"/>
    </row>
    <row r="14" spans="1:16" ht="43.5" customHeight="1">
      <c r="A14" s="53">
        <v>3</v>
      </c>
      <c r="B14" s="3"/>
      <c r="C14" s="55" t="s">
        <v>408</v>
      </c>
      <c r="D14" s="3" t="s">
        <v>106</v>
      </c>
      <c r="E14" s="249">
        <v>3180</v>
      </c>
      <c r="F14" s="268">
        <v>0.38</v>
      </c>
      <c r="G14" s="268">
        <v>18</v>
      </c>
      <c r="H14" s="268">
        <f>ROUND(F14*G14,2)</f>
        <v>6.84</v>
      </c>
      <c r="I14" s="268">
        <v>10.33</v>
      </c>
      <c r="J14" s="268">
        <v>1.28</v>
      </c>
      <c r="K14" s="268">
        <f>SUM(H14:J14)</f>
        <v>18.450000000000003</v>
      </c>
      <c r="L14" s="268">
        <f>ROUND(E14*F14,2)</f>
        <v>1208.4000000000001</v>
      </c>
      <c r="M14" s="268">
        <f>ROUND(E14*H14,2)</f>
        <v>21751.200000000001</v>
      </c>
      <c r="N14" s="268">
        <f>ROUND(E14*I14,2)</f>
        <v>32849.4</v>
      </c>
      <c r="O14" s="268">
        <f>ROUND(E14*J14,2)</f>
        <v>4070.4</v>
      </c>
      <c r="P14" s="268">
        <f t="shared" ref="P14:P18" si="0">SUM(M14:O14)</f>
        <v>58671.000000000007</v>
      </c>
    </row>
    <row r="15" spans="1:16">
      <c r="A15" s="3">
        <v>4</v>
      </c>
      <c r="B15" s="3"/>
      <c r="C15" s="55" t="s">
        <v>409</v>
      </c>
      <c r="D15" s="3" t="s">
        <v>71</v>
      </c>
      <c r="E15" s="249">
        <v>159</v>
      </c>
      <c r="F15" s="268">
        <v>0.53</v>
      </c>
      <c r="G15" s="268">
        <v>18</v>
      </c>
      <c r="H15" s="268">
        <f t="shared" ref="H15:H40" si="1">ROUND(F15*G15,2)</f>
        <v>9.5399999999999991</v>
      </c>
      <c r="I15" s="268">
        <v>25.08</v>
      </c>
      <c r="J15" s="268">
        <v>4.8</v>
      </c>
      <c r="K15" s="268">
        <f>SUM(H15:J15)</f>
        <v>39.419999999999995</v>
      </c>
      <c r="L15" s="268">
        <f t="shared" ref="L15:L40" si="2">ROUND(E15*F15,2)</f>
        <v>84.27</v>
      </c>
      <c r="M15" s="268">
        <f t="shared" ref="M15:M40" si="3">ROUND(E15*H15,2)</f>
        <v>1516.86</v>
      </c>
      <c r="N15" s="268">
        <f t="shared" ref="N15:N40" si="4">ROUND(E15*I15,2)</f>
        <v>3987.72</v>
      </c>
      <c r="O15" s="268">
        <f t="shared" ref="O15:O40" si="5">ROUND(E15*J15,2)</f>
        <v>763.2</v>
      </c>
      <c r="P15" s="268">
        <f t="shared" si="0"/>
        <v>6267.78</v>
      </c>
    </row>
    <row r="16" spans="1:16" ht="25">
      <c r="A16" s="3">
        <v>5</v>
      </c>
      <c r="B16" s="3"/>
      <c r="C16" s="55" t="s">
        <v>410</v>
      </c>
      <c r="D16" s="3" t="s">
        <v>71</v>
      </c>
      <c r="E16" s="249">
        <v>381.6</v>
      </c>
      <c r="F16" s="268">
        <v>0.16</v>
      </c>
      <c r="G16" s="268">
        <v>18</v>
      </c>
      <c r="H16" s="268">
        <f t="shared" si="1"/>
        <v>2.88</v>
      </c>
      <c r="I16" s="268">
        <v>23.6</v>
      </c>
      <c r="J16" s="268">
        <v>7.73</v>
      </c>
      <c r="K16" s="268">
        <f>SUM(H16:J16)</f>
        <v>34.21</v>
      </c>
      <c r="L16" s="268">
        <f t="shared" si="2"/>
        <v>61.06</v>
      </c>
      <c r="M16" s="268">
        <f t="shared" si="3"/>
        <v>1099.01</v>
      </c>
      <c r="N16" s="268">
        <f t="shared" si="4"/>
        <v>9005.76</v>
      </c>
      <c r="O16" s="268">
        <f t="shared" si="5"/>
        <v>2949.77</v>
      </c>
      <c r="P16" s="268">
        <f t="shared" ref="P16" si="6">SUM(M16:O16)</f>
        <v>13054.54</v>
      </c>
    </row>
    <row r="17" spans="1:16" ht="25">
      <c r="A17" s="3">
        <v>6</v>
      </c>
      <c r="B17" s="3"/>
      <c r="C17" s="55" t="s">
        <v>411</v>
      </c>
      <c r="D17" s="3" t="s">
        <v>71</v>
      </c>
      <c r="E17" s="249">
        <v>636</v>
      </c>
      <c r="F17" s="268">
        <v>0.16</v>
      </c>
      <c r="G17" s="268">
        <v>18</v>
      </c>
      <c r="H17" s="268">
        <f t="shared" si="1"/>
        <v>2.88</v>
      </c>
      <c r="I17" s="268">
        <v>23.6</v>
      </c>
      <c r="J17" s="268">
        <v>7.73</v>
      </c>
      <c r="K17" s="268">
        <f>SUM(H17:J17)</f>
        <v>34.21</v>
      </c>
      <c r="L17" s="268">
        <f t="shared" si="2"/>
        <v>101.76</v>
      </c>
      <c r="M17" s="268">
        <f t="shared" si="3"/>
        <v>1831.68</v>
      </c>
      <c r="N17" s="268">
        <f t="shared" si="4"/>
        <v>15009.6</v>
      </c>
      <c r="O17" s="268">
        <f t="shared" si="5"/>
        <v>4916.28</v>
      </c>
      <c r="P17" s="268">
        <f t="shared" si="0"/>
        <v>21757.559999999998</v>
      </c>
    </row>
    <row r="18" spans="1:16" ht="25">
      <c r="A18" s="3">
        <v>7</v>
      </c>
      <c r="B18" s="3"/>
      <c r="C18" s="55" t="s">
        <v>412</v>
      </c>
      <c r="D18" s="3" t="s">
        <v>71</v>
      </c>
      <c r="E18" s="249">
        <v>1590</v>
      </c>
      <c r="F18" s="268">
        <v>0.13</v>
      </c>
      <c r="G18" s="268">
        <v>18</v>
      </c>
      <c r="H18" s="268">
        <f t="shared" si="1"/>
        <v>2.34</v>
      </c>
      <c r="I18" s="268">
        <v>6.27</v>
      </c>
      <c r="J18" s="268">
        <v>2.78</v>
      </c>
      <c r="K18" s="268">
        <f>SUM(H18:J18)</f>
        <v>11.389999999999999</v>
      </c>
      <c r="L18" s="268">
        <f t="shared" si="2"/>
        <v>206.7</v>
      </c>
      <c r="M18" s="268">
        <f t="shared" si="3"/>
        <v>3720.6</v>
      </c>
      <c r="N18" s="268">
        <f t="shared" si="4"/>
        <v>9969.2999999999993</v>
      </c>
      <c r="O18" s="268">
        <f t="shared" si="5"/>
        <v>4420.2</v>
      </c>
      <c r="P18" s="268">
        <f t="shared" si="0"/>
        <v>18110.099999999999</v>
      </c>
    </row>
    <row r="19" spans="1:16" ht="13">
      <c r="A19" s="53">
        <v>8</v>
      </c>
      <c r="B19" s="54" t="s">
        <v>406</v>
      </c>
      <c r="C19" s="211" t="s">
        <v>2050</v>
      </c>
      <c r="D19" s="212"/>
      <c r="E19" s="246"/>
      <c r="F19" s="246"/>
      <c r="G19" s="246"/>
      <c r="H19" s="246"/>
      <c r="I19" s="246"/>
      <c r="J19" s="246"/>
      <c r="K19" s="246"/>
      <c r="L19" s="246"/>
      <c r="M19" s="246"/>
      <c r="N19" s="246"/>
      <c r="O19" s="246"/>
      <c r="P19" s="275"/>
    </row>
    <row r="20" spans="1:16" s="8" customFormat="1" ht="12.75" customHeight="1">
      <c r="A20" s="3">
        <v>9</v>
      </c>
      <c r="B20" s="11"/>
      <c r="C20" s="47" t="s">
        <v>2051</v>
      </c>
      <c r="D20" s="5" t="s">
        <v>106</v>
      </c>
      <c r="E20" s="251">
        <v>10</v>
      </c>
      <c r="F20" s="254">
        <v>0.26</v>
      </c>
      <c r="G20" s="254">
        <v>18</v>
      </c>
      <c r="H20" s="268">
        <f t="shared" si="1"/>
        <v>4.68</v>
      </c>
      <c r="I20" s="254">
        <v>15.57</v>
      </c>
      <c r="J20" s="254">
        <v>9.01</v>
      </c>
      <c r="K20" s="254">
        <f t="shared" ref="K20:K21" si="7">SUM(H20:J20)</f>
        <v>29.259999999999998</v>
      </c>
      <c r="L20" s="268">
        <f t="shared" si="2"/>
        <v>2.6</v>
      </c>
      <c r="M20" s="268">
        <f t="shared" si="3"/>
        <v>46.8</v>
      </c>
      <c r="N20" s="268">
        <f t="shared" si="4"/>
        <v>155.69999999999999</v>
      </c>
      <c r="O20" s="268">
        <f t="shared" si="5"/>
        <v>90.1</v>
      </c>
      <c r="P20" s="268">
        <f t="shared" ref="P20:P21" si="8">SUM(M20:O20)</f>
        <v>292.60000000000002</v>
      </c>
    </row>
    <row r="21" spans="1:16" s="8" customFormat="1">
      <c r="A21" s="3">
        <v>10</v>
      </c>
      <c r="B21" s="11"/>
      <c r="C21" s="47" t="s">
        <v>2052</v>
      </c>
      <c r="D21" s="5" t="s">
        <v>106</v>
      </c>
      <c r="E21" s="251">
        <v>10</v>
      </c>
      <c r="F21" s="254">
        <v>0.06</v>
      </c>
      <c r="G21" s="254">
        <v>18</v>
      </c>
      <c r="H21" s="268">
        <f t="shared" si="1"/>
        <v>1.08</v>
      </c>
      <c r="I21" s="254">
        <v>0.03</v>
      </c>
      <c r="J21" s="254">
        <v>3.7</v>
      </c>
      <c r="K21" s="254">
        <f t="shared" si="7"/>
        <v>4.8100000000000005</v>
      </c>
      <c r="L21" s="268">
        <f t="shared" si="2"/>
        <v>0.6</v>
      </c>
      <c r="M21" s="268">
        <f t="shared" si="3"/>
        <v>10.8</v>
      </c>
      <c r="N21" s="268">
        <f t="shared" si="4"/>
        <v>0.3</v>
      </c>
      <c r="O21" s="268">
        <f t="shared" si="5"/>
        <v>37</v>
      </c>
      <c r="P21" s="268">
        <f t="shared" si="8"/>
        <v>48.1</v>
      </c>
    </row>
    <row r="22" spans="1:16" ht="12.75" customHeight="1">
      <c r="A22" s="3">
        <v>11</v>
      </c>
      <c r="B22" s="54" t="s">
        <v>48</v>
      </c>
      <c r="C22" s="211" t="s">
        <v>413</v>
      </c>
      <c r="D22" s="212"/>
      <c r="E22" s="246"/>
      <c r="F22" s="246"/>
      <c r="G22" s="246"/>
      <c r="H22" s="246"/>
      <c r="I22" s="246"/>
      <c r="J22" s="246"/>
      <c r="K22" s="246"/>
      <c r="L22" s="246"/>
      <c r="M22" s="246"/>
      <c r="N22" s="246"/>
      <c r="O22" s="246"/>
      <c r="P22" s="275"/>
    </row>
    <row r="23" spans="1:16">
      <c r="A23" s="3">
        <v>12</v>
      </c>
      <c r="B23" s="3"/>
      <c r="C23" s="56" t="s">
        <v>414</v>
      </c>
      <c r="D23" s="3" t="s">
        <v>106</v>
      </c>
      <c r="E23" s="249">
        <v>1010</v>
      </c>
      <c r="F23" s="268">
        <v>0.04</v>
      </c>
      <c r="G23" s="268">
        <v>18</v>
      </c>
      <c r="H23" s="268">
        <f t="shared" si="1"/>
        <v>0.72</v>
      </c>
      <c r="I23" s="268">
        <v>0.2</v>
      </c>
      <c r="J23" s="268">
        <v>0.81</v>
      </c>
      <c r="K23" s="268">
        <f>SUM(H23:J23)</f>
        <v>1.73</v>
      </c>
      <c r="L23" s="268">
        <f t="shared" si="2"/>
        <v>40.4</v>
      </c>
      <c r="M23" s="268">
        <f t="shared" si="3"/>
        <v>727.2</v>
      </c>
      <c r="N23" s="268">
        <f t="shared" si="4"/>
        <v>202</v>
      </c>
      <c r="O23" s="268">
        <f t="shared" si="5"/>
        <v>818.1</v>
      </c>
      <c r="P23" s="268">
        <f t="shared" ref="P23:P34" si="9">SUM(M23:O23)</f>
        <v>1747.3000000000002</v>
      </c>
    </row>
    <row r="24" spans="1:16">
      <c r="A24" s="53">
        <v>13</v>
      </c>
      <c r="B24" s="3"/>
      <c r="C24" s="55" t="s">
        <v>415</v>
      </c>
      <c r="D24" s="3" t="s">
        <v>71</v>
      </c>
      <c r="E24" s="249">
        <v>151.5</v>
      </c>
      <c r="F24" s="268">
        <v>0.08</v>
      </c>
      <c r="G24" s="268">
        <v>18</v>
      </c>
      <c r="H24" s="268">
        <f t="shared" si="1"/>
        <v>1.44</v>
      </c>
      <c r="I24" s="268">
        <v>8.61</v>
      </c>
      <c r="J24" s="268">
        <v>5.32</v>
      </c>
      <c r="K24" s="268">
        <f>SUM(H24:J24)</f>
        <v>15.37</v>
      </c>
      <c r="L24" s="268">
        <f t="shared" si="2"/>
        <v>12.12</v>
      </c>
      <c r="M24" s="268">
        <f t="shared" si="3"/>
        <v>218.16</v>
      </c>
      <c r="N24" s="268">
        <f t="shared" si="4"/>
        <v>1304.42</v>
      </c>
      <c r="O24" s="268">
        <f t="shared" si="5"/>
        <v>805.98</v>
      </c>
      <c r="P24" s="268">
        <f t="shared" si="9"/>
        <v>2328.5600000000004</v>
      </c>
    </row>
    <row r="25" spans="1:16" s="8" customFormat="1" ht="12.75" customHeight="1">
      <c r="A25" s="3">
        <v>14</v>
      </c>
      <c r="B25" s="16" t="s">
        <v>406</v>
      </c>
      <c r="C25" s="211" t="s">
        <v>416</v>
      </c>
      <c r="D25" s="212"/>
      <c r="E25" s="246"/>
      <c r="F25" s="246"/>
      <c r="G25" s="246"/>
      <c r="H25" s="246"/>
      <c r="I25" s="246"/>
      <c r="J25" s="246"/>
      <c r="K25" s="246"/>
      <c r="L25" s="246"/>
      <c r="M25" s="246"/>
      <c r="N25" s="246"/>
      <c r="O25" s="246"/>
      <c r="P25" s="275"/>
    </row>
    <row r="26" spans="1:16" s="12" customFormat="1" ht="38.25" customHeight="1">
      <c r="A26" s="3">
        <v>15</v>
      </c>
      <c r="B26" s="5"/>
      <c r="C26" s="18" t="s">
        <v>417</v>
      </c>
      <c r="D26" s="5" t="s">
        <v>418</v>
      </c>
      <c r="E26" s="249">
        <v>96</v>
      </c>
      <c r="F26" s="244">
        <v>0.45</v>
      </c>
      <c r="G26" s="244">
        <v>18</v>
      </c>
      <c r="H26" s="268">
        <f t="shared" si="1"/>
        <v>8.1</v>
      </c>
      <c r="I26" s="244">
        <v>11.43</v>
      </c>
      <c r="J26" s="244">
        <v>1.49</v>
      </c>
      <c r="K26" s="244">
        <f t="shared" ref="K26:K27" si="10">SUM(H26:J26)</f>
        <v>21.02</v>
      </c>
      <c r="L26" s="268">
        <f t="shared" si="2"/>
        <v>43.2</v>
      </c>
      <c r="M26" s="268">
        <f t="shared" si="3"/>
        <v>777.6</v>
      </c>
      <c r="N26" s="268">
        <f t="shared" si="4"/>
        <v>1097.28</v>
      </c>
      <c r="O26" s="268">
        <f t="shared" si="5"/>
        <v>143.04</v>
      </c>
      <c r="P26" s="244">
        <f t="shared" si="9"/>
        <v>2017.92</v>
      </c>
    </row>
    <row r="27" spans="1:16" s="12" customFormat="1" ht="44.25" customHeight="1">
      <c r="A27" s="3">
        <v>16</v>
      </c>
      <c r="B27" s="5"/>
      <c r="C27" s="18" t="s">
        <v>419</v>
      </c>
      <c r="D27" s="5" t="s">
        <v>418</v>
      </c>
      <c r="E27" s="249">
        <v>191</v>
      </c>
      <c r="F27" s="244">
        <v>0.45</v>
      </c>
      <c r="G27" s="244">
        <v>18</v>
      </c>
      <c r="H27" s="268">
        <f t="shared" si="1"/>
        <v>8.1</v>
      </c>
      <c r="I27" s="244">
        <v>12.12</v>
      </c>
      <c r="J27" s="244">
        <v>1.49</v>
      </c>
      <c r="K27" s="244">
        <f t="shared" si="10"/>
        <v>21.709999999999997</v>
      </c>
      <c r="L27" s="268">
        <f t="shared" si="2"/>
        <v>85.95</v>
      </c>
      <c r="M27" s="268">
        <f t="shared" si="3"/>
        <v>1547.1</v>
      </c>
      <c r="N27" s="268">
        <f t="shared" si="4"/>
        <v>2314.92</v>
      </c>
      <c r="O27" s="268">
        <f t="shared" si="5"/>
        <v>284.58999999999997</v>
      </c>
      <c r="P27" s="244">
        <f t="shared" si="9"/>
        <v>4146.6099999999997</v>
      </c>
    </row>
    <row r="28" spans="1:16" s="12" customFormat="1" ht="52.5" customHeight="1">
      <c r="A28" s="3">
        <v>17</v>
      </c>
      <c r="B28" s="5"/>
      <c r="C28" s="18" t="s">
        <v>2053</v>
      </c>
      <c r="D28" s="5" t="s">
        <v>73</v>
      </c>
      <c r="E28" s="249">
        <v>1</v>
      </c>
      <c r="F28" s="244">
        <v>0.45</v>
      </c>
      <c r="G28" s="244">
        <v>18</v>
      </c>
      <c r="H28" s="268">
        <f t="shared" si="1"/>
        <v>8.1</v>
      </c>
      <c r="I28" s="244">
        <v>12.12</v>
      </c>
      <c r="J28" s="244">
        <v>1.49</v>
      </c>
      <c r="K28" s="244">
        <f t="shared" ref="K28" si="11">SUM(H28:J28)</f>
        <v>21.709999999999997</v>
      </c>
      <c r="L28" s="268">
        <f t="shared" si="2"/>
        <v>0.45</v>
      </c>
      <c r="M28" s="268">
        <f t="shared" si="3"/>
        <v>8.1</v>
      </c>
      <c r="N28" s="268">
        <f t="shared" si="4"/>
        <v>12.12</v>
      </c>
      <c r="O28" s="268">
        <f t="shared" si="5"/>
        <v>1.49</v>
      </c>
      <c r="P28" s="244">
        <f t="shared" ref="P28" si="12">SUM(M28:O28)</f>
        <v>21.709999999999997</v>
      </c>
    </row>
    <row r="29" spans="1:16" s="8" customFormat="1" ht="12.75" customHeight="1">
      <c r="A29" s="53">
        <v>18</v>
      </c>
      <c r="B29" s="16" t="s">
        <v>406</v>
      </c>
      <c r="C29" s="211" t="s">
        <v>421</v>
      </c>
      <c r="D29" s="212"/>
      <c r="E29" s="246"/>
      <c r="F29" s="246"/>
      <c r="G29" s="246"/>
      <c r="H29" s="246"/>
      <c r="I29" s="246"/>
      <c r="J29" s="246"/>
      <c r="K29" s="246"/>
      <c r="L29" s="246"/>
      <c r="M29" s="246"/>
      <c r="N29" s="246"/>
      <c r="O29" s="246"/>
      <c r="P29" s="275"/>
    </row>
    <row r="30" spans="1:16" s="7" customFormat="1" ht="25">
      <c r="A30" s="3">
        <v>19</v>
      </c>
      <c r="B30" s="3"/>
      <c r="C30" s="55" t="s">
        <v>2054</v>
      </c>
      <c r="D30" s="3" t="s">
        <v>116</v>
      </c>
      <c r="E30" s="258">
        <v>2</v>
      </c>
      <c r="F30" s="268">
        <v>0.15</v>
      </c>
      <c r="G30" s="268">
        <v>18</v>
      </c>
      <c r="H30" s="268">
        <f t="shared" si="1"/>
        <v>2.7</v>
      </c>
      <c r="I30" s="268">
        <v>19.34</v>
      </c>
      <c r="J30" s="268">
        <v>3.89</v>
      </c>
      <c r="K30" s="244">
        <f t="shared" ref="K30:K34" si="13">SUM(H30:J30)</f>
        <v>25.93</v>
      </c>
      <c r="L30" s="268">
        <f t="shared" si="2"/>
        <v>0.3</v>
      </c>
      <c r="M30" s="268">
        <f t="shared" si="3"/>
        <v>5.4</v>
      </c>
      <c r="N30" s="268">
        <f t="shared" si="4"/>
        <v>38.68</v>
      </c>
      <c r="O30" s="268">
        <f t="shared" si="5"/>
        <v>7.78</v>
      </c>
      <c r="P30" s="268">
        <f t="shared" si="9"/>
        <v>51.86</v>
      </c>
    </row>
    <row r="31" spans="1:16" s="7" customFormat="1">
      <c r="A31" s="3">
        <v>20</v>
      </c>
      <c r="B31" s="3"/>
      <c r="C31" s="55" t="s">
        <v>422</v>
      </c>
      <c r="D31" s="3" t="s">
        <v>116</v>
      </c>
      <c r="E31" s="258">
        <v>24</v>
      </c>
      <c r="F31" s="268">
        <v>0.11</v>
      </c>
      <c r="G31" s="268">
        <v>18</v>
      </c>
      <c r="H31" s="268">
        <f t="shared" si="1"/>
        <v>1.98</v>
      </c>
      <c r="I31" s="268">
        <v>10.119999999999999</v>
      </c>
      <c r="J31" s="268">
        <v>3.36</v>
      </c>
      <c r="K31" s="244">
        <f t="shared" ref="K31" si="14">SUM(H31:J31)</f>
        <v>15.459999999999999</v>
      </c>
      <c r="L31" s="268">
        <f t="shared" si="2"/>
        <v>2.64</v>
      </c>
      <c r="M31" s="268">
        <f t="shared" si="3"/>
        <v>47.52</v>
      </c>
      <c r="N31" s="268">
        <f t="shared" si="4"/>
        <v>242.88</v>
      </c>
      <c r="O31" s="268">
        <f t="shared" si="5"/>
        <v>80.64</v>
      </c>
      <c r="P31" s="268">
        <f t="shared" ref="P31" si="15">SUM(M31:O31)</f>
        <v>371.03999999999996</v>
      </c>
    </row>
    <row r="32" spans="1:16" s="7" customFormat="1" ht="37.5">
      <c r="A32" s="3">
        <v>21</v>
      </c>
      <c r="B32" s="3"/>
      <c r="C32" s="57" t="s">
        <v>423</v>
      </c>
      <c r="D32" s="3" t="s">
        <v>116</v>
      </c>
      <c r="E32" s="249">
        <v>10</v>
      </c>
      <c r="F32" s="268">
        <v>0.49</v>
      </c>
      <c r="G32" s="268">
        <v>18</v>
      </c>
      <c r="H32" s="268">
        <f t="shared" si="1"/>
        <v>8.82</v>
      </c>
      <c r="I32" s="268">
        <v>47.88</v>
      </c>
      <c r="J32" s="268">
        <v>7.87</v>
      </c>
      <c r="K32" s="244">
        <f t="shared" si="13"/>
        <v>64.570000000000007</v>
      </c>
      <c r="L32" s="268">
        <f t="shared" si="2"/>
        <v>4.9000000000000004</v>
      </c>
      <c r="M32" s="268">
        <f t="shared" si="3"/>
        <v>88.2</v>
      </c>
      <c r="N32" s="268">
        <f t="shared" si="4"/>
        <v>478.8</v>
      </c>
      <c r="O32" s="268">
        <f t="shared" si="5"/>
        <v>78.7</v>
      </c>
      <c r="P32" s="268">
        <f t="shared" si="9"/>
        <v>645.70000000000005</v>
      </c>
    </row>
    <row r="33" spans="1:19" s="7" customFormat="1" ht="25">
      <c r="A33" s="3">
        <v>22</v>
      </c>
      <c r="B33" s="3"/>
      <c r="C33" s="55" t="s">
        <v>424</v>
      </c>
      <c r="D33" s="3" t="s">
        <v>116</v>
      </c>
      <c r="E33" s="258">
        <v>7</v>
      </c>
      <c r="F33" s="268">
        <v>0.6</v>
      </c>
      <c r="G33" s="268">
        <v>18</v>
      </c>
      <c r="H33" s="268">
        <f t="shared" si="1"/>
        <v>10.8</v>
      </c>
      <c r="I33" s="268">
        <v>67.489999999999995</v>
      </c>
      <c r="J33" s="268">
        <v>8.4499999999999993</v>
      </c>
      <c r="K33" s="268">
        <f t="shared" si="13"/>
        <v>86.74</v>
      </c>
      <c r="L33" s="268">
        <f t="shared" si="2"/>
        <v>4.2</v>
      </c>
      <c r="M33" s="268">
        <f t="shared" si="3"/>
        <v>75.599999999999994</v>
      </c>
      <c r="N33" s="268">
        <f t="shared" si="4"/>
        <v>472.43</v>
      </c>
      <c r="O33" s="268">
        <f t="shared" si="5"/>
        <v>59.15</v>
      </c>
      <c r="P33" s="268">
        <f t="shared" si="9"/>
        <v>607.17999999999995</v>
      </c>
    </row>
    <row r="34" spans="1:19" ht="41.25" customHeight="1">
      <c r="A34" s="53">
        <v>23</v>
      </c>
      <c r="B34" s="3"/>
      <c r="C34" s="55" t="s">
        <v>2055</v>
      </c>
      <c r="D34" s="3" t="s">
        <v>116</v>
      </c>
      <c r="E34" s="249">
        <v>4</v>
      </c>
      <c r="F34" s="268">
        <v>2.67</v>
      </c>
      <c r="G34" s="268">
        <v>18</v>
      </c>
      <c r="H34" s="268">
        <f t="shared" si="1"/>
        <v>48.06</v>
      </c>
      <c r="I34" s="268">
        <v>337.68</v>
      </c>
      <c r="J34" s="268">
        <v>4.8</v>
      </c>
      <c r="K34" s="268">
        <f t="shared" si="13"/>
        <v>390.54</v>
      </c>
      <c r="L34" s="268">
        <f t="shared" si="2"/>
        <v>10.68</v>
      </c>
      <c r="M34" s="268">
        <f t="shared" si="3"/>
        <v>192.24</v>
      </c>
      <c r="N34" s="268">
        <f t="shared" si="4"/>
        <v>1350.72</v>
      </c>
      <c r="O34" s="268">
        <f t="shared" si="5"/>
        <v>19.2</v>
      </c>
      <c r="P34" s="268">
        <f t="shared" si="9"/>
        <v>1562.16</v>
      </c>
    </row>
    <row r="35" spans="1:19" ht="87.5">
      <c r="A35" s="3">
        <v>24</v>
      </c>
      <c r="B35" s="3"/>
      <c r="C35" s="55" t="s">
        <v>2056</v>
      </c>
      <c r="D35" s="3" t="s">
        <v>116</v>
      </c>
      <c r="E35" s="249">
        <v>5</v>
      </c>
      <c r="F35" s="268">
        <v>3.73</v>
      </c>
      <c r="G35" s="268">
        <v>18</v>
      </c>
      <c r="H35" s="268">
        <f t="shared" si="1"/>
        <v>67.14</v>
      </c>
      <c r="I35" s="268">
        <v>260.5</v>
      </c>
      <c r="J35" s="268">
        <v>4.8</v>
      </c>
      <c r="K35" s="268">
        <f t="shared" ref="K35" si="16">SUM(H35:J35)</f>
        <v>332.44</v>
      </c>
      <c r="L35" s="268">
        <f t="shared" si="2"/>
        <v>18.649999999999999</v>
      </c>
      <c r="M35" s="268">
        <f t="shared" si="3"/>
        <v>335.7</v>
      </c>
      <c r="N35" s="268">
        <f t="shared" si="4"/>
        <v>1302.5</v>
      </c>
      <c r="O35" s="268">
        <f t="shared" si="5"/>
        <v>24</v>
      </c>
      <c r="P35" s="268">
        <f t="shared" ref="P35" si="17">SUM(M35:O35)</f>
        <v>1662.2</v>
      </c>
    </row>
    <row r="36" spans="1:19" s="12" customFormat="1" ht="13">
      <c r="A36" s="3">
        <v>25</v>
      </c>
      <c r="B36" s="16" t="s">
        <v>48</v>
      </c>
      <c r="C36" s="211" t="s">
        <v>2057</v>
      </c>
      <c r="D36" s="212"/>
      <c r="E36" s="246"/>
      <c r="F36" s="246"/>
      <c r="G36" s="246"/>
      <c r="H36" s="246"/>
      <c r="I36" s="246"/>
      <c r="J36" s="246"/>
      <c r="K36" s="246"/>
      <c r="L36" s="246"/>
      <c r="M36" s="246"/>
      <c r="N36" s="246"/>
      <c r="O36" s="246"/>
      <c r="P36" s="275"/>
    </row>
    <row r="37" spans="1:19" s="12" customFormat="1" ht="14.25" customHeight="1">
      <c r="A37" s="3">
        <v>26</v>
      </c>
      <c r="B37" s="5"/>
      <c r="C37" s="18" t="s">
        <v>2058</v>
      </c>
      <c r="D37" s="5" t="s">
        <v>73</v>
      </c>
      <c r="E37" s="249">
        <v>8</v>
      </c>
      <c r="F37" s="244">
        <v>1.23</v>
      </c>
      <c r="G37" s="244">
        <v>18</v>
      </c>
      <c r="H37" s="268">
        <f t="shared" si="1"/>
        <v>22.14</v>
      </c>
      <c r="I37" s="244">
        <v>30.87</v>
      </c>
      <c r="J37" s="244">
        <v>2.89</v>
      </c>
      <c r="K37" s="244">
        <f t="shared" ref="K37:K38" si="18">SUM(H37:J37)</f>
        <v>55.900000000000006</v>
      </c>
      <c r="L37" s="268">
        <f t="shared" si="2"/>
        <v>9.84</v>
      </c>
      <c r="M37" s="268">
        <f t="shared" si="3"/>
        <v>177.12</v>
      </c>
      <c r="N37" s="268">
        <f t="shared" si="4"/>
        <v>246.96</v>
      </c>
      <c r="O37" s="268">
        <f t="shared" si="5"/>
        <v>23.12</v>
      </c>
      <c r="P37" s="268">
        <f>SUM(M37:O37)</f>
        <v>447.20000000000005</v>
      </c>
    </row>
    <row r="38" spans="1:19" s="12" customFormat="1" ht="14.25" customHeight="1">
      <c r="A38" s="3">
        <v>27</v>
      </c>
      <c r="B38" s="5"/>
      <c r="C38" s="18" t="s">
        <v>2059</v>
      </c>
      <c r="D38" s="5" t="s">
        <v>73</v>
      </c>
      <c r="E38" s="249">
        <v>7</v>
      </c>
      <c r="F38" s="244">
        <v>0.1</v>
      </c>
      <c r="G38" s="244">
        <v>18</v>
      </c>
      <c r="H38" s="268">
        <f t="shared" si="1"/>
        <v>1.8</v>
      </c>
      <c r="I38" s="244">
        <v>5</v>
      </c>
      <c r="J38" s="244">
        <v>0.08</v>
      </c>
      <c r="K38" s="244">
        <f t="shared" si="18"/>
        <v>6.88</v>
      </c>
      <c r="L38" s="268">
        <f t="shared" si="2"/>
        <v>0.7</v>
      </c>
      <c r="M38" s="268">
        <f t="shared" si="3"/>
        <v>12.6</v>
      </c>
      <c r="N38" s="268">
        <f t="shared" si="4"/>
        <v>35</v>
      </c>
      <c r="O38" s="268">
        <f t="shared" si="5"/>
        <v>0.56000000000000005</v>
      </c>
      <c r="P38" s="268">
        <f t="shared" ref="P38" si="19">SUM(M38:O38)</f>
        <v>48.160000000000004</v>
      </c>
    </row>
    <row r="39" spans="1:19" s="12" customFormat="1" ht="13">
      <c r="A39" s="53">
        <v>28</v>
      </c>
      <c r="B39" s="16" t="s">
        <v>48</v>
      </c>
      <c r="C39" s="211" t="s">
        <v>2060</v>
      </c>
      <c r="D39" s="212"/>
      <c r="E39" s="246"/>
      <c r="F39" s="246"/>
      <c r="G39" s="246"/>
      <c r="H39" s="246"/>
      <c r="I39" s="246"/>
      <c r="J39" s="246"/>
      <c r="K39" s="246"/>
      <c r="L39" s="246"/>
      <c r="M39" s="246"/>
      <c r="N39" s="246"/>
      <c r="O39" s="246"/>
      <c r="P39" s="275"/>
    </row>
    <row r="40" spans="1:19" s="12" customFormat="1" ht="37.5">
      <c r="A40" s="3">
        <v>29</v>
      </c>
      <c r="B40" s="5"/>
      <c r="C40" s="18" t="s">
        <v>2061</v>
      </c>
      <c r="D40" s="5" t="s">
        <v>418</v>
      </c>
      <c r="E40" s="243">
        <v>18.02</v>
      </c>
      <c r="F40" s="244">
        <v>0.67</v>
      </c>
      <c r="G40" s="244">
        <v>18</v>
      </c>
      <c r="H40" s="268">
        <f t="shared" si="1"/>
        <v>12.06</v>
      </c>
      <c r="I40" s="244">
        <v>85.96</v>
      </c>
      <c r="J40" s="244">
        <v>2.4900000000000002</v>
      </c>
      <c r="K40" s="244">
        <f t="shared" ref="K40" si="20">SUM(H40:J40)</f>
        <v>100.50999999999999</v>
      </c>
      <c r="L40" s="268">
        <f t="shared" si="2"/>
        <v>12.07</v>
      </c>
      <c r="M40" s="268">
        <f t="shared" si="3"/>
        <v>217.32</v>
      </c>
      <c r="N40" s="268">
        <f t="shared" si="4"/>
        <v>1549</v>
      </c>
      <c r="O40" s="268">
        <f t="shared" si="5"/>
        <v>44.87</v>
      </c>
      <c r="P40" s="268">
        <f>SUM(M40:O40)</f>
        <v>1811.1899999999998</v>
      </c>
      <c r="R40" s="12">
        <v>140</v>
      </c>
      <c r="S40" s="434">
        <f>R40*K40</f>
        <v>14071.399999999998</v>
      </c>
    </row>
    <row r="41" spans="1:19" ht="12.75" customHeight="1">
      <c r="A41" s="3">
        <v>30</v>
      </c>
      <c r="B41" s="531" t="s">
        <v>82</v>
      </c>
      <c r="C41" s="532"/>
      <c r="D41" s="532"/>
      <c r="E41" s="532"/>
      <c r="F41" s="532"/>
      <c r="G41" s="532"/>
      <c r="H41" s="532"/>
      <c r="I41" s="532"/>
      <c r="J41" s="532"/>
      <c r="K41" s="533"/>
      <c r="L41" s="250">
        <f t="shared" ref="L41:O41" si="21">SUM(L13:L40)</f>
        <v>1911.4900000000002</v>
      </c>
      <c r="M41" s="250">
        <f t="shared" si="21"/>
        <v>34406.809999999983</v>
      </c>
      <c r="N41" s="250">
        <f t="shared" si="21"/>
        <v>81625.489999999991</v>
      </c>
      <c r="O41" s="250">
        <f t="shared" si="21"/>
        <v>19638.170000000002</v>
      </c>
      <c r="P41" s="250">
        <f>SUM(P13:P40)</f>
        <v>135670.47000000003</v>
      </c>
    </row>
    <row r="42" spans="1:19" s="43" customFormat="1" ht="16.5" customHeight="1">
      <c r="A42" s="12"/>
      <c r="B42" s="475"/>
      <c r="C42" s="475"/>
      <c r="D42" s="474"/>
      <c r="E42" s="475"/>
      <c r="F42" s="475"/>
      <c r="G42" s="475"/>
      <c r="H42" s="475"/>
      <c r="I42" s="475"/>
      <c r="J42" s="475"/>
      <c r="K42" s="475"/>
      <c r="L42" s="475"/>
      <c r="M42" s="475"/>
      <c r="N42" s="475"/>
      <c r="O42" s="475"/>
      <c r="P42" s="475"/>
    </row>
    <row r="43" spans="1:19" s="43" customFormat="1" ht="12.75" customHeight="1">
      <c r="A43" s="502" t="s">
        <v>83</v>
      </c>
      <c r="B43" s="502"/>
      <c r="C43" s="502"/>
      <c r="D43" s="502"/>
      <c r="E43" s="502"/>
      <c r="F43" s="502"/>
      <c r="G43" s="502"/>
      <c r="H43" s="502"/>
      <c r="I43" s="502"/>
      <c r="J43" s="502"/>
      <c r="K43" s="502"/>
      <c r="L43" s="502"/>
      <c r="M43" s="502"/>
      <c r="N43" s="502"/>
      <c r="O43" s="502"/>
      <c r="P43" s="502"/>
    </row>
    <row r="44" spans="1:19" s="43" customFormat="1" ht="27" customHeight="1">
      <c r="A44" s="503" t="s">
        <v>84</v>
      </c>
      <c r="B44" s="503"/>
      <c r="C44" s="503"/>
      <c r="D44" s="503"/>
      <c r="E44" s="503"/>
      <c r="F44" s="503"/>
      <c r="G44" s="503"/>
      <c r="H44" s="503"/>
      <c r="I44" s="503"/>
      <c r="J44" s="503"/>
      <c r="K44" s="503"/>
      <c r="L44" s="503"/>
      <c r="M44" s="503"/>
      <c r="N44" s="503"/>
      <c r="O44" s="503"/>
      <c r="P44" s="503"/>
    </row>
    <row r="45" spans="1:19" s="43" customFormat="1" ht="12.75" customHeight="1">
      <c r="A45" s="573" t="s">
        <v>85</v>
      </c>
      <c r="B45" s="573"/>
      <c r="C45" s="573"/>
      <c r="D45" s="573"/>
      <c r="E45" s="573"/>
      <c r="F45" s="573"/>
      <c r="G45" s="573"/>
      <c r="H45" s="573"/>
      <c r="I45" s="573"/>
      <c r="J45" s="573"/>
      <c r="K45" s="573"/>
      <c r="L45" s="573"/>
      <c r="M45" s="573"/>
      <c r="N45" s="573"/>
      <c r="O45" s="573"/>
      <c r="P45" s="573"/>
    </row>
    <row r="46" spans="1:19" s="43" customFormat="1" ht="18.75" customHeight="1">
      <c r="A46" s="198" t="s">
        <v>86</v>
      </c>
      <c r="B46"/>
      <c r="C46"/>
      <c r="D46"/>
      <c r="E46"/>
      <c r="F46"/>
      <c r="G46" s="8"/>
      <c r="H46" s="10"/>
      <c r="I46"/>
      <c r="J46"/>
      <c r="K46" s="8"/>
      <c r="L46"/>
      <c r="M46"/>
      <c r="N46"/>
      <c r="O46"/>
      <c r="P46"/>
    </row>
    <row r="47" spans="1:19" s="43" customFormat="1" ht="12" customHeight="1">
      <c r="A47" s="198"/>
      <c r="B47"/>
      <c r="C47"/>
      <c r="D47"/>
      <c r="E47"/>
      <c r="F47"/>
      <c r="G47" s="8"/>
      <c r="H47" s="10"/>
      <c r="I47"/>
      <c r="J47"/>
      <c r="K47" s="8"/>
      <c r="L47"/>
      <c r="M47"/>
      <c r="N47"/>
      <c r="O47"/>
      <c r="P47"/>
    </row>
    <row r="48" spans="1:19" ht="13.15" customHeight="1">
      <c r="A48" s="8"/>
      <c r="B48" s="475" t="s">
        <v>2408</v>
      </c>
      <c r="C48" s="475"/>
      <c r="G48" s="8"/>
      <c r="H48" s="10"/>
      <c r="K48" s="8"/>
    </row>
    <row r="49" spans="1:11">
      <c r="A49" s="8"/>
      <c r="B49" s="484" t="s">
        <v>13</v>
      </c>
      <c r="C49" s="484"/>
      <c r="G49" s="8"/>
      <c r="H49" s="10"/>
      <c r="K49" s="8"/>
    </row>
    <row r="50" spans="1:11">
      <c r="A50" s="8"/>
      <c r="B50" s="485"/>
      <c r="C50" s="485"/>
      <c r="G50" s="8"/>
      <c r="H50" s="10"/>
      <c r="K50" s="8"/>
    </row>
    <row r="51" spans="1:11" ht="13.15" customHeight="1">
      <c r="A51" s="8"/>
      <c r="B51" s="475" t="s">
        <v>2409</v>
      </c>
      <c r="C51" s="475"/>
      <c r="G51" s="8"/>
      <c r="H51" s="10"/>
      <c r="K51" s="8"/>
    </row>
    <row r="52" spans="1:11">
      <c r="A52" s="8"/>
      <c r="B52" s="484" t="s">
        <v>13</v>
      </c>
      <c r="C52" s="484"/>
      <c r="G52" s="8"/>
      <c r="H52" s="10"/>
      <c r="K52" s="8"/>
    </row>
  </sheetData>
  <mergeCells count="29">
    <mergeCell ref="C12:K12"/>
    <mergeCell ref="C13:K13"/>
    <mergeCell ref="B51:C51"/>
    <mergeCell ref="B52:C52"/>
    <mergeCell ref="A44:P44"/>
    <mergeCell ref="A45:P45"/>
    <mergeCell ref="B48:C48"/>
    <mergeCell ref="B49:C49"/>
    <mergeCell ref="B50:C50"/>
    <mergeCell ref="A43:P43"/>
    <mergeCell ref="B41:K41"/>
    <mergeCell ref="B42:C42"/>
    <mergeCell ref="D42:L42"/>
    <mergeCell ref="M42:P42"/>
    <mergeCell ref="A1:P1"/>
    <mergeCell ref="B2:P2"/>
    <mergeCell ref="A4:P4"/>
    <mergeCell ref="B9:B10"/>
    <mergeCell ref="C9:C10"/>
    <mergeCell ref="D9:D10"/>
    <mergeCell ref="E9:E10"/>
    <mergeCell ref="F9:K9"/>
    <mergeCell ref="A5:P5"/>
    <mergeCell ref="A6:P6"/>
    <mergeCell ref="A3:P3"/>
    <mergeCell ref="A8:H8"/>
    <mergeCell ref="A9:A11"/>
    <mergeCell ref="L9:P9"/>
    <mergeCell ref="A7:H7"/>
  </mergeCells>
  <pageMargins left="0.45" right="0.24" top="0.74803149606299213" bottom="0.74803149606299213" header="0.31496062992125984" footer="0.31496062992125984"/>
  <pageSetup scale="84" orientation="landscape" verticalDpi="300" r:id="rId1"/>
  <ignoredErrors>
    <ignoredError sqref="P16" formula="1"/>
    <ignoredError sqref="K28" formulaRange="1"/>
  </ignoredError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BE6454-76DA-4A88-9265-2E45920E3EF5}">
  <sheetPr codeName="Sheet28">
    <tabColor rgb="FFFFC000"/>
  </sheetPr>
  <dimension ref="A1:P31"/>
  <sheetViews>
    <sheetView zoomScale="130" zoomScaleNormal="130" zoomScaleSheetLayoutView="95" workbookViewId="0">
      <selection activeCell="A6" sqref="A6:G6"/>
    </sheetView>
  </sheetViews>
  <sheetFormatPr defaultColWidth="9.1796875" defaultRowHeight="12.5"/>
  <cols>
    <col min="2" max="2" width="12.453125" customWidth="1"/>
    <col min="3" max="3" width="43.453125" customWidth="1"/>
    <col min="4" max="4" width="18" style="10" customWidth="1"/>
    <col min="5" max="5" width="14.54296875" customWidth="1"/>
    <col min="6" max="6" width="15.54296875" customWidth="1"/>
    <col min="7" max="7" width="14.1796875" customWidth="1"/>
    <col min="8" max="8" width="14.453125" customWidth="1"/>
    <col min="9" max="9" width="10.453125" bestFit="1" customWidth="1"/>
    <col min="11" max="11" width="11.54296875" bestFit="1" customWidth="1"/>
  </cols>
  <sheetData>
    <row r="1" spans="1:13">
      <c r="A1" s="465"/>
      <c r="B1" s="465"/>
      <c r="C1" s="465"/>
      <c r="D1" s="465"/>
      <c r="E1" s="465"/>
      <c r="F1" s="465"/>
      <c r="G1" s="465"/>
      <c r="H1" s="465"/>
    </row>
    <row r="2" spans="1:13" ht="15" customHeight="1">
      <c r="A2" s="466" t="s">
        <v>429</v>
      </c>
      <c r="B2" s="466"/>
      <c r="C2" s="466"/>
      <c r="D2" s="466"/>
      <c r="E2" s="466"/>
      <c r="F2" s="466"/>
      <c r="G2" s="466"/>
      <c r="H2" s="466"/>
    </row>
    <row r="3" spans="1:13" ht="15.75" customHeight="1">
      <c r="A3" s="466" t="s">
        <v>5</v>
      </c>
      <c r="B3" s="466"/>
      <c r="C3" s="466"/>
      <c r="D3" s="466"/>
      <c r="E3" s="466"/>
      <c r="F3" s="466"/>
      <c r="G3" s="466"/>
      <c r="H3" s="466"/>
    </row>
    <row r="4" spans="1:13" s="43" customFormat="1" ht="12.75" customHeight="1">
      <c r="A4" s="464" t="str">
        <f>'Koptāmes pa kārtām'!A9:G9</f>
        <v xml:space="preserve">Objekta nosaukums: Skatuves mākslu dekorāciju ceha kompleksa izveide
</v>
      </c>
      <c r="B4" s="464"/>
      <c r="C4" s="464"/>
      <c r="D4" s="464"/>
      <c r="E4" s="464"/>
      <c r="F4" s="464"/>
      <c r="G4" s="464"/>
      <c r="H4" s="464"/>
    </row>
    <row r="5" spans="1:13" s="8" customFormat="1" ht="12.75" customHeight="1">
      <c r="A5" s="438" t="s">
        <v>2394</v>
      </c>
      <c r="B5" s="438"/>
      <c r="C5" s="438"/>
      <c r="D5" s="438"/>
      <c r="E5" s="438"/>
      <c r="F5" s="438"/>
      <c r="G5" s="438"/>
      <c r="H5" s="154"/>
    </row>
    <row r="6" spans="1:13" s="8" customFormat="1">
      <c r="A6" s="436" t="s">
        <v>6</v>
      </c>
      <c r="B6" s="436"/>
      <c r="C6" s="436"/>
      <c r="D6" s="436"/>
      <c r="E6" s="436"/>
      <c r="F6" s="436"/>
      <c r="G6" s="436"/>
      <c r="H6" s="12"/>
    </row>
    <row r="7" spans="1:13" s="8" customFormat="1" ht="12.75" customHeight="1">
      <c r="A7" s="436" t="s">
        <v>2413</v>
      </c>
      <c r="B7" s="436"/>
      <c r="C7" s="436"/>
      <c r="D7" s="436"/>
      <c r="E7" s="436"/>
      <c r="F7" s="436"/>
      <c r="G7" s="436"/>
      <c r="H7" s="12"/>
    </row>
    <row r="8" spans="1:13" s="43" customFormat="1" ht="11.5">
      <c r="A8" s="155"/>
      <c r="B8" s="155"/>
      <c r="C8" s="464"/>
      <c r="D8" s="464"/>
      <c r="E8" s="464"/>
      <c r="F8" s="464"/>
      <c r="G8" s="464"/>
      <c r="H8" s="464"/>
    </row>
    <row r="9" spans="1:13" s="43" customFormat="1" ht="11.5">
      <c r="A9" s="155"/>
      <c r="B9" s="467" t="s">
        <v>16</v>
      </c>
      <c r="C9" s="467"/>
      <c r="D9" s="327">
        <f>D24</f>
        <v>211074.90000000002</v>
      </c>
      <c r="H9" s="156"/>
    </row>
    <row r="10" spans="1:13" s="43" customFormat="1" ht="11.5">
      <c r="A10" s="155"/>
      <c r="B10" s="468" t="s">
        <v>17</v>
      </c>
      <c r="C10" s="468"/>
      <c r="D10" s="330">
        <f>H20</f>
        <v>2966.2799999999993</v>
      </c>
      <c r="E10" s="157"/>
      <c r="F10" s="157"/>
      <c r="G10" s="157"/>
      <c r="H10" s="156"/>
    </row>
    <row r="11" spans="1:13" s="43" customFormat="1" ht="11.5">
      <c r="A11" s="469" t="s">
        <v>7</v>
      </c>
      <c r="B11" s="470" t="s">
        <v>18</v>
      </c>
      <c r="C11" s="470" t="s">
        <v>19</v>
      </c>
      <c r="D11" s="472" t="s">
        <v>20</v>
      </c>
      <c r="E11" s="469" t="s">
        <v>21</v>
      </c>
      <c r="F11" s="469"/>
      <c r="G11" s="469"/>
      <c r="H11" s="469" t="s">
        <v>22</v>
      </c>
    </row>
    <row r="12" spans="1:13" s="43" customFormat="1" ht="34.5">
      <c r="A12" s="469"/>
      <c r="B12" s="471"/>
      <c r="C12" s="471"/>
      <c r="D12" s="473"/>
      <c r="E12" s="158" t="s">
        <v>23</v>
      </c>
      <c r="F12" s="158" t="s">
        <v>24</v>
      </c>
      <c r="G12" s="158" t="s">
        <v>25</v>
      </c>
      <c r="H12" s="469"/>
    </row>
    <row r="13" spans="1:13" s="43" customFormat="1" ht="11.5">
      <c r="A13" s="469"/>
      <c r="B13" s="158">
        <v>1</v>
      </c>
      <c r="C13" s="158">
        <v>2</v>
      </c>
      <c r="D13" s="159">
        <v>3</v>
      </c>
      <c r="E13" s="158">
        <v>4</v>
      </c>
      <c r="F13" s="158">
        <v>5</v>
      </c>
      <c r="G13" s="158">
        <v>6</v>
      </c>
      <c r="H13" s="158">
        <v>7</v>
      </c>
      <c r="M13" s="42"/>
    </row>
    <row r="14" spans="1:13" s="163" customFormat="1" ht="12.75" customHeight="1">
      <c r="A14" s="160">
        <v>1</v>
      </c>
      <c r="B14" s="160" t="s">
        <v>443</v>
      </c>
      <c r="C14" s="161" t="s">
        <v>2062</v>
      </c>
      <c r="D14" s="322">
        <f>'7.SM.esošs'!P40</f>
        <v>2752.19</v>
      </c>
      <c r="E14" s="322">
        <f>'7.SM.esošs'!M40</f>
        <v>1155.42</v>
      </c>
      <c r="F14" s="322">
        <f>'7.SM.esošs'!N40</f>
        <v>1494.3700000000001</v>
      </c>
      <c r="G14" s="322">
        <f>'7.SM.esošs'!O40</f>
        <v>102.39999999999999</v>
      </c>
      <c r="H14" s="322">
        <f>'7.SM.esošs'!L40</f>
        <v>64.19</v>
      </c>
      <c r="I14" s="42"/>
      <c r="J14" s="42"/>
      <c r="K14" s="162"/>
    </row>
    <row r="15" spans="1:13" s="163" customFormat="1" ht="12.75" customHeight="1">
      <c r="A15" s="160">
        <v>2</v>
      </c>
      <c r="B15" s="160" t="s">
        <v>458</v>
      </c>
      <c r="C15" s="161" t="s">
        <v>2063</v>
      </c>
      <c r="D15" s="322">
        <f>'12.EST'!P32</f>
        <v>2849.33</v>
      </c>
      <c r="E15" s="322">
        <f>'12.EST'!M32</f>
        <v>1661.51</v>
      </c>
      <c r="F15" s="322">
        <f>'12.EST'!N32</f>
        <v>189.31</v>
      </c>
      <c r="G15" s="322">
        <f>'12.EST'!O32</f>
        <v>998.51</v>
      </c>
      <c r="H15" s="322">
        <f>'12.EST'!L32</f>
        <v>92.309999999999988</v>
      </c>
      <c r="I15" s="42"/>
      <c r="J15" s="42"/>
      <c r="K15" s="162"/>
    </row>
    <row r="16" spans="1:13" s="163" customFormat="1" ht="12.75" customHeight="1">
      <c r="A16" s="160">
        <v>3</v>
      </c>
      <c r="B16" s="160" t="s">
        <v>460</v>
      </c>
      <c r="C16" s="161" t="s">
        <v>2064</v>
      </c>
      <c r="D16" s="322">
        <f>'13.SAT'!P143</f>
        <v>67588.23000000001</v>
      </c>
      <c r="E16" s="322">
        <f>'13.SAT'!M143</f>
        <v>20476.03</v>
      </c>
      <c r="F16" s="322">
        <f>'13.SAT'!N143</f>
        <v>22439.550000000025</v>
      </c>
      <c r="G16" s="322">
        <f>'13.SAT'!O143</f>
        <v>24672.649999999994</v>
      </c>
      <c r="H16" s="322">
        <f>'13.SAT'!L143</f>
        <v>1137.5699999999995</v>
      </c>
      <c r="I16" s="42"/>
      <c r="J16" s="42"/>
      <c r="K16" s="162"/>
    </row>
    <row r="17" spans="1:16" s="163" customFormat="1" ht="23">
      <c r="A17" s="160">
        <v>4</v>
      </c>
      <c r="B17" s="160" t="s">
        <v>44</v>
      </c>
      <c r="C17" s="161" t="s">
        <v>45</v>
      </c>
      <c r="D17" s="322">
        <f>'14.UKT'!P108</f>
        <v>51149.22</v>
      </c>
      <c r="E17" s="322">
        <f>'14.UKT'!M108</f>
        <v>14201.86</v>
      </c>
      <c r="F17" s="322">
        <f>'14.UKT'!N108</f>
        <v>16554.290000000005</v>
      </c>
      <c r="G17" s="322">
        <f>'14.UKT'!O108</f>
        <v>20393.070000000025</v>
      </c>
      <c r="H17" s="322">
        <f>'14.UKT'!L108</f>
        <v>788.99</v>
      </c>
      <c r="I17" s="42"/>
      <c r="J17" s="42"/>
      <c r="K17" s="162"/>
    </row>
    <row r="18" spans="1:16" s="163" customFormat="1" ht="12.75" customHeight="1">
      <c r="A18" s="160">
        <v>5</v>
      </c>
      <c r="B18" s="160" t="s">
        <v>46</v>
      </c>
      <c r="C18" s="161" t="s">
        <v>47</v>
      </c>
      <c r="D18" s="322">
        <f>'15.ELT'!P38</f>
        <v>8041.4100000000017</v>
      </c>
      <c r="E18" s="322">
        <f>'15.ELT'!M38</f>
        <v>3471.66</v>
      </c>
      <c r="F18" s="322">
        <f>'15.ELT'!N38</f>
        <v>3442.11</v>
      </c>
      <c r="G18" s="322">
        <f>'15.ELT'!O38</f>
        <v>1127.6399999999999</v>
      </c>
      <c r="H18" s="322">
        <f>'15.ELT'!L38</f>
        <v>192.86999999999998</v>
      </c>
      <c r="I18" s="42"/>
      <c r="J18" s="42"/>
      <c r="K18" s="162"/>
    </row>
    <row r="19" spans="1:16" s="163" customFormat="1" ht="12.75" customHeight="1">
      <c r="A19" s="160">
        <v>6</v>
      </c>
      <c r="B19" s="160" t="s">
        <v>48</v>
      </c>
      <c r="C19" s="161" t="s">
        <v>49</v>
      </c>
      <c r="D19" s="322">
        <f>'16.GP'!P42</f>
        <v>51163.010000000009</v>
      </c>
      <c r="E19" s="322">
        <f>'16.GP'!M42</f>
        <v>12426.190000000002</v>
      </c>
      <c r="F19" s="322">
        <f>'16.GP'!N42</f>
        <v>31421.020000000004</v>
      </c>
      <c r="G19" s="322">
        <f>'16.GP'!O42</f>
        <v>7315.800000000002</v>
      </c>
      <c r="H19" s="322">
        <f>'16.GP'!L42</f>
        <v>690.35</v>
      </c>
      <c r="I19" s="42"/>
      <c r="J19" s="42"/>
      <c r="K19" s="162"/>
    </row>
    <row r="20" spans="1:16" s="43" customFormat="1" ht="11.5">
      <c r="A20" s="476" t="s">
        <v>11</v>
      </c>
      <c r="B20" s="477"/>
      <c r="C20" s="478"/>
      <c r="D20" s="323">
        <f>SUM(D14:D19)</f>
        <v>183543.39</v>
      </c>
      <c r="E20" s="323">
        <f t="shared" ref="E20:H20" si="0">SUM(E14:E19)</f>
        <v>53392.67</v>
      </c>
      <c r="F20" s="323">
        <f t="shared" si="0"/>
        <v>75540.650000000038</v>
      </c>
      <c r="G20" s="323">
        <f t="shared" si="0"/>
        <v>54610.070000000022</v>
      </c>
      <c r="H20" s="323">
        <f t="shared" si="0"/>
        <v>2966.2799999999993</v>
      </c>
      <c r="I20" s="42"/>
      <c r="J20" s="42"/>
      <c r="K20" s="42"/>
    </row>
    <row r="21" spans="1:16" s="43" customFormat="1" ht="12.75" customHeight="1">
      <c r="A21" s="479" t="s">
        <v>50</v>
      </c>
      <c r="B21" s="480"/>
      <c r="C21" s="481"/>
      <c r="D21" s="235">
        <f>ROUND(D20*10%,2)</f>
        <v>18354.34</v>
      </c>
      <c r="E21" s="324"/>
      <c r="F21" s="324"/>
      <c r="G21" s="324"/>
      <c r="H21" s="325"/>
      <c r="I21" s="42"/>
    </row>
    <row r="22" spans="1:16" s="43" customFormat="1" ht="12.75" customHeight="1">
      <c r="A22" s="164"/>
      <c r="B22" s="165"/>
      <c r="C22" s="166" t="s">
        <v>51</v>
      </c>
      <c r="D22" s="235">
        <f>D21*3%</f>
        <v>550.63019999999995</v>
      </c>
      <c r="E22" s="324"/>
      <c r="F22" s="324"/>
      <c r="G22" s="324"/>
      <c r="H22" s="325"/>
      <c r="I22" s="42"/>
    </row>
    <row r="23" spans="1:16" s="43" customFormat="1" ht="12.75" customHeight="1">
      <c r="A23" s="482" t="s">
        <v>52</v>
      </c>
      <c r="B23" s="482"/>
      <c r="C23" s="482"/>
      <c r="D23" s="235">
        <f>ROUND(D20*5%,2)</f>
        <v>9177.17</v>
      </c>
      <c r="E23" s="324"/>
      <c r="F23" s="324"/>
      <c r="G23" s="324"/>
      <c r="H23" s="325"/>
    </row>
    <row r="24" spans="1:16" s="43" customFormat="1" ht="12.75" customHeight="1">
      <c r="A24" s="483" t="s">
        <v>53</v>
      </c>
      <c r="B24" s="483"/>
      <c r="C24" s="483"/>
      <c r="D24" s="323">
        <f>D20+D21+D23</f>
        <v>211074.90000000002</v>
      </c>
      <c r="E24" s="324"/>
      <c r="F24" s="326"/>
      <c r="G24" s="327"/>
      <c r="H24" s="325"/>
      <c r="I24" s="42"/>
    </row>
    <row r="25" spans="1:16" s="43" customFormat="1" ht="36" customHeight="1">
      <c r="A25" s="12"/>
      <c r="B25" s="475" t="s">
        <v>2408</v>
      </c>
      <c r="C25" s="475"/>
      <c r="D25" s="474"/>
      <c r="E25" s="475"/>
      <c r="F25" s="475"/>
      <c r="G25" s="475"/>
      <c r="H25" s="475"/>
      <c r="I25" s="475"/>
      <c r="J25" s="475"/>
      <c r="K25" s="475"/>
      <c r="L25" s="475"/>
      <c r="M25" s="475"/>
      <c r="N25" s="475"/>
      <c r="O25" s="475"/>
      <c r="P25" s="475"/>
    </row>
    <row r="26" spans="1:16" s="43" customFormat="1" ht="18.75" customHeight="1">
      <c r="A26" s="12"/>
      <c r="B26" s="484" t="s">
        <v>13</v>
      </c>
      <c r="C26" s="484"/>
      <c r="D26" s="484"/>
      <c r="E26" s="484"/>
      <c r="F26" s="484"/>
      <c r="G26" s="484"/>
      <c r="H26" s="484"/>
      <c r="I26" s="484"/>
      <c r="J26" s="484"/>
      <c r="K26" s="484"/>
      <c r="L26" s="484"/>
      <c r="M26" s="484"/>
      <c r="N26" s="484"/>
      <c r="O26" s="484"/>
      <c r="P26" s="484"/>
    </row>
    <row r="27" spans="1:16" s="43" customFormat="1" ht="12" customHeight="1">
      <c r="A27" s="12"/>
      <c r="B27" s="485" t="str">
        <f>'Koptāmes pa kārtām'!B34:C34</f>
        <v>Tāme sastādīta: 2021. gada 20. maijā</v>
      </c>
      <c r="C27" s="485"/>
      <c r="D27" s="148"/>
      <c r="E27" s="148"/>
      <c r="F27" s="148"/>
      <c r="G27" s="148"/>
      <c r="H27" s="37"/>
      <c r="I27" s="148"/>
      <c r="J27" s="148"/>
      <c r="K27" s="148"/>
      <c r="L27" s="148"/>
      <c r="M27" s="148"/>
      <c r="N27" s="148"/>
      <c r="O27" s="148"/>
      <c r="P27" s="148"/>
    </row>
    <row r="28" spans="1:16" s="43" customFormat="1" ht="12" customHeight="1">
      <c r="A28" s="12"/>
      <c r="B28" s="475" t="s">
        <v>2410</v>
      </c>
      <c r="C28" s="475"/>
      <c r="D28" s="474"/>
      <c r="E28" s="475"/>
      <c r="F28" s="475"/>
      <c r="G28" s="475"/>
      <c r="H28" s="475"/>
      <c r="I28" s="475"/>
      <c r="J28" s="475"/>
      <c r="K28" s="475"/>
      <c r="L28" s="475"/>
      <c r="M28" s="475"/>
      <c r="N28" s="475"/>
      <c r="O28" s="475"/>
      <c r="P28" s="475"/>
    </row>
    <row r="29" spans="1:16" s="43" customFormat="1" ht="7.5" hidden="1" customHeight="1">
      <c r="A29" s="12"/>
      <c r="B29" s="484" t="s">
        <v>13</v>
      </c>
      <c r="C29" s="484"/>
      <c r="D29" s="484"/>
      <c r="E29" s="484"/>
      <c r="F29" s="484"/>
      <c r="G29" s="484"/>
      <c r="H29" s="484"/>
      <c r="I29" s="484"/>
      <c r="J29" s="484"/>
      <c r="K29" s="484"/>
      <c r="L29" s="484"/>
      <c r="M29" s="484"/>
      <c r="N29" s="484"/>
      <c r="O29" s="484"/>
      <c r="P29" s="484"/>
    </row>
    <row r="30" spans="1:16" s="43" customFormat="1" ht="12" customHeight="1">
      <c r="A30" s="12"/>
      <c r="B30" s="475" t="s">
        <v>54</v>
      </c>
      <c r="C30" s="475"/>
      <c r="D30" s="475"/>
      <c r="E30" s="475"/>
      <c r="F30" s="475"/>
      <c r="G30" s="475"/>
      <c r="H30" s="475"/>
      <c r="I30" s="475"/>
      <c r="J30" s="475"/>
      <c r="K30" s="475"/>
      <c r="L30" s="475"/>
      <c r="M30" s="475"/>
      <c r="N30" s="475"/>
      <c r="O30" s="475"/>
      <c r="P30" s="475"/>
    </row>
    <row r="31" spans="1:16">
      <c r="A31" s="12"/>
      <c r="B31" s="474"/>
      <c r="C31" s="475"/>
      <c r="D31" s="475"/>
      <c r="E31" s="475"/>
      <c r="F31" s="475"/>
      <c r="G31" s="475"/>
      <c r="H31" s="475"/>
      <c r="I31" s="475"/>
      <c r="J31" s="475"/>
      <c r="K31" s="475"/>
      <c r="L31" s="475"/>
      <c r="M31" s="475"/>
      <c r="N31" s="475"/>
      <c r="O31" s="475"/>
      <c r="P31" s="475"/>
    </row>
  </sheetData>
  <mergeCells count="35">
    <mergeCell ref="A7:G7"/>
    <mergeCell ref="A1:H1"/>
    <mergeCell ref="A2:H2"/>
    <mergeCell ref="A3:H3"/>
    <mergeCell ref="A4:H4"/>
    <mergeCell ref="A5:G5"/>
    <mergeCell ref="A6:G6"/>
    <mergeCell ref="C8:H8"/>
    <mergeCell ref="B9:C9"/>
    <mergeCell ref="B10:C10"/>
    <mergeCell ref="A11:A13"/>
    <mergeCell ref="B11:B12"/>
    <mergeCell ref="C11:C12"/>
    <mergeCell ref="D11:D12"/>
    <mergeCell ref="E11:G11"/>
    <mergeCell ref="H11:H12"/>
    <mergeCell ref="B28:C28"/>
    <mergeCell ref="D28:L28"/>
    <mergeCell ref="M28:P28"/>
    <mergeCell ref="A20:C20"/>
    <mergeCell ref="A21:C21"/>
    <mergeCell ref="A23:C23"/>
    <mergeCell ref="A24:C24"/>
    <mergeCell ref="B25:C25"/>
    <mergeCell ref="D25:L25"/>
    <mergeCell ref="M25:P25"/>
    <mergeCell ref="B26:C26"/>
    <mergeCell ref="D26:L26"/>
    <mergeCell ref="M26:P26"/>
    <mergeCell ref="B27:C27"/>
    <mergeCell ref="B29:C29"/>
    <mergeCell ref="D29:L29"/>
    <mergeCell ref="M29:P29"/>
    <mergeCell ref="B30:P30"/>
    <mergeCell ref="B31:P31"/>
  </mergeCells>
  <pageMargins left="0.82" right="0.70866141732283472" top="0.56999999999999995" bottom="0.26" header="0.31496062992125984" footer="0.19"/>
  <pageSetup scale="85" orientation="landscape" verticalDpi="30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45543-FF36-4015-B4C9-DF6602B05D6C}">
  <sheetPr codeName="Sheet29">
    <tabColor rgb="FFFFC000"/>
  </sheetPr>
  <dimension ref="A1:P51"/>
  <sheetViews>
    <sheetView zoomScaleNormal="100" zoomScaleSheetLayoutView="115" workbookViewId="0">
      <selection activeCell="A6" sqref="A6:G6"/>
    </sheetView>
  </sheetViews>
  <sheetFormatPr defaultRowHeight="12.5"/>
  <cols>
    <col min="1" max="1" width="4" customWidth="1"/>
    <col min="2" max="2" width="14.1796875" customWidth="1"/>
    <col min="3" max="3" width="36.81640625" customWidth="1"/>
    <col min="4" max="4" width="6" customWidth="1"/>
    <col min="5" max="5" width="8.54296875" customWidth="1"/>
    <col min="11" max="11" width="9.26953125" customWidth="1"/>
    <col min="12" max="12" width="7.453125" customWidth="1"/>
    <col min="13" max="13" width="10.453125" customWidth="1"/>
    <col min="14" max="14" width="9.26953125" bestFit="1" customWidth="1"/>
    <col min="15" max="15" width="9" bestFit="1" customWidth="1"/>
    <col min="16" max="16" width="10.7265625" customWidth="1"/>
  </cols>
  <sheetData>
    <row r="1" spans="1:16" s="8" customFormat="1" ht="15.75" customHeight="1">
      <c r="A1" s="12"/>
      <c r="B1" s="488" t="s">
        <v>913</v>
      </c>
      <c r="C1" s="488"/>
      <c r="D1" s="488"/>
      <c r="E1" s="488"/>
      <c r="F1" s="488"/>
      <c r="G1" s="488"/>
      <c r="H1" s="488"/>
      <c r="I1" s="488"/>
      <c r="J1" s="488"/>
      <c r="K1" s="488"/>
      <c r="L1" s="488"/>
      <c r="M1" s="488"/>
      <c r="N1" s="488"/>
      <c r="O1" s="488"/>
      <c r="P1" s="488"/>
    </row>
    <row r="2" spans="1:16" ht="15.75" customHeight="1">
      <c r="A2" s="437" t="s">
        <v>5</v>
      </c>
      <c r="B2" s="437"/>
      <c r="C2" s="437"/>
      <c r="D2" s="437"/>
      <c r="E2" s="437"/>
      <c r="F2" s="437"/>
      <c r="G2" s="437"/>
      <c r="H2" s="437"/>
      <c r="I2" s="437"/>
      <c r="J2" s="437"/>
      <c r="K2" s="437"/>
      <c r="L2" s="437"/>
      <c r="M2" s="437"/>
      <c r="N2" s="437"/>
      <c r="O2" s="437"/>
      <c r="P2" s="437"/>
    </row>
    <row r="3" spans="1:16" ht="15" customHeight="1">
      <c r="A3" s="437" t="s">
        <v>2065</v>
      </c>
      <c r="B3" s="437"/>
      <c r="C3" s="437"/>
      <c r="D3" s="437"/>
      <c r="E3" s="437"/>
      <c r="F3" s="437"/>
      <c r="G3" s="437"/>
      <c r="H3" s="437"/>
      <c r="I3" s="437"/>
      <c r="J3" s="437"/>
      <c r="K3" s="437"/>
      <c r="L3" s="437"/>
      <c r="M3" s="437"/>
      <c r="N3" s="437"/>
      <c r="O3" s="437"/>
      <c r="P3" s="437"/>
    </row>
    <row r="4" spans="1:16" s="8" customFormat="1" ht="12.75" customHeight="1">
      <c r="A4" s="438" t="s">
        <v>2394</v>
      </c>
      <c r="B4" s="438"/>
      <c r="C4" s="438"/>
      <c r="D4" s="438"/>
      <c r="E4" s="438"/>
      <c r="F4" s="438"/>
      <c r="G4" s="438"/>
      <c r="H4" s="154"/>
    </row>
    <row r="5" spans="1:16" s="8" customFormat="1">
      <c r="A5" s="436" t="s">
        <v>6</v>
      </c>
      <c r="B5" s="436"/>
      <c r="C5" s="436"/>
      <c r="D5" s="436"/>
      <c r="E5" s="436"/>
      <c r="F5" s="436"/>
      <c r="G5" s="436"/>
      <c r="H5" s="12"/>
    </row>
    <row r="6" spans="1:16" s="8" customFormat="1" ht="12.75" customHeight="1">
      <c r="A6" s="436" t="s">
        <v>2413</v>
      </c>
      <c r="B6" s="436"/>
      <c r="C6" s="436"/>
      <c r="D6" s="436"/>
      <c r="E6" s="436"/>
      <c r="F6" s="436"/>
      <c r="G6" s="436"/>
      <c r="H6" s="12"/>
    </row>
    <row r="7" spans="1:16" ht="12.75" customHeight="1">
      <c r="A7" s="486"/>
      <c r="B7" s="486"/>
      <c r="C7" s="486"/>
      <c r="D7" s="486"/>
      <c r="E7" s="486"/>
      <c r="F7" s="486"/>
      <c r="G7" s="486"/>
      <c r="H7" s="486"/>
      <c r="I7" s="486"/>
      <c r="J7" s="486"/>
      <c r="K7" s="486"/>
      <c r="L7" s="486"/>
      <c r="M7" s="486"/>
      <c r="N7" s="486"/>
      <c r="O7" s="486"/>
      <c r="P7" s="486"/>
    </row>
    <row r="8" spans="1:16" ht="12.75" customHeight="1">
      <c r="A8" s="486" t="s">
        <v>1197</v>
      </c>
      <c r="B8" s="486"/>
      <c r="C8" s="486"/>
      <c r="D8" s="486"/>
      <c r="E8" s="486"/>
      <c r="F8" s="486"/>
      <c r="G8" s="486"/>
      <c r="H8" s="486"/>
      <c r="I8" s="486"/>
      <c r="J8" s="9">
        <f>P40</f>
        <v>2752.19</v>
      </c>
      <c r="K8" s="8"/>
      <c r="P8" s="9"/>
    </row>
    <row r="9" spans="1:16" ht="12.75" customHeight="1">
      <c r="A9" s="490" t="s">
        <v>7</v>
      </c>
      <c r="B9" s="490" t="s">
        <v>58</v>
      </c>
      <c r="C9" s="490" t="s">
        <v>59</v>
      </c>
      <c r="D9" s="493" t="s">
        <v>60</v>
      </c>
      <c r="E9" s="493" t="s">
        <v>61</v>
      </c>
      <c r="F9" s="528" t="s">
        <v>62</v>
      </c>
      <c r="G9" s="529"/>
      <c r="H9" s="529"/>
      <c r="I9" s="529"/>
      <c r="J9" s="529"/>
      <c r="K9" s="530"/>
      <c r="L9" s="528" t="s">
        <v>63</v>
      </c>
      <c r="M9" s="529"/>
      <c r="N9" s="529"/>
      <c r="O9" s="529"/>
      <c r="P9" s="530"/>
    </row>
    <row r="10" spans="1:16" ht="96.75" customHeight="1">
      <c r="A10" s="491"/>
      <c r="B10" s="492"/>
      <c r="C10" s="492"/>
      <c r="D10" s="494"/>
      <c r="E10" s="494"/>
      <c r="F10" s="74" t="s">
        <v>64</v>
      </c>
      <c r="G10" s="75" t="s">
        <v>65</v>
      </c>
      <c r="H10" s="75" t="s">
        <v>97</v>
      </c>
      <c r="I10" s="75" t="s">
        <v>66</v>
      </c>
      <c r="J10" s="75" t="s">
        <v>25</v>
      </c>
      <c r="K10" s="75" t="s">
        <v>67</v>
      </c>
      <c r="L10" s="75" t="s">
        <v>90</v>
      </c>
      <c r="M10" s="75" t="s">
        <v>97</v>
      </c>
      <c r="N10" s="75" t="s">
        <v>66</v>
      </c>
      <c r="O10" s="75" t="s">
        <v>25</v>
      </c>
      <c r="P10" s="75" t="s">
        <v>69</v>
      </c>
    </row>
    <row r="11" spans="1:16" ht="13">
      <c r="A11" s="492"/>
      <c r="B11" s="76">
        <v>1</v>
      </c>
      <c r="C11" s="76">
        <v>2</v>
      </c>
      <c r="D11" s="76">
        <v>3</v>
      </c>
      <c r="E11" s="76">
        <v>4</v>
      </c>
      <c r="F11" s="76">
        <v>5</v>
      </c>
      <c r="G11" s="76">
        <v>6</v>
      </c>
      <c r="H11" s="76">
        <v>7</v>
      </c>
      <c r="I11" s="76">
        <v>8</v>
      </c>
      <c r="J11" s="76">
        <v>9</v>
      </c>
      <c r="K11" s="76">
        <v>10</v>
      </c>
      <c r="L11" s="76">
        <v>11</v>
      </c>
      <c r="M11" s="76">
        <v>12</v>
      </c>
      <c r="N11" s="76">
        <v>13</v>
      </c>
      <c r="O11" s="76">
        <v>14</v>
      </c>
      <c r="P11" s="76">
        <v>15</v>
      </c>
    </row>
    <row r="12" spans="1:16" ht="12.75" customHeight="1">
      <c r="A12" s="3">
        <v>1</v>
      </c>
      <c r="B12" s="1" t="s">
        <v>443</v>
      </c>
      <c r="C12" s="520" t="s">
        <v>2066</v>
      </c>
      <c r="D12" s="520"/>
      <c r="E12" s="520"/>
      <c r="F12" s="520"/>
      <c r="G12" s="520"/>
      <c r="H12" s="520"/>
      <c r="I12" s="520"/>
      <c r="J12" s="520"/>
      <c r="K12" s="520"/>
      <c r="L12" s="190"/>
      <c r="M12" s="190"/>
      <c r="N12" s="190"/>
      <c r="O12" s="190"/>
      <c r="P12" s="190"/>
    </row>
    <row r="13" spans="1:16" s="60" customFormat="1" ht="25">
      <c r="A13" s="63">
        <v>2</v>
      </c>
      <c r="B13" s="59"/>
      <c r="C13" s="13" t="s">
        <v>2067</v>
      </c>
      <c r="D13" s="22" t="s">
        <v>256</v>
      </c>
      <c r="E13" s="328">
        <v>1</v>
      </c>
      <c r="F13" s="281">
        <v>1.49</v>
      </c>
      <c r="G13" s="281">
        <v>18</v>
      </c>
      <c r="H13" s="281">
        <f>ROUND(G13*F13,2)</f>
        <v>26.82</v>
      </c>
      <c r="I13" s="281">
        <v>169.11</v>
      </c>
      <c r="J13" s="281">
        <v>11.55</v>
      </c>
      <c r="K13" s="281">
        <f t="shared" ref="K13:K39" si="0">ROUND((J13+I13+H13),2)</f>
        <v>207.48</v>
      </c>
      <c r="L13" s="281">
        <f>ROUND(F13*E13,2)</f>
        <v>1.49</v>
      </c>
      <c r="M13" s="281">
        <f>ROUND(H13*E13,2)</f>
        <v>26.82</v>
      </c>
      <c r="N13" s="281">
        <f>ROUND(I13*E13,2)</f>
        <v>169.11</v>
      </c>
      <c r="O13" s="281">
        <f>ROUND(J13*E13,2)</f>
        <v>11.55</v>
      </c>
      <c r="P13" s="281">
        <f t="shared" ref="P13:P39" si="1">ROUND((O13+N13+M13),2)</f>
        <v>207.48</v>
      </c>
    </row>
    <row r="14" spans="1:16" s="60" customFormat="1" ht="13">
      <c r="A14" s="63">
        <v>3</v>
      </c>
      <c r="B14" s="59"/>
      <c r="C14" s="13" t="s">
        <v>2068</v>
      </c>
      <c r="D14" s="22" t="s">
        <v>193</v>
      </c>
      <c r="E14" s="328">
        <v>2</v>
      </c>
      <c r="F14" s="281">
        <v>0.91</v>
      </c>
      <c r="G14" s="281">
        <v>18</v>
      </c>
      <c r="H14" s="281">
        <f t="shared" ref="H14:H39" si="2">ROUND(G14*F14,2)</f>
        <v>16.38</v>
      </c>
      <c r="I14" s="281">
        <v>42.86</v>
      </c>
      <c r="J14" s="281">
        <v>2.93</v>
      </c>
      <c r="K14" s="281">
        <f t="shared" si="0"/>
        <v>62.17</v>
      </c>
      <c r="L14" s="281">
        <f t="shared" ref="L14:L39" si="3">ROUND(F14*E14,2)</f>
        <v>1.82</v>
      </c>
      <c r="M14" s="281">
        <f t="shared" ref="M14:M39" si="4">ROUND(H14*E14,2)</f>
        <v>32.76</v>
      </c>
      <c r="N14" s="281">
        <f t="shared" ref="N14:N39" si="5">ROUND(I14*E14,2)</f>
        <v>85.72</v>
      </c>
      <c r="O14" s="281">
        <f t="shared" ref="O14:O39" si="6">ROUND(J14*E14,2)</f>
        <v>5.86</v>
      </c>
      <c r="P14" s="281">
        <f t="shared" si="1"/>
        <v>124.34</v>
      </c>
    </row>
    <row r="15" spans="1:16" s="60" customFormat="1">
      <c r="A15" s="3">
        <v>4</v>
      </c>
      <c r="B15" s="59"/>
      <c r="C15" s="13" t="s">
        <v>2069</v>
      </c>
      <c r="D15" s="22" t="s">
        <v>193</v>
      </c>
      <c r="E15" s="328">
        <v>2</v>
      </c>
      <c r="F15" s="281">
        <v>0.91</v>
      </c>
      <c r="G15" s="281">
        <v>18</v>
      </c>
      <c r="H15" s="281">
        <f t="shared" si="2"/>
        <v>16.38</v>
      </c>
      <c r="I15" s="281">
        <v>22.14</v>
      </c>
      <c r="J15" s="281">
        <v>1.51</v>
      </c>
      <c r="K15" s="281">
        <f t="shared" si="0"/>
        <v>40.03</v>
      </c>
      <c r="L15" s="281">
        <f t="shared" si="3"/>
        <v>1.82</v>
      </c>
      <c r="M15" s="281">
        <f t="shared" si="4"/>
        <v>32.76</v>
      </c>
      <c r="N15" s="281">
        <f t="shared" si="5"/>
        <v>44.28</v>
      </c>
      <c r="O15" s="281">
        <f t="shared" si="6"/>
        <v>3.02</v>
      </c>
      <c r="P15" s="281">
        <f t="shared" si="1"/>
        <v>80.06</v>
      </c>
    </row>
    <row r="16" spans="1:16" s="60" customFormat="1" ht="25">
      <c r="A16" s="63">
        <v>5</v>
      </c>
      <c r="B16" s="59"/>
      <c r="C16" s="13" t="s">
        <v>2070</v>
      </c>
      <c r="D16" s="22" t="s">
        <v>193</v>
      </c>
      <c r="E16" s="328">
        <v>1</v>
      </c>
      <c r="F16" s="281">
        <v>2.48</v>
      </c>
      <c r="G16" s="281">
        <v>18</v>
      </c>
      <c r="H16" s="281">
        <f t="shared" si="2"/>
        <v>44.64</v>
      </c>
      <c r="I16" s="281">
        <v>292.72000000000003</v>
      </c>
      <c r="J16" s="281">
        <v>19.989999999999998</v>
      </c>
      <c r="K16" s="281">
        <f t="shared" si="0"/>
        <v>357.35</v>
      </c>
      <c r="L16" s="281">
        <f t="shared" si="3"/>
        <v>2.48</v>
      </c>
      <c r="M16" s="281">
        <f t="shared" si="4"/>
        <v>44.64</v>
      </c>
      <c r="N16" s="281">
        <f t="shared" si="5"/>
        <v>292.72000000000003</v>
      </c>
      <c r="O16" s="281">
        <f t="shared" si="6"/>
        <v>19.989999999999998</v>
      </c>
      <c r="P16" s="281">
        <f t="shared" si="1"/>
        <v>357.35</v>
      </c>
    </row>
    <row r="17" spans="1:16" s="60" customFormat="1" ht="13">
      <c r="A17" s="63">
        <v>6</v>
      </c>
      <c r="B17" s="59"/>
      <c r="C17" s="13" t="s">
        <v>2071</v>
      </c>
      <c r="D17" s="22" t="s">
        <v>193</v>
      </c>
      <c r="E17" s="328">
        <v>3</v>
      </c>
      <c r="F17" s="281">
        <v>0.4</v>
      </c>
      <c r="G17" s="281">
        <v>18</v>
      </c>
      <c r="H17" s="281">
        <f t="shared" si="2"/>
        <v>7.2</v>
      </c>
      <c r="I17" s="281">
        <v>13.02</v>
      </c>
      <c r="J17" s="281">
        <v>0.89</v>
      </c>
      <c r="K17" s="281">
        <f t="shared" si="0"/>
        <v>21.11</v>
      </c>
      <c r="L17" s="281">
        <f t="shared" si="3"/>
        <v>1.2</v>
      </c>
      <c r="M17" s="281">
        <f t="shared" si="4"/>
        <v>21.6</v>
      </c>
      <c r="N17" s="281">
        <f t="shared" si="5"/>
        <v>39.06</v>
      </c>
      <c r="O17" s="281">
        <f t="shared" si="6"/>
        <v>2.67</v>
      </c>
      <c r="P17" s="281">
        <f t="shared" si="1"/>
        <v>63.33</v>
      </c>
    </row>
    <row r="18" spans="1:16" s="60" customFormat="1">
      <c r="A18" s="3">
        <v>7</v>
      </c>
      <c r="B18" s="59"/>
      <c r="C18" s="13" t="s">
        <v>1237</v>
      </c>
      <c r="D18" s="22" t="s">
        <v>193</v>
      </c>
      <c r="E18" s="328">
        <v>1</v>
      </c>
      <c r="F18" s="281">
        <v>0.91</v>
      </c>
      <c r="G18" s="281">
        <v>18</v>
      </c>
      <c r="H18" s="281">
        <f t="shared" si="2"/>
        <v>16.38</v>
      </c>
      <c r="I18" s="281">
        <v>40.92</v>
      </c>
      <c r="J18" s="281">
        <v>2.79</v>
      </c>
      <c r="K18" s="281">
        <f t="shared" si="0"/>
        <v>60.09</v>
      </c>
      <c r="L18" s="281">
        <f t="shared" si="3"/>
        <v>0.91</v>
      </c>
      <c r="M18" s="281">
        <f t="shared" si="4"/>
        <v>16.38</v>
      </c>
      <c r="N18" s="281">
        <f t="shared" si="5"/>
        <v>40.92</v>
      </c>
      <c r="O18" s="281">
        <f t="shared" si="6"/>
        <v>2.79</v>
      </c>
      <c r="P18" s="281">
        <f t="shared" si="1"/>
        <v>60.09</v>
      </c>
    </row>
    <row r="19" spans="1:16" s="60" customFormat="1" ht="13">
      <c r="A19" s="63">
        <v>8</v>
      </c>
      <c r="B19" s="59"/>
      <c r="C19" s="13" t="s">
        <v>1242</v>
      </c>
      <c r="D19" s="22" t="s">
        <v>193</v>
      </c>
      <c r="E19" s="328">
        <v>2</v>
      </c>
      <c r="F19" s="281">
        <v>0.5</v>
      </c>
      <c r="G19" s="281">
        <v>18</v>
      </c>
      <c r="H19" s="281">
        <f t="shared" si="2"/>
        <v>9</v>
      </c>
      <c r="I19" s="281">
        <v>9.3000000000000007</v>
      </c>
      <c r="J19" s="281">
        <v>0.64</v>
      </c>
      <c r="K19" s="281">
        <f t="shared" si="0"/>
        <v>18.940000000000001</v>
      </c>
      <c r="L19" s="281">
        <f t="shared" si="3"/>
        <v>1</v>
      </c>
      <c r="M19" s="281">
        <f t="shared" si="4"/>
        <v>18</v>
      </c>
      <c r="N19" s="281">
        <f t="shared" si="5"/>
        <v>18.600000000000001</v>
      </c>
      <c r="O19" s="281">
        <f t="shared" si="6"/>
        <v>1.28</v>
      </c>
      <c r="P19" s="281">
        <f t="shared" si="1"/>
        <v>37.880000000000003</v>
      </c>
    </row>
    <row r="20" spans="1:16" s="60" customFormat="1" ht="13">
      <c r="A20" s="63">
        <v>9</v>
      </c>
      <c r="B20" s="59"/>
      <c r="C20" s="13" t="s">
        <v>1244</v>
      </c>
      <c r="D20" s="22" t="s">
        <v>193</v>
      </c>
      <c r="E20" s="328">
        <v>2</v>
      </c>
      <c r="F20" s="281">
        <v>0.6</v>
      </c>
      <c r="G20" s="281">
        <v>18</v>
      </c>
      <c r="H20" s="281">
        <f t="shared" si="2"/>
        <v>10.8</v>
      </c>
      <c r="I20" s="281">
        <v>15.5</v>
      </c>
      <c r="J20" s="281">
        <v>1.06</v>
      </c>
      <c r="K20" s="281">
        <f t="shared" si="0"/>
        <v>27.36</v>
      </c>
      <c r="L20" s="281">
        <f t="shared" si="3"/>
        <v>1.2</v>
      </c>
      <c r="M20" s="281">
        <f t="shared" si="4"/>
        <v>21.6</v>
      </c>
      <c r="N20" s="281">
        <f t="shared" si="5"/>
        <v>31</v>
      </c>
      <c r="O20" s="281">
        <f t="shared" si="6"/>
        <v>2.12</v>
      </c>
      <c r="P20" s="281">
        <f t="shared" si="1"/>
        <v>54.72</v>
      </c>
    </row>
    <row r="21" spans="1:16" s="60" customFormat="1" ht="25">
      <c r="A21" s="3">
        <v>10</v>
      </c>
      <c r="B21" s="59"/>
      <c r="C21" s="13" t="s">
        <v>2072</v>
      </c>
      <c r="D21" s="22" t="s">
        <v>135</v>
      </c>
      <c r="E21" s="328">
        <v>1</v>
      </c>
      <c r="F21" s="281">
        <v>0.52</v>
      </c>
      <c r="G21" s="281">
        <v>18</v>
      </c>
      <c r="H21" s="281">
        <f t="shared" si="2"/>
        <v>9.36</v>
      </c>
      <c r="I21" s="281">
        <v>2.2599999999999998</v>
      </c>
      <c r="J21" s="281">
        <v>0.15</v>
      </c>
      <c r="K21" s="281">
        <f t="shared" si="0"/>
        <v>11.77</v>
      </c>
      <c r="L21" s="281">
        <f t="shared" si="3"/>
        <v>0.52</v>
      </c>
      <c r="M21" s="281">
        <f t="shared" si="4"/>
        <v>9.36</v>
      </c>
      <c r="N21" s="281">
        <f t="shared" si="5"/>
        <v>2.2599999999999998</v>
      </c>
      <c r="O21" s="281">
        <f t="shared" si="6"/>
        <v>0.15</v>
      </c>
      <c r="P21" s="281">
        <f t="shared" si="1"/>
        <v>11.77</v>
      </c>
    </row>
    <row r="22" spans="1:16" s="60" customFormat="1" ht="25">
      <c r="A22" s="63">
        <v>11</v>
      </c>
      <c r="B22" s="59"/>
      <c r="C22" s="13" t="s">
        <v>2073</v>
      </c>
      <c r="D22" s="22" t="s">
        <v>135</v>
      </c>
      <c r="E22" s="328">
        <v>1</v>
      </c>
      <c r="F22" s="281">
        <v>0.52</v>
      </c>
      <c r="G22" s="281">
        <v>18</v>
      </c>
      <c r="H22" s="281">
        <f t="shared" si="2"/>
        <v>9.36</v>
      </c>
      <c r="I22" s="281">
        <v>3.12</v>
      </c>
      <c r="J22" s="281">
        <v>0.21</v>
      </c>
      <c r="K22" s="281">
        <f t="shared" si="0"/>
        <v>12.69</v>
      </c>
      <c r="L22" s="281">
        <f t="shared" si="3"/>
        <v>0.52</v>
      </c>
      <c r="M22" s="281">
        <f t="shared" si="4"/>
        <v>9.36</v>
      </c>
      <c r="N22" s="281">
        <f t="shared" si="5"/>
        <v>3.12</v>
      </c>
      <c r="O22" s="281">
        <f t="shared" si="6"/>
        <v>0.21</v>
      </c>
      <c r="P22" s="281">
        <f t="shared" si="1"/>
        <v>12.69</v>
      </c>
    </row>
    <row r="23" spans="1:16" s="60" customFormat="1" ht="25">
      <c r="A23" s="63">
        <v>12</v>
      </c>
      <c r="B23" s="59"/>
      <c r="C23" s="13" t="s">
        <v>2074</v>
      </c>
      <c r="D23" s="22" t="s">
        <v>135</v>
      </c>
      <c r="E23" s="328">
        <v>18</v>
      </c>
      <c r="F23" s="281">
        <v>0.74</v>
      </c>
      <c r="G23" s="281">
        <v>18</v>
      </c>
      <c r="H23" s="281">
        <f t="shared" si="2"/>
        <v>13.32</v>
      </c>
      <c r="I23" s="281">
        <v>5.87</v>
      </c>
      <c r="J23" s="281">
        <v>0.4</v>
      </c>
      <c r="K23" s="281">
        <f t="shared" si="0"/>
        <v>19.59</v>
      </c>
      <c r="L23" s="281">
        <f t="shared" si="3"/>
        <v>13.32</v>
      </c>
      <c r="M23" s="281">
        <f t="shared" si="4"/>
        <v>239.76</v>
      </c>
      <c r="N23" s="281">
        <f t="shared" si="5"/>
        <v>105.66</v>
      </c>
      <c r="O23" s="281">
        <f t="shared" si="6"/>
        <v>7.2</v>
      </c>
      <c r="P23" s="281">
        <f t="shared" si="1"/>
        <v>352.62</v>
      </c>
    </row>
    <row r="24" spans="1:16" s="60" customFormat="1" ht="25">
      <c r="A24" s="3">
        <v>13</v>
      </c>
      <c r="B24" s="59"/>
      <c r="C24" s="13" t="s">
        <v>2075</v>
      </c>
      <c r="D24" s="22" t="s">
        <v>135</v>
      </c>
      <c r="E24" s="328">
        <v>1</v>
      </c>
      <c r="F24" s="281">
        <v>0.22</v>
      </c>
      <c r="G24" s="281">
        <v>18</v>
      </c>
      <c r="H24" s="281">
        <f t="shared" si="2"/>
        <v>3.96</v>
      </c>
      <c r="I24" s="281">
        <v>2.19</v>
      </c>
      <c r="J24" s="281">
        <v>0.15</v>
      </c>
      <c r="K24" s="281">
        <f t="shared" si="0"/>
        <v>6.3</v>
      </c>
      <c r="L24" s="281">
        <f t="shared" si="3"/>
        <v>0.22</v>
      </c>
      <c r="M24" s="281">
        <f t="shared" si="4"/>
        <v>3.96</v>
      </c>
      <c r="N24" s="281">
        <f t="shared" si="5"/>
        <v>2.19</v>
      </c>
      <c r="O24" s="281">
        <f t="shared" si="6"/>
        <v>0.15</v>
      </c>
      <c r="P24" s="281">
        <f t="shared" si="1"/>
        <v>6.3</v>
      </c>
    </row>
    <row r="25" spans="1:16" s="60" customFormat="1" ht="25">
      <c r="A25" s="63">
        <v>14</v>
      </c>
      <c r="B25" s="59"/>
      <c r="C25" s="13" t="s">
        <v>2076</v>
      </c>
      <c r="D25" s="22" t="s">
        <v>135</v>
      </c>
      <c r="E25" s="328">
        <v>1</v>
      </c>
      <c r="F25" s="281">
        <v>0.22</v>
      </c>
      <c r="G25" s="281">
        <v>18</v>
      </c>
      <c r="H25" s="281">
        <f t="shared" si="2"/>
        <v>3.96</v>
      </c>
      <c r="I25" s="281">
        <v>2.6</v>
      </c>
      <c r="J25" s="281">
        <v>0.18</v>
      </c>
      <c r="K25" s="281">
        <f t="shared" si="0"/>
        <v>6.74</v>
      </c>
      <c r="L25" s="281">
        <f t="shared" si="3"/>
        <v>0.22</v>
      </c>
      <c r="M25" s="281">
        <f t="shared" si="4"/>
        <v>3.96</v>
      </c>
      <c r="N25" s="281">
        <f t="shared" si="5"/>
        <v>2.6</v>
      </c>
      <c r="O25" s="281">
        <f t="shared" si="6"/>
        <v>0.18</v>
      </c>
      <c r="P25" s="281">
        <f t="shared" si="1"/>
        <v>6.74</v>
      </c>
    </row>
    <row r="26" spans="1:16" s="60" customFormat="1" ht="25">
      <c r="A26" s="63">
        <v>15</v>
      </c>
      <c r="B26" s="59"/>
      <c r="C26" s="13" t="s">
        <v>2077</v>
      </c>
      <c r="D26" s="22" t="s">
        <v>135</v>
      </c>
      <c r="E26" s="328">
        <v>9</v>
      </c>
      <c r="F26" s="281">
        <v>0.25</v>
      </c>
      <c r="G26" s="281">
        <v>18</v>
      </c>
      <c r="H26" s="281">
        <f t="shared" si="2"/>
        <v>4.5</v>
      </c>
      <c r="I26" s="281">
        <v>8.26</v>
      </c>
      <c r="J26" s="281">
        <v>0.56000000000000005</v>
      </c>
      <c r="K26" s="281">
        <f t="shared" si="0"/>
        <v>13.32</v>
      </c>
      <c r="L26" s="281">
        <f t="shared" si="3"/>
        <v>2.25</v>
      </c>
      <c r="M26" s="281">
        <f t="shared" si="4"/>
        <v>40.5</v>
      </c>
      <c r="N26" s="281">
        <f t="shared" si="5"/>
        <v>74.34</v>
      </c>
      <c r="O26" s="281">
        <f t="shared" si="6"/>
        <v>5.04</v>
      </c>
      <c r="P26" s="281">
        <f t="shared" si="1"/>
        <v>119.88</v>
      </c>
    </row>
    <row r="27" spans="1:16" s="60" customFormat="1" ht="25">
      <c r="A27" s="3">
        <v>16</v>
      </c>
      <c r="B27" s="59"/>
      <c r="C27" s="13" t="s">
        <v>2078</v>
      </c>
      <c r="D27" s="22" t="s">
        <v>135</v>
      </c>
      <c r="E27" s="328">
        <v>9</v>
      </c>
      <c r="F27" s="281">
        <v>0.25</v>
      </c>
      <c r="G27" s="281">
        <v>18</v>
      </c>
      <c r="H27" s="281">
        <f t="shared" si="2"/>
        <v>4.5</v>
      </c>
      <c r="I27" s="281">
        <v>7.6</v>
      </c>
      <c r="J27" s="281">
        <v>0.52</v>
      </c>
      <c r="K27" s="281">
        <f t="shared" si="0"/>
        <v>12.62</v>
      </c>
      <c r="L27" s="281">
        <f t="shared" si="3"/>
        <v>2.25</v>
      </c>
      <c r="M27" s="281">
        <f t="shared" si="4"/>
        <v>40.5</v>
      </c>
      <c r="N27" s="281">
        <f t="shared" si="5"/>
        <v>68.400000000000006</v>
      </c>
      <c r="O27" s="281">
        <f t="shared" si="6"/>
        <v>4.68</v>
      </c>
      <c r="P27" s="281">
        <f t="shared" si="1"/>
        <v>113.58</v>
      </c>
    </row>
    <row r="28" spans="1:16" s="60" customFormat="1" ht="13">
      <c r="A28" s="63">
        <v>17</v>
      </c>
      <c r="B28" s="59"/>
      <c r="C28" s="13" t="s">
        <v>2079</v>
      </c>
      <c r="D28" s="22" t="s">
        <v>193</v>
      </c>
      <c r="E28" s="328">
        <v>2</v>
      </c>
      <c r="F28" s="281">
        <v>0.4</v>
      </c>
      <c r="G28" s="281">
        <v>18</v>
      </c>
      <c r="H28" s="281">
        <f t="shared" si="2"/>
        <v>7.2</v>
      </c>
      <c r="I28" s="281">
        <v>3.16</v>
      </c>
      <c r="J28" s="281">
        <v>0.22</v>
      </c>
      <c r="K28" s="281">
        <f t="shared" si="0"/>
        <v>10.58</v>
      </c>
      <c r="L28" s="281">
        <f t="shared" si="3"/>
        <v>0.8</v>
      </c>
      <c r="M28" s="281">
        <f t="shared" si="4"/>
        <v>14.4</v>
      </c>
      <c r="N28" s="281">
        <f t="shared" si="5"/>
        <v>6.32</v>
      </c>
      <c r="O28" s="281">
        <f t="shared" si="6"/>
        <v>0.44</v>
      </c>
      <c r="P28" s="281">
        <f t="shared" si="1"/>
        <v>21.16</v>
      </c>
    </row>
    <row r="29" spans="1:16" s="60" customFormat="1" ht="13">
      <c r="A29" s="63">
        <v>18</v>
      </c>
      <c r="B29" s="59"/>
      <c r="C29" s="13" t="s">
        <v>2080</v>
      </c>
      <c r="D29" s="22" t="s">
        <v>193</v>
      </c>
      <c r="E29" s="328">
        <v>2</v>
      </c>
      <c r="F29" s="281">
        <v>0.52</v>
      </c>
      <c r="G29" s="281">
        <v>18</v>
      </c>
      <c r="H29" s="281">
        <f t="shared" si="2"/>
        <v>9.36</v>
      </c>
      <c r="I29" s="281">
        <v>5.77</v>
      </c>
      <c r="J29" s="281">
        <v>0.39</v>
      </c>
      <c r="K29" s="281">
        <f t="shared" si="0"/>
        <v>15.52</v>
      </c>
      <c r="L29" s="281">
        <f t="shared" si="3"/>
        <v>1.04</v>
      </c>
      <c r="M29" s="281">
        <f t="shared" si="4"/>
        <v>18.72</v>
      </c>
      <c r="N29" s="281">
        <f t="shared" si="5"/>
        <v>11.54</v>
      </c>
      <c r="O29" s="281">
        <f t="shared" si="6"/>
        <v>0.78</v>
      </c>
      <c r="P29" s="281">
        <f t="shared" si="1"/>
        <v>31.04</v>
      </c>
    </row>
    <row r="30" spans="1:16" s="60" customFormat="1">
      <c r="A30" s="3">
        <v>19</v>
      </c>
      <c r="B30" s="59"/>
      <c r="C30" s="13" t="s">
        <v>2081</v>
      </c>
      <c r="D30" s="22" t="s">
        <v>256</v>
      </c>
      <c r="E30" s="328">
        <v>2</v>
      </c>
      <c r="F30" s="281">
        <v>1.69</v>
      </c>
      <c r="G30" s="281">
        <v>18</v>
      </c>
      <c r="H30" s="281">
        <f t="shared" si="2"/>
        <v>30.42</v>
      </c>
      <c r="I30" s="281">
        <v>105.39</v>
      </c>
      <c r="J30" s="281">
        <v>7.2</v>
      </c>
      <c r="K30" s="281">
        <f t="shared" si="0"/>
        <v>143.01</v>
      </c>
      <c r="L30" s="281">
        <f t="shared" si="3"/>
        <v>3.38</v>
      </c>
      <c r="M30" s="281">
        <f t="shared" si="4"/>
        <v>60.84</v>
      </c>
      <c r="N30" s="281">
        <f t="shared" si="5"/>
        <v>210.78</v>
      </c>
      <c r="O30" s="281">
        <f t="shared" si="6"/>
        <v>14.4</v>
      </c>
      <c r="P30" s="281">
        <f t="shared" si="1"/>
        <v>286.02</v>
      </c>
    </row>
    <row r="31" spans="1:16" s="60" customFormat="1" ht="13">
      <c r="A31" s="63">
        <v>20</v>
      </c>
      <c r="B31" s="59"/>
      <c r="C31" s="13" t="s">
        <v>1264</v>
      </c>
      <c r="D31" s="22" t="s">
        <v>1168</v>
      </c>
      <c r="E31" s="328">
        <v>2</v>
      </c>
      <c r="F31" s="281">
        <v>1.19</v>
      </c>
      <c r="G31" s="281">
        <v>18</v>
      </c>
      <c r="H31" s="281">
        <f t="shared" si="2"/>
        <v>21.42</v>
      </c>
      <c r="I31" s="281">
        <v>12.4</v>
      </c>
      <c r="J31" s="281">
        <v>0.85</v>
      </c>
      <c r="K31" s="281">
        <f t="shared" si="0"/>
        <v>34.67</v>
      </c>
      <c r="L31" s="281">
        <f t="shared" si="3"/>
        <v>2.38</v>
      </c>
      <c r="M31" s="281">
        <f t="shared" si="4"/>
        <v>42.84</v>
      </c>
      <c r="N31" s="281">
        <f t="shared" si="5"/>
        <v>24.8</v>
      </c>
      <c r="O31" s="281">
        <f t="shared" si="6"/>
        <v>1.7</v>
      </c>
      <c r="P31" s="281">
        <f t="shared" si="1"/>
        <v>69.34</v>
      </c>
    </row>
    <row r="32" spans="1:16" s="60" customFormat="1" ht="13">
      <c r="A32" s="63">
        <v>21</v>
      </c>
      <c r="B32" s="59"/>
      <c r="C32" s="13" t="s">
        <v>1265</v>
      </c>
      <c r="D32" s="22" t="s">
        <v>1168</v>
      </c>
      <c r="E32" s="328">
        <v>1</v>
      </c>
      <c r="F32" s="281">
        <v>1.19</v>
      </c>
      <c r="G32" s="281">
        <v>18</v>
      </c>
      <c r="H32" s="281">
        <f t="shared" si="2"/>
        <v>21.42</v>
      </c>
      <c r="I32" s="281">
        <v>12.4</v>
      </c>
      <c r="J32" s="281">
        <v>0.85</v>
      </c>
      <c r="K32" s="281">
        <f t="shared" si="0"/>
        <v>34.67</v>
      </c>
      <c r="L32" s="281">
        <f t="shared" si="3"/>
        <v>1.19</v>
      </c>
      <c r="M32" s="281">
        <f t="shared" si="4"/>
        <v>21.42</v>
      </c>
      <c r="N32" s="281">
        <f t="shared" si="5"/>
        <v>12.4</v>
      </c>
      <c r="O32" s="281">
        <f t="shared" si="6"/>
        <v>0.85</v>
      </c>
      <c r="P32" s="281">
        <f t="shared" si="1"/>
        <v>34.67</v>
      </c>
    </row>
    <row r="33" spans="1:16" s="60" customFormat="1">
      <c r="A33" s="3">
        <v>22</v>
      </c>
      <c r="B33" s="59"/>
      <c r="C33" s="13" t="s">
        <v>1266</v>
      </c>
      <c r="D33" s="22" t="s">
        <v>1833</v>
      </c>
      <c r="E33" s="328">
        <v>1</v>
      </c>
      <c r="F33" s="281">
        <v>1.34</v>
      </c>
      <c r="G33" s="281">
        <v>18</v>
      </c>
      <c r="H33" s="281">
        <f t="shared" si="2"/>
        <v>24.12</v>
      </c>
      <c r="I33" s="281">
        <v>83.87</v>
      </c>
      <c r="J33" s="281">
        <v>5.73</v>
      </c>
      <c r="K33" s="281">
        <f t="shared" si="0"/>
        <v>113.72</v>
      </c>
      <c r="L33" s="281">
        <f t="shared" si="3"/>
        <v>1.34</v>
      </c>
      <c r="M33" s="281">
        <f t="shared" si="4"/>
        <v>24.12</v>
      </c>
      <c r="N33" s="281">
        <f t="shared" si="5"/>
        <v>83.87</v>
      </c>
      <c r="O33" s="281">
        <f t="shared" si="6"/>
        <v>5.73</v>
      </c>
      <c r="P33" s="281">
        <f t="shared" si="1"/>
        <v>113.72</v>
      </c>
    </row>
    <row r="34" spans="1:16" s="60" customFormat="1" ht="13">
      <c r="A34" s="63">
        <v>23</v>
      </c>
      <c r="B34" s="59"/>
      <c r="C34" s="13" t="s">
        <v>1268</v>
      </c>
      <c r="D34" s="22" t="s">
        <v>1833</v>
      </c>
      <c r="E34" s="328">
        <v>1</v>
      </c>
      <c r="F34" s="281">
        <v>0.6</v>
      </c>
      <c r="G34" s="281">
        <v>18</v>
      </c>
      <c r="H34" s="281">
        <f t="shared" si="2"/>
        <v>10.8</v>
      </c>
      <c r="I34" s="281">
        <v>24.8</v>
      </c>
      <c r="J34" s="281">
        <v>1.69</v>
      </c>
      <c r="K34" s="281">
        <f t="shared" si="0"/>
        <v>37.29</v>
      </c>
      <c r="L34" s="281">
        <f t="shared" si="3"/>
        <v>0.6</v>
      </c>
      <c r="M34" s="281">
        <f t="shared" si="4"/>
        <v>10.8</v>
      </c>
      <c r="N34" s="281">
        <f t="shared" si="5"/>
        <v>24.8</v>
      </c>
      <c r="O34" s="281">
        <f t="shared" si="6"/>
        <v>1.69</v>
      </c>
      <c r="P34" s="281">
        <f t="shared" si="1"/>
        <v>37.29</v>
      </c>
    </row>
    <row r="35" spans="1:16" s="60" customFormat="1" ht="13">
      <c r="A35" s="63">
        <v>24</v>
      </c>
      <c r="B35" s="59"/>
      <c r="C35" s="13" t="s">
        <v>1269</v>
      </c>
      <c r="D35" s="22" t="s">
        <v>1833</v>
      </c>
      <c r="E35" s="328">
        <v>1</v>
      </c>
      <c r="F35" s="281">
        <v>0.99</v>
      </c>
      <c r="G35" s="281">
        <v>18</v>
      </c>
      <c r="H35" s="281">
        <f t="shared" si="2"/>
        <v>17.82</v>
      </c>
      <c r="I35" s="281">
        <v>8.68</v>
      </c>
      <c r="J35" s="281">
        <v>0.59</v>
      </c>
      <c r="K35" s="281">
        <f t="shared" si="0"/>
        <v>27.09</v>
      </c>
      <c r="L35" s="281">
        <f t="shared" si="3"/>
        <v>0.99</v>
      </c>
      <c r="M35" s="281">
        <f t="shared" si="4"/>
        <v>17.82</v>
      </c>
      <c r="N35" s="281">
        <f t="shared" si="5"/>
        <v>8.68</v>
      </c>
      <c r="O35" s="281">
        <f t="shared" si="6"/>
        <v>0.59</v>
      </c>
      <c r="P35" s="281">
        <f t="shared" si="1"/>
        <v>27.09</v>
      </c>
    </row>
    <row r="36" spans="1:16" s="60" customFormat="1">
      <c r="A36" s="3">
        <v>25</v>
      </c>
      <c r="B36" s="59"/>
      <c r="C36" s="13" t="s">
        <v>266</v>
      </c>
      <c r="D36" s="22" t="s">
        <v>1833</v>
      </c>
      <c r="E36" s="328">
        <v>1</v>
      </c>
      <c r="F36" s="281">
        <v>2.4</v>
      </c>
      <c r="G36" s="281">
        <v>18</v>
      </c>
      <c r="H36" s="281">
        <f t="shared" si="2"/>
        <v>43.2</v>
      </c>
      <c r="I36" s="281">
        <v>1</v>
      </c>
      <c r="J36" s="281">
        <v>0.44</v>
      </c>
      <c r="K36" s="281">
        <f t="shared" si="0"/>
        <v>44.64</v>
      </c>
      <c r="L36" s="281">
        <f t="shared" si="3"/>
        <v>2.4</v>
      </c>
      <c r="M36" s="281">
        <f t="shared" si="4"/>
        <v>43.2</v>
      </c>
      <c r="N36" s="281">
        <f t="shared" si="5"/>
        <v>1</v>
      </c>
      <c r="O36" s="281">
        <f t="shared" si="6"/>
        <v>0.44</v>
      </c>
      <c r="P36" s="281">
        <f t="shared" si="1"/>
        <v>44.64</v>
      </c>
    </row>
    <row r="37" spans="1:16" s="60" customFormat="1" ht="13">
      <c r="A37" s="63">
        <v>26</v>
      </c>
      <c r="B37" s="59"/>
      <c r="C37" s="13" t="s">
        <v>265</v>
      </c>
      <c r="D37" s="22" t="s">
        <v>1833</v>
      </c>
      <c r="E37" s="328">
        <v>1</v>
      </c>
      <c r="F37" s="281">
        <v>2.48</v>
      </c>
      <c r="G37" s="281">
        <v>18</v>
      </c>
      <c r="H37" s="281">
        <f t="shared" si="2"/>
        <v>44.64</v>
      </c>
      <c r="I37" s="281">
        <v>18.600000000000001</v>
      </c>
      <c r="J37" s="281">
        <v>1.27</v>
      </c>
      <c r="K37" s="281">
        <f t="shared" si="0"/>
        <v>64.510000000000005</v>
      </c>
      <c r="L37" s="281">
        <f t="shared" si="3"/>
        <v>2.48</v>
      </c>
      <c r="M37" s="281">
        <f t="shared" si="4"/>
        <v>44.64</v>
      </c>
      <c r="N37" s="281">
        <f t="shared" si="5"/>
        <v>18.600000000000001</v>
      </c>
      <c r="O37" s="281">
        <f t="shared" si="6"/>
        <v>1.27</v>
      </c>
      <c r="P37" s="281">
        <f t="shared" si="1"/>
        <v>64.510000000000005</v>
      </c>
    </row>
    <row r="38" spans="1:16" s="60" customFormat="1" ht="13">
      <c r="A38" s="63">
        <v>27</v>
      </c>
      <c r="B38" s="59"/>
      <c r="C38" s="142" t="s">
        <v>2082</v>
      </c>
      <c r="D38" s="22" t="s">
        <v>1833</v>
      </c>
      <c r="E38" s="328">
        <v>1</v>
      </c>
      <c r="F38" s="281">
        <v>11.91</v>
      </c>
      <c r="G38" s="281">
        <v>18</v>
      </c>
      <c r="H38" s="281">
        <f t="shared" si="2"/>
        <v>214.38</v>
      </c>
      <c r="I38" s="281">
        <v>43.4</v>
      </c>
      <c r="J38" s="281">
        <v>2.96</v>
      </c>
      <c r="K38" s="281">
        <f t="shared" si="0"/>
        <v>260.74</v>
      </c>
      <c r="L38" s="281">
        <f t="shared" si="3"/>
        <v>11.91</v>
      </c>
      <c r="M38" s="281">
        <f t="shared" si="4"/>
        <v>214.38</v>
      </c>
      <c r="N38" s="281">
        <f t="shared" si="5"/>
        <v>43.4</v>
      </c>
      <c r="O38" s="281">
        <f t="shared" si="6"/>
        <v>2.96</v>
      </c>
      <c r="P38" s="281">
        <f t="shared" si="1"/>
        <v>260.74</v>
      </c>
    </row>
    <row r="39" spans="1:16" s="60" customFormat="1">
      <c r="A39" s="3">
        <v>28</v>
      </c>
      <c r="B39" s="59"/>
      <c r="C39" s="142" t="s">
        <v>1270</v>
      </c>
      <c r="D39" s="22" t="s">
        <v>1833</v>
      </c>
      <c r="E39" s="328">
        <v>1</v>
      </c>
      <c r="F39" s="281">
        <v>4.46</v>
      </c>
      <c r="G39" s="281">
        <v>18</v>
      </c>
      <c r="H39" s="281">
        <f t="shared" si="2"/>
        <v>80.28</v>
      </c>
      <c r="I39" s="281">
        <v>68.2</v>
      </c>
      <c r="J39" s="281">
        <v>4.66</v>
      </c>
      <c r="K39" s="281">
        <f t="shared" si="0"/>
        <v>153.13999999999999</v>
      </c>
      <c r="L39" s="281">
        <f t="shared" si="3"/>
        <v>4.46</v>
      </c>
      <c r="M39" s="281">
        <f t="shared" si="4"/>
        <v>80.28</v>
      </c>
      <c r="N39" s="281">
        <f t="shared" si="5"/>
        <v>68.2</v>
      </c>
      <c r="O39" s="281">
        <f t="shared" si="6"/>
        <v>4.66</v>
      </c>
      <c r="P39" s="281">
        <f t="shared" si="1"/>
        <v>153.13999999999999</v>
      </c>
    </row>
    <row r="40" spans="1:16" ht="12.75" customHeight="1">
      <c r="A40" s="63">
        <v>29</v>
      </c>
      <c r="B40" s="586" t="s">
        <v>82</v>
      </c>
      <c r="C40" s="587"/>
      <c r="D40" s="587"/>
      <c r="E40" s="587"/>
      <c r="F40" s="587"/>
      <c r="G40" s="587"/>
      <c r="H40" s="587"/>
      <c r="I40" s="587"/>
      <c r="J40" s="587"/>
      <c r="K40" s="588"/>
      <c r="L40" s="250">
        <f t="shared" ref="L40:O40" si="7">SUM(L13:L39)</f>
        <v>64.19</v>
      </c>
      <c r="M40" s="250">
        <f t="shared" si="7"/>
        <v>1155.42</v>
      </c>
      <c r="N40" s="250">
        <f t="shared" si="7"/>
        <v>1494.3700000000001</v>
      </c>
      <c r="O40" s="250">
        <f t="shared" si="7"/>
        <v>102.39999999999999</v>
      </c>
      <c r="P40" s="250">
        <f>SUM(P13:P39)</f>
        <v>2752.19</v>
      </c>
    </row>
    <row r="41" spans="1:16" s="43" customFormat="1" ht="24.75" customHeight="1">
      <c r="A41" s="12"/>
      <c r="B41" s="500"/>
      <c r="C41" s="500"/>
      <c r="D41" s="500"/>
      <c r="E41" s="500"/>
      <c r="F41" s="500"/>
      <c r="G41" s="500"/>
      <c r="H41" s="500"/>
      <c r="I41" s="500"/>
      <c r="J41" s="500"/>
      <c r="K41" s="500"/>
      <c r="L41" s="500"/>
      <c r="M41" s="500"/>
      <c r="N41" s="500"/>
      <c r="O41" s="500"/>
      <c r="P41" s="500"/>
    </row>
    <row r="42" spans="1:16" s="43" customFormat="1" ht="12.75" customHeight="1">
      <c r="A42" s="502" t="s">
        <v>83</v>
      </c>
      <c r="B42" s="502"/>
      <c r="C42" s="502"/>
      <c r="D42" s="502"/>
      <c r="E42" s="502"/>
      <c r="F42" s="502"/>
      <c r="G42" s="502"/>
      <c r="H42" s="502"/>
      <c r="I42" s="502"/>
      <c r="J42" s="502"/>
      <c r="K42" s="502"/>
      <c r="L42" s="502"/>
      <c r="M42" s="502"/>
      <c r="N42" s="502"/>
      <c r="O42" s="502"/>
      <c r="P42" s="502"/>
    </row>
    <row r="43" spans="1:16" s="43" customFormat="1" ht="27" customHeight="1">
      <c r="A43" s="503" t="s">
        <v>84</v>
      </c>
      <c r="B43" s="503"/>
      <c r="C43" s="503"/>
      <c r="D43" s="503"/>
      <c r="E43" s="503"/>
      <c r="F43" s="503"/>
      <c r="G43" s="503"/>
      <c r="H43" s="503"/>
      <c r="I43" s="503"/>
      <c r="J43" s="503"/>
      <c r="K43" s="503"/>
      <c r="L43" s="503"/>
      <c r="M43" s="503"/>
      <c r="N43" s="503"/>
      <c r="O43" s="503"/>
      <c r="P43" s="503"/>
    </row>
    <row r="44" spans="1:16" s="43" customFormat="1" ht="12.75" customHeight="1">
      <c r="A44" s="573" t="s">
        <v>85</v>
      </c>
      <c r="B44" s="573"/>
      <c r="C44" s="573"/>
      <c r="D44" s="573"/>
      <c r="E44" s="573"/>
      <c r="F44" s="573"/>
      <c r="G44" s="573"/>
      <c r="H44" s="573"/>
      <c r="I44" s="573"/>
      <c r="J44" s="573"/>
      <c r="K44" s="573"/>
      <c r="L44" s="573"/>
      <c r="M44" s="573"/>
      <c r="N44" s="573"/>
      <c r="O44" s="573"/>
      <c r="P44" s="573"/>
    </row>
    <row r="45" spans="1:16" s="43" customFormat="1" ht="18.75" customHeight="1">
      <c r="A45" s="198" t="s">
        <v>86</v>
      </c>
      <c r="B45"/>
      <c r="C45"/>
      <c r="D45"/>
      <c r="E45"/>
      <c r="F45"/>
      <c r="G45" s="8"/>
      <c r="H45" s="10"/>
      <c r="I45"/>
      <c r="J45"/>
      <c r="K45" s="8"/>
      <c r="L45"/>
      <c r="M45"/>
      <c r="N45"/>
      <c r="O45"/>
      <c r="P45"/>
    </row>
    <row r="46" spans="1:16" s="43" customFormat="1" ht="12" customHeight="1">
      <c r="A46" s="198"/>
      <c r="B46"/>
      <c r="C46"/>
      <c r="D46"/>
      <c r="E46"/>
      <c r="F46"/>
      <c r="G46" s="8"/>
      <c r="H46" s="10"/>
      <c r="I46"/>
      <c r="J46"/>
      <c r="K46" s="8"/>
      <c r="L46"/>
      <c r="M46"/>
      <c r="N46"/>
      <c r="O46"/>
      <c r="P46"/>
    </row>
    <row r="47" spans="1:16" ht="13.15" customHeight="1">
      <c r="A47" s="8"/>
      <c r="B47" s="475" t="s">
        <v>2408</v>
      </c>
      <c r="C47" s="475"/>
      <c r="G47" s="8"/>
      <c r="H47" s="10"/>
      <c r="K47" s="8"/>
    </row>
    <row r="48" spans="1:16">
      <c r="A48" s="8"/>
      <c r="B48" s="484" t="s">
        <v>13</v>
      </c>
      <c r="C48" s="484"/>
      <c r="G48" s="8"/>
      <c r="H48" s="10"/>
      <c r="K48" s="8"/>
    </row>
    <row r="49" spans="1:11">
      <c r="A49" s="8"/>
      <c r="B49" s="485"/>
      <c r="C49" s="485"/>
      <c r="G49" s="8"/>
      <c r="H49" s="10"/>
      <c r="K49" s="8"/>
    </row>
    <row r="50" spans="1:11" ht="13.15" customHeight="1">
      <c r="A50" s="8"/>
      <c r="B50" s="475" t="s">
        <v>2409</v>
      </c>
      <c r="C50" s="475"/>
      <c r="G50" s="8"/>
      <c r="H50" s="10"/>
      <c r="K50" s="8"/>
    </row>
    <row r="51" spans="1:11">
      <c r="A51" s="8"/>
      <c r="B51" s="484" t="s">
        <v>13</v>
      </c>
      <c r="C51" s="484"/>
      <c r="G51" s="8"/>
      <c r="H51" s="10"/>
      <c r="K51" s="8"/>
    </row>
  </sheetData>
  <mergeCells count="28">
    <mergeCell ref="B48:C48"/>
    <mergeCell ref="B49:C49"/>
    <mergeCell ref="B50:C50"/>
    <mergeCell ref="B51:C51"/>
    <mergeCell ref="B1:P1"/>
    <mergeCell ref="A3:P3"/>
    <mergeCell ref="A4:G4"/>
    <mergeCell ref="A5:G5"/>
    <mergeCell ref="A6:G6"/>
    <mergeCell ref="A2:P2"/>
    <mergeCell ref="L9:P9"/>
    <mergeCell ref="C12:K12"/>
    <mergeCell ref="B40:K40"/>
    <mergeCell ref="B41:C41"/>
    <mergeCell ref="A7:P7"/>
    <mergeCell ref="A8:I8"/>
    <mergeCell ref="A44:P44"/>
    <mergeCell ref="B47:C47"/>
    <mergeCell ref="F9:K9"/>
    <mergeCell ref="D41:L41"/>
    <mergeCell ref="M41:P41"/>
    <mergeCell ref="A42:P42"/>
    <mergeCell ref="A43:P43"/>
    <mergeCell ref="A9:A11"/>
    <mergeCell ref="B9:B10"/>
    <mergeCell ref="C9:C10"/>
    <mergeCell ref="D9:D10"/>
    <mergeCell ref="E9:E10"/>
  </mergeCells>
  <pageMargins left="0.5" right="0.34" top="0.74803149606299213" bottom="0.74803149606299213" header="0.31496062992125984" footer="0.31496062992125984"/>
  <pageSetup scale="80" orientation="landscape" verticalDpi="300"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1CC56C-7E9E-4546-A2DF-7C6CD365944B}">
  <sheetPr codeName="Sheet30">
    <tabColor rgb="FFFFC000"/>
  </sheetPr>
  <dimension ref="A1:P43"/>
  <sheetViews>
    <sheetView topLeftCell="A12" zoomScale="70" zoomScaleNormal="70" zoomScaleSheetLayoutView="115" workbookViewId="0">
      <selection activeCell="E25" sqref="A25:E25"/>
    </sheetView>
  </sheetViews>
  <sheetFormatPr defaultRowHeight="12.5"/>
  <cols>
    <col min="1" max="1" width="4.1796875" customWidth="1"/>
    <col min="2" max="2" width="13.81640625" customWidth="1"/>
    <col min="3" max="3" width="36.81640625" customWidth="1"/>
    <col min="4" max="4" width="5.54296875" customWidth="1"/>
    <col min="5" max="5" width="7" customWidth="1"/>
    <col min="6" max="6" width="9" customWidth="1"/>
    <col min="7" max="7" width="8" customWidth="1"/>
    <col min="8" max="8" width="9.26953125" customWidth="1"/>
    <col min="9" max="9" width="9.81640625" style="44" customWidth="1"/>
    <col min="10" max="10" width="10.81640625" style="44" customWidth="1"/>
    <col min="11" max="11" width="10" style="44" customWidth="1"/>
    <col min="12" max="12" width="8.81640625" style="44"/>
    <col min="13" max="13" width="9.7265625" style="44" customWidth="1"/>
    <col min="14" max="14" width="8.81640625" style="44"/>
    <col min="15" max="15" width="9.54296875" style="44" customWidth="1"/>
    <col min="16" max="16" width="9.54296875" style="44" bestFit="1" customWidth="1"/>
  </cols>
  <sheetData>
    <row r="1" spans="1:16">
      <c r="A1" s="514"/>
      <c r="B1" s="514"/>
      <c r="C1" s="514"/>
      <c r="D1" s="514"/>
      <c r="E1" s="514"/>
      <c r="F1" s="514"/>
      <c r="G1" s="514"/>
      <c r="H1" s="514"/>
      <c r="I1" s="514"/>
      <c r="J1" s="514"/>
      <c r="K1" s="514"/>
      <c r="L1" s="514"/>
      <c r="M1" s="514"/>
      <c r="N1" s="514"/>
      <c r="O1" s="514"/>
      <c r="P1" s="514"/>
    </row>
    <row r="2" spans="1:16" s="8" customFormat="1" ht="15.5">
      <c r="A2" s="12"/>
      <c r="B2" s="488" t="s">
        <v>1195</v>
      </c>
      <c r="C2" s="488"/>
      <c r="D2" s="488"/>
      <c r="E2" s="488"/>
      <c r="F2" s="488"/>
      <c r="G2" s="488"/>
      <c r="H2" s="488"/>
      <c r="I2" s="488"/>
      <c r="J2" s="488"/>
      <c r="K2" s="488"/>
      <c r="L2" s="488"/>
      <c r="M2" s="488"/>
      <c r="N2" s="488"/>
      <c r="O2" s="488"/>
      <c r="P2" s="488"/>
    </row>
    <row r="3" spans="1:16" ht="15.75" customHeight="1">
      <c r="A3" s="437" t="s">
        <v>5</v>
      </c>
      <c r="B3" s="437"/>
      <c r="C3" s="437"/>
      <c r="D3" s="437"/>
      <c r="E3" s="437"/>
      <c r="F3" s="437"/>
      <c r="G3" s="437"/>
      <c r="H3" s="437"/>
      <c r="I3" s="437"/>
      <c r="J3" s="437"/>
      <c r="K3" s="437"/>
      <c r="L3" s="437"/>
      <c r="M3" s="437"/>
      <c r="N3" s="437"/>
      <c r="O3" s="437"/>
      <c r="P3" s="437"/>
    </row>
    <row r="4" spans="1:16" ht="15.5">
      <c r="A4" s="437" t="s">
        <v>1906</v>
      </c>
      <c r="B4" s="515"/>
      <c r="C4" s="515"/>
      <c r="D4" s="515"/>
      <c r="E4" s="515"/>
      <c r="F4" s="515"/>
      <c r="G4" s="515"/>
      <c r="H4" s="515"/>
      <c r="I4" s="515"/>
      <c r="J4" s="515"/>
      <c r="K4" s="515"/>
      <c r="L4" s="515"/>
      <c r="M4" s="515"/>
      <c r="N4" s="515"/>
      <c r="O4" s="515"/>
      <c r="P4" s="515"/>
    </row>
    <row r="5" spans="1:16" s="8" customFormat="1" ht="12.75" customHeight="1">
      <c r="A5" s="438" t="s">
        <v>2394</v>
      </c>
      <c r="B5" s="438"/>
      <c r="C5" s="438"/>
      <c r="D5" s="438"/>
      <c r="E5" s="438"/>
      <c r="F5" s="438"/>
      <c r="G5" s="438"/>
      <c r="H5" s="154"/>
    </row>
    <row r="6" spans="1:16" s="8" customFormat="1">
      <c r="A6" s="436" t="s">
        <v>6</v>
      </c>
      <c r="B6" s="436"/>
      <c r="C6" s="436"/>
      <c r="D6" s="436"/>
      <c r="E6" s="436"/>
      <c r="F6" s="436"/>
      <c r="G6" s="436"/>
      <c r="H6" s="12"/>
    </row>
    <row r="7" spans="1:16" s="8" customFormat="1" ht="12.75" customHeight="1">
      <c r="A7" s="436" t="s">
        <v>2413</v>
      </c>
      <c r="B7" s="436"/>
      <c r="C7" s="436"/>
      <c r="D7" s="436"/>
      <c r="E7" s="436"/>
      <c r="F7" s="436"/>
      <c r="G7" s="436"/>
      <c r="H7" s="12"/>
    </row>
    <row r="8" spans="1:16" ht="12.75" customHeight="1">
      <c r="A8" s="486"/>
      <c r="B8" s="486"/>
      <c r="C8" s="486"/>
      <c r="D8" s="486"/>
      <c r="E8" s="486"/>
      <c r="F8" s="486"/>
      <c r="G8" s="486"/>
      <c r="H8" s="486"/>
      <c r="I8" s="486"/>
      <c r="J8" s="486"/>
      <c r="K8" s="486"/>
      <c r="L8" s="486"/>
      <c r="M8" s="486"/>
      <c r="N8" s="486"/>
      <c r="O8" s="486"/>
      <c r="P8" s="486"/>
    </row>
    <row r="9" spans="1:16" ht="13">
      <c r="A9" s="486" t="s">
        <v>1907</v>
      </c>
      <c r="B9" s="486"/>
      <c r="C9" s="486"/>
      <c r="D9" s="486"/>
      <c r="E9" s="486"/>
      <c r="F9" s="486"/>
      <c r="G9" s="486"/>
      <c r="H9" s="486"/>
      <c r="I9" s="45">
        <f>P32</f>
        <v>2849.33</v>
      </c>
      <c r="K9" s="152"/>
      <c r="P9" s="45"/>
    </row>
    <row r="10" spans="1:16">
      <c r="A10" s="7"/>
      <c r="B10" s="151"/>
      <c r="C10" s="516"/>
      <c r="D10" s="516"/>
      <c r="E10" s="516"/>
      <c r="F10" s="516"/>
      <c r="G10" s="516"/>
      <c r="H10" s="516"/>
      <c r="I10" s="516"/>
      <c r="J10" s="516"/>
      <c r="K10" s="516"/>
      <c r="L10" s="516"/>
      <c r="M10" s="516"/>
      <c r="N10" s="516"/>
      <c r="O10" s="516"/>
      <c r="P10" s="516"/>
    </row>
    <row r="11" spans="1:16" ht="12.75" customHeight="1">
      <c r="A11" s="490" t="s">
        <v>7</v>
      </c>
      <c r="B11" s="490" t="s">
        <v>58</v>
      </c>
      <c r="C11" s="490" t="s">
        <v>59</v>
      </c>
      <c r="D11" s="493" t="s">
        <v>60</v>
      </c>
      <c r="E11" s="493" t="s">
        <v>61</v>
      </c>
      <c r="F11" s="441" t="s">
        <v>62</v>
      </c>
      <c r="G11" s="441"/>
      <c r="H11" s="441"/>
      <c r="I11" s="441"/>
      <c r="J11" s="441"/>
      <c r="K11" s="441"/>
      <c r="L11" s="441" t="s">
        <v>63</v>
      </c>
      <c r="M11" s="441"/>
      <c r="N11" s="441"/>
      <c r="O11" s="441"/>
      <c r="P11" s="441"/>
    </row>
    <row r="12" spans="1:16" ht="96.75" customHeight="1">
      <c r="A12" s="491"/>
      <c r="B12" s="492"/>
      <c r="C12" s="492"/>
      <c r="D12" s="494"/>
      <c r="E12" s="494"/>
      <c r="F12" s="74" t="s">
        <v>64</v>
      </c>
      <c r="G12" s="75" t="s">
        <v>65</v>
      </c>
      <c r="H12" s="75" t="s">
        <v>97</v>
      </c>
      <c r="I12" s="75" t="s">
        <v>66</v>
      </c>
      <c r="J12" s="75" t="s">
        <v>25</v>
      </c>
      <c r="K12" s="75" t="s">
        <v>67</v>
      </c>
      <c r="L12" s="75" t="s">
        <v>90</v>
      </c>
      <c r="M12" s="75" t="s">
        <v>97</v>
      </c>
      <c r="N12" s="75" t="s">
        <v>66</v>
      </c>
      <c r="O12" s="75" t="s">
        <v>25</v>
      </c>
      <c r="P12" s="75" t="s">
        <v>69</v>
      </c>
    </row>
    <row r="13" spans="1:16" s="40" customFormat="1" ht="13">
      <c r="A13" s="492"/>
      <c r="B13" s="76">
        <v>1</v>
      </c>
      <c r="C13" s="76">
        <v>2</v>
      </c>
      <c r="D13" s="76">
        <v>3</v>
      </c>
      <c r="E13" s="76">
        <v>4</v>
      </c>
      <c r="F13" s="76">
        <v>5</v>
      </c>
      <c r="G13" s="76">
        <v>6</v>
      </c>
      <c r="H13" s="76">
        <v>7</v>
      </c>
      <c r="I13" s="76">
        <v>8</v>
      </c>
      <c r="J13" s="76">
        <v>9</v>
      </c>
      <c r="K13" s="76">
        <v>10</v>
      </c>
      <c r="L13" s="76">
        <v>11</v>
      </c>
      <c r="M13" s="76">
        <v>12</v>
      </c>
      <c r="N13" s="76">
        <v>13</v>
      </c>
      <c r="O13" s="76">
        <v>14</v>
      </c>
      <c r="P13" s="76">
        <v>15</v>
      </c>
    </row>
    <row r="14" spans="1:16" s="8" customFormat="1" ht="13">
      <c r="A14" s="5">
        <v>1</v>
      </c>
      <c r="B14" s="6" t="s">
        <v>40</v>
      </c>
      <c r="C14" s="495" t="s">
        <v>2083</v>
      </c>
      <c r="D14" s="496"/>
      <c r="E14" s="496"/>
      <c r="F14" s="496"/>
      <c r="G14" s="496"/>
      <c r="H14" s="496"/>
      <c r="I14" s="496"/>
      <c r="J14" s="496"/>
      <c r="K14" s="497"/>
      <c r="L14" s="190"/>
      <c r="M14" s="190"/>
      <c r="N14" s="190"/>
      <c r="O14" s="190"/>
      <c r="P14" s="190"/>
    </row>
    <row r="15" spans="1:16" s="68" customFormat="1" ht="25">
      <c r="A15" s="167">
        <v>2</v>
      </c>
      <c r="B15" s="67"/>
      <c r="C15" s="71" t="s">
        <v>1909</v>
      </c>
      <c r="D15" s="72" t="s">
        <v>73</v>
      </c>
      <c r="E15" s="316">
        <v>2</v>
      </c>
      <c r="F15" s="310">
        <v>3.92</v>
      </c>
      <c r="G15" s="310">
        <v>18</v>
      </c>
      <c r="H15" s="304">
        <f>ROUND(F15*G15,2)</f>
        <v>70.56</v>
      </c>
      <c r="I15" s="310">
        <v>0.02</v>
      </c>
      <c r="J15" s="310">
        <v>5.9</v>
      </c>
      <c r="K15" s="305">
        <f>J15+I15+H15</f>
        <v>76.48</v>
      </c>
      <c r="L15" s="305">
        <f>ROUND(F15*E15,2)</f>
        <v>7.84</v>
      </c>
      <c r="M15" s="305">
        <f>ROUND(H15*E15,2)</f>
        <v>141.12</v>
      </c>
      <c r="N15" s="305">
        <f>ROUND(I15*E15,2)</f>
        <v>0.04</v>
      </c>
      <c r="O15" s="305">
        <f>ROUND(J15*E15,2)</f>
        <v>11.8</v>
      </c>
      <c r="P15" s="305">
        <f>O15+N15+M15</f>
        <v>152.96</v>
      </c>
    </row>
    <row r="16" spans="1:16" s="68" customFormat="1">
      <c r="A16" s="167">
        <v>3</v>
      </c>
      <c r="B16" s="67"/>
      <c r="C16" s="71" t="s">
        <v>1911</v>
      </c>
      <c r="D16" s="72" t="s">
        <v>71</v>
      </c>
      <c r="E16" s="316">
        <v>0.2</v>
      </c>
      <c r="F16" s="310">
        <v>29.4</v>
      </c>
      <c r="G16" s="310">
        <v>18</v>
      </c>
      <c r="H16" s="304">
        <f t="shared" ref="H16:H31" si="0">ROUND(F16*G16,2)</f>
        <v>529.20000000000005</v>
      </c>
      <c r="I16" s="310">
        <v>0.03</v>
      </c>
      <c r="J16" s="310">
        <v>44.4</v>
      </c>
      <c r="K16" s="305">
        <f t="shared" ref="K16:K31" si="1">J16+I16+H16</f>
        <v>573.63</v>
      </c>
      <c r="L16" s="305">
        <f t="shared" ref="L16:L31" si="2">ROUND(F16*E16,2)</f>
        <v>5.88</v>
      </c>
      <c r="M16" s="305">
        <f t="shared" ref="M16:M31" si="3">ROUND(H16*E16,2)</f>
        <v>105.84</v>
      </c>
      <c r="N16" s="305">
        <f t="shared" ref="N16:N31" si="4">ROUND(I16*E16,2)</f>
        <v>0.01</v>
      </c>
      <c r="O16" s="305">
        <f t="shared" ref="O16:O31" si="5">ROUND(J16*E16,2)</f>
        <v>8.8800000000000008</v>
      </c>
      <c r="P16" s="305">
        <f t="shared" ref="P16:P31" si="6">O16+N16+M16</f>
        <v>114.73</v>
      </c>
    </row>
    <row r="17" spans="1:16" s="68" customFormat="1">
      <c r="A17" s="5">
        <v>4</v>
      </c>
      <c r="B17" s="67"/>
      <c r="C17" s="71" t="s">
        <v>1912</v>
      </c>
      <c r="D17" s="72" t="s">
        <v>106</v>
      </c>
      <c r="E17" s="316">
        <v>0.4</v>
      </c>
      <c r="F17" s="310">
        <v>7.19</v>
      </c>
      <c r="G17" s="310">
        <v>18</v>
      </c>
      <c r="H17" s="304">
        <f t="shared" si="0"/>
        <v>129.41999999999999</v>
      </c>
      <c r="I17" s="310">
        <v>30.15</v>
      </c>
      <c r="J17" s="310">
        <v>10.86</v>
      </c>
      <c r="K17" s="305">
        <f t="shared" si="1"/>
        <v>170.42999999999998</v>
      </c>
      <c r="L17" s="305">
        <f t="shared" si="2"/>
        <v>2.88</v>
      </c>
      <c r="M17" s="305">
        <f t="shared" si="3"/>
        <v>51.77</v>
      </c>
      <c r="N17" s="305">
        <f t="shared" si="4"/>
        <v>12.06</v>
      </c>
      <c r="O17" s="305">
        <f t="shared" si="5"/>
        <v>4.34</v>
      </c>
      <c r="P17" s="305">
        <f t="shared" si="6"/>
        <v>68.17</v>
      </c>
    </row>
    <row r="18" spans="1:16" s="68" customFormat="1" ht="25">
      <c r="A18" s="167">
        <v>5</v>
      </c>
      <c r="B18" s="67"/>
      <c r="C18" s="71" t="s">
        <v>1913</v>
      </c>
      <c r="D18" s="72" t="s">
        <v>295</v>
      </c>
      <c r="E18" s="316">
        <v>38</v>
      </c>
      <c r="F18" s="310">
        <v>0.09</v>
      </c>
      <c r="G18" s="310">
        <v>18</v>
      </c>
      <c r="H18" s="304">
        <f t="shared" si="0"/>
        <v>1.62</v>
      </c>
      <c r="I18" s="310">
        <v>1.77</v>
      </c>
      <c r="J18" s="310">
        <v>0.13</v>
      </c>
      <c r="K18" s="305">
        <f t="shared" si="1"/>
        <v>3.52</v>
      </c>
      <c r="L18" s="305">
        <f t="shared" si="2"/>
        <v>3.42</v>
      </c>
      <c r="M18" s="305">
        <f t="shared" si="3"/>
        <v>61.56</v>
      </c>
      <c r="N18" s="305">
        <f t="shared" si="4"/>
        <v>67.260000000000005</v>
      </c>
      <c r="O18" s="305">
        <f t="shared" si="5"/>
        <v>4.9400000000000004</v>
      </c>
      <c r="P18" s="305">
        <f t="shared" si="6"/>
        <v>133.76</v>
      </c>
    </row>
    <row r="19" spans="1:16" s="68" customFormat="1">
      <c r="A19" s="167">
        <v>6</v>
      </c>
      <c r="B19" s="67"/>
      <c r="C19" s="71" t="s">
        <v>1915</v>
      </c>
      <c r="D19" s="72" t="s">
        <v>73</v>
      </c>
      <c r="E19" s="316">
        <v>2</v>
      </c>
      <c r="F19" s="310">
        <v>0.03</v>
      </c>
      <c r="G19" s="310">
        <v>18</v>
      </c>
      <c r="H19" s="304">
        <f t="shared" si="0"/>
        <v>0.54</v>
      </c>
      <c r="I19" s="310">
        <v>0.78</v>
      </c>
      <c r="J19" s="310">
        <v>0.05</v>
      </c>
      <c r="K19" s="305">
        <f t="shared" si="1"/>
        <v>1.37</v>
      </c>
      <c r="L19" s="305">
        <f t="shared" si="2"/>
        <v>0.06</v>
      </c>
      <c r="M19" s="305">
        <f t="shared" si="3"/>
        <v>1.08</v>
      </c>
      <c r="N19" s="305">
        <f t="shared" si="4"/>
        <v>1.56</v>
      </c>
      <c r="O19" s="305">
        <f t="shared" si="5"/>
        <v>0.1</v>
      </c>
      <c r="P19" s="305">
        <f t="shared" si="6"/>
        <v>2.74</v>
      </c>
    </row>
    <row r="20" spans="1:16" s="68" customFormat="1">
      <c r="A20" s="5">
        <v>7</v>
      </c>
      <c r="B20" s="67"/>
      <c r="C20" s="71" t="s">
        <v>1917</v>
      </c>
      <c r="D20" s="72" t="s">
        <v>73</v>
      </c>
      <c r="E20" s="316">
        <v>1</v>
      </c>
      <c r="F20" s="310">
        <v>0.41</v>
      </c>
      <c r="G20" s="310">
        <v>18</v>
      </c>
      <c r="H20" s="304">
        <f t="shared" si="0"/>
        <v>7.38</v>
      </c>
      <c r="I20" s="310">
        <v>3.74</v>
      </c>
      <c r="J20" s="310">
        <v>0.61</v>
      </c>
      <c r="K20" s="305">
        <f t="shared" si="1"/>
        <v>11.73</v>
      </c>
      <c r="L20" s="305">
        <f t="shared" si="2"/>
        <v>0.41</v>
      </c>
      <c r="M20" s="305">
        <f t="shared" si="3"/>
        <v>7.38</v>
      </c>
      <c r="N20" s="305">
        <f t="shared" si="4"/>
        <v>3.74</v>
      </c>
      <c r="O20" s="305">
        <f t="shared" si="5"/>
        <v>0.61</v>
      </c>
      <c r="P20" s="305">
        <f t="shared" si="6"/>
        <v>11.73</v>
      </c>
    </row>
    <row r="21" spans="1:16" s="68" customFormat="1">
      <c r="A21" s="167">
        <v>8</v>
      </c>
      <c r="B21" s="67"/>
      <c r="C21" s="71" t="s">
        <v>1918</v>
      </c>
      <c r="D21" s="72" t="s">
        <v>295</v>
      </c>
      <c r="E21" s="316">
        <v>40</v>
      </c>
      <c r="F21" s="310">
        <v>0.04</v>
      </c>
      <c r="G21" s="310">
        <v>18</v>
      </c>
      <c r="H21" s="304">
        <f t="shared" si="0"/>
        <v>0.72</v>
      </c>
      <c r="I21" s="310">
        <v>0.61</v>
      </c>
      <c r="J21" s="310">
        <v>0.06</v>
      </c>
      <c r="K21" s="305">
        <f t="shared" si="1"/>
        <v>1.39</v>
      </c>
      <c r="L21" s="305">
        <f t="shared" si="2"/>
        <v>1.6</v>
      </c>
      <c r="M21" s="305">
        <f t="shared" si="3"/>
        <v>28.8</v>
      </c>
      <c r="N21" s="305">
        <f t="shared" si="4"/>
        <v>24.4</v>
      </c>
      <c r="O21" s="305">
        <f t="shared" si="5"/>
        <v>2.4</v>
      </c>
      <c r="P21" s="305">
        <f t="shared" si="6"/>
        <v>55.599999999999994</v>
      </c>
    </row>
    <row r="22" spans="1:16" s="68" customFormat="1">
      <c r="A22" s="167">
        <v>9</v>
      </c>
      <c r="B22" s="67"/>
      <c r="C22" s="71" t="s">
        <v>1919</v>
      </c>
      <c r="D22" s="72" t="s">
        <v>116</v>
      </c>
      <c r="E22" s="316">
        <v>1</v>
      </c>
      <c r="F22" s="310">
        <v>1.31</v>
      </c>
      <c r="G22" s="310">
        <v>18</v>
      </c>
      <c r="H22" s="304">
        <f t="shared" si="0"/>
        <v>23.58</v>
      </c>
      <c r="I22" s="310">
        <v>0.02</v>
      </c>
      <c r="J22" s="310">
        <v>1.96</v>
      </c>
      <c r="K22" s="305">
        <f t="shared" si="1"/>
        <v>25.56</v>
      </c>
      <c r="L22" s="305">
        <f t="shared" si="2"/>
        <v>1.31</v>
      </c>
      <c r="M22" s="305">
        <f t="shared" si="3"/>
        <v>23.58</v>
      </c>
      <c r="N22" s="305">
        <f t="shared" si="4"/>
        <v>0.02</v>
      </c>
      <c r="O22" s="305">
        <f t="shared" si="5"/>
        <v>1.96</v>
      </c>
      <c r="P22" s="305">
        <f t="shared" si="6"/>
        <v>25.56</v>
      </c>
    </row>
    <row r="23" spans="1:16" s="68" customFormat="1" ht="25">
      <c r="A23" s="5">
        <v>10</v>
      </c>
      <c r="B23" s="67"/>
      <c r="C23" s="71" t="s">
        <v>1920</v>
      </c>
      <c r="D23" s="72" t="s">
        <v>1921</v>
      </c>
      <c r="E23" s="316">
        <v>36</v>
      </c>
      <c r="F23" s="310">
        <v>0.13</v>
      </c>
      <c r="G23" s="310">
        <v>18</v>
      </c>
      <c r="H23" s="304">
        <f t="shared" si="0"/>
        <v>2.34</v>
      </c>
      <c r="I23" s="310">
        <v>0.02</v>
      </c>
      <c r="J23" s="310">
        <v>0.6</v>
      </c>
      <c r="K23" s="305">
        <f t="shared" si="1"/>
        <v>2.96</v>
      </c>
      <c r="L23" s="305">
        <f t="shared" si="2"/>
        <v>4.68</v>
      </c>
      <c r="M23" s="305">
        <f t="shared" si="3"/>
        <v>84.24</v>
      </c>
      <c r="N23" s="305">
        <f t="shared" si="4"/>
        <v>0.72</v>
      </c>
      <c r="O23" s="305">
        <f t="shared" si="5"/>
        <v>21.6</v>
      </c>
      <c r="P23" s="305">
        <f t="shared" si="6"/>
        <v>106.56</v>
      </c>
    </row>
    <row r="24" spans="1:16" s="68" customFormat="1" ht="25">
      <c r="A24" s="167">
        <v>11</v>
      </c>
      <c r="B24" s="67"/>
      <c r="C24" s="71" t="s">
        <v>1922</v>
      </c>
      <c r="D24" s="72" t="s">
        <v>135</v>
      </c>
      <c r="E24" s="316">
        <v>36</v>
      </c>
      <c r="F24" s="310">
        <v>1.31</v>
      </c>
      <c r="G24" s="310">
        <v>18</v>
      </c>
      <c r="H24" s="304">
        <f t="shared" si="0"/>
        <v>23.58</v>
      </c>
      <c r="I24" s="310">
        <v>0.02</v>
      </c>
      <c r="J24" s="310">
        <v>1.23</v>
      </c>
      <c r="K24" s="305">
        <f t="shared" si="1"/>
        <v>24.83</v>
      </c>
      <c r="L24" s="305">
        <f t="shared" si="2"/>
        <v>47.16</v>
      </c>
      <c r="M24" s="305">
        <f t="shared" si="3"/>
        <v>848.88</v>
      </c>
      <c r="N24" s="305">
        <f t="shared" si="4"/>
        <v>0.72</v>
      </c>
      <c r="O24" s="305">
        <f t="shared" si="5"/>
        <v>44.28</v>
      </c>
      <c r="P24" s="305">
        <f t="shared" si="6"/>
        <v>893.88</v>
      </c>
    </row>
    <row r="25" spans="1:16" s="68" customFormat="1">
      <c r="A25" s="167">
        <v>12</v>
      </c>
      <c r="B25" s="67"/>
      <c r="C25" s="71" t="s">
        <v>1923</v>
      </c>
      <c r="D25" s="72" t="s">
        <v>295</v>
      </c>
      <c r="E25" s="316">
        <v>36</v>
      </c>
      <c r="F25" s="310">
        <v>0.01</v>
      </c>
      <c r="G25" s="310">
        <v>18</v>
      </c>
      <c r="H25" s="304">
        <f t="shared" si="0"/>
        <v>0.18</v>
      </c>
      <c r="I25" s="310">
        <v>0.01</v>
      </c>
      <c r="J25" s="310">
        <v>0.02</v>
      </c>
      <c r="K25" s="305">
        <f t="shared" si="1"/>
        <v>0.21</v>
      </c>
      <c r="L25" s="305">
        <f t="shared" si="2"/>
        <v>0.36</v>
      </c>
      <c r="M25" s="305">
        <f t="shared" si="3"/>
        <v>6.48</v>
      </c>
      <c r="N25" s="305">
        <f t="shared" si="4"/>
        <v>0.36</v>
      </c>
      <c r="O25" s="305">
        <f t="shared" si="5"/>
        <v>0.72</v>
      </c>
      <c r="P25" s="305">
        <f t="shared" si="6"/>
        <v>7.5600000000000005</v>
      </c>
    </row>
    <row r="26" spans="1:16" s="68" customFormat="1" ht="25">
      <c r="A26" s="5">
        <v>13</v>
      </c>
      <c r="B26" s="67"/>
      <c r="C26" s="71" t="s">
        <v>1924</v>
      </c>
      <c r="D26" s="72" t="s">
        <v>116</v>
      </c>
      <c r="E26" s="316">
        <v>1</v>
      </c>
      <c r="F26" s="310">
        <v>1</v>
      </c>
      <c r="G26" s="310">
        <v>18</v>
      </c>
      <c r="H26" s="304">
        <f t="shared" si="0"/>
        <v>18</v>
      </c>
      <c r="I26" s="310">
        <v>2</v>
      </c>
      <c r="J26" s="310">
        <v>292.07</v>
      </c>
      <c r="K26" s="305">
        <f t="shared" si="1"/>
        <v>312.07</v>
      </c>
      <c r="L26" s="305">
        <f t="shared" si="2"/>
        <v>1</v>
      </c>
      <c r="M26" s="305">
        <f t="shared" si="3"/>
        <v>18</v>
      </c>
      <c r="N26" s="305">
        <f t="shared" si="4"/>
        <v>2</v>
      </c>
      <c r="O26" s="305">
        <f t="shared" si="5"/>
        <v>292.07</v>
      </c>
      <c r="P26" s="305">
        <f t="shared" si="6"/>
        <v>312.07</v>
      </c>
    </row>
    <row r="27" spans="1:16" s="68" customFormat="1" ht="50">
      <c r="A27" s="167">
        <v>14</v>
      </c>
      <c r="B27" s="67"/>
      <c r="C27" s="71" t="s">
        <v>1925</v>
      </c>
      <c r="D27" s="72" t="s">
        <v>2084</v>
      </c>
      <c r="E27" s="316">
        <v>1</v>
      </c>
      <c r="F27" s="310">
        <v>1</v>
      </c>
      <c r="G27" s="310">
        <v>18</v>
      </c>
      <c r="H27" s="304">
        <f t="shared" si="0"/>
        <v>18</v>
      </c>
      <c r="I27" s="310">
        <v>2</v>
      </c>
      <c r="J27" s="310">
        <v>292.07</v>
      </c>
      <c r="K27" s="305">
        <f t="shared" si="1"/>
        <v>312.07</v>
      </c>
      <c r="L27" s="305">
        <f t="shared" si="2"/>
        <v>1</v>
      </c>
      <c r="M27" s="305">
        <f t="shared" si="3"/>
        <v>18</v>
      </c>
      <c r="N27" s="305">
        <f t="shared" si="4"/>
        <v>2</v>
      </c>
      <c r="O27" s="305">
        <f t="shared" si="5"/>
        <v>292.07</v>
      </c>
      <c r="P27" s="305">
        <f t="shared" si="6"/>
        <v>312.07</v>
      </c>
    </row>
    <row r="28" spans="1:16" s="68" customFormat="1" ht="25">
      <c r="A28" s="167">
        <v>15</v>
      </c>
      <c r="B28" s="67"/>
      <c r="C28" s="71" t="s">
        <v>1927</v>
      </c>
      <c r="D28" s="72" t="s">
        <v>1833</v>
      </c>
      <c r="E28" s="316">
        <v>1</v>
      </c>
      <c r="F28" s="310">
        <v>4.57</v>
      </c>
      <c r="G28" s="310">
        <v>18</v>
      </c>
      <c r="H28" s="304">
        <f t="shared" si="0"/>
        <v>82.26</v>
      </c>
      <c r="I28" s="310">
        <v>0.01</v>
      </c>
      <c r="J28" s="310">
        <v>6.9</v>
      </c>
      <c r="K28" s="305">
        <f t="shared" si="1"/>
        <v>89.17</v>
      </c>
      <c r="L28" s="305">
        <f t="shared" si="2"/>
        <v>4.57</v>
      </c>
      <c r="M28" s="305">
        <f t="shared" si="3"/>
        <v>82.26</v>
      </c>
      <c r="N28" s="305">
        <f t="shared" si="4"/>
        <v>0.01</v>
      </c>
      <c r="O28" s="305">
        <f t="shared" si="5"/>
        <v>6.9</v>
      </c>
      <c r="P28" s="305">
        <f t="shared" si="6"/>
        <v>89.17</v>
      </c>
    </row>
    <row r="29" spans="1:16" s="68" customFormat="1" ht="25">
      <c r="A29" s="5">
        <v>16</v>
      </c>
      <c r="B29" s="67"/>
      <c r="C29" s="71" t="s">
        <v>1928</v>
      </c>
      <c r="D29" s="72" t="s">
        <v>1833</v>
      </c>
      <c r="E29" s="316">
        <v>1</v>
      </c>
      <c r="F29" s="310">
        <v>1</v>
      </c>
      <c r="G29" s="310">
        <v>18</v>
      </c>
      <c r="H29" s="304">
        <f t="shared" si="0"/>
        <v>18</v>
      </c>
      <c r="I29" s="310">
        <v>2</v>
      </c>
      <c r="J29" s="310">
        <v>292.07</v>
      </c>
      <c r="K29" s="305">
        <f t="shared" si="1"/>
        <v>312.07</v>
      </c>
      <c r="L29" s="305">
        <f t="shared" si="2"/>
        <v>1</v>
      </c>
      <c r="M29" s="305">
        <f t="shared" si="3"/>
        <v>18</v>
      </c>
      <c r="N29" s="305">
        <f t="shared" si="4"/>
        <v>2</v>
      </c>
      <c r="O29" s="305">
        <f t="shared" si="5"/>
        <v>292.07</v>
      </c>
      <c r="P29" s="305">
        <f t="shared" si="6"/>
        <v>312.07</v>
      </c>
    </row>
    <row r="30" spans="1:16" s="68" customFormat="1">
      <c r="A30" s="167">
        <v>17</v>
      </c>
      <c r="B30" s="67"/>
      <c r="C30" s="71" t="s">
        <v>1929</v>
      </c>
      <c r="D30" s="72" t="s">
        <v>71</v>
      </c>
      <c r="E30" s="316">
        <v>1</v>
      </c>
      <c r="F30" s="310">
        <v>2.61</v>
      </c>
      <c r="G30" s="310">
        <v>18</v>
      </c>
      <c r="H30" s="304">
        <f t="shared" si="0"/>
        <v>46.98</v>
      </c>
      <c r="I30" s="310">
        <v>0.05</v>
      </c>
      <c r="J30" s="310">
        <v>3.9</v>
      </c>
      <c r="K30" s="305">
        <f t="shared" si="1"/>
        <v>50.93</v>
      </c>
      <c r="L30" s="305">
        <f t="shared" si="2"/>
        <v>2.61</v>
      </c>
      <c r="M30" s="305">
        <f t="shared" si="3"/>
        <v>46.98</v>
      </c>
      <c r="N30" s="305">
        <f t="shared" si="4"/>
        <v>0.05</v>
      </c>
      <c r="O30" s="305">
        <f t="shared" si="5"/>
        <v>3.9</v>
      </c>
      <c r="P30" s="305">
        <f t="shared" si="6"/>
        <v>50.93</v>
      </c>
    </row>
    <row r="31" spans="1:16" s="68" customFormat="1" ht="25">
      <c r="A31" s="167">
        <v>18</v>
      </c>
      <c r="B31" s="67"/>
      <c r="C31" s="71" t="s">
        <v>1930</v>
      </c>
      <c r="D31" s="73" t="s">
        <v>1833</v>
      </c>
      <c r="E31" s="309">
        <v>1</v>
      </c>
      <c r="F31" s="310">
        <v>6.53</v>
      </c>
      <c r="G31" s="310">
        <v>18</v>
      </c>
      <c r="H31" s="304">
        <f t="shared" si="0"/>
        <v>117.54</v>
      </c>
      <c r="I31" s="310">
        <v>72.36</v>
      </c>
      <c r="J31" s="310">
        <v>9.8699999999999992</v>
      </c>
      <c r="K31" s="305">
        <f t="shared" si="1"/>
        <v>199.77</v>
      </c>
      <c r="L31" s="305">
        <f t="shared" si="2"/>
        <v>6.53</v>
      </c>
      <c r="M31" s="305">
        <f t="shared" si="3"/>
        <v>117.54</v>
      </c>
      <c r="N31" s="305">
        <f t="shared" si="4"/>
        <v>72.36</v>
      </c>
      <c r="O31" s="305">
        <f t="shared" si="5"/>
        <v>9.8699999999999992</v>
      </c>
      <c r="P31" s="305">
        <f t="shared" si="6"/>
        <v>199.77</v>
      </c>
    </row>
    <row r="32" spans="1:16" ht="12.75" customHeight="1">
      <c r="A32" s="5">
        <v>19</v>
      </c>
      <c r="B32" s="498" t="s">
        <v>82</v>
      </c>
      <c r="C32" s="498"/>
      <c r="D32" s="498"/>
      <c r="E32" s="498"/>
      <c r="F32" s="498"/>
      <c r="G32" s="498"/>
      <c r="H32" s="498"/>
      <c r="I32" s="498"/>
      <c r="J32" s="498"/>
      <c r="K32" s="498"/>
      <c r="L32" s="250">
        <f t="shared" ref="L32:O32" si="7">SUM(L15:L31)</f>
        <v>92.309999999999988</v>
      </c>
      <c r="M32" s="250">
        <f t="shared" si="7"/>
        <v>1661.51</v>
      </c>
      <c r="N32" s="250">
        <f t="shared" si="7"/>
        <v>189.31</v>
      </c>
      <c r="O32" s="250">
        <f t="shared" si="7"/>
        <v>998.51</v>
      </c>
      <c r="P32" s="250">
        <f>SUM(P15:P31)</f>
        <v>2849.33</v>
      </c>
    </row>
    <row r="33" spans="1:16" ht="15" customHeight="1">
      <c r="A33" s="7"/>
      <c r="B33" s="511"/>
      <c r="C33" s="511"/>
      <c r="D33" s="461"/>
      <c r="E33" s="511"/>
      <c r="F33" s="511"/>
      <c r="G33" s="511"/>
      <c r="H33" s="511"/>
      <c r="I33" s="511"/>
      <c r="J33" s="511"/>
      <c r="K33" s="511"/>
      <c r="L33" s="511"/>
      <c r="M33" s="526"/>
      <c r="N33" s="527"/>
      <c r="O33" s="527"/>
      <c r="P33" s="527"/>
    </row>
    <row r="34" spans="1:16" s="43" customFormat="1" ht="12.75" customHeight="1">
      <c r="A34" s="502" t="s">
        <v>83</v>
      </c>
      <c r="B34" s="502"/>
      <c r="C34" s="502"/>
      <c r="D34" s="502"/>
      <c r="E34" s="502"/>
      <c r="F34" s="502"/>
      <c r="G34" s="502"/>
      <c r="H34" s="502"/>
      <c r="I34" s="502"/>
      <c r="J34" s="502"/>
      <c r="K34" s="502"/>
      <c r="L34" s="502"/>
      <c r="M34" s="502"/>
      <c r="N34" s="502"/>
      <c r="O34" s="502"/>
      <c r="P34" s="502"/>
    </row>
    <row r="35" spans="1:16" s="43" customFormat="1" ht="27" customHeight="1">
      <c r="A35" s="503" t="s">
        <v>84</v>
      </c>
      <c r="B35" s="503"/>
      <c r="C35" s="503"/>
      <c r="D35" s="503"/>
      <c r="E35" s="503"/>
      <c r="F35" s="503"/>
      <c r="G35" s="503"/>
      <c r="H35" s="503"/>
      <c r="I35" s="503"/>
      <c r="J35" s="503"/>
      <c r="K35" s="503"/>
      <c r="L35" s="503"/>
      <c r="M35" s="503"/>
      <c r="N35" s="503"/>
      <c r="O35" s="503"/>
      <c r="P35" s="503"/>
    </row>
    <row r="36" spans="1:16" s="43" customFormat="1" ht="27" customHeight="1">
      <c r="A36" s="504" t="s">
        <v>85</v>
      </c>
      <c r="B36" s="504"/>
      <c r="C36" s="504"/>
      <c r="D36" s="504"/>
      <c r="E36" s="504"/>
      <c r="F36" s="504"/>
      <c r="G36" s="504"/>
      <c r="H36" s="504"/>
      <c r="I36" s="504"/>
      <c r="J36" s="504"/>
      <c r="K36" s="504"/>
      <c r="L36" s="504"/>
      <c r="M36" s="504"/>
      <c r="N36" s="504"/>
      <c r="O36" s="504"/>
      <c r="P36" s="504"/>
    </row>
    <row r="37" spans="1:16" s="43" customFormat="1" ht="18.75" customHeight="1">
      <c r="A37" s="198" t="s">
        <v>86</v>
      </c>
      <c r="B37"/>
      <c r="C37"/>
      <c r="D37"/>
      <c r="E37"/>
      <c r="F37"/>
      <c r="G37" s="8"/>
      <c r="H37" s="10"/>
      <c r="I37"/>
      <c r="J37"/>
      <c r="K37" s="8"/>
      <c r="L37"/>
      <c r="M37"/>
      <c r="N37"/>
      <c r="O37"/>
      <c r="P37"/>
    </row>
    <row r="38" spans="1:16" s="43" customFormat="1" ht="12" customHeight="1">
      <c r="A38" s="198"/>
      <c r="B38"/>
      <c r="C38"/>
      <c r="D38"/>
      <c r="E38"/>
      <c r="F38"/>
      <c r="G38" s="8"/>
      <c r="H38" s="10"/>
      <c r="I38"/>
      <c r="J38"/>
      <c r="K38" s="8"/>
      <c r="L38"/>
      <c r="M38"/>
      <c r="N38"/>
      <c r="O38"/>
      <c r="P38"/>
    </row>
    <row r="39" spans="1:16" ht="13.15" customHeight="1">
      <c r="A39" s="8"/>
      <c r="B39" s="475" t="s">
        <v>2408</v>
      </c>
      <c r="C39" s="475"/>
      <c r="G39" s="8"/>
      <c r="H39" s="10"/>
      <c r="I39"/>
      <c r="J39"/>
      <c r="K39" s="8"/>
      <c r="L39"/>
      <c r="M39"/>
      <c r="N39"/>
      <c r="O39"/>
      <c r="P39"/>
    </row>
    <row r="40" spans="1:16">
      <c r="A40" s="8"/>
      <c r="B40" s="484" t="s">
        <v>13</v>
      </c>
      <c r="C40" s="484"/>
      <c r="G40" s="8"/>
      <c r="H40" s="10"/>
      <c r="I40"/>
      <c r="J40"/>
      <c r="K40" s="8"/>
      <c r="L40"/>
      <c r="M40"/>
      <c r="N40"/>
      <c r="O40"/>
      <c r="P40"/>
    </row>
    <row r="41" spans="1:16">
      <c r="A41" s="8"/>
      <c r="B41" s="485"/>
      <c r="C41" s="485"/>
      <c r="G41" s="8"/>
      <c r="H41" s="10"/>
      <c r="I41"/>
      <c r="J41"/>
      <c r="K41" s="8"/>
      <c r="L41"/>
      <c r="M41"/>
      <c r="N41"/>
      <c r="O41"/>
      <c r="P41"/>
    </row>
    <row r="42" spans="1:16" ht="13.15" customHeight="1">
      <c r="A42" s="8"/>
      <c r="B42" s="475" t="s">
        <v>2409</v>
      </c>
      <c r="C42" s="475"/>
      <c r="G42" s="8"/>
      <c r="H42" s="10"/>
      <c r="I42"/>
      <c r="J42"/>
      <c r="K42" s="8"/>
      <c r="L42"/>
      <c r="M42"/>
      <c r="N42"/>
      <c r="O42"/>
      <c r="P42"/>
    </row>
    <row r="43" spans="1:16">
      <c r="A43" s="8"/>
      <c r="B43" s="484" t="s">
        <v>13</v>
      </c>
      <c r="C43" s="484"/>
      <c r="G43" s="8"/>
      <c r="H43" s="10"/>
      <c r="I43"/>
      <c r="J43"/>
      <c r="K43" s="8"/>
      <c r="L43"/>
      <c r="M43"/>
      <c r="N43"/>
      <c r="O43"/>
      <c r="P43"/>
    </row>
  </sheetData>
  <mergeCells count="30">
    <mergeCell ref="B40:C40"/>
    <mergeCell ref="B41:C41"/>
    <mergeCell ref="B42:C42"/>
    <mergeCell ref="B43:C43"/>
    <mergeCell ref="A6:G6"/>
    <mergeCell ref="A8:P8"/>
    <mergeCell ref="A9:H9"/>
    <mergeCell ref="C10:P10"/>
    <mergeCell ref="A7:G7"/>
    <mergeCell ref="A11:A13"/>
    <mergeCell ref="B11:B12"/>
    <mergeCell ref="C11:C12"/>
    <mergeCell ref="D11:D12"/>
    <mergeCell ref="E11:E12"/>
    <mergeCell ref="F11:K11"/>
    <mergeCell ref="L11:P11"/>
    <mergeCell ref="A1:P1"/>
    <mergeCell ref="B2:P2"/>
    <mergeCell ref="A3:P3"/>
    <mergeCell ref="A4:P4"/>
    <mergeCell ref="A5:G5"/>
    <mergeCell ref="A34:P34"/>
    <mergeCell ref="A35:P35"/>
    <mergeCell ref="A36:P36"/>
    <mergeCell ref="B39:C39"/>
    <mergeCell ref="C14:K14"/>
    <mergeCell ref="B32:K32"/>
    <mergeCell ref="B33:C33"/>
    <mergeCell ref="D33:L33"/>
    <mergeCell ref="M33:P33"/>
  </mergeCells>
  <pageMargins left="0.47" right="0.28999999999999998" top="0.74803149606299213" bottom="0.74803149606299213" header="0.31496062992125984" footer="0.31496062992125984"/>
  <pageSetup scale="80" orientation="landscape" verticalDpi="300"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F154EB-142A-462A-BE20-7FBA3DE9ADD1}">
  <sheetPr codeName="Sheet31">
    <tabColor rgb="FFFFC000"/>
  </sheetPr>
  <dimension ref="A1:P154"/>
  <sheetViews>
    <sheetView zoomScale="90" zoomScaleNormal="90" zoomScaleSheetLayoutView="115" workbookViewId="0">
      <selection activeCell="C73" sqref="C73:P73"/>
    </sheetView>
  </sheetViews>
  <sheetFormatPr defaultRowHeight="12.5"/>
  <cols>
    <col min="1" max="1" width="4" customWidth="1"/>
    <col min="2" max="2" width="14.1796875" customWidth="1"/>
    <col min="3" max="3" width="36.81640625" customWidth="1"/>
    <col min="4" max="4" width="6" customWidth="1"/>
    <col min="5" max="5" width="8.26953125" customWidth="1"/>
    <col min="6" max="8" width="9" bestFit="1" customWidth="1"/>
    <col min="9" max="10" width="9.453125" bestFit="1" customWidth="1"/>
    <col min="11" max="11" width="7.453125" customWidth="1"/>
    <col min="12" max="12" width="9.54296875" customWidth="1"/>
    <col min="13" max="13" width="11.26953125" customWidth="1"/>
    <col min="14" max="15" width="10.26953125" bestFit="1" customWidth="1"/>
    <col min="16" max="16" width="12" customWidth="1"/>
  </cols>
  <sheetData>
    <row r="1" spans="1:16" s="8" customFormat="1" ht="15.75" customHeight="1">
      <c r="A1" s="12"/>
      <c r="B1" s="488" t="s">
        <v>1271</v>
      </c>
      <c r="C1" s="488"/>
      <c r="D1" s="488"/>
      <c r="E1" s="488"/>
      <c r="F1" s="488"/>
      <c r="G1" s="488"/>
      <c r="H1" s="488"/>
      <c r="I1" s="488"/>
      <c r="J1" s="488"/>
      <c r="K1" s="488"/>
      <c r="L1" s="488"/>
      <c r="M1" s="488"/>
      <c r="N1" s="488"/>
      <c r="O1" s="488"/>
      <c r="P1" s="488"/>
    </row>
    <row r="2" spans="1:16" ht="15.75" customHeight="1">
      <c r="A2" s="437" t="s">
        <v>5</v>
      </c>
      <c r="B2" s="437"/>
      <c r="C2" s="437"/>
      <c r="D2" s="437"/>
      <c r="E2" s="437"/>
      <c r="F2" s="437"/>
      <c r="G2" s="437"/>
      <c r="H2" s="437"/>
      <c r="I2" s="437"/>
      <c r="J2" s="437"/>
      <c r="K2" s="437"/>
      <c r="L2" s="437"/>
      <c r="M2" s="437"/>
      <c r="N2" s="437"/>
      <c r="O2" s="437"/>
      <c r="P2" s="437"/>
    </row>
    <row r="3" spans="1:16" ht="15" customHeight="1">
      <c r="A3" s="437" t="s">
        <v>1932</v>
      </c>
      <c r="B3" s="437"/>
      <c r="C3" s="437"/>
      <c r="D3" s="437"/>
      <c r="E3" s="437"/>
      <c r="F3" s="437"/>
      <c r="G3" s="437"/>
      <c r="H3" s="437"/>
      <c r="I3" s="437"/>
      <c r="J3" s="437"/>
      <c r="K3" s="437"/>
      <c r="L3" s="437"/>
      <c r="M3" s="437"/>
      <c r="N3" s="437"/>
      <c r="O3" s="437"/>
      <c r="P3" s="437"/>
    </row>
    <row r="4" spans="1:16" s="8" customFormat="1" ht="12.75" customHeight="1">
      <c r="A4" s="438" t="s">
        <v>2394</v>
      </c>
      <c r="B4" s="438"/>
      <c r="C4" s="438"/>
      <c r="D4" s="438"/>
      <c r="E4" s="438"/>
      <c r="F4" s="438"/>
      <c r="G4" s="438"/>
      <c r="H4" s="154"/>
    </row>
    <row r="5" spans="1:16" s="8" customFormat="1">
      <c r="A5" s="436" t="s">
        <v>6</v>
      </c>
      <c r="B5" s="436"/>
      <c r="C5" s="436"/>
      <c r="D5" s="436"/>
      <c r="E5" s="436"/>
      <c r="F5" s="436"/>
      <c r="G5" s="436"/>
      <c r="H5" s="12"/>
    </row>
    <row r="6" spans="1:16" s="8" customFormat="1" ht="12.75" customHeight="1">
      <c r="A6" s="436" t="s">
        <v>2413</v>
      </c>
      <c r="B6" s="436"/>
      <c r="C6" s="436"/>
      <c r="D6" s="436"/>
      <c r="E6" s="436"/>
      <c r="F6" s="436"/>
      <c r="G6" s="436"/>
      <c r="H6" s="12"/>
    </row>
    <row r="7" spans="1:16" ht="12.75" customHeight="1">
      <c r="A7" s="486"/>
      <c r="B7" s="486"/>
      <c r="C7" s="486"/>
      <c r="D7" s="486"/>
      <c r="E7" s="486"/>
      <c r="F7" s="486"/>
      <c r="G7" s="486"/>
      <c r="H7" s="486"/>
      <c r="I7" s="486"/>
      <c r="J7" s="486"/>
      <c r="K7" s="486"/>
      <c r="L7" s="486"/>
      <c r="M7" s="486"/>
      <c r="N7" s="486"/>
      <c r="O7" s="486"/>
      <c r="P7" s="486"/>
    </row>
    <row r="8" spans="1:16" ht="12.75" customHeight="1">
      <c r="A8" s="486" t="s">
        <v>1933</v>
      </c>
      <c r="B8" s="486"/>
      <c r="C8" s="486"/>
      <c r="D8" s="486"/>
      <c r="E8" s="486"/>
      <c r="F8" s="486"/>
      <c r="G8" s="486"/>
      <c r="H8" s="486"/>
      <c r="I8" s="486"/>
      <c r="J8" s="9">
        <f>P143</f>
        <v>67588.23000000001</v>
      </c>
      <c r="K8" s="8"/>
      <c r="P8" s="9"/>
    </row>
    <row r="9" spans="1:16">
      <c r="A9" s="7"/>
      <c r="B9" s="7"/>
      <c r="C9" s="486"/>
      <c r="D9" s="486"/>
      <c r="E9" s="486"/>
      <c r="F9" s="486"/>
      <c r="G9" s="486"/>
      <c r="H9" s="486"/>
      <c r="I9" s="486"/>
      <c r="J9" s="486"/>
      <c r="K9" s="486"/>
      <c r="L9" s="486"/>
      <c r="M9" s="486"/>
      <c r="N9" s="486"/>
      <c r="O9" s="486"/>
      <c r="P9" s="486"/>
    </row>
    <row r="10" spans="1:16" ht="12.75" customHeight="1">
      <c r="A10" s="490" t="s">
        <v>7</v>
      </c>
      <c r="B10" s="490" t="s">
        <v>58</v>
      </c>
      <c r="C10" s="490" t="s">
        <v>59</v>
      </c>
      <c r="D10" s="493" t="s">
        <v>60</v>
      </c>
      <c r="E10" s="493" t="s">
        <v>61</v>
      </c>
      <c r="F10" s="528" t="s">
        <v>62</v>
      </c>
      <c r="G10" s="529"/>
      <c r="H10" s="529"/>
      <c r="I10" s="529"/>
      <c r="J10" s="529"/>
      <c r="K10" s="530"/>
      <c r="L10" s="528" t="s">
        <v>63</v>
      </c>
      <c r="M10" s="529"/>
      <c r="N10" s="529"/>
      <c r="O10" s="529"/>
      <c r="P10" s="530"/>
    </row>
    <row r="11" spans="1:16"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ht="12.75" customHeight="1">
      <c r="A13" s="3">
        <v>1</v>
      </c>
      <c r="B13" s="1" t="s">
        <v>460</v>
      </c>
      <c r="C13" s="520" t="s">
        <v>1934</v>
      </c>
      <c r="D13" s="520"/>
      <c r="E13" s="520"/>
      <c r="F13" s="520"/>
      <c r="G13" s="520"/>
      <c r="H13" s="520"/>
      <c r="I13" s="520"/>
      <c r="J13" s="520"/>
      <c r="K13" s="520"/>
      <c r="L13" s="190"/>
      <c r="M13" s="190"/>
      <c r="N13" s="190"/>
      <c r="O13" s="190"/>
      <c r="P13" s="190"/>
    </row>
    <row r="14" spans="1:16" s="64" customFormat="1" ht="27" customHeight="1">
      <c r="A14" s="59">
        <v>2</v>
      </c>
      <c r="B14" s="59"/>
      <c r="C14" s="13" t="s">
        <v>2085</v>
      </c>
      <c r="D14" s="22" t="s">
        <v>135</v>
      </c>
      <c r="E14" s="328">
        <v>86</v>
      </c>
      <c r="F14" s="284">
        <v>0.01</v>
      </c>
      <c r="G14" s="284">
        <v>18</v>
      </c>
      <c r="H14" s="285">
        <f>ROUND(F14*G14,2)</f>
        <v>0.18</v>
      </c>
      <c r="I14" s="285">
        <v>33.520000000000003</v>
      </c>
      <c r="J14" s="285">
        <v>0.02</v>
      </c>
      <c r="K14" s="285">
        <f>H14+J14+I14</f>
        <v>33.720000000000006</v>
      </c>
      <c r="L14" s="285">
        <f>ROUND(E14*F14,2)</f>
        <v>0.86</v>
      </c>
      <c r="M14" s="285">
        <f>ROUND(E14*H14,2)</f>
        <v>15.48</v>
      </c>
      <c r="N14" s="285">
        <f>ROUND(E14*I14,2)</f>
        <v>2882.72</v>
      </c>
      <c r="O14" s="285">
        <f>ROUND(E14*J14,2)</f>
        <v>1.72</v>
      </c>
      <c r="P14" s="285">
        <f t="shared" ref="P14:P15" si="0">ROUND((O14+N14+M14),2)</f>
        <v>2899.92</v>
      </c>
    </row>
    <row r="15" spans="1:16" s="60" customFormat="1" ht="50">
      <c r="A15" s="59">
        <v>3</v>
      </c>
      <c r="B15" s="59"/>
      <c r="C15" s="48" t="s">
        <v>2086</v>
      </c>
      <c r="D15" s="62" t="s">
        <v>193</v>
      </c>
      <c r="E15" s="286">
        <v>1</v>
      </c>
      <c r="F15" s="284">
        <v>0.01</v>
      </c>
      <c r="G15" s="284">
        <v>18</v>
      </c>
      <c r="H15" s="285">
        <f t="shared" ref="H15:H78" si="1">ROUND(F15*G15,2)</f>
        <v>0.18</v>
      </c>
      <c r="I15" s="285">
        <v>35.69</v>
      </c>
      <c r="J15" s="285">
        <v>0.02</v>
      </c>
      <c r="K15" s="285">
        <f t="shared" ref="K15:K24" si="2">H15+J15+I15</f>
        <v>35.89</v>
      </c>
      <c r="L15" s="285">
        <f t="shared" ref="L15:L78" si="3">ROUND(E15*F15,2)</f>
        <v>0.01</v>
      </c>
      <c r="M15" s="285">
        <f t="shared" ref="M15:M78" si="4">ROUND(E15*H15,2)</f>
        <v>0.18</v>
      </c>
      <c r="N15" s="285">
        <f t="shared" ref="N15:N78" si="5">ROUND(E15*I15,2)</f>
        <v>35.69</v>
      </c>
      <c r="O15" s="285">
        <f t="shared" ref="O15:O78" si="6">ROUND(E15*J15,2)</f>
        <v>0.02</v>
      </c>
      <c r="P15" s="285">
        <f t="shared" si="0"/>
        <v>35.89</v>
      </c>
    </row>
    <row r="16" spans="1:16" s="64" customFormat="1" ht="30" customHeight="1">
      <c r="A16" s="59">
        <v>4</v>
      </c>
      <c r="B16" s="59"/>
      <c r="C16" s="13" t="s">
        <v>2087</v>
      </c>
      <c r="D16" s="22" t="s">
        <v>135</v>
      </c>
      <c r="E16" s="328">
        <v>162</v>
      </c>
      <c r="F16" s="284">
        <v>0.01</v>
      </c>
      <c r="G16" s="284">
        <v>18</v>
      </c>
      <c r="H16" s="285">
        <f t="shared" si="1"/>
        <v>0.18</v>
      </c>
      <c r="I16" s="285">
        <v>18.71</v>
      </c>
      <c r="J16" s="285">
        <v>0.02</v>
      </c>
      <c r="K16" s="285">
        <f t="shared" si="2"/>
        <v>18.91</v>
      </c>
      <c r="L16" s="285">
        <f t="shared" si="3"/>
        <v>1.62</v>
      </c>
      <c r="M16" s="285">
        <f t="shared" si="4"/>
        <v>29.16</v>
      </c>
      <c r="N16" s="285">
        <f t="shared" si="5"/>
        <v>3031.02</v>
      </c>
      <c r="O16" s="285">
        <f t="shared" si="6"/>
        <v>3.24</v>
      </c>
      <c r="P16" s="285">
        <f t="shared" ref="P16:P35" si="7">M16+N16+O16</f>
        <v>3063.4199999999996</v>
      </c>
    </row>
    <row r="17" spans="1:16" s="64" customFormat="1" ht="31.5" customHeight="1">
      <c r="A17" s="3">
        <v>5</v>
      </c>
      <c r="B17" s="59"/>
      <c r="C17" s="13" t="s">
        <v>1935</v>
      </c>
      <c r="D17" s="22" t="s">
        <v>135</v>
      </c>
      <c r="E17" s="328">
        <v>18</v>
      </c>
      <c r="F17" s="284">
        <v>0.01</v>
      </c>
      <c r="G17" s="284">
        <v>18</v>
      </c>
      <c r="H17" s="285">
        <f t="shared" si="1"/>
        <v>0.18</v>
      </c>
      <c r="I17" s="285">
        <v>15.48</v>
      </c>
      <c r="J17" s="285">
        <v>0.02</v>
      </c>
      <c r="K17" s="285">
        <f t="shared" si="2"/>
        <v>15.68</v>
      </c>
      <c r="L17" s="285">
        <f t="shared" si="3"/>
        <v>0.18</v>
      </c>
      <c r="M17" s="285">
        <f t="shared" si="4"/>
        <v>3.24</v>
      </c>
      <c r="N17" s="285">
        <f t="shared" si="5"/>
        <v>278.64</v>
      </c>
      <c r="O17" s="285">
        <f t="shared" si="6"/>
        <v>0.36</v>
      </c>
      <c r="P17" s="285">
        <f t="shared" si="7"/>
        <v>282.24</v>
      </c>
    </row>
    <row r="18" spans="1:16" s="64" customFormat="1" ht="31.5" customHeight="1">
      <c r="A18" s="59">
        <v>6</v>
      </c>
      <c r="B18" s="59"/>
      <c r="C18" s="13" t="s">
        <v>2088</v>
      </c>
      <c r="D18" s="22" t="s">
        <v>135</v>
      </c>
      <c r="E18" s="328">
        <v>24</v>
      </c>
      <c r="F18" s="284">
        <v>0.01</v>
      </c>
      <c r="G18" s="284">
        <v>18</v>
      </c>
      <c r="H18" s="285">
        <f t="shared" si="1"/>
        <v>0.18</v>
      </c>
      <c r="I18" s="285">
        <v>12.78</v>
      </c>
      <c r="J18" s="285">
        <v>0.02</v>
      </c>
      <c r="K18" s="285">
        <f t="shared" si="2"/>
        <v>12.979999999999999</v>
      </c>
      <c r="L18" s="285">
        <f t="shared" si="3"/>
        <v>0.24</v>
      </c>
      <c r="M18" s="285">
        <f t="shared" si="4"/>
        <v>4.32</v>
      </c>
      <c r="N18" s="285">
        <f t="shared" si="5"/>
        <v>306.72000000000003</v>
      </c>
      <c r="O18" s="285">
        <f t="shared" si="6"/>
        <v>0.48</v>
      </c>
      <c r="P18" s="285">
        <f t="shared" si="7"/>
        <v>311.52000000000004</v>
      </c>
    </row>
    <row r="19" spans="1:16" s="64" customFormat="1" ht="30" customHeight="1">
      <c r="A19" s="59">
        <v>7</v>
      </c>
      <c r="B19" s="59"/>
      <c r="C19" s="13" t="s">
        <v>2089</v>
      </c>
      <c r="D19" s="22" t="s">
        <v>193</v>
      </c>
      <c r="E19" s="328">
        <v>2</v>
      </c>
      <c r="F19" s="284">
        <v>0.01</v>
      </c>
      <c r="G19" s="284">
        <v>18</v>
      </c>
      <c r="H19" s="285">
        <f t="shared" si="1"/>
        <v>0.18</v>
      </c>
      <c r="I19" s="285">
        <v>135.84</v>
      </c>
      <c r="J19" s="285">
        <v>0.02</v>
      </c>
      <c r="K19" s="285">
        <f t="shared" si="2"/>
        <v>136.04</v>
      </c>
      <c r="L19" s="285">
        <f t="shared" si="3"/>
        <v>0.02</v>
      </c>
      <c r="M19" s="285">
        <f t="shared" si="4"/>
        <v>0.36</v>
      </c>
      <c r="N19" s="285">
        <f t="shared" si="5"/>
        <v>271.68</v>
      </c>
      <c r="O19" s="285">
        <f t="shared" si="6"/>
        <v>0.04</v>
      </c>
      <c r="P19" s="285">
        <f t="shared" si="7"/>
        <v>272.08000000000004</v>
      </c>
    </row>
    <row r="20" spans="1:16" s="64" customFormat="1" ht="28.5" customHeight="1">
      <c r="A20" s="59">
        <v>8</v>
      </c>
      <c r="B20" s="59"/>
      <c r="C20" s="13" t="s">
        <v>2090</v>
      </c>
      <c r="D20" s="22" t="s">
        <v>193</v>
      </c>
      <c r="E20" s="328">
        <v>2</v>
      </c>
      <c r="F20" s="284">
        <v>0.01</v>
      </c>
      <c r="G20" s="284">
        <v>18</v>
      </c>
      <c r="H20" s="285">
        <f t="shared" si="1"/>
        <v>0.18</v>
      </c>
      <c r="I20" s="285">
        <v>69.75</v>
      </c>
      <c r="J20" s="285">
        <v>0.02</v>
      </c>
      <c r="K20" s="285">
        <f t="shared" si="2"/>
        <v>69.95</v>
      </c>
      <c r="L20" s="285">
        <f t="shared" si="3"/>
        <v>0.02</v>
      </c>
      <c r="M20" s="285">
        <f t="shared" si="4"/>
        <v>0.36</v>
      </c>
      <c r="N20" s="285">
        <f t="shared" si="5"/>
        <v>139.5</v>
      </c>
      <c r="O20" s="285">
        <f t="shared" si="6"/>
        <v>0.04</v>
      </c>
      <c r="P20" s="285">
        <f t="shared" si="7"/>
        <v>139.9</v>
      </c>
    </row>
    <row r="21" spans="1:16" s="64" customFormat="1" ht="29.25" customHeight="1">
      <c r="A21" s="3">
        <v>9</v>
      </c>
      <c r="B21" s="59"/>
      <c r="C21" s="13" t="s">
        <v>2091</v>
      </c>
      <c r="D21" s="22" t="s">
        <v>193</v>
      </c>
      <c r="E21" s="328">
        <v>2</v>
      </c>
      <c r="F21" s="284">
        <v>0.01</v>
      </c>
      <c r="G21" s="284">
        <v>18</v>
      </c>
      <c r="H21" s="285">
        <f t="shared" si="1"/>
        <v>0.18</v>
      </c>
      <c r="I21" s="285">
        <v>65.12</v>
      </c>
      <c r="J21" s="285">
        <v>0.02</v>
      </c>
      <c r="K21" s="285">
        <f t="shared" si="2"/>
        <v>65.320000000000007</v>
      </c>
      <c r="L21" s="285">
        <f t="shared" si="3"/>
        <v>0.02</v>
      </c>
      <c r="M21" s="285">
        <f t="shared" si="4"/>
        <v>0.36</v>
      </c>
      <c r="N21" s="285">
        <f t="shared" si="5"/>
        <v>130.24</v>
      </c>
      <c r="O21" s="285">
        <f t="shared" si="6"/>
        <v>0.04</v>
      </c>
      <c r="P21" s="285">
        <f t="shared" si="7"/>
        <v>130.64000000000001</v>
      </c>
    </row>
    <row r="22" spans="1:16" s="64" customFormat="1" ht="30" customHeight="1">
      <c r="A22" s="59">
        <v>10</v>
      </c>
      <c r="B22" s="59"/>
      <c r="C22" s="13" t="s">
        <v>2092</v>
      </c>
      <c r="D22" s="22" t="s">
        <v>193</v>
      </c>
      <c r="E22" s="328">
        <v>2</v>
      </c>
      <c r="F22" s="284">
        <v>0.01</v>
      </c>
      <c r="G22" s="284">
        <v>18</v>
      </c>
      <c r="H22" s="285">
        <f t="shared" si="1"/>
        <v>0.18</v>
      </c>
      <c r="I22" s="285">
        <v>45.63</v>
      </c>
      <c r="J22" s="285">
        <v>0.02</v>
      </c>
      <c r="K22" s="285">
        <f t="shared" si="2"/>
        <v>45.830000000000005</v>
      </c>
      <c r="L22" s="285">
        <f t="shared" si="3"/>
        <v>0.02</v>
      </c>
      <c r="M22" s="285">
        <f t="shared" si="4"/>
        <v>0.36</v>
      </c>
      <c r="N22" s="285">
        <f t="shared" si="5"/>
        <v>91.26</v>
      </c>
      <c r="O22" s="285">
        <f t="shared" si="6"/>
        <v>0.04</v>
      </c>
      <c r="P22" s="285">
        <f t="shared" si="7"/>
        <v>91.660000000000011</v>
      </c>
    </row>
    <row r="23" spans="1:16" s="64" customFormat="1" ht="37.5">
      <c r="A23" s="59">
        <v>11</v>
      </c>
      <c r="B23" s="59"/>
      <c r="C23" s="13" t="s">
        <v>2093</v>
      </c>
      <c r="D23" s="22" t="s">
        <v>193</v>
      </c>
      <c r="E23" s="328">
        <v>2</v>
      </c>
      <c r="F23" s="284">
        <v>0.01</v>
      </c>
      <c r="G23" s="284">
        <v>18</v>
      </c>
      <c r="H23" s="285">
        <f t="shared" si="1"/>
        <v>0.18</v>
      </c>
      <c r="I23" s="285">
        <v>226.53</v>
      </c>
      <c r="J23" s="285">
        <v>0.02</v>
      </c>
      <c r="K23" s="285">
        <f t="shared" si="2"/>
        <v>226.73</v>
      </c>
      <c r="L23" s="285">
        <f t="shared" si="3"/>
        <v>0.02</v>
      </c>
      <c r="M23" s="285">
        <f t="shared" si="4"/>
        <v>0.36</v>
      </c>
      <c r="N23" s="285">
        <f t="shared" si="5"/>
        <v>453.06</v>
      </c>
      <c r="O23" s="285">
        <f t="shared" si="6"/>
        <v>0.04</v>
      </c>
      <c r="P23" s="285">
        <f t="shared" si="7"/>
        <v>453.46000000000004</v>
      </c>
    </row>
    <row r="24" spans="1:16" s="64" customFormat="1" ht="25">
      <c r="A24" s="59">
        <v>12</v>
      </c>
      <c r="B24" s="59"/>
      <c r="C24" s="13" t="s">
        <v>2094</v>
      </c>
      <c r="D24" s="22" t="s">
        <v>193</v>
      </c>
      <c r="E24" s="328">
        <v>2</v>
      </c>
      <c r="F24" s="284">
        <v>0.01</v>
      </c>
      <c r="G24" s="284">
        <v>18</v>
      </c>
      <c r="H24" s="285">
        <f t="shared" si="1"/>
        <v>0.18</v>
      </c>
      <c r="I24" s="285">
        <v>150.31</v>
      </c>
      <c r="J24" s="285">
        <v>0.02</v>
      </c>
      <c r="K24" s="285">
        <f t="shared" si="2"/>
        <v>150.51</v>
      </c>
      <c r="L24" s="285">
        <f t="shared" si="3"/>
        <v>0.02</v>
      </c>
      <c r="M24" s="285">
        <f t="shared" si="4"/>
        <v>0.36</v>
      </c>
      <c r="N24" s="285">
        <f t="shared" si="5"/>
        <v>300.62</v>
      </c>
      <c r="O24" s="285">
        <f t="shared" si="6"/>
        <v>0.04</v>
      </c>
      <c r="P24" s="285">
        <f t="shared" si="7"/>
        <v>301.02000000000004</v>
      </c>
    </row>
    <row r="25" spans="1:16" s="64" customFormat="1" ht="37.5">
      <c r="A25" s="3">
        <v>13</v>
      </c>
      <c r="B25" s="59"/>
      <c r="C25" s="13" t="s">
        <v>2095</v>
      </c>
      <c r="D25" s="22" t="s">
        <v>116</v>
      </c>
      <c r="E25" s="328">
        <v>12</v>
      </c>
      <c r="F25" s="284">
        <v>0.01</v>
      </c>
      <c r="G25" s="284">
        <v>18</v>
      </c>
      <c r="H25" s="285">
        <f t="shared" si="1"/>
        <v>0.18</v>
      </c>
      <c r="I25" s="285">
        <v>32.89</v>
      </c>
      <c r="J25" s="285">
        <v>0.02</v>
      </c>
      <c r="K25" s="285">
        <f>H25+I25+J25</f>
        <v>33.090000000000003</v>
      </c>
      <c r="L25" s="285">
        <f t="shared" si="3"/>
        <v>0.12</v>
      </c>
      <c r="M25" s="285">
        <f t="shared" si="4"/>
        <v>2.16</v>
      </c>
      <c r="N25" s="285">
        <f t="shared" si="5"/>
        <v>394.68</v>
      </c>
      <c r="O25" s="285">
        <f t="shared" si="6"/>
        <v>0.24</v>
      </c>
      <c r="P25" s="285">
        <f t="shared" si="7"/>
        <v>397.08000000000004</v>
      </c>
    </row>
    <row r="26" spans="1:16" s="64" customFormat="1" ht="25.5" customHeight="1">
      <c r="A26" s="59">
        <v>14</v>
      </c>
      <c r="B26" s="59"/>
      <c r="C26" s="13" t="s">
        <v>2096</v>
      </c>
      <c r="D26" s="22" t="s">
        <v>116</v>
      </c>
      <c r="E26" s="328">
        <v>26</v>
      </c>
      <c r="F26" s="284">
        <v>0.01</v>
      </c>
      <c r="G26" s="284">
        <v>18</v>
      </c>
      <c r="H26" s="285">
        <f t="shared" si="1"/>
        <v>0.18</v>
      </c>
      <c r="I26" s="285">
        <v>22.86</v>
      </c>
      <c r="J26" s="285">
        <v>0.02</v>
      </c>
      <c r="K26" s="285">
        <f t="shared" ref="K26:K35" si="8">H26+I26+J26</f>
        <v>23.06</v>
      </c>
      <c r="L26" s="285">
        <f t="shared" si="3"/>
        <v>0.26</v>
      </c>
      <c r="M26" s="285">
        <f t="shared" si="4"/>
        <v>4.68</v>
      </c>
      <c r="N26" s="285">
        <f t="shared" si="5"/>
        <v>594.36</v>
      </c>
      <c r="O26" s="285">
        <f t="shared" si="6"/>
        <v>0.52</v>
      </c>
      <c r="P26" s="285">
        <f t="shared" si="7"/>
        <v>599.55999999999995</v>
      </c>
    </row>
    <row r="27" spans="1:16" s="64" customFormat="1" ht="37.5">
      <c r="A27" s="59">
        <v>15</v>
      </c>
      <c r="B27" s="59"/>
      <c r="C27" s="13" t="s">
        <v>1938</v>
      </c>
      <c r="D27" s="22" t="s">
        <v>116</v>
      </c>
      <c r="E27" s="328">
        <v>10</v>
      </c>
      <c r="F27" s="284">
        <v>0.01</v>
      </c>
      <c r="G27" s="284">
        <v>18</v>
      </c>
      <c r="H27" s="285">
        <f t="shared" si="1"/>
        <v>0.18</v>
      </c>
      <c r="I27" s="285">
        <v>20.54</v>
      </c>
      <c r="J27" s="285">
        <v>0.02</v>
      </c>
      <c r="K27" s="285">
        <f t="shared" si="8"/>
        <v>20.74</v>
      </c>
      <c r="L27" s="285">
        <f t="shared" si="3"/>
        <v>0.1</v>
      </c>
      <c r="M27" s="285">
        <f t="shared" si="4"/>
        <v>1.8</v>
      </c>
      <c r="N27" s="285">
        <f t="shared" si="5"/>
        <v>205.4</v>
      </c>
      <c r="O27" s="285">
        <f t="shared" si="6"/>
        <v>0.2</v>
      </c>
      <c r="P27" s="285">
        <f t="shared" si="7"/>
        <v>207.4</v>
      </c>
    </row>
    <row r="28" spans="1:16" s="64" customFormat="1" ht="37.5">
      <c r="A28" s="59">
        <v>16</v>
      </c>
      <c r="B28" s="59"/>
      <c r="C28" s="13" t="s">
        <v>2097</v>
      </c>
      <c r="D28" s="22" t="s">
        <v>116</v>
      </c>
      <c r="E28" s="328">
        <v>12</v>
      </c>
      <c r="F28" s="284">
        <v>0.01</v>
      </c>
      <c r="G28" s="284">
        <v>18</v>
      </c>
      <c r="H28" s="285">
        <f t="shared" si="1"/>
        <v>0.18</v>
      </c>
      <c r="I28" s="285">
        <v>19.39</v>
      </c>
      <c r="J28" s="285">
        <v>0.02</v>
      </c>
      <c r="K28" s="285">
        <f t="shared" si="8"/>
        <v>19.59</v>
      </c>
      <c r="L28" s="285">
        <f t="shared" si="3"/>
        <v>0.12</v>
      </c>
      <c r="M28" s="285">
        <f t="shared" si="4"/>
        <v>2.16</v>
      </c>
      <c r="N28" s="285">
        <f t="shared" si="5"/>
        <v>232.68</v>
      </c>
      <c r="O28" s="285">
        <f t="shared" si="6"/>
        <v>0.24</v>
      </c>
      <c r="P28" s="285">
        <f t="shared" si="7"/>
        <v>235.08</v>
      </c>
    </row>
    <row r="29" spans="1:16" s="64" customFormat="1" ht="25">
      <c r="A29" s="3">
        <v>17</v>
      </c>
      <c r="B29" s="59"/>
      <c r="C29" s="13" t="s">
        <v>2098</v>
      </c>
      <c r="D29" s="22" t="s">
        <v>193</v>
      </c>
      <c r="E29" s="328">
        <v>2</v>
      </c>
      <c r="F29" s="284">
        <v>0.01</v>
      </c>
      <c r="G29" s="284">
        <v>18</v>
      </c>
      <c r="H29" s="285">
        <f t="shared" si="1"/>
        <v>0.18</v>
      </c>
      <c r="I29" s="285">
        <v>20.059999999999999</v>
      </c>
      <c r="J29" s="285">
        <v>0.02</v>
      </c>
      <c r="K29" s="285">
        <f t="shared" si="8"/>
        <v>20.259999999999998</v>
      </c>
      <c r="L29" s="285">
        <f t="shared" si="3"/>
        <v>0.02</v>
      </c>
      <c r="M29" s="285">
        <f t="shared" si="4"/>
        <v>0.36</v>
      </c>
      <c r="N29" s="285">
        <f t="shared" si="5"/>
        <v>40.119999999999997</v>
      </c>
      <c r="O29" s="285">
        <f t="shared" si="6"/>
        <v>0.04</v>
      </c>
      <c r="P29" s="285">
        <f t="shared" si="7"/>
        <v>40.519999999999996</v>
      </c>
    </row>
    <row r="30" spans="1:16" s="64" customFormat="1" ht="25">
      <c r="A30" s="59">
        <v>18</v>
      </c>
      <c r="B30" s="59"/>
      <c r="C30" s="13" t="s">
        <v>2099</v>
      </c>
      <c r="D30" s="22" t="s">
        <v>193</v>
      </c>
      <c r="E30" s="328">
        <v>2</v>
      </c>
      <c r="F30" s="284">
        <v>0.01</v>
      </c>
      <c r="G30" s="284">
        <v>18</v>
      </c>
      <c r="H30" s="285">
        <f t="shared" si="1"/>
        <v>0.18</v>
      </c>
      <c r="I30" s="285">
        <v>10.9</v>
      </c>
      <c r="J30" s="285">
        <v>0.02</v>
      </c>
      <c r="K30" s="285">
        <f t="shared" si="8"/>
        <v>11.1</v>
      </c>
      <c r="L30" s="285">
        <f t="shared" si="3"/>
        <v>0.02</v>
      </c>
      <c r="M30" s="285">
        <f t="shared" si="4"/>
        <v>0.36</v>
      </c>
      <c r="N30" s="285">
        <f t="shared" si="5"/>
        <v>21.8</v>
      </c>
      <c r="O30" s="285">
        <f t="shared" si="6"/>
        <v>0.04</v>
      </c>
      <c r="P30" s="285">
        <f t="shared" si="7"/>
        <v>22.2</v>
      </c>
    </row>
    <row r="31" spans="1:16" s="64" customFormat="1" ht="25">
      <c r="A31" s="59">
        <v>19</v>
      </c>
      <c r="B31" s="59"/>
      <c r="C31" s="13" t="s">
        <v>2100</v>
      </c>
      <c r="D31" s="22" t="s">
        <v>193</v>
      </c>
      <c r="E31" s="328">
        <v>2</v>
      </c>
      <c r="F31" s="284">
        <v>0.01</v>
      </c>
      <c r="G31" s="284">
        <v>18</v>
      </c>
      <c r="H31" s="285">
        <f t="shared" si="1"/>
        <v>0.18</v>
      </c>
      <c r="I31" s="285">
        <v>3.42</v>
      </c>
      <c r="J31" s="285">
        <v>0.02</v>
      </c>
      <c r="K31" s="285">
        <f t="shared" si="8"/>
        <v>3.62</v>
      </c>
      <c r="L31" s="285">
        <f t="shared" si="3"/>
        <v>0.02</v>
      </c>
      <c r="M31" s="285">
        <f t="shared" si="4"/>
        <v>0.36</v>
      </c>
      <c r="N31" s="285">
        <f t="shared" si="5"/>
        <v>6.84</v>
      </c>
      <c r="O31" s="285">
        <f t="shared" si="6"/>
        <v>0.04</v>
      </c>
      <c r="P31" s="285">
        <f t="shared" si="7"/>
        <v>7.24</v>
      </c>
    </row>
    <row r="32" spans="1:16" s="64" customFormat="1" ht="26.25" customHeight="1">
      <c r="A32" s="59">
        <v>20</v>
      </c>
      <c r="B32" s="59"/>
      <c r="C32" s="13" t="s">
        <v>2101</v>
      </c>
      <c r="D32" s="22" t="s">
        <v>193</v>
      </c>
      <c r="E32" s="328">
        <v>2</v>
      </c>
      <c r="F32" s="284">
        <v>0.01</v>
      </c>
      <c r="G32" s="284">
        <v>18</v>
      </c>
      <c r="H32" s="285">
        <f t="shared" si="1"/>
        <v>0.18</v>
      </c>
      <c r="I32" s="285">
        <v>250.65</v>
      </c>
      <c r="J32" s="285">
        <v>0.02</v>
      </c>
      <c r="K32" s="285">
        <f t="shared" si="8"/>
        <v>250.85000000000002</v>
      </c>
      <c r="L32" s="285">
        <f t="shared" si="3"/>
        <v>0.02</v>
      </c>
      <c r="M32" s="285">
        <f t="shared" si="4"/>
        <v>0.36</v>
      </c>
      <c r="N32" s="285">
        <f t="shared" si="5"/>
        <v>501.3</v>
      </c>
      <c r="O32" s="285">
        <f t="shared" si="6"/>
        <v>0.04</v>
      </c>
      <c r="P32" s="285">
        <f t="shared" si="7"/>
        <v>501.70000000000005</v>
      </c>
    </row>
    <row r="33" spans="1:16" s="64" customFormat="1" ht="25">
      <c r="A33" s="3">
        <v>21</v>
      </c>
      <c r="B33" s="59"/>
      <c r="C33" s="13" t="s">
        <v>2102</v>
      </c>
      <c r="D33" s="22" t="s">
        <v>193</v>
      </c>
      <c r="E33" s="328">
        <v>2</v>
      </c>
      <c r="F33" s="284">
        <v>0.01</v>
      </c>
      <c r="G33" s="284">
        <v>18</v>
      </c>
      <c r="H33" s="285">
        <f t="shared" si="1"/>
        <v>0.18</v>
      </c>
      <c r="I33" s="285">
        <v>21.03</v>
      </c>
      <c r="J33" s="285">
        <v>0.02</v>
      </c>
      <c r="K33" s="285">
        <f t="shared" si="8"/>
        <v>21.23</v>
      </c>
      <c r="L33" s="285">
        <f t="shared" si="3"/>
        <v>0.02</v>
      </c>
      <c r="M33" s="285">
        <f t="shared" si="4"/>
        <v>0.36</v>
      </c>
      <c r="N33" s="285">
        <f t="shared" si="5"/>
        <v>42.06</v>
      </c>
      <c r="O33" s="285">
        <f t="shared" si="6"/>
        <v>0.04</v>
      </c>
      <c r="P33" s="285">
        <f t="shared" si="7"/>
        <v>42.46</v>
      </c>
    </row>
    <row r="34" spans="1:16" s="64" customFormat="1" ht="33" customHeight="1">
      <c r="A34" s="59">
        <v>22</v>
      </c>
      <c r="B34" s="59"/>
      <c r="C34" s="48" t="s">
        <v>2103</v>
      </c>
      <c r="D34" s="62" t="s">
        <v>193</v>
      </c>
      <c r="E34" s="286">
        <v>4</v>
      </c>
      <c r="F34" s="284">
        <v>0.01</v>
      </c>
      <c r="G34" s="284">
        <v>18</v>
      </c>
      <c r="H34" s="285">
        <f t="shared" si="1"/>
        <v>0.18</v>
      </c>
      <c r="I34" s="285">
        <v>53.83</v>
      </c>
      <c r="J34" s="285">
        <v>0.02</v>
      </c>
      <c r="K34" s="285">
        <f t="shared" si="8"/>
        <v>54.03</v>
      </c>
      <c r="L34" s="285">
        <f t="shared" si="3"/>
        <v>0.04</v>
      </c>
      <c r="M34" s="285">
        <f t="shared" si="4"/>
        <v>0.72</v>
      </c>
      <c r="N34" s="285">
        <f t="shared" si="5"/>
        <v>215.32</v>
      </c>
      <c r="O34" s="285">
        <f t="shared" si="6"/>
        <v>0.08</v>
      </c>
      <c r="P34" s="285">
        <f t="shared" si="7"/>
        <v>216.12</v>
      </c>
    </row>
    <row r="35" spans="1:16" s="64" customFormat="1" ht="33" customHeight="1">
      <c r="A35" s="59">
        <v>23</v>
      </c>
      <c r="B35" s="59"/>
      <c r="C35" s="48" t="s">
        <v>2104</v>
      </c>
      <c r="D35" s="62" t="s">
        <v>193</v>
      </c>
      <c r="E35" s="286">
        <v>8</v>
      </c>
      <c r="F35" s="284">
        <v>0.01</v>
      </c>
      <c r="G35" s="284">
        <v>18</v>
      </c>
      <c r="H35" s="285">
        <f t="shared" si="1"/>
        <v>0.18</v>
      </c>
      <c r="I35" s="285">
        <v>4.84</v>
      </c>
      <c r="J35" s="285">
        <v>0.02</v>
      </c>
      <c r="K35" s="285">
        <f t="shared" si="8"/>
        <v>5.0399999999999991</v>
      </c>
      <c r="L35" s="285">
        <f t="shared" si="3"/>
        <v>0.08</v>
      </c>
      <c r="M35" s="285">
        <f t="shared" si="4"/>
        <v>1.44</v>
      </c>
      <c r="N35" s="285">
        <f t="shared" si="5"/>
        <v>38.72</v>
      </c>
      <c r="O35" s="285">
        <f t="shared" si="6"/>
        <v>0.16</v>
      </c>
      <c r="P35" s="285">
        <f t="shared" si="7"/>
        <v>40.319999999999993</v>
      </c>
    </row>
    <row r="36" spans="1:16" s="64" customFormat="1" ht="20.25" customHeight="1">
      <c r="A36" s="59">
        <v>24</v>
      </c>
      <c r="B36" s="59"/>
      <c r="C36" s="13" t="s">
        <v>2105</v>
      </c>
      <c r="D36" s="22" t="s">
        <v>135</v>
      </c>
      <c r="E36" s="328">
        <v>12</v>
      </c>
      <c r="F36" s="284">
        <v>0.01</v>
      </c>
      <c r="G36" s="284">
        <v>18</v>
      </c>
      <c r="H36" s="285">
        <f t="shared" si="1"/>
        <v>0.18</v>
      </c>
      <c r="I36" s="285">
        <v>18.98</v>
      </c>
      <c r="J36" s="285">
        <v>0.02</v>
      </c>
      <c r="K36" s="281">
        <f t="shared" ref="K36:K54" si="9">ROUND((J36+I36+H36),2)</f>
        <v>19.18</v>
      </c>
      <c r="L36" s="285">
        <f t="shared" si="3"/>
        <v>0.12</v>
      </c>
      <c r="M36" s="285">
        <f t="shared" si="4"/>
        <v>2.16</v>
      </c>
      <c r="N36" s="285">
        <f t="shared" si="5"/>
        <v>227.76</v>
      </c>
      <c r="O36" s="285">
        <f t="shared" si="6"/>
        <v>0.24</v>
      </c>
      <c r="P36" s="281">
        <f t="shared" ref="P36:P63" si="10">ROUND((O36+N36+M36),2)</f>
        <v>230.16</v>
      </c>
    </row>
    <row r="37" spans="1:16" s="64" customFormat="1" ht="20.25" customHeight="1">
      <c r="A37" s="3">
        <v>25</v>
      </c>
      <c r="B37" s="59"/>
      <c r="C37" s="13" t="s">
        <v>2106</v>
      </c>
      <c r="D37" s="22" t="s">
        <v>135</v>
      </c>
      <c r="E37" s="328">
        <v>10</v>
      </c>
      <c r="F37" s="284">
        <v>0.01</v>
      </c>
      <c r="G37" s="284">
        <v>18</v>
      </c>
      <c r="H37" s="285">
        <f t="shared" si="1"/>
        <v>0.18</v>
      </c>
      <c r="I37" s="285">
        <v>6.74</v>
      </c>
      <c r="J37" s="285">
        <v>0.02</v>
      </c>
      <c r="K37" s="281">
        <f t="shared" si="9"/>
        <v>6.94</v>
      </c>
      <c r="L37" s="285">
        <f t="shared" si="3"/>
        <v>0.1</v>
      </c>
      <c r="M37" s="285">
        <f t="shared" si="4"/>
        <v>1.8</v>
      </c>
      <c r="N37" s="285">
        <f t="shared" si="5"/>
        <v>67.400000000000006</v>
      </c>
      <c r="O37" s="285">
        <f t="shared" si="6"/>
        <v>0.2</v>
      </c>
      <c r="P37" s="281">
        <f t="shared" si="10"/>
        <v>69.400000000000006</v>
      </c>
    </row>
    <row r="38" spans="1:16" s="64" customFormat="1" ht="20.25" customHeight="1">
      <c r="A38" s="59">
        <v>26</v>
      </c>
      <c r="B38" s="59"/>
      <c r="C38" s="13" t="s">
        <v>2107</v>
      </c>
      <c r="D38" s="22" t="s">
        <v>135</v>
      </c>
      <c r="E38" s="328">
        <v>1</v>
      </c>
      <c r="F38" s="284">
        <v>0.01</v>
      </c>
      <c r="G38" s="284">
        <v>18</v>
      </c>
      <c r="H38" s="285">
        <f t="shared" si="1"/>
        <v>0.18</v>
      </c>
      <c r="I38" s="285">
        <v>34.450000000000003</v>
      </c>
      <c r="J38" s="285">
        <v>0.02</v>
      </c>
      <c r="K38" s="281">
        <f t="shared" si="9"/>
        <v>34.65</v>
      </c>
      <c r="L38" s="285">
        <f t="shared" si="3"/>
        <v>0.01</v>
      </c>
      <c r="M38" s="285">
        <f t="shared" si="4"/>
        <v>0.18</v>
      </c>
      <c r="N38" s="285">
        <f t="shared" si="5"/>
        <v>34.450000000000003</v>
      </c>
      <c r="O38" s="285">
        <f t="shared" si="6"/>
        <v>0.02</v>
      </c>
      <c r="P38" s="281">
        <f t="shared" si="10"/>
        <v>34.65</v>
      </c>
    </row>
    <row r="39" spans="1:16" s="64" customFormat="1" ht="20.25" customHeight="1">
      <c r="A39" s="59">
        <v>27</v>
      </c>
      <c r="B39" s="59"/>
      <c r="C39" s="13" t="s">
        <v>2108</v>
      </c>
      <c r="D39" s="22" t="s">
        <v>135</v>
      </c>
      <c r="E39" s="328">
        <v>1</v>
      </c>
      <c r="F39" s="284">
        <v>0.01</v>
      </c>
      <c r="G39" s="284">
        <v>18</v>
      </c>
      <c r="H39" s="285">
        <f t="shared" si="1"/>
        <v>0.18</v>
      </c>
      <c r="I39" s="285">
        <v>48.13</v>
      </c>
      <c r="J39" s="285">
        <v>0.02</v>
      </c>
      <c r="K39" s="281">
        <f t="shared" si="9"/>
        <v>48.33</v>
      </c>
      <c r="L39" s="285">
        <f t="shared" si="3"/>
        <v>0.01</v>
      </c>
      <c r="M39" s="285">
        <f t="shared" si="4"/>
        <v>0.18</v>
      </c>
      <c r="N39" s="285">
        <f t="shared" si="5"/>
        <v>48.13</v>
      </c>
      <c r="O39" s="285">
        <f t="shared" si="6"/>
        <v>0.02</v>
      </c>
      <c r="P39" s="281">
        <f t="shared" si="10"/>
        <v>48.33</v>
      </c>
    </row>
    <row r="40" spans="1:16" s="64" customFormat="1" ht="20.25" customHeight="1">
      <c r="A40" s="59">
        <v>28</v>
      </c>
      <c r="B40" s="59"/>
      <c r="C40" s="13" t="s">
        <v>2109</v>
      </c>
      <c r="D40" s="22" t="s">
        <v>135</v>
      </c>
      <c r="E40" s="328">
        <v>5</v>
      </c>
      <c r="F40" s="284">
        <v>0.01</v>
      </c>
      <c r="G40" s="284">
        <v>18</v>
      </c>
      <c r="H40" s="285">
        <f t="shared" si="1"/>
        <v>0.18</v>
      </c>
      <c r="I40" s="285">
        <v>80.540000000000006</v>
      </c>
      <c r="J40" s="285">
        <v>0.02</v>
      </c>
      <c r="K40" s="281">
        <f t="shared" si="9"/>
        <v>80.739999999999995</v>
      </c>
      <c r="L40" s="285">
        <f t="shared" si="3"/>
        <v>0.05</v>
      </c>
      <c r="M40" s="285">
        <f t="shared" si="4"/>
        <v>0.9</v>
      </c>
      <c r="N40" s="285">
        <f t="shared" si="5"/>
        <v>402.7</v>
      </c>
      <c r="O40" s="285">
        <f t="shared" si="6"/>
        <v>0.1</v>
      </c>
      <c r="P40" s="281">
        <f t="shared" si="10"/>
        <v>403.7</v>
      </c>
    </row>
    <row r="41" spans="1:16" s="64" customFormat="1" ht="20.25" customHeight="1">
      <c r="A41" s="3">
        <v>29</v>
      </c>
      <c r="B41" s="59"/>
      <c r="C41" s="13" t="s">
        <v>2110</v>
      </c>
      <c r="D41" s="3" t="s">
        <v>193</v>
      </c>
      <c r="E41" s="258">
        <v>10</v>
      </c>
      <c r="F41" s="284">
        <v>0.01</v>
      </c>
      <c r="G41" s="284">
        <v>18</v>
      </c>
      <c r="H41" s="285">
        <f t="shared" si="1"/>
        <v>0.18</v>
      </c>
      <c r="I41" s="285">
        <v>3.47</v>
      </c>
      <c r="J41" s="285">
        <v>0.02</v>
      </c>
      <c r="K41" s="281">
        <f t="shared" si="9"/>
        <v>3.67</v>
      </c>
      <c r="L41" s="285">
        <f t="shared" si="3"/>
        <v>0.1</v>
      </c>
      <c r="M41" s="285">
        <f t="shared" si="4"/>
        <v>1.8</v>
      </c>
      <c r="N41" s="285">
        <f t="shared" si="5"/>
        <v>34.700000000000003</v>
      </c>
      <c r="O41" s="285">
        <f t="shared" si="6"/>
        <v>0.2</v>
      </c>
      <c r="P41" s="281">
        <f t="shared" si="10"/>
        <v>36.700000000000003</v>
      </c>
    </row>
    <row r="42" spans="1:16" s="64" customFormat="1" ht="20.25" customHeight="1">
      <c r="A42" s="59">
        <v>30</v>
      </c>
      <c r="B42" s="59"/>
      <c r="C42" s="13" t="s">
        <v>2111</v>
      </c>
      <c r="D42" s="3" t="s">
        <v>193</v>
      </c>
      <c r="E42" s="258">
        <v>4</v>
      </c>
      <c r="F42" s="284">
        <v>0.01</v>
      </c>
      <c r="G42" s="284">
        <v>18</v>
      </c>
      <c r="H42" s="285">
        <f t="shared" si="1"/>
        <v>0.18</v>
      </c>
      <c r="I42" s="285">
        <v>1.32</v>
      </c>
      <c r="J42" s="285">
        <v>0.02</v>
      </c>
      <c r="K42" s="281">
        <f t="shared" si="9"/>
        <v>1.52</v>
      </c>
      <c r="L42" s="285">
        <f t="shared" si="3"/>
        <v>0.04</v>
      </c>
      <c r="M42" s="285">
        <f t="shared" si="4"/>
        <v>0.72</v>
      </c>
      <c r="N42" s="285">
        <f t="shared" si="5"/>
        <v>5.28</v>
      </c>
      <c r="O42" s="285">
        <f t="shared" si="6"/>
        <v>0.08</v>
      </c>
      <c r="P42" s="281">
        <f t="shared" si="10"/>
        <v>6.08</v>
      </c>
    </row>
    <row r="43" spans="1:16" s="64" customFormat="1" ht="25">
      <c r="A43" s="59">
        <v>31</v>
      </c>
      <c r="B43" s="59"/>
      <c r="C43" s="61" t="s">
        <v>2112</v>
      </c>
      <c r="D43" s="3" t="s">
        <v>135</v>
      </c>
      <c r="E43" s="258">
        <v>5</v>
      </c>
      <c r="F43" s="284">
        <v>0.01</v>
      </c>
      <c r="G43" s="284">
        <v>18</v>
      </c>
      <c r="H43" s="285">
        <f t="shared" si="1"/>
        <v>0.18</v>
      </c>
      <c r="I43" s="285">
        <v>6.59</v>
      </c>
      <c r="J43" s="285">
        <v>0.02</v>
      </c>
      <c r="K43" s="281">
        <f t="shared" si="9"/>
        <v>6.79</v>
      </c>
      <c r="L43" s="285">
        <f t="shared" si="3"/>
        <v>0.05</v>
      </c>
      <c r="M43" s="285">
        <f t="shared" si="4"/>
        <v>0.9</v>
      </c>
      <c r="N43" s="285">
        <f t="shared" si="5"/>
        <v>32.950000000000003</v>
      </c>
      <c r="O43" s="285">
        <f t="shared" si="6"/>
        <v>0.1</v>
      </c>
      <c r="P43" s="281">
        <f t="shared" si="10"/>
        <v>33.950000000000003</v>
      </c>
    </row>
    <row r="44" spans="1:16" s="64" customFormat="1" ht="30" customHeight="1">
      <c r="A44" s="59">
        <v>32</v>
      </c>
      <c r="B44" s="59"/>
      <c r="C44" s="61" t="s">
        <v>2113</v>
      </c>
      <c r="D44" s="3" t="s">
        <v>135</v>
      </c>
      <c r="E44" s="258">
        <v>5</v>
      </c>
      <c r="F44" s="284">
        <v>0.01</v>
      </c>
      <c r="G44" s="284">
        <v>18</v>
      </c>
      <c r="H44" s="285">
        <f t="shared" si="1"/>
        <v>0.18</v>
      </c>
      <c r="I44" s="285">
        <v>12.67</v>
      </c>
      <c r="J44" s="285">
        <v>0.02</v>
      </c>
      <c r="K44" s="281">
        <f t="shared" si="9"/>
        <v>12.87</v>
      </c>
      <c r="L44" s="285">
        <f t="shared" si="3"/>
        <v>0.05</v>
      </c>
      <c r="M44" s="285">
        <f t="shared" si="4"/>
        <v>0.9</v>
      </c>
      <c r="N44" s="285">
        <f t="shared" si="5"/>
        <v>63.35</v>
      </c>
      <c r="O44" s="285">
        <f t="shared" si="6"/>
        <v>0.1</v>
      </c>
      <c r="P44" s="281">
        <f t="shared" si="10"/>
        <v>64.349999999999994</v>
      </c>
    </row>
    <row r="45" spans="1:16" s="64" customFormat="1" ht="27" customHeight="1">
      <c r="A45" s="3">
        <v>33</v>
      </c>
      <c r="B45" s="59"/>
      <c r="C45" s="61" t="s">
        <v>2114</v>
      </c>
      <c r="D45" s="3" t="s">
        <v>135</v>
      </c>
      <c r="E45" s="258">
        <v>15</v>
      </c>
      <c r="F45" s="284">
        <v>0.01</v>
      </c>
      <c r="G45" s="284">
        <v>18</v>
      </c>
      <c r="H45" s="285">
        <f t="shared" si="1"/>
        <v>0.18</v>
      </c>
      <c r="I45" s="285">
        <v>25.47</v>
      </c>
      <c r="J45" s="285">
        <v>0.02</v>
      </c>
      <c r="K45" s="281">
        <f t="shared" si="9"/>
        <v>25.67</v>
      </c>
      <c r="L45" s="285">
        <f t="shared" si="3"/>
        <v>0.15</v>
      </c>
      <c r="M45" s="285">
        <f t="shared" si="4"/>
        <v>2.7</v>
      </c>
      <c r="N45" s="285">
        <f t="shared" si="5"/>
        <v>382.05</v>
      </c>
      <c r="O45" s="285">
        <f t="shared" si="6"/>
        <v>0.3</v>
      </c>
      <c r="P45" s="281">
        <f t="shared" si="10"/>
        <v>385.05</v>
      </c>
    </row>
    <row r="46" spans="1:16" s="64" customFormat="1" ht="30" customHeight="1">
      <c r="A46" s="59">
        <v>34</v>
      </c>
      <c r="B46" s="59"/>
      <c r="C46" s="61" t="s">
        <v>2115</v>
      </c>
      <c r="D46" s="3" t="s">
        <v>135</v>
      </c>
      <c r="E46" s="258">
        <v>15</v>
      </c>
      <c r="F46" s="284">
        <v>0.01</v>
      </c>
      <c r="G46" s="284">
        <v>18</v>
      </c>
      <c r="H46" s="285">
        <f t="shared" si="1"/>
        <v>0.18</v>
      </c>
      <c r="I46" s="285">
        <v>15</v>
      </c>
      <c r="J46" s="285">
        <v>0.02</v>
      </c>
      <c r="K46" s="281">
        <f t="shared" si="9"/>
        <v>15.2</v>
      </c>
      <c r="L46" s="285">
        <f t="shared" si="3"/>
        <v>0.15</v>
      </c>
      <c r="M46" s="285">
        <f t="shared" si="4"/>
        <v>2.7</v>
      </c>
      <c r="N46" s="285">
        <f t="shared" si="5"/>
        <v>225</v>
      </c>
      <c r="O46" s="285">
        <f t="shared" si="6"/>
        <v>0.3</v>
      </c>
      <c r="P46" s="281">
        <f t="shared" si="10"/>
        <v>228</v>
      </c>
    </row>
    <row r="47" spans="1:16" s="64" customFormat="1" ht="28.5" customHeight="1">
      <c r="A47" s="59">
        <v>35</v>
      </c>
      <c r="B47" s="59"/>
      <c r="C47" s="61" t="s">
        <v>2116</v>
      </c>
      <c r="D47" s="3" t="s">
        <v>1957</v>
      </c>
      <c r="E47" s="258">
        <v>5</v>
      </c>
      <c r="F47" s="284">
        <v>0.01</v>
      </c>
      <c r="G47" s="284">
        <v>18</v>
      </c>
      <c r="H47" s="285">
        <f t="shared" si="1"/>
        <v>0.18</v>
      </c>
      <c r="I47" s="285">
        <v>11.94</v>
      </c>
      <c r="J47" s="285">
        <v>0.02</v>
      </c>
      <c r="K47" s="281">
        <f t="shared" si="9"/>
        <v>12.14</v>
      </c>
      <c r="L47" s="285">
        <f t="shared" si="3"/>
        <v>0.05</v>
      </c>
      <c r="M47" s="285">
        <f t="shared" si="4"/>
        <v>0.9</v>
      </c>
      <c r="N47" s="285">
        <f t="shared" si="5"/>
        <v>59.7</v>
      </c>
      <c r="O47" s="285">
        <f t="shared" si="6"/>
        <v>0.1</v>
      </c>
      <c r="P47" s="281">
        <f t="shared" si="10"/>
        <v>60.7</v>
      </c>
    </row>
    <row r="48" spans="1:16" s="64" customFormat="1" ht="27" customHeight="1">
      <c r="A48" s="59">
        <v>36</v>
      </c>
      <c r="B48" s="59"/>
      <c r="C48" s="61" t="s">
        <v>2117</v>
      </c>
      <c r="D48" s="3" t="s">
        <v>1957</v>
      </c>
      <c r="E48" s="258">
        <v>5</v>
      </c>
      <c r="F48" s="284">
        <v>0.01</v>
      </c>
      <c r="G48" s="284">
        <v>18</v>
      </c>
      <c r="H48" s="285">
        <f t="shared" si="1"/>
        <v>0.18</v>
      </c>
      <c r="I48" s="285">
        <v>7.85</v>
      </c>
      <c r="J48" s="285">
        <v>0.02</v>
      </c>
      <c r="K48" s="281">
        <f t="shared" si="9"/>
        <v>8.0500000000000007</v>
      </c>
      <c r="L48" s="285">
        <f t="shared" si="3"/>
        <v>0.05</v>
      </c>
      <c r="M48" s="285">
        <f t="shared" si="4"/>
        <v>0.9</v>
      </c>
      <c r="N48" s="285">
        <f t="shared" si="5"/>
        <v>39.25</v>
      </c>
      <c r="O48" s="285">
        <f t="shared" si="6"/>
        <v>0.1</v>
      </c>
      <c r="P48" s="281">
        <f t="shared" si="10"/>
        <v>40.25</v>
      </c>
    </row>
    <row r="49" spans="1:16" s="64" customFormat="1" ht="20.25" customHeight="1">
      <c r="A49" s="3">
        <v>37</v>
      </c>
      <c r="B49" s="59"/>
      <c r="C49" s="13" t="s">
        <v>2118</v>
      </c>
      <c r="D49" s="3" t="s">
        <v>1957</v>
      </c>
      <c r="E49" s="258">
        <v>45</v>
      </c>
      <c r="F49" s="284">
        <v>0.01</v>
      </c>
      <c r="G49" s="284">
        <v>18</v>
      </c>
      <c r="H49" s="285">
        <f t="shared" si="1"/>
        <v>0.18</v>
      </c>
      <c r="I49" s="285">
        <v>13.89</v>
      </c>
      <c r="J49" s="285">
        <v>0.02</v>
      </c>
      <c r="K49" s="281">
        <f t="shared" si="9"/>
        <v>14.09</v>
      </c>
      <c r="L49" s="285">
        <f t="shared" si="3"/>
        <v>0.45</v>
      </c>
      <c r="M49" s="285">
        <f t="shared" si="4"/>
        <v>8.1</v>
      </c>
      <c r="N49" s="285">
        <f t="shared" si="5"/>
        <v>625.04999999999995</v>
      </c>
      <c r="O49" s="285">
        <f t="shared" si="6"/>
        <v>0.9</v>
      </c>
      <c r="P49" s="281">
        <f t="shared" si="10"/>
        <v>634.04999999999995</v>
      </c>
    </row>
    <row r="50" spans="1:16" s="64" customFormat="1" ht="20.25" customHeight="1">
      <c r="A50" s="59">
        <v>38</v>
      </c>
      <c r="B50" s="59"/>
      <c r="C50" s="13" t="s">
        <v>2119</v>
      </c>
      <c r="D50" s="3" t="s">
        <v>135</v>
      </c>
      <c r="E50" s="258">
        <v>150</v>
      </c>
      <c r="F50" s="284">
        <v>0.01</v>
      </c>
      <c r="G50" s="284">
        <v>18</v>
      </c>
      <c r="H50" s="285">
        <f t="shared" si="1"/>
        <v>0.18</v>
      </c>
      <c r="I50" s="285">
        <v>-0.03</v>
      </c>
      <c r="J50" s="285">
        <v>0.02</v>
      </c>
      <c r="K50" s="281">
        <f t="shared" si="9"/>
        <v>0.17</v>
      </c>
      <c r="L50" s="285">
        <f t="shared" si="3"/>
        <v>1.5</v>
      </c>
      <c r="M50" s="285">
        <f t="shared" si="4"/>
        <v>27</v>
      </c>
      <c r="N50" s="285">
        <f t="shared" si="5"/>
        <v>-4.5</v>
      </c>
      <c r="O50" s="285">
        <f t="shared" si="6"/>
        <v>3</v>
      </c>
      <c r="P50" s="281">
        <f t="shared" si="10"/>
        <v>25.5</v>
      </c>
    </row>
    <row r="51" spans="1:16" s="64" customFormat="1" ht="25.5" customHeight="1">
      <c r="A51" s="59">
        <v>39</v>
      </c>
      <c r="B51" s="59"/>
      <c r="C51" s="13" t="s">
        <v>2120</v>
      </c>
      <c r="D51" s="3" t="s">
        <v>193</v>
      </c>
      <c r="E51" s="258">
        <v>14</v>
      </c>
      <c r="F51" s="284">
        <v>0.01</v>
      </c>
      <c r="G51" s="284">
        <v>18</v>
      </c>
      <c r="H51" s="285">
        <f t="shared" si="1"/>
        <v>0.18</v>
      </c>
      <c r="I51" s="285">
        <v>2.4</v>
      </c>
      <c r="J51" s="285">
        <v>0.02</v>
      </c>
      <c r="K51" s="281">
        <f t="shared" si="9"/>
        <v>2.6</v>
      </c>
      <c r="L51" s="285">
        <f t="shared" si="3"/>
        <v>0.14000000000000001</v>
      </c>
      <c r="M51" s="285">
        <f t="shared" si="4"/>
        <v>2.52</v>
      </c>
      <c r="N51" s="285">
        <f t="shared" si="5"/>
        <v>33.6</v>
      </c>
      <c r="O51" s="285">
        <f t="shared" si="6"/>
        <v>0.28000000000000003</v>
      </c>
      <c r="P51" s="281">
        <f t="shared" si="10"/>
        <v>36.4</v>
      </c>
    </row>
    <row r="52" spans="1:16" s="64" customFormat="1" ht="32.25" customHeight="1">
      <c r="A52" s="59">
        <v>40</v>
      </c>
      <c r="B52" s="59"/>
      <c r="C52" s="13" t="s">
        <v>2121</v>
      </c>
      <c r="D52" s="3" t="s">
        <v>193</v>
      </c>
      <c r="E52" s="258">
        <v>32</v>
      </c>
      <c r="F52" s="284">
        <v>0.01</v>
      </c>
      <c r="G52" s="284">
        <v>18</v>
      </c>
      <c r="H52" s="285">
        <f t="shared" si="1"/>
        <v>0.18</v>
      </c>
      <c r="I52" s="285">
        <v>2.69</v>
      </c>
      <c r="J52" s="285">
        <v>0.02</v>
      </c>
      <c r="K52" s="281">
        <f t="shared" si="9"/>
        <v>2.89</v>
      </c>
      <c r="L52" s="285">
        <f t="shared" si="3"/>
        <v>0.32</v>
      </c>
      <c r="M52" s="285">
        <f t="shared" si="4"/>
        <v>5.76</v>
      </c>
      <c r="N52" s="285">
        <f t="shared" si="5"/>
        <v>86.08</v>
      </c>
      <c r="O52" s="285">
        <f t="shared" si="6"/>
        <v>0.64</v>
      </c>
      <c r="P52" s="281">
        <f t="shared" si="10"/>
        <v>92.48</v>
      </c>
    </row>
    <row r="53" spans="1:16" s="64" customFormat="1" ht="20.25" customHeight="1">
      <c r="A53" s="3">
        <v>41</v>
      </c>
      <c r="B53" s="59"/>
      <c r="C53" s="13" t="s">
        <v>1946</v>
      </c>
      <c r="D53" s="3" t="s">
        <v>193</v>
      </c>
      <c r="E53" s="258">
        <v>2</v>
      </c>
      <c r="F53" s="284">
        <v>0.01</v>
      </c>
      <c r="G53" s="284">
        <v>18</v>
      </c>
      <c r="H53" s="285">
        <f t="shared" si="1"/>
        <v>0.18</v>
      </c>
      <c r="I53" s="285">
        <v>11.76</v>
      </c>
      <c r="J53" s="285">
        <v>0.02</v>
      </c>
      <c r="K53" s="281">
        <f t="shared" si="9"/>
        <v>11.96</v>
      </c>
      <c r="L53" s="285">
        <f t="shared" si="3"/>
        <v>0.02</v>
      </c>
      <c r="M53" s="285">
        <f t="shared" si="4"/>
        <v>0.36</v>
      </c>
      <c r="N53" s="285">
        <f t="shared" si="5"/>
        <v>23.52</v>
      </c>
      <c r="O53" s="285">
        <f t="shared" si="6"/>
        <v>0.04</v>
      </c>
      <c r="P53" s="281">
        <f t="shared" si="10"/>
        <v>23.92</v>
      </c>
    </row>
    <row r="54" spans="1:16" s="64" customFormat="1" ht="20.25" customHeight="1">
      <c r="A54" s="59">
        <v>42</v>
      </c>
      <c r="B54" s="59"/>
      <c r="C54" s="13" t="s">
        <v>2122</v>
      </c>
      <c r="D54" s="3" t="s">
        <v>193</v>
      </c>
      <c r="E54" s="258">
        <v>4</v>
      </c>
      <c r="F54" s="284">
        <v>0.01</v>
      </c>
      <c r="G54" s="284">
        <v>18</v>
      </c>
      <c r="H54" s="285">
        <f t="shared" si="1"/>
        <v>0.18</v>
      </c>
      <c r="I54" s="285">
        <v>11.67</v>
      </c>
      <c r="J54" s="285">
        <v>0.02</v>
      </c>
      <c r="K54" s="281">
        <f t="shared" si="9"/>
        <v>11.87</v>
      </c>
      <c r="L54" s="285">
        <f t="shared" si="3"/>
        <v>0.04</v>
      </c>
      <c r="M54" s="285">
        <f t="shared" si="4"/>
        <v>0.72</v>
      </c>
      <c r="N54" s="285">
        <f t="shared" si="5"/>
        <v>46.68</v>
      </c>
      <c r="O54" s="285">
        <f t="shared" si="6"/>
        <v>0.08</v>
      </c>
      <c r="P54" s="281">
        <f t="shared" si="10"/>
        <v>47.48</v>
      </c>
    </row>
    <row r="55" spans="1:16" ht="12.75" customHeight="1">
      <c r="A55" s="59">
        <v>43</v>
      </c>
      <c r="B55" s="1" t="s">
        <v>460</v>
      </c>
      <c r="C55" s="221" t="s">
        <v>1948</v>
      </c>
      <c r="D55" s="221"/>
      <c r="E55" s="329"/>
      <c r="F55" s="329"/>
      <c r="G55" s="329"/>
      <c r="H55" s="329"/>
      <c r="I55" s="329"/>
      <c r="J55" s="329"/>
      <c r="K55" s="329"/>
      <c r="L55" s="329"/>
      <c r="M55" s="329"/>
      <c r="N55" s="329"/>
      <c r="O55" s="329"/>
      <c r="P55" s="329"/>
    </row>
    <row r="56" spans="1:16" s="64" customFormat="1" ht="37.5">
      <c r="A56" s="59">
        <v>44</v>
      </c>
      <c r="B56" s="59"/>
      <c r="C56" s="13" t="s">
        <v>2123</v>
      </c>
      <c r="D56" s="22" t="s">
        <v>193</v>
      </c>
      <c r="E56" s="328">
        <v>2</v>
      </c>
      <c r="F56" s="285">
        <v>0.01</v>
      </c>
      <c r="G56" s="285">
        <v>18</v>
      </c>
      <c r="H56" s="285">
        <f t="shared" si="1"/>
        <v>0.18</v>
      </c>
      <c r="I56" s="281">
        <v>169.6</v>
      </c>
      <c r="J56" s="281">
        <v>0.02</v>
      </c>
      <c r="K56" s="281">
        <f t="shared" ref="K56:K63" si="11">H56+J56+I56</f>
        <v>169.79999999999998</v>
      </c>
      <c r="L56" s="285">
        <f t="shared" si="3"/>
        <v>0.02</v>
      </c>
      <c r="M56" s="285">
        <f t="shared" si="4"/>
        <v>0.36</v>
      </c>
      <c r="N56" s="285">
        <f t="shared" si="5"/>
        <v>339.2</v>
      </c>
      <c r="O56" s="285">
        <f t="shared" si="6"/>
        <v>0.04</v>
      </c>
      <c r="P56" s="281">
        <f t="shared" si="10"/>
        <v>339.6</v>
      </c>
    </row>
    <row r="57" spans="1:16" s="64" customFormat="1" ht="62.5">
      <c r="A57" s="3">
        <v>45</v>
      </c>
      <c r="B57" s="59"/>
      <c r="C57" s="13" t="s">
        <v>2124</v>
      </c>
      <c r="D57" s="22" t="s">
        <v>193</v>
      </c>
      <c r="E57" s="328">
        <v>2</v>
      </c>
      <c r="F57" s="285">
        <v>0.01</v>
      </c>
      <c r="G57" s="285">
        <v>18</v>
      </c>
      <c r="H57" s="285">
        <f t="shared" si="1"/>
        <v>0.18</v>
      </c>
      <c r="I57" s="281">
        <v>433.96</v>
      </c>
      <c r="J57" s="281">
        <v>0.02</v>
      </c>
      <c r="K57" s="281">
        <f t="shared" si="11"/>
        <v>434.15999999999997</v>
      </c>
      <c r="L57" s="285">
        <f t="shared" si="3"/>
        <v>0.02</v>
      </c>
      <c r="M57" s="285">
        <f t="shared" si="4"/>
        <v>0.36</v>
      </c>
      <c r="N57" s="285">
        <f t="shared" si="5"/>
        <v>867.92</v>
      </c>
      <c r="O57" s="285">
        <f t="shared" si="6"/>
        <v>0.04</v>
      </c>
      <c r="P57" s="281">
        <f t="shared" si="10"/>
        <v>868.32</v>
      </c>
    </row>
    <row r="58" spans="1:16" s="64" customFormat="1" ht="66" customHeight="1">
      <c r="A58" s="59">
        <v>46</v>
      </c>
      <c r="B58" s="59"/>
      <c r="C58" s="13" t="s">
        <v>2125</v>
      </c>
      <c r="D58" s="22" t="s">
        <v>193</v>
      </c>
      <c r="E58" s="328">
        <v>2</v>
      </c>
      <c r="F58" s="285">
        <v>0.01</v>
      </c>
      <c r="G58" s="285">
        <v>18</v>
      </c>
      <c r="H58" s="285">
        <f t="shared" si="1"/>
        <v>0.18</v>
      </c>
      <c r="I58" s="281">
        <v>405.02</v>
      </c>
      <c r="J58" s="281">
        <v>0.02</v>
      </c>
      <c r="K58" s="281">
        <f t="shared" si="11"/>
        <v>405.21999999999997</v>
      </c>
      <c r="L58" s="285">
        <f t="shared" si="3"/>
        <v>0.02</v>
      </c>
      <c r="M58" s="285">
        <f t="shared" si="4"/>
        <v>0.36</v>
      </c>
      <c r="N58" s="285">
        <f t="shared" si="5"/>
        <v>810.04</v>
      </c>
      <c r="O58" s="285">
        <f t="shared" si="6"/>
        <v>0.04</v>
      </c>
      <c r="P58" s="281">
        <f t="shared" si="10"/>
        <v>810.44</v>
      </c>
    </row>
    <row r="59" spans="1:16" s="64" customFormat="1" ht="25">
      <c r="A59" s="59">
        <v>47</v>
      </c>
      <c r="B59" s="59"/>
      <c r="C59" s="13" t="s">
        <v>1949</v>
      </c>
      <c r="D59" s="22" t="s">
        <v>193</v>
      </c>
      <c r="E59" s="328">
        <v>2</v>
      </c>
      <c r="F59" s="285">
        <v>0.01</v>
      </c>
      <c r="G59" s="285">
        <v>18</v>
      </c>
      <c r="H59" s="285">
        <f t="shared" si="1"/>
        <v>0.18</v>
      </c>
      <c r="I59" s="281">
        <v>11.8</v>
      </c>
      <c r="J59" s="281">
        <v>0.02</v>
      </c>
      <c r="K59" s="281">
        <f t="shared" si="11"/>
        <v>12</v>
      </c>
      <c r="L59" s="285">
        <f t="shared" si="3"/>
        <v>0.02</v>
      </c>
      <c r="M59" s="285">
        <f t="shared" si="4"/>
        <v>0.36</v>
      </c>
      <c r="N59" s="285">
        <f t="shared" si="5"/>
        <v>23.6</v>
      </c>
      <c r="O59" s="285">
        <f t="shared" si="6"/>
        <v>0.04</v>
      </c>
      <c r="P59" s="281">
        <f t="shared" si="10"/>
        <v>24</v>
      </c>
    </row>
    <row r="60" spans="1:16" s="64" customFormat="1" ht="25">
      <c r="A60" s="59">
        <v>48</v>
      </c>
      <c r="B60" s="59"/>
      <c r="C60" s="13" t="s">
        <v>2126</v>
      </c>
      <c r="D60" s="22" t="s">
        <v>193</v>
      </c>
      <c r="E60" s="328">
        <v>4</v>
      </c>
      <c r="F60" s="285">
        <v>0.01</v>
      </c>
      <c r="G60" s="285">
        <v>18</v>
      </c>
      <c r="H60" s="285">
        <f t="shared" si="1"/>
        <v>0.18</v>
      </c>
      <c r="I60" s="281">
        <v>12.34</v>
      </c>
      <c r="J60" s="281">
        <v>0.02</v>
      </c>
      <c r="K60" s="281">
        <f t="shared" si="11"/>
        <v>12.54</v>
      </c>
      <c r="L60" s="285">
        <f t="shared" si="3"/>
        <v>0.04</v>
      </c>
      <c r="M60" s="285">
        <f t="shared" si="4"/>
        <v>0.72</v>
      </c>
      <c r="N60" s="285">
        <f t="shared" si="5"/>
        <v>49.36</v>
      </c>
      <c r="O60" s="285">
        <f t="shared" si="6"/>
        <v>0.08</v>
      </c>
      <c r="P60" s="281">
        <f t="shared" si="10"/>
        <v>50.16</v>
      </c>
    </row>
    <row r="61" spans="1:16" s="64" customFormat="1" ht="25">
      <c r="A61" s="3">
        <v>49</v>
      </c>
      <c r="B61" s="59"/>
      <c r="C61" s="210" t="s">
        <v>2127</v>
      </c>
      <c r="D61" s="22" t="s">
        <v>193</v>
      </c>
      <c r="E61" s="328">
        <v>8</v>
      </c>
      <c r="F61" s="285">
        <v>0.01</v>
      </c>
      <c r="G61" s="285">
        <v>18</v>
      </c>
      <c r="H61" s="285">
        <f t="shared" si="1"/>
        <v>0.18</v>
      </c>
      <c r="I61" s="281">
        <v>94.22</v>
      </c>
      <c r="J61" s="281">
        <v>0.02</v>
      </c>
      <c r="K61" s="281">
        <f t="shared" si="11"/>
        <v>94.42</v>
      </c>
      <c r="L61" s="285">
        <f t="shared" si="3"/>
        <v>0.08</v>
      </c>
      <c r="M61" s="285">
        <f t="shared" si="4"/>
        <v>1.44</v>
      </c>
      <c r="N61" s="285">
        <f t="shared" si="5"/>
        <v>753.76</v>
      </c>
      <c r="O61" s="285">
        <f t="shared" si="6"/>
        <v>0.16</v>
      </c>
      <c r="P61" s="281">
        <f t="shared" si="10"/>
        <v>755.36</v>
      </c>
    </row>
    <row r="62" spans="1:16" s="64" customFormat="1" ht="25">
      <c r="A62" s="59">
        <v>50</v>
      </c>
      <c r="B62" s="59"/>
      <c r="C62" s="210" t="s">
        <v>2128</v>
      </c>
      <c r="D62" s="3" t="s">
        <v>116</v>
      </c>
      <c r="E62" s="328">
        <v>4</v>
      </c>
      <c r="F62" s="285">
        <v>0.01</v>
      </c>
      <c r="G62" s="285">
        <v>18</v>
      </c>
      <c r="H62" s="285">
        <f t="shared" si="1"/>
        <v>0.18</v>
      </c>
      <c r="I62" s="281">
        <v>139.69999999999999</v>
      </c>
      <c r="J62" s="281">
        <v>0.02</v>
      </c>
      <c r="K62" s="281">
        <f t="shared" si="11"/>
        <v>139.89999999999998</v>
      </c>
      <c r="L62" s="285">
        <f t="shared" si="3"/>
        <v>0.04</v>
      </c>
      <c r="M62" s="285">
        <f t="shared" si="4"/>
        <v>0.72</v>
      </c>
      <c r="N62" s="285">
        <f t="shared" si="5"/>
        <v>558.79999999999995</v>
      </c>
      <c r="O62" s="285">
        <f t="shared" si="6"/>
        <v>0.08</v>
      </c>
      <c r="P62" s="281">
        <f t="shared" si="10"/>
        <v>559.6</v>
      </c>
    </row>
    <row r="63" spans="1:16" s="60" customFormat="1">
      <c r="A63" s="59">
        <v>51</v>
      </c>
      <c r="B63" s="59"/>
      <c r="C63" s="168" t="s">
        <v>2129</v>
      </c>
      <c r="D63" s="62" t="s">
        <v>193</v>
      </c>
      <c r="E63" s="286">
        <v>1</v>
      </c>
      <c r="F63" s="285">
        <v>0.01</v>
      </c>
      <c r="G63" s="285">
        <v>18</v>
      </c>
      <c r="H63" s="285">
        <f t="shared" si="1"/>
        <v>0.18</v>
      </c>
      <c r="I63" s="281">
        <v>21.77</v>
      </c>
      <c r="J63" s="281">
        <v>0.02</v>
      </c>
      <c r="K63" s="281">
        <f t="shared" si="11"/>
        <v>21.97</v>
      </c>
      <c r="L63" s="285">
        <f t="shared" si="3"/>
        <v>0.01</v>
      </c>
      <c r="M63" s="285">
        <f t="shared" si="4"/>
        <v>0.18</v>
      </c>
      <c r="N63" s="285">
        <f t="shared" si="5"/>
        <v>21.77</v>
      </c>
      <c r="O63" s="285">
        <f t="shared" si="6"/>
        <v>0.02</v>
      </c>
      <c r="P63" s="281">
        <f t="shared" si="10"/>
        <v>21.97</v>
      </c>
    </row>
    <row r="64" spans="1:16" ht="12.75" customHeight="1">
      <c r="A64" s="59">
        <v>52</v>
      </c>
      <c r="B64" s="1" t="s">
        <v>460</v>
      </c>
      <c r="C64" s="221" t="s">
        <v>1950</v>
      </c>
      <c r="D64" s="221"/>
      <c r="E64" s="329"/>
      <c r="F64" s="329"/>
      <c r="G64" s="329"/>
      <c r="H64" s="329"/>
      <c r="I64" s="329"/>
      <c r="J64" s="329"/>
      <c r="K64" s="329"/>
      <c r="L64" s="329"/>
      <c r="M64" s="329"/>
      <c r="N64" s="329"/>
      <c r="O64" s="329"/>
      <c r="P64" s="329"/>
    </row>
    <row r="65" spans="1:16" s="64" customFormat="1" ht="20.25" customHeight="1">
      <c r="A65" s="3">
        <v>53</v>
      </c>
      <c r="B65" s="59"/>
      <c r="C65" s="210" t="s">
        <v>1951</v>
      </c>
      <c r="D65" s="3" t="s">
        <v>1952</v>
      </c>
      <c r="E65" s="258">
        <v>80</v>
      </c>
      <c r="F65" s="285">
        <v>0.01</v>
      </c>
      <c r="G65" s="285">
        <v>18</v>
      </c>
      <c r="H65" s="285">
        <f t="shared" si="1"/>
        <v>0.18</v>
      </c>
      <c r="I65" s="281">
        <v>7.52</v>
      </c>
      <c r="J65" s="281">
        <v>0.02</v>
      </c>
      <c r="K65" s="281">
        <f t="shared" ref="K65:K74" si="12">H65+J65+I65</f>
        <v>7.72</v>
      </c>
      <c r="L65" s="285">
        <f t="shared" si="3"/>
        <v>0.8</v>
      </c>
      <c r="M65" s="285">
        <f t="shared" si="4"/>
        <v>14.4</v>
      </c>
      <c r="N65" s="285">
        <f t="shared" si="5"/>
        <v>601.6</v>
      </c>
      <c r="O65" s="285">
        <f t="shared" si="6"/>
        <v>1.6</v>
      </c>
      <c r="P65" s="281">
        <f t="shared" ref="P65:P74" si="13">ROUND((O65+N65+M65),2)</f>
        <v>617.6</v>
      </c>
    </row>
    <row r="66" spans="1:16" s="64" customFormat="1" ht="20.25" customHeight="1">
      <c r="A66" s="59">
        <v>54</v>
      </c>
      <c r="B66" s="59"/>
      <c r="C66" s="210" t="s">
        <v>2130</v>
      </c>
      <c r="D66" s="3" t="s">
        <v>1952</v>
      </c>
      <c r="E66" s="258">
        <v>1</v>
      </c>
      <c r="F66" s="285">
        <v>0.01</v>
      </c>
      <c r="G66" s="285">
        <v>18</v>
      </c>
      <c r="H66" s="285">
        <f t="shared" si="1"/>
        <v>0.18</v>
      </c>
      <c r="I66" s="281">
        <v>5.1100000000000003</v>
      </c>
      <c r="J66" s="281">
        <v>0.02</v>
      </c>
      <c r="K66" s="281">
        <f t="shared" si="12"/>
        <v>5.3100000000000005</v>
      </c>
      <c r="L66" s="285">
        <f t="shared" si="3"/>
        <v>0.01</v>
      </c>
      <c r="M66" s="285">
        <f t="shared" si="4"/>
        <v>0.18</v>
      </c>
      <c r="N66" s="285">
        <f t="shared" si="5"/>
        <v>5.1100000000000003</v>
      </c>
      <c r="O66" s="285">
        <f t="shared" si="6"/>
        <v>0.02</v>
      </c>
      <c r="P66" s="281">
        <f t="shared" si="13"/>
        <v>5.31</v>
      </c>
    </row>
    <row r="67" spans="1:16" s="64" customFormat="1" ht="20.25" customHeight="1">
      <c r="A67" s="59">
        <v>55</v>
      </c>
      <c r="B67" s="59"/>
      <c r="C67" s="210" t="s">
        <v>2131</v>
      </c>
      <c r="D67" s="3" t="s">
        <v>1952</v>
      </c>
      <c r="E67" s="258">
        <v>5</v>
      </c>
      <c r="F67" s="285">
        <v>0.01</v>
      </c>
      <c r="G67" s="285">
        <v>18</v>
      </c>
      <c r="H67" s="285">
        <f t="shared" si="1"/>
        <v>0.18</v>
      </c>
      <c r="I67" s="281">
        <v>9.4499999999999993</v>
      </c>
      <c r="J67" s="281">
        <v>0.02</v>
      </c>
      <c r="K67" s="281">
        <f t="shared" si="12"/>
        <v>9.6499999999999986</v>
      </c>
      <c r="L67" s="285">
        <f t="shared" si="3"/>
        <v>0.05</v>
      </c>
      <c r="M67" s="285">
        <f t="shared" si="4"/>
        <v>0.9</v>
      </c>
      <c r="N67" s="285">
        <f t="shared" si="5"/>
        <v>47.25</v>
      </c>
      <c r="O67" s="285">
        <f t="shared" si="6"/>
        <v>0.1</v>
      </c>
      <c r="P67" s="281">
        <f t="shared" si="13"/>
        <v>48.25</v>
      </c>
    </row>
    <row r="68" spans="1:16" s="64" customFormat="1" ht="20.25" customHeight="1">
      <c r="A68" s="59">
        <v>56</v>
      </c>
      <c r="B68" s="59"/>
      <c r="C68" s="210" t="s">
        <v>1953</v>
      </c>
      <c r="D68" s="3" t="s">
        <v>1952</v>
      </c>
      <c r="E68" s="258">
        <v>0.1</v>
      </c>
      <c r="F68" s="285">
        <v>0.05</v>
      </c>
      <c r="G68" s="285">
        <v>18</v>
      </c>
      <c r="H68" s="285">
        <f t="shared" si="1"/>
        <v>0.9</v>
      </c>
      <c r="I68" s="281">
        <v>81.78</v>
      </c>
      <c r="J68" s="281">
        <v>0.05</v>
      </c>
      <c r="K68" s="281">
        <f t="shared" si="12"/>
        <v>82.73</v>
      </c>
      <c r="L68" s="285">
        <f t="shared" si="3"/>
        <v>0.01</v>
      </c>
      <c r="M68" s="285">
        <f t="shared" si="4"/>
        <v>0.09</v>
      </c>
      <c r="N68" s="285">
        <f t="shared" si="5"/>
        <v>8.18</v>
      </c>
      <c r="O68" s="285">
        <f t="shared" si="6"/>
        <v>0.01</v>
      </c>
      <c r="P68" s="281">
        <f t="shared" si="13"/>
        <v>8.2799999999999994</v>
      </c>
    </row>
    <row r="69" spans="1:16" s="64" customFormat="1" ht="20.25" customHeight="1">
      <c r="A69" s="3">
        <v>57</v>
      </c>
      <c r="B69" s="59"/>
      <c r="C69" s="210" t="s">
        <v>2132</v>
      </c>
      <c r="D69" s="3" t="s">
        <v>1952</v>
      </c>
      <c r="E69" s="258">
        <v>0.7</v>
      </c>
      <c r="F69" s="285">
        <v>0.01</v>
      </c>
      <c r="G69" s="285">
        <v>18</v>
      </c>
      <c r="H69" s="285">
        <f t="shared" si="1"/>
        <v>0.18</v>
      </c>
      <c r="I69" s="281">
        <v>21.03</v>
      </c>
      <c r="J69" s="281">
        <v>0.02</v>
      </c>
      <c r="K69" s="281">
        <f t="shared" si="12"/>
        <v>21.23</v>
      </c>
      <c r="L69" s="285">
        <f t="shared" si="3"/>
        <v>0.01</v>
      </c>
      <c r="M69" s="285">
        <f t="shared" si="4"/>
        <v>0.13</v>
      </c>
      <c r="N69" s="285">
        <f t="shared" si="5"/>
        <v>14.72</v>
      </c>
      <c r="O69" s="285">
        <f t="shared" si="6"/>
        <v>0.01</v>
      </c>
      <c r="P69" s="281">
        <f t="shared" si="13"/>
        <v>14.86</v>
      </c>
    </row>
    <row r="70" spans="1:16" s="64" customFormat="1" ht="20.25" customHeight="1">
      <c r="A70" s="59">
        <v>58</v>
      </c>
      <c r="B70" s="59"/>
      <c r="C70" s="210" t="s">
        <v>2133</v>
      </c>
      <c r="D70" s="3" t="s">
        <v>1952</v>
      </c>
      <c r="E70" s="258">
        <v>0.1</v>
      </c>
      <c r="F70" s="285">
        <v>0.05</v>
      </c>
      <c r="G70" s="285">
        <v>18</v>
      </c>
      <c r="H70" s="285">
        <f t="shared" si="1"/>
        <v>0.9</v>
      </c>
      <c r="I70" s="281">
        <v>53.77</v>
      </c>
      <c r="J70" s="281">
        <v>0.05</v>
      </c>
      <c r="K70" s="281">
        <f t="shared" si="12"/>
        <v>54.720000000000006</v>
      </c>
      <c r="L70" s="285">
        <f t="shared" si="3"/>
        <v>0.01</v>
      </c>
      <c r="M70" s="285">
        <f t="shared" si="4"/>
        <v>0.09</v>
      </c>
      <c r="N70" s="285">
        <f t="shared" si="5"/>
        <v>5.38</v>
      </c>
      <c r="O70" s="285">
        <f t="shared" si="6"/>
        <v>0.01</v>
      </c>
      <c r="P70" s="281">
        <f t="shared" si="13"/>
        <v>5.48</v>
      </c>
    </row>
    <row r="71" spans="1:16" s="64" customFormat="1" ht="20.25" customHeight="1">
      <c r="A71" s="59">
        <v>59</v>
      </c>
      <c r="B71" s="59"/>
      <c r="C71" s="210" t="s">
        <v>1954</v>
      </c>
      <c r="D71" s="3" t="s">
        <v>1168</v>
      </c>
      <c r="E71" s="258">
        <v>6</v>
      </c>
      <c r="F71" s="285">
        <v>0.01</v>
      </c>
      <c r="G71" s="285">
        <v>18</v>
      </c>
      <c r="H71" s="285">
        <f t="shared" si="1"/>
        <v>0.18</v>
      </c>
      <c r="I71" s="281">
        <v>8.67</v>
      </c>
      <c r="J71" s="281">
        <v>0.02</v>
      </c>
      <c r="K71" s="281">
        <f t="shared" si="12"/>
        <v>8.8699999999999992</v>
      </c>
      <c r="L71" s="285">
        <f t="shared" si="3"/>
        <v>0.06</v>
      </c>
      <c r="M71" s="285">
        <f t="shared" si="4"/>
        <v>1.08</v>
      </c>
      <c r="N71" s="285">
        <f t="shared" si="5"/>
        <v>52.02</v>
      </c>
      <c r="O71" s="285">
        <f t="shared" si="6"/>
        <v>0.12</v>
      </c>
      <c r="P71" s="281">
        <f t="shared" si="13"/>
        <v>53.22</v>
      </c>
    </row>
    <row r="72" spans="1:16" s="64" customFormat="1" ht="20.25" customHeight="1">
      <c r="A72" s="59">
        <v>60</v>
      </c>
      <c r="B72" s="59"/>
      <c r="C72" s="210" t="s">
        <v>1955</v>
      </c>
      <c r="D72" s="3" t="s">
        <v>1168</v>
      </c>
      <c r="E72" s="258">
        <v>3</v>
      </c>
      <c r="F72" s="285">
        <v>0.01</v>
      </c>
      <c r="G72" s="285">
        <v>18</v>
      </c>
      <c r="H72" s="285">
        <f t="shared" si="1"/>
        <v>0.18</v>
      </c>
      <c r="I72" s="281">
        <v>6.84</v>
      </c>
      <c r="J72" s="281">
        <v>0.02</v>
      </c>
      <c r="K72" s="281">
        <f t="shared" si="12"/>
        <v>7.04</v>
      </c>
      <c r="L72" s="285">
        <f t="shared" si="3"/>
        <v>0.03</v>
      </c>
      <c r="M72" s="285">
        <f t="shared" si="4"/>
        <v>0.54</v>
      </c>
      <c r="N72" s="285">
        <f t="shared" si="5"/>
        <v>20.52</v>
      </c>
      <c r="O72" s="285">
        <f t="shared" si="6"/>
        <v>0.06</v>
      </c>
      <c r="P72" s="281">
        <f t="shared" si="13"/>
        <v>21.12</v>
      </c>
    </row>
    <row r="73" spans="1:16" s="64" customFormat="1" ht="20.25" customHeight="1">
      <c r="A73" s="3">
        <v>61</v>
      </c>
      <c r="B73" s="59"/>
      <c r="C73" s="210" t="s">
        <v>1956</v>
      </c>
      <c r="D73" s="3" t="s">
        <v>1957</v>
      </c>
      <c r="E73" s="258">
        <v>3</v>
      </c>
      <c r="F73" s="285">
        <v>0.01</v>
      </c>
      <c r="G73" s="285">
        <v>18</v>
      </c>
      <c r="H73" s="285">
        <f t="shared" si="1"/>
        <v>0.18</v>
      </c>
      <c r="I73" s="281">
        <v>2.5</v>
      </c>
      <c r="J73" s="281">
        <v>0.02</v>
      </c>
      <c r="K73" s="281">
        <f t="shared" si="12"/>
        <v>2.7</v>
      </c>
      <c r="L73" s="285">
        <f t="shared" si="3"/>
        <v>0.03</v>
      </c>
      <c r="M73" s="285">
        <f t="shared" si="4"/>
        <v>0.54</v>
      </c>
      <c r="N73" s="285">
        <f t="shared" si="5"/>
        <v>7.5</v>
      </c>
      <c r="O73" s="285">
        <f t="shared" si="6"/>
        <v>0.06</v>
      </c>
      <c r="P73" s="281">
        <f t="shared" si="13"/>
        <v>8.1</v>
      </c>
    </row>
    <row r="74" spans="1:16" s="60" customFormat="1">
      <c r="A74" s="59">
        <v>62</v>
      </c>
      <c r="B74" s="59"/>
      <c r="C74" s="168" t="s">
        <v>2134</v>
      </c>
      <c r="D74" s="62" t="s">
        <v>193</v>
      </c>
      <c r="E74" s="249">
        <v>1</v>
      </c>
      <c r="F74" s="285">
        <v>0.01</v>
      </c>
      <c r="G74" s="285">
        <v>18</v>
      </c>
      <c r="H74" s="285">
        <f t="shared" si="1"/>
        <v>0.18</v>
      </c>
      <c r="I74" s="281">
        <v>65.39</v>
      </c>
      <c r="J74" s="281">
        <v>0.02</v>
      </c>
      <c r="K74" s="281">
        <f t="shared" si="12"/>
        <v>65.59</v>
      </c>
      <c r="L74" s="285">
        <f t="shared" si="3"/>
        <v>0.01</v>
      </c>
      <c r="M74" s="285">
        <f t="shared" si="4"/>
        <v>0.18</v>
      </c>
      <c r="N74" s="285">
        <f t="shared" si="5"/>
        <v>65.39</v>
      </c>
      <c r="O74" s="285">
        <f t="shared" si="6"/>
        <v>0.02</v>
      </c>
      <c r="P74" s="281">
        <f t="shared" si="13"/>
        <v>65.59</v>
      </c>
    </row>
    <row r="75" spans="1:16" ht="12.75" customHeight="1">
      <c r="A75" s="59">
        <v>63</v>
      </c>
      <c r="B75" s="1" t="s">
        <v>460</v>
      </c>
      <c r="C75" s="221" t="s">
        <v>2135</v>
      </c>
      <c r="D75" s="221"/>
      <c r="E75" s="329"/>
      <c r="F75" s="329"/>
      <c r="G75" s="329"/>
      <c r="H75" s="329"/>
      <c r="I75" s="329"/>
      <c r="J75" s="329"/>
      <c r="K75" s="329"/>
      <c r="L75" s="329"/>
      <c r="M75" s="329"/>
      <c r="N75" s="329"/>
      <c r="O75" s="329"/>
      <c r="P75" s="329"/>
    </row>
    <row r="76" spans="1:16" s="64" customFormat="1" ht="25">
      <c r="A76" s="59">
        <v>64</v>
      </c>
      <c r="B76" s="59"/>
      <c r="C76" s="210" t="s">
        <v>2136</v>
      </c>
      <c r="D76" s="22" t="s">
        <v>193</v>
      </c>
      <c r="E76" s="258">
        <v>5</v>
      </c>
      <c r="F76" s="281">
        <v>0.1</v>
      </c>
      <c r="G76" s="281">
        <v>18</v>
      </c>
      <c r="H76" s="285">
        <f t="shared" si="1"/>
        <v>1.8</v>
      </c>
      <c r="I76" s="281">
        <v>173.59</v>
      </c>
      <c r="J76" s="281">
        <v>0.2</v>
      </c>
      <c r="K76" s="281">
        <f t="shared" ref="K76:K84" si="14">H76+J76+I76</f>
        <v>175.59</v>
      </c>
      <c r="L76" s="285">
        <f t="shared" si="3"/>
        <v>0.5</v>
      </c>
      <c r="M76" s="285">
        <f t="shared" si="4"/>
        <v>9</v>
      </c>
      <c r="N76" s="285">
        <f t="shared" si="5"/>
        <v>867.95</v>
      </c>
      <c r="O76" s="285">
        <f t="shared" si="6"/>
        <v>1</v>
      </c>
      <c r="P76" s="281">
        <f t="shared" ref="P76:P84" si="15">ROUND((O76+N76+M76),2)</f>
        <v>877.95</v>
      </c>
    </row>
    <row r="77" spans="1:16" s="64" customFormat="1" ht="20.25" customHeight="1">
      <c r="A77" s="3">
        <v>65</v>
      </c>
      <c r="B77" s="59"/>
      <c r="C77" s="210" t="s">
        <v>2137</v>
      </c>
      <c r="D77" s="22" t="s">
        <v>193</v>
      </c>
      <c r="E77" s="258">
        <v>1</v>
      </c>
      <c r="F77" s="281">
        <v>0.1</v>
      </c>
      <c r="G77" s="281">
        <v>18</v>
      </c>
      <c r="H77" s="285">
        <f t="shared" si="1"/>
        <v>1.8</v>
      </c>
      <c r="I77" s="281">
        <v>29.1</v>
      </c>
      <c r="J77" s="281">
        <v>0.2</v>
      </c>
      <c r="K77" s="281">
        <f t="shared" si="14"/>
        <v>31.1</v>
      </c>
      <c r="L77" s="285">
        <f t="shared" si="3"/>
        <v>0.1</v>
      </c>
      <c r="M77" s="285">
        <f t="shared" si="4"/>
        <v>1.8</v>
      </c>
      <c r="N77" s="285">
        <f t="shared" si="5"/>
        <v>29.1</v>
      </c>
      <c r="O77" s="285">
        <f t="shared" si="6"/>
        <v>0.2</v>
      </c>
      <c r="P77" s="281">
        <f t="shared" si="15"/>
        <v>31.1</v>
      </c>
    </row>
    <row r="78" spans="1:16" s="64" customFormat="1" ht="20.25" customHeight="1">
      <c r="A78" s="59">
        <v>66</v>
      </c>
      <c r="B78" s="59"/>
      <c r="C78" s="210" t="s">
        <v>2138</v>
      </c>
      <c r="D78" s="22" t="s">
        <v>193</v>
      </c>
      <c r="E78" s="258">
        <v>1</v>
      </c>
      <c r="F78" s="281">
        <v>0.1</v>
      </c>
      <c r="G78" s="281">
        <v>18</v>
      </c>
      <c r="H78" s="285">
        <f t="shared" si="1"/>
        <v>1.8</v>
      </c>
      <c r="I78" s="281">
        <v>65.77</v>
      </c>
      <c r="J78" s="281">
        <v>0.2</v>
      </c>
      <c r="K78" s="281">
        <f t="shared" si="14"/>
        <v>67.77</v>
      </c>
      <c r="L78" s="285">
        <f t="shared" si="3"/>
        <v>0.1</v>
      </c>
      <c r="M78" s="285">
        <f t="shared" si="4"/>
        <v>1.8</v>
      </c>
      <c r="N78" s="285">
        <f t="shared" si="5"/>
        <v>65.77</v>
      </c>
      <c r="O78" s="285">
        <f t="shared" si="6"/>
        <v>0.2</v>
      </c>
      <c r="P78" s="281">
        <f t="shared" si="15"/>
        <v>67.77</v>
      </c>
    </row>
    <row r="79" spans="1:16" s="64" customFormat="1" ht="20.25" customHeight="1">
      <c r="A79" s="59">
        <v>67</v>
      </c>
      <c r="B79" s="59"/>
      <c r="C79" s="210" t="s">
        <v>2139</v>
      </c>
      <c r="D79" s="22" t="s">
        <v>193</v>
      </c>
      <c r="E79" s="258">
        <v>2</v>
      </c>
      <c r="F79" s="281">
        <v>0.1</v>
      </c>
      <c r="G79" s="281">
        <v>18</v>
      </c>
      <c r="H79" s="285">
        <f t="shared" ref="H79:H142" si="16">ROUND(F79*G79,2)</f>
        <v>1.8</v>
      </c>
      <c r="I79" s="281">
        <v>132.75</v>
      </c>
      <c r="J79" s="281">
        <v>0.2</v>
      </c>
      <c r="K79" s="281">
        <f t="shared" si="14"/>
        <v>134.75</v>
      </c>
      <c r="L79" s="285">
        <f t="shared" ref="L79:L141" si="17">ROUND(E79*F79,2)</f>
        <v>0.2</v>
      </c>
      <c r="M79" s="285">
        <f t="shared" ref="M79:M141" si="18">ROUND(E79*H79,2)</f>
        <v>3.6</v>
      </c>
      <c r="N79" s="285">
        <f t="shared" ref="N79:N141" si="19">ROUND(E79*I79,2)</f>
        <v>265.5</v>
      </c>
      <c r="O79" s="285">
        <f t="shared" ref="O79:O141" si="20">ROUND(E79*J79,2)</f>
        <v>0.4</v>
      </c>
      <c r="P79" s="281">
        <f t="shared" si="15"/>
        <v>269.5</v>
      </c>
    </row>
    <row r="80" spans="1:16" s="64" customFormat="1" ht="20.25" customHeight="1">
      <c r="A80" s="59">
        <v>68</v>
      </c>
      <c r="B80" s="59"/>
      <c r="C80" s="210" t="s">
        <v>2140</v>
      </c>
      <c r="D80" s="22" t="s">
        <v>193</v>
      </c>
      <c r="E80" s="258">
        <v>1</v>
      </c>
      <c r="F80" s="281">
        <v>0.1</v>
      </c>
      <c r="G80" s="281">
        <v>18</v>
      </c>
      <c r="H80" s="285">
        <f t="shared" si="16"/>
        <v>1.8</v>
      </c>
      <c r="I80" s="281">
        <v>66.56</v>
      </c>
      <c r="J80" s="281">
        <v>0.2</v>
      </c>
      <c r="K80" s="281">
        <f t="shared" si="14"/>
        <v>68.56</v>
      </c>
      <c r="L80" s="285">
        <f t="shared" si="17"/>
        <v>0.1</v>
      </c>
      <c r="M80" s="285">
        <f t="shared" si="18"/>
        <v>1.8</v>
      </c>
      <c r="N80" s="285">
        <f t="shared" si="19"/>
        <v>66.56</v>
      </c>
      <c r="O80" s="285">
        <f t="shared" si="20"/>
        <v>0.2</v>
      </c>
      <c r="P80" s="281">
        <f t="shared" si="15"/>
        <v>68.56</v>
      </c>
    </row>
    <row r="81" spans="1:16" s="64" customFormat="1" ht="20.25" customHeight="1">
      <c r="A81" s="3">
        <v>69</v>
      </c>
      <c r="B81" s="59"/>
      <c r="C81" s="210" t="s">
        <v>2141</v>
      </c>
      <c r="D81" s="22" t="s">
        <v>193</v>
      </c>
      <c r="E81" s="258">
        <v>1</v>
      </c>
      <c r="F81" s="281">
        <v>0.1</v>
      </c>
      <c r="G81" s="281">
        <v>18</v>
      </c>
      <c r="H81" s="285">
        <f t="shared" si="16"/>
        <v>1.8</v>
      </c>
      <c r="I81" s="281">
        <v>60.71</v>
      </c>
      <c r="J81" s="281">
        <v>0.2</v>
      </c>
      <c r="K81" s="281">
        <f t="shared" si="14"/>
        <v>62.71</v>
      </c>
      <c r="L81" s="285">
        <f t="shared" si="17"/>
        <v>0.1</v>
      </c>
      <c r="M81" s="285">
        <f t="shared" si="18"/>
        <v>1.8</v>
      </c>
      <c r="N81" s="285">
        <f t="shared" si="19"/>
        <v>60.71</v>
      </c>
      <c r="O81" s="285">
        <f t="shared" si="20"/>
        <v>0.2</v>
      </c>
      <c r="P81" s="281">
        <f t="shared" si="15"/>
        <v>62.71</v>
      </c>
    </row>
    <row r="82" spans="1:16" s="64" customFormat="1" ht="20.25" customHeight="1">
      <c r="A82" s="59">
        <v>70</v>
      </c>
      <c r="B82" s="59"/>
      <c r="C82" s="210" t="s">
        <v>2142</v>
      </c>
      <c r="D82" s="22" t="s">
        <v>193</v>
      </c>
      <c r="E82" s="258">
        <v>1</v>
      </c>
      <c r="F82" s="281">
        <v>0.1</v>
      </c>
      <c r="G82" s="281">
        <v>18</v>
      </c>
      <c r="H82" s="285">
        <f t="shared" si="16"/>
        <v>1.8</v>
      </c>
      <c r="I82" s="281">
        <v>93.98</v>
      </c>
      <c r="J82" s="281">
        <v>0.2</v>
      </c>
      <c r="K82" s="281">
        <f t="shared" si="14"/>
        <v>95.98</v>
      </c>
      <c r="L82" s="285">
        <f t="shared" si="17"/>
        <v>0.1</v>
      </c>
      <c r="M82" s="285">
        <f t="shared" si="18"/>
        <v>1.8</v>
      </c>
      <c r="N82" s="285">
        <f t="shared" si="19"/>
        <v>93.98</v>
      </c>
      <c r="O82" s="285">
        <f t="shared" si="20"/>
        <v>0.2</v>
      </c>
      <c r="P82" s="281">
        <f t="shared" si="15"/>
        <v>95.98</v>
      </c>
    </row>
    <row r="83" spans="1:16" s="64" customFormat="1" ht="20.25" customHeight="1">
      <c r="A83" s="59">
        <v>71</v>
      </c>
      <c r="B83" s="59"/>
      <c r="C83" s="210" t="s">
        <v>2143</v>
      </c>
      <c r="D83" s="22" t="s">
        <v>193</v>
      </c>
      <c r="E83" s="258">
        <v>4</v>
      </c>
      <c r="F83" s="281">
        <v>0.1</v>
      </c>
      <c r="G83" s="281">
        <v>18</v>
      </c>
      <c r="H83" s="285">
        <f t="shared" si="16"/>
        <v>1.8</v>
      </c>
      <c r="I83" s="281">
        <v>14.64</v>
      </c>
      <c r="J83" s="281">
        <v>0.2</v>
      </c>
      <c r="K83" s="281">
        <f t="shared" si="14"/>
        <v>16.64</v>
      </c>
      <c r="L83" s="285">
        <f t="shared" si="17"/>
        <v>0.4</v>
      </c>
      <c r="M83" s="285">
        <f t="shared" si="18"/>
        <v>7.2</v>
      </c>
      <c r="N83" s="285">
        <f t="shared" si="19"/>
        <v>58.56</v>
      </c>
      <c r="O83" s="285">
        <f t="shared" si="20"/>
        <v>0.8</v>
      </c>
      <c r="P83" s="281">
        <f t="shared" si="15"/>
        <v>66.56</v>
      </c>
    </row>
    <row r="84" spans="1:16" s="64" customFormat="1" ht="20.25" customHeight="1">
      <c r="A84" s="59">
        <v>72</v>
      </c>
      <c r="B84" s="59"/>
      <c r="C84" s="210" t="s">
        <v>2144</v>
      </c>
      <c r="D84" s="22" t="s">
        <v>193</v>
      </c>
      <c r="E84" s="258">
        <v>2</v>
      </c>
      <c r="F84" s="281">
        <v>0.1</v>
      </c>
      <c r="G84" s="281">
        <v>18</v>
      </c>
      <c r="H84" s="285">
        <f t="shared" si="16"/>
        <v>1.8</v>
      </c>
      <c r="I84" s="281">
        <v>27.91</v>
      </c>
      <c r="J84" s="281">
        <v>0.2</v>
      </c>
      <c r="K84" s="281">
        <f t="shared" si="14"/>
        <v>29.91</v>
      </c>
      <c r="L84" s="285">
        <f t="shared" si="17"/>
        <v>0.2</v>
      </c>
      <c r="M84" s="285">
        <f t="shared" si="18"/>
        <v>3.6</v>
      </c>
      <c r="N84" s="285">
        <f t="shared" si="19"/>
        <v>55.82</v>
      </c>
      <c r="O84" s="285">
        <f t="shared" si="20"/>
        <v>0.4</v>
      </c>
      <c r="P84" s="281">
        <f t="shared" si="15"/>
        <v>59.82</v>
      </c>
    </row>
    <row r="85" spans="1:16" ht="12.75" customHeight="1">
      <c r="A85" s="3">
        <v>73</v>
      </c>
      <c r="B85" s="1" t="s">
        <v>460</v>
      </c>
      <c r="C85" s="221" t="s">
        <v>1958</v>
      </c>
      <c r="D85" s="221"/>
      <c r="E85" s="329"/>
      <c r="F85" s="329"/>
      <c r="G85" s="329"/>
      <c r="H85" s="329"/>
      <c r="I85" s="329"/>
      <c r="J85" s="329"/>
      <c r="K85" s="329"/>
      <c r="L85" s="329"/>
      <c r="M85" s="329"/>
      <c r="N85" s="329"/>
      <c r="O85" s="329"/>
      <c r="P85" s="329"/>
    </row>
    <row r="86" spans="1:16" s="60" customFormat="1">
      <c r="A86" s="59">
        <v>74</v>
      </c>
      <c r="B86" s="59"/>
      <c r="C86" s="168" t="s">
        <v>1959</v>
      </c>
      <c r="D86" s="62" t="s">
        <v>116</v>
      </c>
      <c r="E86" s="249">
        <v>1</v>
      </c>
      <c r="F86" s="281">
        <v>0.01</v>
      </c>
      <c r="G86" s="281">
        <v>18</v>
      </c>
      <c r="H86" s="285">
        <f t="shared" si="16"/>
        <v>0.18</v>
      </c>
      <c r="I86" s="281">
        <v>8</v>
      </c>
      <c r="J86" s="281">
        <v>0.02</v>
      </c>
      <c r="K86" s="281">
        <f t="shared" ref="K86" si="21">H86+J86+I86</f>
        <v>8.1999999999999993</v>
      </c>
      <c r="L86" s="285">
        <f t="shared" si="17"/>
        <v>0.01</v>
      </c>
      <c r="M86" s="285">
        <f t="shared" si="18"/>
        <v>0.18</v>
      </c>
      <c r="N86" s="285">
        <f t="shared" si="19"/>
        <v>8</v>
      </c>
      <c r="O86" s="285">
        <f t="shared" si="20"/>
        <v>0.02</v>
      </c>
      <c r="P86" s="281">
        <f t="shared" ref="P86:P92" si="22">ROUND((O86+N86+M86),2)</f>
        <v>8.1999999999999993</v>
      </c>
    </row>
    <row r="87" spans="1:16" s="60" customFormat="1">
      <c r="A87" s="59">
        <v>75</v>
      </c>
      <c r="B87" s="59"/>
      <c r="C87" s="168" t="s">
        <v>1960</v>
      </c>
      <c r="D87" s="49" t="s">
        <v>135</v>
      </c>
      <c r="E87" s="249">
        <v>8</v>
      </c>
      <c r="F87" s="281">
        <v>0.01</v>
      </c>
      <c r="G87" s="281">
        <v>18</v>
      </c>
      <c r="H87" s="285">
        <f t="shared" si="16"/>
        <v>0.18</v>
      </c>
      <c r="I87" s="281">
        <v>1.25</v>
      </c>
      <c r="J87" s="281">
        <v>0.02</v>
      </c>
      <c r="K87" s="288">
        <f t="shared" ref="K87" si="23">ROUND((J87+I87+H87),2)</f>
        <v>1.45</v>
      </c>
      <c r="L87" s="285">
        <f t="shared" si="17"/>
        <v>0.08</v>
      </c>
      <c r="M87" s="285">
        <f t="shared" si="18"/>
        <v>1.44</v>
      </c>
      <c r="N87" s="285">
        <f t="shared" si="19"/>
        <v>10</v>
      </c>
      <c r="O87" s="285">
        <f t="shared" si="20"/>
        <v>0.16</v>
      </c>
      <c r="P87" s="288">
        <f t="shared" si="22"/>
        <v>11.6</v>
      </c>
    </row>
    <row r="88" spans="1:16" s="60" customFormat="1">
      <c r="A88" s="59">
        <v>76</v>
      </c>
      <c r="B88" s="59"/>
      <c r="C88" s="168" t="s">
        <v>1961</v>
      </c>
      <c r="D88" s="62" t="s">
        <v>116</v>
      </c>
      <c r="E88" s="249">
        <v>1</v>
      </c>
      <c r="F88" s="281">
        <v>0.01</v>
      </c>
      <c r="G88" s="281">
        <v>18</v>
      </c>
      <c r="H88" s="285">
        <f t="shared" si="16"/>
        <v>0.18</v>
      </c>
      <c r="I88" s="281">
        <v>33.57</v>
      </c>
      <c r="J88" s="281">
        <v>0.02</v>
      </c>
      <c r="K88" s="281">
        <f t="shared" ref="K88:K92" si="24">H88+J88+I88</f>
        <v>33.770000000000003</v>
      </c>
      <c r="L88" s="285">
        <f t="shared" si="17"/>
        <v>0.01</v>
      </c>
      <c r="M88" s="285">
        <f t="shared" si="18"/>
        <v>0.18</v>
      </c>
      <c r="N88" s="285">
        <f t="shared" si="19"/>
        <v>33.57</v>
      </c>
      <c r="O88" s="285">
        <f t="shared" si="20"/>
        <v>0.02</v>
      </c>
      <c r="P88" s="281">
        <f t="shared" si="22"/>
        <v>33.770000000000003</v>
      </c>
    </row>
    <row r="89" spans="1:16" s="60" customFormat="1">
      <c r="A89" s="3">
        <v>77</v>
      </c>
      <c r="B89" s="59"/>
      <c r="C89" s="168" t="s">
        <v>2145</v>
      </c>
      <c r="D89" s="62" t="s">
        <v>193</v>
      </c>
      <c r="E89" s="249">
        <v>2</v>
      </c>
      <c r="F89" s="281">
        <v>0.01</v>
      </c>
      <c r="G89" s="281">
        <v>18</v>
      </c>
      <c r="H89" s="285">
        <f t="shared" si="16"/>
        <v>0.18</v>
      </c>
      <c r="I89" s="281">
        <v>7.06</v>
      </c>
      <c r="J89" s="281">
        <v>0.02</v>
      </c>
      <c r="K89" s="281">
        <f t="shared" si="24"/>
        <v>7.26</v>
      </c>
      <c r="L89" s="285">
        <f t="shared" si="17"/>
        <v>0.02</v>
      </c>
      <c r="M89" s="285">
        <f t="shared" si="18"/>
        <v>0.36</v>
      </c>
      <c r="N89" s="285">
        <f t="shared" si="19"/>
        <v>14.12</v>
      </c>
      <c r="O89" s="285">
        <f t="shared" si="20"/>
        <v>0.04</v>
      </c>
      <c r="P89" s="281">
        <f t="shared" si="22"/>
        <v>14.52</v>
      </c>
    </row>
    <row r="90" spans="1:16" s="60" customFormat="1">
      <c r="A90" s="59">
        <v>78</v>
      </c>
      <c r="B90" s="59"/>
      <c r="C90" s="168" t="s">
        <v>2146</v>
      </c>
      <c r="D90" s="62" t="s">
        <v>193</v>
      </c>
      <c r="E90" s="249">
        <v>2</v>
      </c>
      <c r="F90" s="281">
        <v>0.01</v>
      </c>
      <c r="G90" s="281">
        <v>18</v>
      </c>
      <c r="H90" s="285">
        <f t="shared" si="16"/>
        <v>0.18</v>
      </c>
      <c r="I90" s="281">
        <v>8.77</v>
      </c>
      <c r="J90" s="281">
        <v>0.02</v>
      </c>
      <c r="K90" s="281">
        <f t="shared" si="24"/>
        <v>8.9699999999999989</v>
      </c>
      <c r="L90" s="285">
        <f t="shared" si="17"/>
        <v>0.02</v>
      </c>
      <c r="M90" s="285">
        <f t="shared" si="18"/>
        <v>0.36</v>
      </c>
      <c r="N90" s="285">
        <f t="shared" si="19"/>
        <v>17.54</v>
      </c>
      <c r="O90" s="285">
        <f t="shared" si="20"/>
        <v>0.04</v>
      </c>
      <c r="P90" s="281">
        <f t="shared" si="22"/>
        <v>17.940000000000001</v>
      </c>
    </row>
    <row r="91" spans="1:16" s="60" customFormat="1">
      <c r="A91" s="59">
        <v>79</v>
      </c>
      <c r="B91" s="59"/>
      <c r="C91" s="168" t="s">
        <v>2147</v>
      </c>
      <c r="D91" s="62" t="s">
        <v>1957</v>
      </c>
      <c r="E91" s="249">
        <v>2</v>
      </c>
      <c r="F91" s="281">
        <v>0.01</v>
      </c>
      <c r="G91" s="281">
        <v>18</v>
      </c>
      <c r="H91" s="285">
        <f t="shared" si="16"/>
        <v>0.18</v>
      </c>
      <c r="I91" s="281">
        <v>1.58</v>
      </c>
      <c r="J91" s="281">
        <v>0.02</v>
      </c>
      <c r="K91" s="281">
        <f t="shared" si="24"/>
        <v>1.78</v>
      </c>
      <c r="L91" s="285">
        <f t="shared" si="17"/>
        <v>0.02</v>
      </c>
      <c r="M91" s="285">
        <f t="shared" si="18"/>
        <v>0.36</v>
      </c>
      <c r="N91" s="285">
        <f t="shared" si="19"/>
        <v>3.16</v>
      </c>
      <c r="O91" s="285">
        <f t="shared" si="20"/>
        <v>0.04</v>
      </c>
      <c r="P91" s="281">
        <f t="shared" si="22"/>
        <v>3.56</v>
      </c>
    </row>
    <row r="92" spans="1:16" s="60" customFormat="1">
      <c r="A92" s="59">
        <v>80</v>
      </c>
      <c r="B92" s="59"/>
      <c r="C92" s="168" t="s">
        <v>2148</v>
      </c>
      <c r="D92" s="62" t="s">
        <v>116</v>
      </c>
      <c r="E92" s="249">
        <v>1</v>
      </c>
      <c r="F92" s="281">
        <v>0.01</v>
      </c>
      <c r="G92" s="281">
        <v>18</v>
      </c>
      <c r="H92" s="285">
        <f t="shared" si="16"/>
        <v>0.18</v>
      </c>
      <c r="I92" s="281">
        <v>57.69</v>
      </c>
      <c r="J92" s="281">
        <v>0.02</v>
      </c>
      <c r="K92" s="281">
        <f t="shared" si="24"/>
        <v>57.89</v>
      </c>
      <c r="L92" s="285">
        <f t="shared" si="17"/>
        <v>0.01</v>
      </c>
      <c r="M92" s="285">
        <f t="shared" si="18"/>
        <v>0.18</v>
      </c>
      <c r="N92" s="285">
        <f t="shared" si="19"/>
        <v>57.69</v>
      </c>
      <c r="O92" s="285">
        <f t="shared" si="20"/>
        <v>0.02</v>
      </c>
      <c r="P92" s="281">
        <f t="shared" si="22"/>
        <v>57.89</v>
      </c>
    </row>
    <row r="93" spans="1:16" ht="12.75" customHeight="1">
      <c r="A93" s="3">
        <v>81</v>
      </c>
      <c r="B93" s="1" t="s">
        <v>28</v>
      </c>
      <c r="C93" s="221" t="s">
        <v>1962</v>
      </c>
      <c r="D93" s="221"/>
      <c r="E93" s="329"/>
      <c r="F93" s="329"/>
      <c r="G93" s="329"/>
      <c r="H93" s="329"/>
      <c r="I93" s="329"/>
      <c r="J93" s="329"/>
      <c r="K93" s="329"/>
      <c r="L93" s="329"/>
      <c r="M93" s="329"/>
      <c r="N93" s="329"/>
      <c r="O93" s="329"/>
      <c r="P93" s="329"/>
    </row>
    <row r="94" spans="1:16" s="64" customFormat="1" ht="20.25" customHeight="1">
      <c r="A94" s="59">
        <v>82</v>
      </c>
      <c r="B94" s="59"/>
      <c r="C94" s="210" t="s">
        <v>1963</v>
      </c>
      <c r="D94" s="3" t="s">
        <v>1952</v>
      </c>
      <c r="E94" s="258">
        <v>230</v>
      </c>
      <c r="F94" s="281">
        <v>0.32</v>
      </c>
      <c r="G94" s="281">
        <v>18</v>
      </c>
      <c r="H94" s="285">
        <f t="shared" si="16"/>
        <v>5.76</v>
      </c>
      <c r="I94" s="281">
        <v>0.1</v>
      </c>
      <c r="J94" s="281">
        <v>41.19</v>
      </c>
      <c r="K94" s="281">
        <f t="shared" ref="K94:K100" si="25">H94+J94+I94</f>
        <v>47.05</v>
      </c>
      <c r="L94" s="285">
        <f t="shared" si="17"/>
        <v>73.599999999999994</v>
      </c>
      <c r="M94" s="285">
        <f t="shared" si="18"/>
        <v>1324.8</v>
      </c>
      <c r="N94" s="285">
        <f t="shared" si="19"/>
        <v>23</v>
      </c>
      <c r="O94" s="285">
        <f t="shared" si="20"/>
        <v>9473.7000000000007</v>
      </c>
      <c r="P94" s="281">
        <f t="shared" ref="P94:P100" si="26">ROUND((O94+N94+M94),2)</f>
        <v>10821.5</v>
      </c>
    </row>
    <row r="95" spans="1:16" s="64" customFormat="1" ht="20.25" customHeight="1">
      <c r="A95" s="59">
        <v>83</v>
      </c>
      <c r="B95" s="59"/>
      <c r="C95" s="210" t="s">
        <v>1964</v>
      </c>
      <c r="D95" s="3" t="s">
        <v>1952</v>
      </c>
      <c r="E95" s="258">
        <v>20</v>
      </c>
      <c r="F95" s="281">
        <v>1.07</v>
      </c>
      <c r="G95" s="281">
        <v>18</v>
      </c>
      <c r="H95" s="285">
        <f t="shared" si="16"/>
        <v>19.260000000000002</v>
      </c>
      <c r="I95" s="281">
        <v>0.1</v>
      </c>
      <c r="J95" s="281">
        <v>31.59</v>
      </c>
      <c r="K95" s="281">
        <f t="shared" si="25"/>
        <v>50.95</v>
      </c>
      <c r="L95" s="285">
        <f t="shared" si="17"/>
        <v>21.4</v>
      </c>
      <c r="M95" s="285">
        <f t="shared" si="18"/>
        <v>385.2</v>
      </c>
      <c r="N95" s="285">
        <f t="shared" si="19"/>
        <v>2</v>
      </c>
      <c r="O95" s="285">
        <f t="shared" si="20"/>
        <v>631.79999999999995</v>
      </c>
      <c r="P95" s="281">
        <f t="shared" si="26"/>
        <v>1019</v>
      </c>
    </row>
    <row r="96" spans="1:16" s="64" customFormat="1" ht="37.5">
      <c r="A96" s="59">
        <v>84</v>
      </c>
      <c r="B96" s="59"/>
      <c r="C96" s="210" t="s">
        <v>2149</v>
      </c>
      <c r="D96" s="3" t="s">
        <v>1952</v>
      </c>
      <c r="E96" s="258">
        <v>10</v>
      </c>
      <c r="F96" s="281">
        <v>0.32</v>
      </c>
      <c r="G96" s="281">
        <v>18</v>
      </c>
      <c r="H96" s="285">
        <f t="shared" si="16"/>
        <v>5.76</v>
      </c>
      <c r="I96" s="281">
        <v>0.1</v>
      </c>
      <c r="J96" s="281">
        <v>40.229999999999997</v>
      </c>
      <c r="K96" s="281">
        <f t="shared" si="25"/>
        <v>46.089999999999996</v>
      </c>
      <c r="L96" s="285">
        <f t="shared" si="17"/>
        <v>3.2</v>
      </c>
      <c r="M96" s="285">
        <f t="shared" si="18"/>
        <v>57.6</v>
      </c>
      <c r="N96" s="285">
        <f t="shared" si="19"/>
        <v>1</v>
      </c>
      <c r="O96" s="285">
        <f t="shared" si="20"/>
        <v>402.3</v>
      </c>
      <c r="P96" s="281">
        <f t="shared" si="26"/>
        <v>460.9</v>
      </c>
    </row>
    <row r="97" spans="1:16" s="64" customFormat="1" ht="37.5">
      <c r="A97" s="3">
        <v>85</v>
      </c>
      <c r="B97" s="59"/>
      <c r="C97" s="210" t="s">
        <v>1965</v>
      </c>
      <c r="D97" s="3" t="s">
        <v>1952</v>
      </c>
      <c r="E97" s="258">
        <v>13</v>
      </c>
      <c r="F97" s="281">
        <v>0.32</v>
      </c>
      <c r="G97" s="281">
        <v>18</v>
      </c>
      <c r="H97" s="285">
        <f t="shared" si="16"/>
        <v>5.76</v>
      </c>
      <c r="I97" s="281">
        <v>0.1</v>
      </c>
      <c r="J97" s="281">
        <v>40.229999999999997</v>
      </c>
      <c r="K97" s="281">
        <f t="shared" si="25"/>
        <v>46.089999999999996</v>
      </c>
      <c r="L97" s="285">
        <f t="shared" si="17"/>
        <v>4.16</v>
      </c>
      <c r="M97" s="285">
        <f t="shared" si="18"/>
        <v>74.88</v>
      </c>
      <c r="N97" s="285">
        <f t="shared" si="19"/>
        <v>1.3</v>
      </c>
      <c r="O97" s="285">
        <f t="shared" si="20"/>
        <v>522.99</v>
      </c>
      <c r="P97" s="281">
        <f t="shared" si="26"/>
        <v>599.16999999999996</v>
      </c>
    </row>
    <row r="98" spans="1:16" s="64" customFormat="1" ht="37.5">
      <c r="A98" s="59">
        <v>86</v>
      </c>
      <c r="B98" s="59"/>
      <c r="C98" s="210" t="s">
        <v>1966</v>
      </c>
      <c r="D98" s="3" t="s">
        <v>1952</v>
      </c>
      <c r="E98" s="258">
        <v>57</v>
      </c>
      <c r="F98" s="281">
        <v>0.32</v>
      </c>
      <c r="G98" s="281">
        <v>18</v>
      </c>
      <c r="H98" s="285">
        <f t="shared" si="16"/>
        <v>5.76</v>
      </c>
      <c r="I98" s="281">
        <v>0.1</v>
      </c>
      <c r="J98" s="281">
        <v>40.229999999999997</v>
      </c>
      <c r="K98" s="281">
        <f t="shared" si="25"/>
        <v>46.089999999999996</v>
      </c>
      <c r="L98" s="285">
        <f t="shared" si="17"/>
        <v>18.239999999999998</v>
      </c>
      <c r="M98" s="285">
        <f t="shared" si="18"/>
        <v>328.32</v>
      </c>
      <c r="N98" s="285">
        <f t="shared" si="19"/>
        <v>5.7</v>
      </c>
      <c r="O98" s="285">
        <f t="shared" si="20"/>
        <v>2293.11</v>
      </c>
      <c r="P98" s="281">
        <f t="shared" si="26"/>
        <v>2627.13</v>
      </c>
    </row>
    <row r="99" spans="1:16" s="64" customFormat="1" ht="20.25" customHeight="1">
      <c r="A99" s="59">
        <v>87</v>
      </c>
      <c r="B99" s="59"/>
      <c r="C99" s="210" t="s">
        <v>1967</v>
      </c>
      <c r="D99" s="3" t="s">
        <v>1952</v>
      </c>
      <c r="E99" s="258">
        <v>160</v>
      </c>
      <c r="F99" s="281">
        <v>0.21</v>
      </c>
      <c r="G99" s="281">
        <v>18</v>
      </c>
      <c r="H99" s="285">
        <f t="shared" si="16"/>
        <v>3.78</v>
      </c>
      <c r="I99" s="281">
        <v>0.1</v>
      </c>
      <c r="J99" s="281">
        <v>31.59</v>
      </c>
      <c r="K99" s="281">
        <f t="shared" si="25"/>
        <v>35.47</v>
      </c>
      <c r="L99" s="285">
        <f t="shared" si="17"/>
        <v>33.6</v>
      </c>
      <c r="M99" s="285">
        <f t="shared" si="18"/>
        <v>604.79999999999995</v>
      </c>
      <c r="N99" s="285">
        <f t="shared" si="19"/>
        <v>16</v>
      </c>
      <c r="O99" s="285">
        <f t="shared" si="20"/>
        <v>5054.3999999999996</v>
      </c>
      <c r="P99" s="281">
        <f t="shared" si="26"/>
        <v>5675.2</v>
      </c>
    </row>
    <row r="100" spans="1:16" s="64" customFormat="1" ht="20.25" customHeight="1">
      <c r="A100" s="59">
        <v>88</v>
      </c>
      <c r="B100" s="59"/>
      <c r="C100" s="210" t="s">
        <v>2150</v>
      </c>
      <c r="D100" s="3" t="s">
        <v>1952</v>
      </c>
      <c r="E100" s="258">
        <v>10</v>
      </c>
      <c r="F100" s="281">
        <v>1.07</v>
      </c>
      <c r="G100" s="281">
        <v>18</v>
      </c>
      <c r="H100" s="285">
        <f t="shared" si="16"/>
        <v>19.260000000000002</v>
      </c>
      <c r="I100" s="281">
        <v>0.1</v>
      </c>
      <c r="J100" s="281">
        <v>31.59</v>
      </c>
      <c r="K100" s="281">
        <f t="shared" si="25"/>
        <v>50.95</v>
      </c>
      <c r="L100" s="285">
        <f t="shared" si="17"/>
        <v>10.7</v>
      </c>
      <c r="M100" s="285">
        <f t="shared" si="18"/>
        <v>192.6</v>
      </c>
      <c r="N100" s="285">
        <f t="shared" si="19"/>
        <v>1</v>
      </c>
      <c r="O100" s="285">
        <f t="shared" si="20"/>
        <v>315.89999999999998</v>
      </c>
      <c r="P100" s="281">
        <f t="shared" si="26"/>
        <v>509.5</v>
      </c>
    </row>
    <row r="101" spans="1:16" ht="12.75" customHeight="1">
      <c r="A101" s="3">
        <v>89</v>
      </c>
      <c r="B101" s="1" t="s">
        <v>28</v>
      </c>
      <c r="C101" s="221" t="s">
        <v>1969</v>
      </c>
      <c r="D101" s="221"/>
      <c r="E101" s="329"/>
      <c r="F101" s="329"/>
      <c r="G101" s="329"/>
      <c r="H101" s="329"/>
      <c r="I101" s="329"/>
      <c r="J101" s="329"/>
      <c r="K101" s="329"/>
      <c r="L101" s="329"/>
      <c r="M101" s="329"/>
      <c r="N101" s="329"/>
      <c r="O101" s="329"/>
      <c r="P101" s="329"/>
    </row>
    <row r="102" spans="1:16" s="64" customFormat="1" ht="25">
      <c r="A102" s="59">
        <v>90</v>
      </c>
      <c r="B102" s="59"/>
      <c r="C102" s="210" t="s">
        <v>2151</v>
      </c>
      <c r="D102" s="22" t="s">
        <v>193</v>
      </c>
      <c r="E102" s="328">
        <v>8</v>
      </c>
      <c r="F102" s="281">
        <v>1.76</v>
      </c>
      <c r="G102" s="281">
        <v>18</v>
      </c>
      <c r="H102" s="285">
        <f t="shared" si="16"/>
        <v>31.68</v>
      </c>
      <c r="I102" s="285">
        <v>0.02</v>
      </c>
      <c r="J102" s="285">
        <v>1.9</v>
      </c>
      <c r="K102" s="285">
        <f t="shared" ref="K102:K118" si="27">H102+I102+J102</f>
        <v>33.6</v>
      </c>
      <c r="L102" s="285">
        <f t="shared" si="17"/>
        <v>14.08</v>
      </c>
      <c r="M102" s="285">
        <f t="shared" si="18"/>
        <v>253.44</v>
      </c>
      <c r="N102" s="285">
        <f t="shared" si="19"/>
        <v>0.16</v>
      </c>
      <c r="O102" s="285">
        <f t="shared" si="20"/>
        <v>15.2</v>
      </c>
      <c r="P102" s="285">
        <f t="shared" ref="P102:P125" si="28">M102+N102+O102</f>
        <v>268.8</v>
      </c>
    </row>
    <row r="103" spans="1:16" s="64" customFormat="1" ht="20.25" customHeight="1">
      <c r="A103" s="59">
        <v>91</v>
      </c>
      <c r="B103" s="59"/>
      <c r="C103" s="13" t="s">
        <v>2152</v>
      </c>
      <c r="D103" s="22" t="s">
        <v>135</v>
      </c>
      <c r="E103" s="328">
        <v>12</v>
      </c>
      <c r="F103" s="281">
        <v>1.55</v>
      </c>
      <c r="G103" s="281">
        <v>18</v>
      </c>
      <c r="H103" s="285">
        <f t="shared" si="16"/>
        <v>27.9</v>
      </c>
      <c r="I103" s="285">
        <v>0.02</v>
      </c>
      <c r="J103" s="285">
        <v>1.9</v>
      </c>
      <c r="K103" s="285">
        <f t="shared" si="27"/>
        <v>29.819999999999997</v>
      </c>
      <c r="L103" s="285">
        <f t="shared" si="17"/>
        <v>18.600000000000001</v>
      </c>
      <c r="M103" s="285">
        <f t="shared" si="18"/>
        <v>334.8</v>
      </c>
      <c r="N103" s="285">
        <f t="shared" si="19"/>
        <v>0.24</v>
      </c>
      <c r="O103" s="285">
        <f t="shared" si="20"/>
        <v>22.8</v>
      </c>
      <c r="P103" s="285">
        <f t="shared" si="28"/>
        <v>357.84000000000003</v>
      </c>
    </row>
    <row r="104" spans="1:16" s="64" customFormat="1" ht="20.25" customHeight="1">
      <c r="A104" s="59">
        <v>92</v>
      </c>
      <c r="B104" s="59"/>
      <c r="C104" s="13" t="s">
        <v>2153</v>
      </c>
      <c r="D104" s="22" t="s">
        <v>135</v>
      </c>
      <c r="E104" s="328">
        <v>10</v>
      </c>
      <c r="F104" s="281">
        <v>1.55</v>
      </c>
      <c r="G104" s="281">
        <v>18</v>
      </c>
      <c r="H104" s="285">
        <f t="shared" si="16"/>
        <v>27.9</v>
      </c>
      <c r="I104" s="285">
        <v>0.02</v>
      </c>
      <c r="J104" s="285">
        <v>1.9</v>
      </c>
      <c r="K104" s="285">
        <f t="shared" si="27"/>
        <v>29.819999999999997</v>
      </c>
      <c r="L104" s="285">
        <f t="shared" si="17"/>
        <v>15.5</v>
      </c>
      <c r="M104" s="285">
        <f t="shared" si="18"/>
        <v>279</v>
      </c>
      <c r="N104" s="285">
        <f t="shared" si="19"/>
        <v>0.2</v>
      </c>
      <c r="O104" s="285">
        <f t="shared" si="20"/>
        <v>19</v>
      </c>
      <c r="P104" s="285">
        <f t="shared" si="28"/>
        <v>298.2</v>
      </c>
    </row>
    <row r="105" spans="1:16" s="64" customFormat="1" ht="20.25" customHeight="1">
      <c r="A105" s="3">
        <v>93</v>
      </c>
      <c r="B105" s="59"/>
      <c r="C105" s="13" t="s">
        <v>2154</v>
      </c>
      <c r="D105" s="22" t="s">
        <v>135</v>
      </c>
      <c r="E105" s="258">
        <v>1</v>
      </c>
      <c r="F105" s="281">
        <v>1.55</v>
      </c>
      <c r="G105" s="281">
        <v>18</v>
      </c>
      <c r="H105" s="285">
        <f t="shared" si="16"/>
        <v>27.9</v>
      </c>
      <c r="I105" s="285">
        <v>0.02</v>
      </c>
      <c r="J105" s="285">
        <v>1.9</v>
      </c>
      <c r="K105" s="285">
        <f t="shared" si="27"/>
        <v>29.819999999999997</v>
      </c>
      <c r="L105" s="285">
        <f t="shared" si="17"/>
        <v>1.55</v>
      </c>
      <c r="M105" s="285">
        <f t="shared" si="18"/>
        <v>27.9</v>
      </c>
      <c r="N105" s="285">
        <f t="shared" si="19"/>
        <v>0.02</v>
      </c>
      <c r="O105" s="285">
        <f t="shared" si="20"/>
        <v>1.9</v>
      </c>
      <c r="P105" s="285">
        <f t="shared" si="28"/>
        <v>29.819999999999997</v>
      </c>
    </row>
    <row r="106" spans="1:16" s="64" customFormat="1" ht="20.25" customHeight="1">
      <c r="A106" s="59">
        <v>94</v>
      </c>
      <c r="B106" s="59"/>
      <c r="C106" s="13" t="s">
        <v>2155</v>
      </c>
      <c r="D106" s="22" t="s">
        <v>135</v>
      </c>
      <c r="E106" s="258">
        <v>1</v>
      </c>
      <c r="F106" s="281">
        <v>1.55</v>
      </c>
      <c r="G106" s="281">
        <v>18</v>
      </c>
      <c r="H106" s="285">
        <f t="shared" si="16"/>
        <v>27.9</v>
      </c>
      <c r="I106" s="285">
        <v>0.02</v>
      </c>
      <c r="J106" s="285">
        <v>1.9</v>
      </c>
      <c r="K106" s="285">
        <f t="shared" si="27"/>
        <v>29.819999999999997</v>
      </c>
      <c r="L106" s="285">
        <f t="shared" si="17"/>
        <v>1.55</v>
      </c>
      <c r="M106" s="285">
        <f t="shared" si="18"/>
        <v>27.9</v>
      </c>
      <c r="N106" s="285">
        <f t="shared" si="19"/>
        <v>0.02</v>
      </c>
      <c r="O106" s="285">
        <f t="shared" si="20"/>
        <v>1.9</v>
      </c>
      <c r="P106" s="285">
        <f t="shared" si="28"/>
        <v>29.819999999999997</v>
      </c>
    </row>
    <row r="107" spans="1:16" s="64" customFormat="1" ht="20.25" customHeight="1">
      <c r="A107" s="59">
        <v>95</v>
      </c>
      <c r="B107" s="59"/>
      <c r="C107" s="13" t="s">
        <v>2156</v>
      </c>
      <c r="D107" s="22" t="s">
        <v>135</v>
      </c>
      <c r="E107" s="258">
        <v>3</v>
      </c>
      <c r="F107" s="281">
        <v>1.55</v>
      </c>
      <c r="G107" s="281">
        <v>18</v>
      </c>
      <c r="H107" s="285">
        <f t="shared" si="16"/>
        <v>27.9</v>
      </c>
      <c r="I107" s="285">
        <v>0.02</v>
      </c>
      <c r="J107" s="285">
        <v>1.9</v>
      </c>
      <c r="K107" s="285">
        <f t="shared" si="27"/>
        <v>29.819999999999997</v>
      </c>
      <c r="L107" s="285">
        <f t="shared" si="17"/>
        <v>4.6500000000000004</v>
      </c>
      <c r="M107" s="285">
        <f t="shared" si="18"/>
        <v>83.7</v>
      </c>
      <c r="N107" s="285">
        <f t="shared" si="19"/>
        <v>0.06</v>
      </c>
      <c r="O107" s="285">
        <f t="shared" si="20"/>
        <v>5.7</v>
      </c>
      <c r="P107" s="285">
        <f t="shared" si="28"/>
        <v>89.460000000000008</v>
      </c>
    </row>
    <row r="108" spans="1:16" s="64" customFormat="1" ht="25">
      <c r="A108" s="59">
        <v>96</v>
      </c>
      <c r="B108" s="59"/>
      <c r="C108" s="210" t="s">
        <v>2157</v>
      </c>
      <c r="D108" s="22" t="s">
        <v>193</v>
      </c>
      <c r="E108" s="258">
        <v>4</v>
      </c>
      <c r="F108" s="281">
        <v>3.2</v>
      </c>
      <c r="G108" s="281">
        <v>18</v>
      </c>
      <c r="H108" s="285">
        <f t="shared" si="16"/>
        <v>57.6</v>
      </c>
      <c r="I108" s="285">
        <v>0.02</v>
      </c>
      <c r="J108" s="285">
        <v>9.58</v>
      </c>
      <c r="K108" s="285">
        <f t="shared" si="27"/>
        <v>67.2</v>
      </c>
      <c r="L108" s="285">
        <f t="shared" si="17"/>
        <v>12.8</v>
      </c>
      <c r="M108" s="285">
        <f t="shared" si="18"/>
        <v>230.4</v>
      </c>
      <c r="N108" s="285">
        <f t="shared" si="19"/>
        <v>0.08</v>
      </c>
      <c r="O108" s="285">
        <f t="shared" si="20"/>
        <v>38.32</v>
      </c>
      <c r="P108" s="285">
        <f t="shared" si="28"/>
        <v>268.8</v>
      </c>
    </row>
    <row r="109" spans="1:16" s="64" customFormat="1" ht="37.5">
      <c r="A109" s="3">
        <v>97</v>
      </c>
      <c r="B109" s="59"/>
      <c r="C109" s="210" t="s">
        <v>2158</v>
      </c>
      <c r="D109" s="22" t="s">
        <v>135</v>
      </c>
      <c r="E109" s="258">
        <v>48</v>
      </c>
      <c r="F109" s="281">
        <v>3.68</v>
      </c>
      <c r="G109" s="281">
        <v>18</v>
      </c>
      <c r="H109" s="285">
        <f t="shared" si="16"/>
        <v>66.239999999999995</v>
      </c>
      <c r="I109" s="285">
        <v>0.02</v>
      </c>
      <c r="J109" s="285">
        <v>9.58</v>
      </c>
      <c r="K109" s="285">
        <f t="shared" si="27"/>
        <v>75.839999999999989</v>
      </c>
      <c r="L109" s="285">
        <f t="shared" si="17"/>
        <v>176.64</v>
      </c>
      <c r="M109" s="285">
        <f t="shared" si="18"/>
        <v>3179.52</v>
      </c>
      <c r="N109" s="285">
        <f t="shared" si="19"/>
        <v>0.96</v>
      </c>
      <c r="O109" s="285">
        <f t="shared" si="20"/>
        <v>459.84</v>
      </c>
      <c r="P109" s="285">
        <f t="shared" si="28"/>
        <v>3640.32</v>
      </c>
    </row>
    <row r="110" spans="1:16" s="64" customFormat="1" ht="25">
      <c r="A110" s="59">
        <v>98</v>
      </c>
      <c r="B110" s="59"/>
      <c r="C110" s="210" t="s">
        <v>2159</v>
      </c>
      <c r="D110" s="22" t="s">
        <v>135</v>
      </c>
      <c r="E110" s="258">
        <v>81</v>
      </c>
      <c r="F110" s="281">
        <v>3.68</v>
      </c>
      <c r="G110" s="281">
        <v>18</v>
      </c>
      <c r="H110" s="285">
        <f t="shared" si="16"/>
        <v>66.239999999999995</v>
      </c>
      <c r="I110" s="285">
        <v>0.02</v>
      </c>
      <c r="J110" s="285">
        <v>9.58</v>
      </c>
      <c r="K110" s="285">
        <f t="shared" si="27"/>
        <v>75.839999999999989</v>
      </c>
      <c r="L110" s="285">
        <f t="shared" si="17"/>
        <v>298.08</v>
      </c>
      <c r="M110" s="285">
        <f t="shared" si="18"/>
        <v>5365.44</v>
      </c>
      <c r="N110" s="285">
        <f t="shared" si="19"/>
        <v>1.62</v>
      </c>
      <c r="O110" s="285">
        <f t="shared" si="20"/>
        <v>775.98</v>
      </c>
      <c r="P110" s="285">
        <f t="shared" si="28"/>
        <v>6143.0399999999991</v>
      </c>
    </row>
    <row r="111" spans="1:16" s="64" customFormat="1" ht="25">
      <c r="A111" s="59">
        <v>99</v>
      </c>
      <c r="B111" s="59"/>
      <c r="C111" s="210" t="s">
        <v>1970</v>
      </c>
      <c r="D111" s="22" t="s">
        <v>135</v>
      </c>
      <c r="E111" s="258">
        <v>9</v>
      </c>
      <c r="F111" s="281">
        <v>3.68</v>
      </c>
      <c r="G111" s="281">
        <v>18</v>
      </c>
      <c r="H111" s="285">
        <f t="shared" si="16"/>
        <v>66.239999999999995</v>
      </c>
      <c r="I111" s="285">
        <v>0.02</v>
      </c>
      <c r="J111" s="285">
        <v>9.58</v>
      </c>
      <c r="K111" s="285">
        <f t="shared" si="27"/>
        <v>75.839999999999989</v>
      </c>
      <c r="L111" s="285">
        <f t="shared" si="17"/>
        <v>33.119999999999997</v>
      </c>
      <c r="M111" s="285">
        <f t="shared" si="18"/>
        <v>596.16</v>
      </c>
      <c r="N111" s="285">
        <f t="shared" si="19"/>
        <v>0.18</v>
      </c>
      <c r="O111" s="285">
        <f t="shared" si="20"/>
        <v>86.22</v>
      </c>
      <c r="P111" s="285">
        <f t="shared" si="28"/>
        <v>682.56</v>
      </c>
    </row>
    <row r="112" spans="1:16" s="64" customFormat="1" ht="38.25" customHeight="1">
      <c r="A112" s="59">
        <v>100</v>
      </c>
      <c r="B112" s="59"/>
      <c r="C112" s="210" t="s">
        <v>2160</v>
      </c>
      <c r="D112" s="22" t="s">
        <v>135</v>
      </c>
      <c r="E112" s="258">
        <v>12</v>
      </c>
      <c r="F112" s="281">
        <v>3.68</v>
      </c>
      <c r="G112" s="281">
        <v>18</v>
      </c>
      <c r="H112" s="285">
        <f t="shared" si="16"/>
        <v>66.239999999999995</v>
      </c>
      <c r="I112" s="285">
        <v>0.02</v>
      </c>
      <c r="J112" s="285">
        <v>9.58</v>
      </c>
      <c r="K112" s="285">
        <f t="shared" si="27"/>
        <v>75.839999999999989</v>
      </c>
      <c r="L112" s="285">
        <f t="shared" si="17"/>
        <v>44.16</v>
      </c>
      <c r="M112" s="285">
        <f t="shared" si="18"/>
        <v>794.88</v>
      </c>
      <c r="N112" s="285">
        <f t="shared" si="19"/>
        <v>0.24</v>
      </c>
      <c r="O112" s="285">
        <f t="shared" si="20"/>
        <v>114.96</v>
      </c>
      <c r="P112" s="285">
        <f t="shared" si="28"/>
        <v>910.08</v>
      </c>
    </row>
    <row r="113" spans="1:16" s="64" customFormat="1" ht="25">
      <c r="A113" s="3">
        <v>101</v>
      </c>
      <c r="B113" s="59"/>
      <c r="C113" s="210" t="s">
        <v>2161</v>
      </c>
      <c r="D113" s="22" t="s">
        <v>193</v>
      </c>
      <c r="E113" s="258">
        <v>10</v>
      </c>
      <c r="F113" s="281">
        <v>1.49</v>
      </c>
      <c r="G113" s="281">
        <v>18</v>
      </c>
      <c r="H113" s="285">
        <f t="shared" si="16"/>
        <v>26.82</v>
      </c>
      <c r="I113" s="285">
        <v>0.02</v>
      </c>
      <c r="J113" s="285">
        <v>4.78</v>
      </c>
      <c r="K113" s="285">
        <f t="shared" si="27"/>
        <v>31.62</v>
      </c>
      <c r="L113" s="285">
        <f t="shared" si="17"/>
        <v>14.9</v>
      </c>
      <c r="M113" s="285">
        <f t="shared" si="18"/>
        <v>268.2</v>
      </c>
      <c r="N113" s="285">
        <f t="shared" si="19"/>
        <v>0.2</v>
      </c>
      <c r="O113" s="285">
        <f t="shared" si="20"/>
        <v>47.8</v>
      </c>
      <c r="P113" s="285">
        <f t="shared" si="28"/>
        <v>316.2</v>
      </c>
    </row>
    <row r="114" spans="1:16" s="64" customFormat="1" ht="25">
      <c r="A114" s="59">
        <v>102</v>
      </c>
      <c r="B114" s="59"/>
      <c r="C114" s="210" t="s">
        <v>2162</v>
      </c>
      <c r="D114" s="22" t="s">
        <v>193</v>
      </c>
      <c r="E114" s="258">
        <v>26</v>
      </c>
      <c r="F114" s="281">
        <v>1.49</v>
      </c>
      <c r="G114" s="281">
        <v>18</v>
      </c>
      <c r="H114" s="285">
        <f t="shared" si="16"/>
        <v>26.82</v>
      </c>
      <c r="I114" s="285">
        <v>0.02</v>
      </c>
      <c r="J114" s="285">
        <v>4.78</v>
      </c>
      <c r="K114" s="285">
        <f t="shared" si="27"/>
        <v>31.62</v>
      </c>
      <c r="L114" s="285">
        <f t="shared" si="17"/>
        <v>38.74</v>
      </c>
      <c r="M114" s="285">
        <f t="shared" si="18"/>
        <v>697.32</v>
      </c>
      <c r="N114" s="285">
        <f t="shared" si="19"/>
        <v>0.52</v>
      </c>
      <c r="O114" s="285">
        <f t="shared" si="20"/>
        <v>124.28</v>
      </c>
      <c r="P114" s="285">
        <f t="shared" si="28"/>
        <v>822.12</v>
      </c>
    </row>
    <row r="115" spans="1:16" s="64" customFormat="1" ht="25">
      <c r="A115" s="59">
        <v>103</v>
      </c>
      <c r="B115" s="59"/>
      <c r="C115" s="210" t="s">
        <v>2163</v>
      </c>
      <c r="D115" s="22" t="s">
        <v>193</v>
      </c>
      <c r="E115" s="258">
        <v>10</v>
      </c>
      <c r="F115" s="281">
        <v>1.49</v>
      </c>
      <c r="G115" s="281">
        <v>18</v>
      </c>
      <c r="H115" s="285">
        <f t="shared" si="16"/>
        <v>26.82</v>
      </c>
      <c r="I115" s="285">
        <v>0.02</v>
      </c>
      <c r="J115" s="285">
        <v>4.78</v>
      </c>
      <c r="K115" s="285">
        <f t="shared" si="27"/>
        <v>31.62</v>
      </c>
      <c r="L115" s="285">
        <f t="shared" si="17"/>
        <v>14.9</v>
      </c>
      <c r="M115" s="285">
        <f t="shared" si="18"/>
        <v>268.2</v>
      </c>
      <c r="N115" s="285">
        <f t="shared" si="19"/>
        <v>0.2</v>
      </c>
      <c r="O115" s="285">
        <f t="shared" si="20"/>
        <v>47.8</v>
      </c>
      <c r="P115" s="285">
        <f t="shared" si="28"/>
        <v>316.2</v>
      </c>
    </row>
    <row r="116" spans="1:16" s="64" customFormat="1" ht="25">
      <c r="A116" s="59">
        <v>104</v>
      </c>
      <c r="B116" s="59"/>
      <c r="C116" s="210" t="s">
        <v>2164</v>
      </c>
      <c r="D116" s="22" t="s">
        <v>193</v>
      </c>
      <c r="E116" s="258">
        <v>12</v>
      </c>
      <c r="F116" s="281">
        <v>1.49</v>
      </c>
      <c r="G116" s="281">
        <v>18</v>
      </c>
      <c r="H116" s="285">
        <f t="shared" si="16"/>
        <v>26.82</v>
      </c>
      <c r="I116" s="285">
        <v>0.02</v>
      </c>
      <c r="J116" s="285">
        <v>4.78</v>
      </c>
      <c r="K116" s="285">
        <f t="shared" si="27"/>
        <v>31.62</v>
      </c>
      <c r="L116" s="285">
        <f t="shared" si="17"/>
        <v>17.88</v>
      </c>
      <c r="M116" s="285">
        <f t="shared" si="18"/>
        <v>321.83999999999997</v>
      </c>
      <c r="N116" s="285">
        <f t="shared" si="19"/>
        <v>0.24</v>
      </c>
      <c r="O116" s="285">
        <f t="shared" si="20"/>
        <v>57.36</v>
      </c>
      <c r="P116" s="285">
        <f t="shared" si="28"/>
        <v>379.44</v>
      </c>
    </row>
    <row r="117" spans="1:16" s="64" customFormat="1" ht="25">
      <c r="A117" s="3">
        <v>105</v>
      </c>
      <c r="B117" s="59"/>
      <c r="C117" s="210" t="s">
        <v>2165</v>
      </c>
      <c r="D117" s="22" t="s">
        <v>193</v>
      </c>
      <c r="E117" s="258">
        <v>14</v>
      </c>
      <c r="F117" s="281">
        <v>0.13</v>
      </c>
      <c r="G117" s="281">
        <v>18</v>
      </c>
      <c r="H117" s="285">
        <f t="shared" si="16"/>
        <v>2.34</v>
      </c>
      <c r="I117" s="285">
        <v>0.02</v>
      </c>
      <c r="J117" s="285">
        <v>0.17</v>
      </c>
      <c r="K117" s="285">
        <f t="shared" si="27"/>
        <v>2.5299999999999998</v>
      </c>
      <c r="L117" s="285">
        <f t="shared" si="17"/>
        <v>1.82</v>
      </c>
      <c r="M117" s="285">
        <f t="shared" si="18"/>
        <v>32.76</v>
      </c>
      <c r="N117" s="285">
        <f t="shared" si="19"/>
        <v>0.28000000000000003</v>
      </c>
      <c r="O117" s="285">
        <f t="shared" si="20"/>
        <v>2.38</v>
      </c>
      <c r="P117" s="285">
        <f t="shared" si="28"/>
        <v>35.42</v>
      </c>
    </row>
    <row r="118" spans="1:16" s="64" customFormat="1" ht="25">
      <c r="A118" s="59">
        <v>106</v>
      </c>
      <c r="B118" s="59"/>
      <c r="C118" s="210" t="s">
        <v>2166</v>
      </c>
      <c r="D118" s="22" t="s">
        <v>193</v>
      </c>
      <c r="E118" s="258">
        <v>32</v>
      </c>
      <c r="F118" s="281">
        <v>0.13</v>
      </c>
      <c r="G118" s="281">
        <v>18</v>
      </c>
      <c r="H118" s="285">
        <f t="shared" si="16"/>
        <v>2.34</v>
      </c>
      <c r="I118" s="285">
        <v>0.02</v>
      </c>
      <c r="J118" s="285">
        <v>0.17</v>
      </c>
      <c r="K118" s="285">
        <f t="shared" si="27"/>
        <v>2.5299999999999998</v>
      </c>
      <c r="L118" s="285">
        <f t="shared" si="17"/>
        <v>4.16</v>
      </c>
      <c r="M118" s="285">
        <f t="shared" si="18"/>
        <v>74.88</v>
      </c>
      <c r="N118" s="285">
        <f t="shared" si="19"/>
        <v>0.64</v>
      </c>
      <c r="O118" s="285">
        <f t="shared" si="20"/>
        <v>5.44</v>
      </c>
      <c r="P118" s="285">
        <f t="shared" si="28"/>
        <v>80.959999999999994</v>
      </c>
    </row>
    <row r="119" spans="1:16" s="64" customFormat="1" ht="20.25" customHeight="1">
      <c r="A119" s="59">
        <v>107</v>
      </c>
      <c r="B119" s="59"/>
      <c r="C119" s="210" t="s">
        <v>2167</v>
      </c>
      <c r="D119" s="22" t="s">
        <v>116</v>
      </c>
      <c r="E119" s="258">
        <v>1</v>
      </c>
      <c r="F119" s="281">
        <v>0.01</v>
      </c>
      <c r="G119" s="281">
        <v>18</v>
      </c>
      <c r="H119" s="285">
        <f t="shared" si="16"/>
        <v>0.18</v>
      </c>
      <c r="I119" s="285">
        <v>0.02</v>
      </c>
      <c r="J119" s="285">
        <v>0.1</v>
      </c>
      <c r="K119" s="285">
        <f t="shared" ref="K119:K125" si="29">H119+J119+I119</f>
        <v>0.30000000000000004</v>
      </c>
      <c r="L119" s="285">
        <f t="shared" si="17"/>
        <v>0.01</v>
      </c>
      <c r="M119" s="285">
        <f t="shared" si="18"/>
        <v>0.18</v>
      </c>
      <c r="N119" s="285">
        <f t="shared" si="19"/>
        <v>0.02</v>
      </c>
      <c r="O119" s="285">
        <f t="shared" si="20"/>
        <v>0.1</v>
      </c>
      <c r="P119" s="285">
        <f t="shared" si="28"/>
        <v>0.3</v>
      </c>
    </row>
    <row r="120" spans="1:16" s="64" customFormat="1" ht="25">
      <c r="A120" s="59">
        <v>108</v>
      </c>
      <c r="B120" s="59"/>
      <c r="C120" s="210" t="s">
        <v>2168</v>
      </c>
      <c r="D120" s="22" t="s">
        <v>193</v>
      </c>
      <c r="E120" s="258">
        <v>2</v>
      </c>
      <c r="F120" s="281">
        <v>1.49</v>
      </c>
      <c r="G120" s="281">
        <v>18</v>
      </c>
      <c r="H120" s="285">
        <f t="shared" si="16"/>
        <v>26.82</v>
      </c>
      <c r="I120" s="285">
        <v>0.02</v>
      </c>
      <c r="J120" s="285">
        <v>1.85</v>
      </c>
      <c r="K120" s="285">
        <f t="shared" si="29"/>
        <v>28.69</v>
      </c>
      <c r="L120" s="285">
        <f t="shared" si="17"/>
        <v>2.98</v>
      </c>
      <c r="M120" s="285">
        <f t="shared" si="18"/>
        <v>53.64</v>
      </c>
      <c r="N120" s="285">
        <f t="shared" si="19"/>
        <v>0.04</v>
      </c>
      <c r="O120" s="285">
        <f t="shared" si="20"/>
        <v>3.7</v>
      </c>
      <c r="P120" s="285">
        <f t="shared" si="28"/>
        <v>57.38</v>
      </c>
    </row>
    <row r="121" spans="1:16" s="64" customFormat="1" ht="37.5">
      <c r="A121" s="3">
        <v>109</v>
      </c>
      <c r="B121" s="59"/>
      <c r="C121" s="210" t="s">
        <v>2169</v>
      </c>
      <c r="D121" s="22" t="s">
        <v>193</v>
      </c>
      <c r="E121" s="258">
        <v>2</v>
      </c>
      <c r="F121" s="281">
        <v>2.61</v>
      </c>
      <c r="G121" s="281">
        <v>18</v>
      </c>
      <c r="H121" s="285">
        <f t="shared" si="16"/>
        <v>46.98</v>
      </c>
      <c r="I121" s="285">
        <v>0.02</v>
      </c>
      <c r="J121" s="285">
        <v>9.58</v>
      </c>
      <c r="K121" s="285">
        <f t="shared" si="29"/>
        <v>56.58</v>
      </c>
      <c r="L121" s="285">
        <f t="shared" si="17"/>
        <v>5.22</v>
      </c>
      <c r="M121" s="285">
        <f t="shared" si="18"/>
        <v>93.96</v>
      </c>
      <c r="N121" s="285">
        <f t="shared" si="19"/>
        <v>0.04</v>
      </c>
      <c r="O121" s="285">
        <f t="shared" si="20"/>
        <v>19.16</v>
      </c>
      <c r="P121" s="285">
        <f t="shared" si="28"/>
        <v>113.16</v>
      </c>
    </row>
    <row r="122" spans="1:16" s="64" customFormat="1" ht="50">
      <c r="A122" s="59">
        <v>110</v>
      </c>
      <c r="B122" s="59"/>
      <c r="C122" s="210" t="s">
        <v>2170</v>
      </c>
      <c r="D122" s="22" t="s">
        <v>193</v>
      </c>
      <c r="E122" s="258">
        <v>2</v>
      </c>
      <c r="F122" s="281">
        <v>2.61</v>
      </c>
      <c r="G122" s="281">
        <v>18</v>
      </c>
      <c r="H122" s="285">
        <f t="shared" si="16"/>
        <v>46.98</v>
      </c>
      <c r="I122" s="285">
        <v>0.02</v>
      </c>
      <c r="J122" s="285">
        <v>9.58</v>
      </c>
      <c r="K122" s="285">
        <f t="shared" si="29"/>
        <v>56.58</v>
      </c>
      <c r="L122" s="285">
        <f t="shared" si="17"/>
        <v>5.22</v>
      </c>
      <c r="M122" s="285">
        <f t="shared" si="18"/>
        <v>93.96</v>
      </c>
      <c r="N122" s="285">
        <f t="shared" si="19"/>
        <v>0.04</v>
      </c>
      <c r="O122" s="285">
        <f t="shared" si="20"/>
        <v>19.16</v>
      </c>
      <c r="P122" s="285">
        <f t="shared" si="28"/>
        <v>113.16</v>
      </c>
    </row>
    <row r="123" spans="1:16" s="64" customFormat="1" ht="25">
      <c r="A123" s="59">
        <v>111</v>
      </c>
      <c r="B123" s="59"/>
      <c r="C123" s="13" t="s">
        <v>2171</v>
      </c>
      <c r="D123" s="22" t="s">
        <v>193</v>
      </c>
      <c r="E123" s="258">
        <v>2</v>
      </c>
      <c r="F123" s="281">
        <v>1.07</v>
      </c>
      <c r="G123" s="281">
        <v>18</v>
      </c>
      <c r="H123" s="285">
        <f t="shared" si="16"/>
        <v>19.260000000000002</v>
      </c>
      <c r="I123" s="285">
        <v>0.02</v>
      </c>
      <c r="J123" s="285">
        <v>1.9</v>
      </c>
      <c r="K123" s="285">
        <f t="shared" si="29"/>
        <v>21.18</v>
      </c>
      <c r="L123" s="285">
        <f t="shared" si="17"/>
        <v>2.14</v>
      </c>
      <c r="M123" s="285">
        <f t="shared" si="18"/>
        <v>38.520000000000003</v>
      </c>
      <c r="N123" s="285">
        <f t="shared" si="19"/>
        <v>0.04</v>
      </c>
      <c r="O123" s="285">
        <f t="shared" si="20"/>
        <v>3.8</v>
      </c>
      <c r="P123" s="285">
        <f t="shared" si="28"/>
        <v>42.36</v>
      </c>
    </row>
    <row r="124" spans="1:16" s="64" customFormat="1" ht="25">
      <c r="A124" s="59">
        <v>112</v>
      </c>
      <c r="B124" s="59"/>
      <c r="C124" s="13" t="s">
        <v>2172</v>
      </c>
      <c r="D124" s="22" t="s">
        <v>193</v>
      </c>
      <c r="E124" s="258">
        <v>4</v>
      </c>
      <c r="F124" s="281">
        <v>1.07</v>
      </c>
      <c r="G124" s="281">
        <v>18</v>
      </c>
      <c r="H124" s="285">
        <f t="shared" si="16"/>
        <v>19.260000000000002</v>
      </c>
      <c r="I124" s="285">
        <v>0.02</v>
      </c>
      <c r="J124" s="285">
        <v>1.9</v>
      </c>
      <c r="K124" s="285">
        <f t="shared" si="29"/>
        <v>21.18</v>
      </c>
      <c r="L124" s="285">
        <f t="shared" si="17"/>
        <v>4.28</v>
      </c>
      <c r="M124" s="285">
        <f t="shared" si="18"/>
        <v>77.040000000000006</v>
      </c>
      <c r="N124" s="285">
        <f t="shared" si="19"/>
        <v>0.08</v>
      </c>
      <c r="O124" s="285">
        <f t="shared" si="20"/>
        <v>7.6</v>
      </c>
      <c r="P124" s="285">
        <f t="shared" si="28"/>
        <v>84.72</v>
      </c>
    </row>
    <row r="125" spans="1:16" s="64" customFormat="1" ht="25">
      <c r="A125" s="3">
        <v>113</v>
      </c>
      <c r="B125" s="59"/>
      <c r="C125" s="13" t="s">
        <v>2173</v>
      </c>
      <c r="D125" s="22" t="s">
        <v>193</v>
      </c>
      <c r="E125" s="258">
        <v>8</v>
      </c>
      <c r="F125" s="281">
        <v>1.07</v>
      </c>
      <c r="G125" s="281">
        <v>18</v>
      </c>
      <c r="H125" s="285">
        <f t="shared" si="16"/>
        <v>19.260000000000002</v>
      </c>
      <c r="I125" s="285">
        <v>0.02</v>
      </c>
      <c r="J125" s="285">
        <v>1.9</v>
      </c>
      <c r="K125" s="285">
        <f t="shared" si="29"/>
        <v>21.18</v>
      </c>
      <c r="L125" s="285">
        <f t="shared" si="17"/>
        <v>8.56</v>
      </c>
      <c r="M125" s="285">
        <f t="shared" si="18"/>
        <v>154.08000000000001</v>
      </c>
      <c r="N125" s="285">
        <f t="shared" si="19"/>
        <v>0.16</v>
      </c>
      <c r="O125" s="285">
        <f t="shared" si="20"/>
        <v>15.2</v>
      </c>
      <c r="P125" s="285">
        <f t="shared" si="28"/>
        <v>169.44</v>
      </c>
    </row>
    <row r="126" spans="1:16" s="64" customFormat="1" ht="25">
      <c r="A126" s="59">
        <v>114</v>
      </c>
      <c r="B126" s="59"/>
      <c r="C126" s="61" t="s">
        <v>2174</v>
      </c>
      <c r="D126" s="22" t="s">
        <v>135</v>
      </c>
      <c r="E126" s="328">
        <v>5</v>
      </c>
      <c r="F126" s="281">
        <v>0.53</v>
      </c>
      <c r="G126" s="281">
        <v>18</v>
      </c>
      <c r="H126" s="285">
        <f t="shared" si="16"/>
        <v>9.5399999999999991</v>
      </c>
      <c r="I126" s="285">
        <v>0.02</v>
      </c>
      <c r="J126" s="285">
        <v>0.46</v>
      </c>
      <c r="K126" s="281">
        <f t="shared" ref="K126:K134" si="30">ROUND((J126+I126+H126),2)</f>
        <v>10.02</v>
      </c>
      <c r="L126" s="285">
        <f t="shared" si="17"/>
        <v>2.65</v>
      </c>
      <c r="M126" s="285">
        <f t="shared" si="18"/>
        <v>47.7</v>
      </c>
      <c r="N126" s="285">
        <f t="shared" si="19"/>
        <v>0.1</v>
      </c>
      <c r="O126" s="285">
        <f t="shared" si="20"/>
        <v>2.2999999999999998</v>
      </c>
      <c r="P126" s="281">
        <f t="shared" ref="P126:P134" si="31">ROUND((O126+N126+M126),2)</f>
        <v>50.1</v>
      </c>
    </row>
    <row r="127" spans="1:16" s="64" customFormat="1" ht="25">
      <c r="A127" s="59">
        <v>115</v>
      </c>
      <c r="B127" s="59"/>
      <c r="C127" s="61" t="s">
        <v>2175</v>
      </c>
      <c r="D127" s="22" t="s">
        <v>135</v>
      </c>
      <c r="E127" s="328">
        <v>5</v>
      </c>
      <c r="F127" s="281">
        <v>0.53</v>
      </c>
      <c r="G127" s="281">
        <v>18</v>
      </c>
      <c r="H127" s="285">
        <f t="shared" si="16"/>
        <v>9.5399999999999991</v>
      </c>
      <c r="I127" s="285">
        <v>0.02</v>
      </c>
      <c r="J127" s="285">
        <v>0.46</v>
      </c>
      <c r="K127" s="281">
        <f t="shared" si="30"/>
        <v>10.02</v>
      </c>
      <c r="L127" s="285">
        <f t="shared" si="17"/>
        <v>2.65</v>
      </c>
      <c r="M127" s="285">
        <f t="shared" si="18"/>
        <v>47.7</v>
      </c>
      <c r="N127" s="285">
        <f t="shared" si="19"/>
        <v>0.1</v>
      </c>
      <c r="O127" s="285">
        <f t="shared" si="20"/>
        <v>2.2999999999999998</v>
      </c>
      <c r="P127" s="281">
        <f t="shared" si="31"/>
        <v>50.1</v>
      </c>
    </row>
    <row r="128" spans="1:16" s="60" customFormat="1">
      <c r="A128" s="59">
        <v>116</v>
      </c>
      <c r="B128" s="59"/>
      <c r="C128" s="48" t="s">
        <v>2176</v>
      </c>
      <c r="D128" s="62" t="s">
        <v>1957</v>
      </c>
      <c r="E128" s="286">
        <v>45</v>
      </c>
      <c r="F128" s="281">
        <v>0.64</v>
      </c>
      <c r="G128" s="281">
        <v>18</v>
      </c>
      <c r="H128" s="285">
        <f t="shared" si="16"/>
        <v>11.52</v>
      </c>
      <c r="I128" s="285">
        <v>0.02</v>
      </c>
      <c r="J128" s="285">
        <v>9.1</v>
      </c>
      <c r="K128" s="281">
        <f t="shared" si="30"/>
        <v>20.64</v>
      </c>
      <c r="L128" s="285">
        <f t="shared" si="17"/>
        <v>28.8</v>
      </c>
      <c r="M128" s="285">
        <f t="shared" si="18"/>
        <v>518.4</v>
      </c>
      <c r="N128" s="285">
        <f t="shared" si="19"/>
        <v>0.9</v>
      </c>
      <c r="O128" s="285">
        <f t="shared" si="20"/>
        <v>409.5</v>
      </c>
      <c r="P128" s="281">
        <f t="shared" si="31"/>
        <v>928.8</v>
      </c>
    </row>
    <row r="129" spans="1:16" s="60" customFormat="1" ht="25">
      <c r="A129" s="3">
        <v>117</v>
      </c>
      <c r="B129" s="59"/>
      <c r="C129" s="169" t="s">
        <v>2177</v>
      </c>
      <c r="D129" s="62" t="s">
        <v>135</v>
      </c>
      <c r="E129" s="249">
        <v>10</v>
      </c>
      <c r="F129" s="281">
        <v>0.64</v>
      </c>
      <c r="G129" s="281">
        <v>18</v>
      </c>
      <c r="H129" s="285">
        <f t="shared" si="16"/>
        <v>11.52</v>
      </c>
      <c r="I129" s="285">
        <v>0.02</v>
      </c>
      <c r="J129" s="285">
        <v>0.46</v>
      </c>
      <c r="K129" s="281">
        <f t="shared" si="30"/>
        <v>12</v>
      </c>
      <c r="L129" s="285">
        <f t="shared" si="17"/>
        <v>6.4</v>
      </c>
      <c r="M129" s="285">
        <f t="shared" si="18"/>
        <v>115.2</v>
      </c>
      <c r="N129" s="285">
        <f t="shared" si="19"/>
        <v>0.2</v>
      </c>
      <c r="O129" s="285">
        <f t="shared" si="20"/>
        <v>4.5999999999999996</v>
      </c>
      <c r="P129" s="281">
        <f t="shared" si="31"/>
        <v>120</v>
      </c>
    </row>
    <row r="130" spans="1:16" s="64" customFormat="1">
      <c r="A130" s="59">
        <v>118</v>
      </c>
      <c r="B130" s="59"/>
      <c r="C130" s="210" t="s">
        <v>2178</v>
      </c>
      <c r="D130" s="22" t="s">
        <v>116</v>
      </c>
      <c r="E130" s="258">
        <v>3</v>
      </c>
      <c r="F130" s="281">
        <v>21.2</v>
      </c>
      <c r="G130" s="281">
        <v>18</v>
      </c>
      <c r="H130" s="285">
        <f t="shared" si="16"/>
        <v>381.6</v>
      </c>
      <c r="I130" s="285">
        <v>0.02</v>
      </c>
      <c r="J130" s="285">
        <v>365.17</v>
      </c>
      <c r="K130" s="281">
        <f t="shared" si="30"/>
        <v>746.79</v>
      </c>
      <c r="L130" s="285">
        <f t="shared" si="17"/>
        <v>63.6</v>
      </c>
      <c r="M130" s="285">
        <f t="shared" si="18"/>
        <v>1144.8</v>
      </c>
      <c r="N130" s="285">
        <f t="shared" si="19"/>
        <v>0.06</v>
      </c>
      <c r="O130" s="285">
        <f t="shared" si="20"/>
        <v>1095.51</v>
      </c>
      <c r="P130" s="281">
        <f t="shared" si="31"/>
        <v>2240.37</v>
      </c>
    </row>
    <row r="131" spans="1:16" s="64" customFormat="1" ht="25">
      <c r="A131" s="59">
        <v>119</v>
      </c>
      <c r="B131" s="59"/>
      <c r="C131" s="170" t="s">
        <v>2179</v>
      </c>
      <c r="D131" s="22" t="s">
        <v>116</v>
      </c>
      <c r="E131" s="243">
        <v>2</v>
      </c>
      <c r="F131" s="281">
        <v>2.56</v>
      </c>
      <c r="G131" s="281">
        <v>18</v>
      </c>
      <c r="H131" s="285">
        <f t="shared" si="16"/>
        <v>46.08</v>
      </c>
      <c r="I131" s="285">
        <v>0.02</v>
      </c>
      <c r="J131" s="285">
        <v>9.58</v>
      </c>
      <c r="K131" s="281">
        <f t="shared" si="30"/>
        <v>55.68</v>
      </c>
      <c r="L131" s="285">
        <f t="shared" si="17"/>
        <v>5.12</v>
      </c>
      <c r="M131" s="285">
        <f t="shared" si="18"/>
        <v>92.16</v>
      </c>
      <c r="N131" s="285">
        <f t="shared" si="19"/>
        <v>0.04</v>
      </c>
      <c r="O131" s="285">
        <f t="shared" si="20"/>
        <v>19.16</v>
      </c>
      <c r="P131" s="281">
        <f t="shared" si="31"/>
        <v>111.36</v>
      </c>
    </row>
    <row r="132" spans="1:16" s="64" customFormat="1">
      <c r="A132" s="59">
        <v>120</v>
      </c>
      <c r="B132" s="59"/>
      <c r="C132" s="170" t="s">
        <v>2180</v>
      </c>
      <c r="D132" s="171" t="s">
        <v>193</v>
      </c>
      <c r="E132" s="243">
        <v>1</v>
      </c>
      <c r="F132" s="281">
        <v>1.87</v>
      </c>
      <c r="G132" s="281">
        <v>18</v>
      </c>
      <c r="H132" s="285">
        <f t="shared" si="16"/>
        <v>33.659999999999997</v>
      </c>
      <c r="I132" s="285">
        <v>0.02</v>
      </c>
      <c r="J132" s="285">
        <v>7.66</v>
      </c>
      <c r="K132" s="281">
        <f t="shared" si="30"/>
        <v>41.34</v>
      </c>
      <c r="L132" s="285">
        <f t="shared" si="17"/>
        <v>1.87</v>
      </c>
      <c r="M132" s="285">
        <f t="shared" si="18"/>
        <v>33.659999999999997</v>
      </c>
      <c r="N132" s="285">
        <f t="shared" si="19"/>
        <v>0.02</v>
      </c>
      <c r="O132" s="285">
        <f t="shared" si="20"/>
        <v>7.66</v>
      </c>
      <c r="P132" s="281">
        <f t="shared" si="31"/>
        <v>41.34</v>
      </c>
    </row>
    <row r="133" spans="1:16" s="64" customFormat="1">
      <c r="A133" s="3">
        <v>121</v>
      </c>
      <c r="B133" s="59"/>
      <c r="C133" s="170" t="s">
        <v>2181</v>
      </c>
      <c r="D133" s="171" t="s">
        <v>193</v>
      </c>
      <c r="E133" s="243">
        <v>1</v>
      </c>
      <c r="F133" s="281">
        <v>4.4800000000000004</v>
      </c>
      <c r="G133" s="281">
        <v>18</v>
      </c>
      <c r="H133" s="285">
        <f t="shared" si="16"/>
        <v>80.64</v>
      </c>
      <c r="I133" s="285">
        <v>0.02</v>
      </c>
      <c r="J133" s="285">
        <v>4.78</v>
      </c>
      <c r="K133" s="281">
        <f t="shared" si="30"/>
        <v>85.44</v>
      </c>
      <c r="L133" s="285">
        <f t="shared" si="17"/>
        <v>4.4800000000000004</v>
      </c>
      <c r="M133" s="285">
        <f t="shared" si="18"/>
        <v>80.64</v>
      </c>
      <c r="N133" s="285">
        <f t="shared" si="19"/>
        <v>0.02</v>
      </c>
      <c r="O133" s="285">
        <f t="shared" si="20"/>
        <v>4.78</v>
      </c>
      <c r="P133" s="281">
        <f t="shared" si="31"/>
        <v>85.44</v>
      </c>
    </row>
    <row r="134" spans="1:16" s="64" customFormat="1">
      <c r="A134" s="59">
        <v>122</v>
      </c>
      <c r="B134" s="59"/>
      <c r="C134" s="210" t="s">
        <v>1973</v>
      </c>
      <c r="D134" s="22" t="s">
        <v>116</v>
      </c>
      <c r="E134" s="258">
        <v>1</v>
      </c>
      <c r="F134" s="281">
        <v>42.4</v>
      </c>
      <c r="G134" s="281">
        <v>18</v>
      </c>
      <c r="H134" s="285">
        <f t="shared" si="16"/>
        <v>763.2</v>
      </c>
      <c r="I134" s="285">
        <v>0.84</v>
      </c>
      <c r="J134" s="285">
        <v>4.0199999999999996</v>
      </c>
      <c r="K134" s="281">
        <f t="shared" si="30"/>
        <v>768.06</v>
      </c>
      <c r="L134" s="285">
        <f t="shared" si="17"/>
        <v>42.4</v>
      </c>
      <c r="M134" s="285">
        <f t="shared" si="18"/>
        <v>763.2</v>
      </c>
      <c r="N134" s="285">
        <f t="shared" si="19"/>
        <v>0.84</v>
      </c>
      <c r="O134" s="285">
        <f t="shared" si="20"/>
        <v>4.0199999999999996</v>
      </c>
      <c r="P134" s="281">
        <f t="shared" si="31"/>
        <v>768.06</v>
      </c>
    </row>
    <row r="135" spans="1:16" ht="12.75" customHeight="1">
      <c r="A135" s="59">
        <v>123</v>
      </c>
      <c r="B135" s="1" t="s">
        <v>28</v>
      </c>
      <c r="C135" s="221" t="s">
        <v>56</v>
      </c>
      <c r="D135" s="221"/>
      <c r="E135" s="329"/>
      <c r="F135" s="329"/>
      <c r="G135" s="329"/>
      <c r="H135" s="329"/>
      <c r="I135" s="329"/>
      <c r="J135" s="329"/>
      <c r="K135" s="329"/>
      <c r="L135" s="329"/>
      <c r="M135" s="329"/>
      <c r="N135" s="329"/>
      <c r="O135" s="329"/>
      <c r="P135" s="329"/>
    </row>
    <row r="136" spans="1:16" s="64" customFormat="1" ht="31.5" customHeight="1">
      <c r="A136" s="59">
        <v>124</v>
      </c>
      <c r="B136" s="59"/>
      <c r="C136" s="210" t="s">
        <v>2182</v>
      </c>
      <c r="D136" s="22" t="s">
        <v>116</v>
      </c>
      <c r="E136" s="258">
        <v>1</v>
      </c>
      <c r="F136" s="281">
        <v>41.05</v>
      </c>
      <c r="G136" s="284">
        <v>18</v>
      </c>
      <c r="H136" s="285">
        <f t="shared" si="16"/>
        <v>738.9</v>
      </c>
      <c r="I136" s="281">
        <v>2632.4</v>
      </c>
      <c r="J136" s="284">
        <v>1025.95</v>
      </c>
      <c r="K136" s="281">
        <f t="shared" ref="K136" si="32">ROUND((J136+I136+H136),2)</f>
        <v>4397.25</v>
      </c>
      <c r="L136" s="285">
        <f t="shared" si="17"/>
        <v>41.05</v>
      </c>
      <c r="M136" s="285">
        <f t="shared" si="18"/>
        <v>738.9</v>
      </c>
      <c r="N136" s="285">
        <f t="shared" si="19"/>
        <v>2632.4</v>
      </c>
      <c r="O136" s="285">
        <f t="shared" si="20"/>
        <v>1025.95</v>
      </c>
      <c r="P136" s="281">
        <f t="shared" ref="P136" si="33">ROUND((O136+N136+M136),2)</f>
        <v>4397.25</v>
      </c>
    </row>
    <row r="137" spans="1:16" ht="12.75" customHeight="1">
      <c r="A137" s="3">
        <v>125</v>
      </c>
      <c r="B137" s="1" t="s">
        <v>28</v>
      </c>
      <c r="C137" s="221" t="s">
        <v>2183</v>
      </c>
      <c r="D137" s="221"/>
      <c r="E137" s="329"/>
      <c r="F137" s="329"/>
      <c r="G137" s="329"/>
      <c r="H137" s="329"/>
      <c r="I137" s="329"/>
      <c r="J137" s="329"/>
      <c r="K137" s="329"/>
      <c r="L137" s="329"/>
      <c r="M137" s="329"/>
      <c r="N137" s="329"/>
      <c r="O137" s="329"/>
      <c r="P137" s="329"/>
    </row>
    <row r="138" spans="1:16" s="64" customFormat="1" ht="15" customHeight="1">
      <c r="A138" s="59">
        <v>126</v>
      </c>
      <c r="B138" s="59"/>
      <c r="C138" s="210" t="s">
        <v>2184</v>
      </c>
      <c r="D138" s="3" t="s">
        <v>1957</v>
      </c>
      <c r="E138" s="258">
        <v>48</v>
      </c>
      <c r="F138" s="281">
        <v>0.12</v>
      </c>
      <c r="G138" s="281">
        <v>18</v>
      </c>
      <c r="H138" s="285">
        <f t="shared" si="16"/>
        <v>2.16</v>
      </c>
      <c r="I138" s="281">
        <v>0.03</v>
      </c>
      <c r="J138" s="281">
        <v>6.4</v>
      </c>
      <c r="K138" s="281">
        <f t="shared" ref="K138:K142" si="34">ROUND((J138+I138+H138),2)</f>
        <v>8.59</v>
      </c>
      <c r="L138" s="285">
        <f t="shared" si="17"/>
        <v>5.76</v>
      </c>
      <c r="M138" s="285">
        <f t="shared" si="18"/>
        <v>103.68</v>
      </c>
      <c r="N138" s="285">
        <f t="shared" si="19"/>
        <v>1.44</v>
      </c>
      <c r="O138" s="285">
        <f t="shared" si="20"/>
        <v>307.2</v>
      </c>
      <c r="P138" s="281">
        <f t="shared" ref="P138:P142" si="35">ROUND((O138+N138+M138),2)</f>
        <v>412.32</v>
      </c>
    </row>
    <row r="139" spans="1:16" s="64" customFormat="1" ht="62.5">
      <c r="A139" s="59">
        <v>127</v>
      </c>
      <c r="B139" s="59"/>
      <c r="C139" s="210" t="s">
        <v>2185</v>
      </c>
      <c r="D139" s="3" t="s">
        <v>1957</v>
      </c>
      <c r="E139" s="258">
        <v>6</v>
      </c>
      <c r="F139" s="281">
        <v>0.22</v>
      </c>
      <c r="G139" s="281">
        <v>18</v>
      </c>
      <c r="H139" s="285">
        <f t="shared" si="16"/>
        <v>3.96</v>
      </c>
      <c r="I139" s="281">
        <v>15.44</v>
      </c>
      <c r="J139" s="281">
        <v>16.32</v>
      </c>
      <c r="K139" s="281">
        <f t="shared" si="34"/>
        <v>35.72</v>
      </c>
      <c r="L139" s="285">
        <f t="shared" si="17"/>
        <v>1.32</v>
      </c>
      <c r="M139" s="285">
        <f t="shared" si="18"/>
        <v>23.76</v>
      </c>
      <c r="N139" s="285">
        <f t="shared" si="19"/>
        <v>92.64</v>
      </c>
      <c r="O139" s="285">
        <f t="shared" si="20"/>
        <v>97.92</v>
      </c>
      <c r="P139" s="281">
        <f t="shared" si="35"/>
        <v>214.32</v>
      </c>
    </row>
    <row r="140" spans="1:16" s="64" customFormat="1" ht="164.25" customHeight="1">
      <c r="A140" s="59">
        <v>128</v>
      </c>
      <c r="B140" s="59"/>
      <c r="C140" s="210" t="s">
        <v>2186</v>
      </c>
      <c r="D140" s="3" t="s">
        <v>1957</v>
      </c>
      <c r="E140" s="258">
        <v>42</v>
      </c>
      <c r="F140" s="281">
        <v>0.25</v>
      </c>
      <c r="G140" s="281">
        <v>18</v>
      </c>
      <c r="H140" s="285">
        <f t="shared" si="16"/>
        <v>4.5</v>
      </c>
      <c r="I140" s="281">
        <v>17.37</v>
      </c>
      <c r="J140" s="281">
        <v>20.16</v>
      </c>
      <c r="K140" s="281">
        <f t="shared" si="34"/>
        <v>42.03</v>
      </c>
      <c r="L140" s="285">
        <f t="shared" si="17"/>
        <v>10.5</v>
      </c>
      <c r="M140" s="285">
        <f t="shared" si="18"/>
        <v>189</v>
      </c>
      <c r="N140" s="285">
        <f t="shared" si="19"/>
        <v>729.54</v>
      </c>
      <c r="O140" s="285">
        <f t="shared" si="20"/>
        <v>846.72</v>
      </c>
      <c r="P140" s="281">
        <f t="shared" si="35"/>
        <v>1765.26</v>
      </c>
    </row>
    <row r="141" spans="1:16" s="64" customFormat="1" ht="33.75" customHeight="1">
      <c r="A141" s="3">
        <v>129</v>
      </c>
      <c r="B141" s="59"/>
      <c r="C141" s="210" t="s">
        <v>2187</v>
      </c>
      <c r="D141" s="3" t="s">
        <v>1957</v>
      </c>
      <c r="E141" s="258">
        <v>142</v>
      </c>
      <c r="F141" s="281">
        <v>0.02</v>
      </c>
      <c r="G141" s="281">
        <v>18</v>
      </c>
      <c r="H141" s="285">
        <f t="shared" si="16"/>
        <v>0.36</v>
      </c>
      <c r="I141" s="281">
        <v>2.2200000000000002</v>
      </c>
      <c r="J141" s="281">
        <v>1.34</v>
      </c>
      <c r="K141" s="281">
        <f t="shared" si="34"/>
        <v>3.92</v>
      </c>
      <c r="L141" s="285">
        <f t="shared" si="17"/>
        <v>2.84</v>
      </c>
      <c r="M141" s="285">
        <f t="shared" si="18"/>
        <v>51.12</v>
      </c>
      <c r="N141" s="285">
        <f t="shared" si="19"/>
        <v>315.24</v>
      </c>
      <c r="O141" s="285">
        <f t="shared" si="20"/>
        <v>190.28</v>
      </c>
      <c r="P141" s="281">
        <f t="shared" si="35"/>
        <v>556.64</v>
      </c>
    </row>
    <row r="142" spans="1:16" s="60" customFormat="1">
      <c r="A142" s="59">
        <v>130</v>
      </c>
      <c r="B142" s="59"/>
      <c r="C142" s="168" t="s">
        <v>2188</v>
      </c>
      <c r="D142" s="49" t="s">
        <v>135</v>
      </c>
      <c r="E142" s="249">
        <v>20</v>
      </c>
      <c r="F142" s="281">
        <v>0.06</v>
      </c>
      <c r="G142" s="281">
        <v>18</v>
      </c>
      <c r="H142" s="285">
        <f t="shared" si="16"/>
        <v>1.08</v>
      </c>
      <c r="I142" s="281">
        <v>0.1</v>
      </c>
      <c r="J142" s="281">
        <v>2.2000000000000002</v>
      </c>
      <c r="K142" s="281">
        <f t="shared" si="34"/>
        <v>3.38</v>
      </c>
      <c r="L142" s="285">
        <f t="shared" ref="L142" si="36">ROUND(E142*F142,2)</f>
        <v>1.2</v>
      </c>
      <c r="M142" s="285">
        <f t="shared" ref="M142" si="37">ROUND(E142*H142,2)</f>
        <v>21.6</v>
      </c>
      <c r="N142" s="285">
        <f t="shared" ref="N142" si="38">ROUND(E142*I142,2)</f>
        <v>2</v>
      </c>
      <c r="O142" s="285">
        <f t="shared" ref="O142" si="39">ROUND(E142*J142,2)</f>
        <v>44</v>
      </c>
      <c r="P142" s="281">
        <f t="shared" si="35"/>
        <v>67.599999999999994</v>
      </c>
    </row>
    <row r="143" spans="1:16" ht="12.75" customHeight="1">
      <c r="A143" s="59">
        <v>131</v>
      </c>
      <c r="B143" s="531" t="s">
        <v>82</v>
      </c>
      <c r="C143" s="587"/>
      <c r="D143" s="587"/>
      <c r="E143" s="587"/>
      <c r="F143" s="587"/>
      <c r="G143" s="587"/>
      <c r="H143" s="587"/>
      <c r="I143" s="587"/>
      <c r="J143" s="587"/>
      <c r="K143" s="588"/>
      <c r="L143" s="250">
        <f t="shared" ref="L143:O143" si="40">SUM(L14:L142)</f>
        <v>1137.5699999999995</v>
      </c>
      <c r="M143" s="250">
        <f t="shared" si="40"/>
        <v>20476.03</v>
      </c>
      <c r="N143" s="250">
        <f t="shared" si="40"/>
        <v>22439.550000000025</v>
      </c>
      <c r="O143" s="250">
        <f t="shared" si="40"/>
        <v>24672.649999999994</v>
      </c>
      <c r="P143" s="250">
        <f>SUM(P14:P142)</f>
        <v>67588.23000000001</v>
      </c>
    </row>
    <row r="144" spans="1:16" s="43" customFormat="1" ht="14.25" customHeight="1">
      <c r="A144" s="12"/>
      <c r="B144" s="500"/>
      <c r="C144" s="500"/>
      <c r="D144" s="500"/>
      <c r="E144" s="500"/>
      <c r="F144" s="500"/>
      <c r="G144" s="500"/>
      <c r="H144" s="500"/>
      <c r="I144" s="500"/>
      <c r="J144" s="500"/>
      <c r="K144" s="500"/>
      <c r="L144" s="500"/>
      <c r="M144" s="500"/>
      <c r="N144" s="500"/>
      <c r="O144" s="500"/>
      <c r="P144" s="500"/>
    </row>
    <row r="145" spans="1:16" s="43" customFormat="1" ht="12.75" customHeight="1">
      <c r="A145" s="502" t="s">
        <v>83</v>
      </c>
      <c r="B145" s="502"/>
      <c r="C145" s="502"/>
      <c r="D145" s="502"/>
      <c r="E145" s="502"/>
      <c r="F145" s="502"/>
      <c r="G145" s="502"/>
      <c r="H145" s="502"/>
      <c r="I145" s="502"/>
      <c r="J145" s="502"/>
      <c r="K145" s="502"/>
      <c r="L145" s="502"/>
      <c r="M145" s="502"/>
      <c r="N145" s="502"/>
      <c r="O145" s="502"/>
      <c r="P145" s="502"/>
    </row>
    <row r="146" spans="1:16" s="43" customFormat="1" ht="27" customHeight="1">
      <c r="A146" s="503" t="s">
        <v>84</v>
      </c>
      <c r="B146" s="503"/>
      <c r="C146" s="503"/>
      <c r="D146" s="503"/>
      <c r="E146" s="503"/>
      <c r="F146" s="503"/>
      <c r="G146" s="503"/>
      <c r="H146" s="503"/>
      <c r="I146" s="503"/>
      <c r="J146" s="503"/>
      <c r="K146" s="503"/>
      <c r="L146" s="503"/>
      <c r="M146" s="503"/>
      <c r="N146" s="503"/>
      <c r="O146" s="503"/>
      <c r="P146" s="503"/>
    </row>
    <row r="147" spans="1:16" s="43" customFormat="1" ht="14.25" customHeight="1">
      <c r="A147" s="504" t="s">
        <v>85</v>
      </c>
      <c r="B147" s="504"/>
      <c r="C147" s="504"/>
      <c r="D147" s="504"/>
      <c r="E147" s="504"/>
      <c r="F147" s="504"/>
      <c r="G147" s="504"/>
      <c r="H147" s="504"/>
      <c r="I147" s="504"/>
      <c r="J147" s="504"/>
      <c r="K147" s="504"/>
      <c r="L147" s="504"/>
      <c r="M147" s="504"/>
      <c r="N147" s="504"/>
      <c r="O147" s="504"/>
      <c r="P147" s="504"/>
    </row>
    <row r="148" spans="1:16" s="43" customFormat="1" ht="15" customHeight="1">
      <c r="A148" s="198" t="s">
        <v>86</v>
      </c>
      <c r="B148"/>
      <c r="C148"/>
      <c r="D148"/>
      <c r="E148"/>
      <c r="F148"/>
      <c r="G148" s="8"/>
      <c r="H148" s="10"/>
      <c r="I148"/>
      <c r="J148"/>
      <c r="K148" s="8"/>
      <c r="L148"/>
      <c r="M148"/>
      <c r="N148"/>
      <c r="O148"/>
      <c r="P148"/>
    </row>
    <row r="149" spans="1:16" s="43" customFormat="1" ht="12" customHeight="1">
      <c r="A149" s="198"/>
      <c r="B149"/>
      <c r="C149"/>
      <c r="D149"/>
      <c r="E149"/>
      <c r="F149"/>
      <c r="G149" s="8"/>
      <c r="H149" s="10"/>
      <c r="I149"/>
      <c r="J149"/>
      <c r="K149" s="8"/>
      <c r="L149"/>
      <c r="M149"/>
      <c r="N149"/>
      <c r="O149"/>
      <c r="P149"/>
    </row>
    <row r="150" spans="1:16" ht="13.15" customHeight="1">
      <c r="A150" s="8"/>
      <c r="B150" s="475" t="s">
        <v>2408</v>
      </c>
      <c r="C150" s="475"/>
      <c r="G150" s="8"/>
      <c r="H150" s="10"/>
      <c r="K150" s="8"/>
    </row>
    <row r="151" spans="1:16">
      <c r="A151" s="8"/>
      <c r="B151" s="484" t="s">
        <v>13</v>
      </c>
      <c r="C151" s="484"/>
      <c r="G151" s="8"/>
      <c r="H151" s="10"/>
      <c r="K151" s="8"/>
    </row>
    <row r="152" spans="1:16">
      <c r="A152" s="8"/>
      <c r="B152" s="485"/>
      <c r="C152" s="485"/>
      <c r="G152" s="8"/>
      <c r="H152" s="10"/>
      <c r="K152" s="8"/>
    </row>
    <row r="153" spans="1:16" ht="13.15" customHeight="1">
      <c r="A153" s="8"/>
      <c r="B153" s="475" t="s">
        <v>2409</v>
      </c>
      <c r="C153" s="475"/>
      <c r="G153" s="8"/>
      <c r="H153" s="10"/>
      <c r="K153" s="8"/>
    </row>
    <row r="154" spans="1:16">
      <c r="A154" s="8"/>
      <c r="B154" s="484" t="s">
        <v>13</v>
      </c>
      <c r="C154" s="484"/>
      <c r="G154" s="8"/>
      <c r="H154" s="10"/>
      <c r="K154" s="8"/>
    </row>
  </sheetData>
  <mergeCells count="29">
    <mergeCell ref="B154:C154"/>
    <mergeCell ref="A147:P147"/>
    <mergeCell ref="B150:C150"/>
    <mergeCell ref="B151:C151"/>
    <mergeCell ref="B152:C152"/>
    <mergeCell ref="B153:C153"/>
    <mergeCell ref="A8:I8"/>
    <mergeCell ref="C9:P9"/>
    <mergeCell ref="A10:A12"/>
    <mergeCell ref="B10:B11"/>
    <mergeCell ref="C10:C11"/>
    <mergeCell ref="D10:D11"/>
    <mergeCell ref="E10:E11"/>
    <mergeCell ref="F10:K10"/>
    <mergeCell ref="L10:P10"/>
    <mergeCell ref="A7:P7"/>
    <mergeCell ref="B1:P1"/>
    <mergeCell ref="A3:P3"/>
    <mergeCell ref="A4:G4"/>
    <mergeCell ref="A5:G5"/>
    <mergeCell ref="A6:G6"/>
    <mergeCell ref="A2:P2"/>
    <mergeCell ref="C13:K13"/>
    <mergeCell ref="M144:P144"/>
    <mergeCell ref="A145:P145"/>
    <mergeCell ref="A146:P146"/>
    <mergeCell ref="B143:K143"/>
    <mergeCell ref="B144:C144"/>
    <mergeCell ref="D144:L144"/>
  </mergeCells>
  <pageMargins left="0.47" right="0.31" top="0.74803149606299213" bottom="0.74803149606299213" header="0.31496062992125984" footer="0.31496062992125984"/>
  <pageSetup scale="80" orientation="landscape" verticalDpi="300"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612A30-0C1F-4A08-A90D-A093DC7A6C5F}">
  <sheetPr codeName="Sheet32">
    <tabColor rgb="FFFFC000"/>
  </sheetPr>
  <dimension ref="A1:P119"/>
  <sheetViews>
    <sheetView zoomScaleNormal="100" zoomScaleSheetLayoutView="100" workbookViewId="0">
      <selection activeCell="I15" sqref="I15"/>
    </sheetView>
  </sheetViews>
  <sheetFormatPr defaultRowHeight="12.5"/>
  <cols>
    <col min="1" max="1" width="4" customWidth="1"/>
    <col min="2" max="2" width="14.1796875" customWidth="1"/>
    <col min="3" max="3" width="36.81640625" customWidth="1"/>
    <col min="4" max="4" width="6" customWidth="1"/>
    <col min="5" max="5" width="7.453125" customWidth="1"/>
    <col min="6" max="8" width="9" bestFit="1" customWidth="1"/>
    <col min="9" max="9" width="9.453125" bestFit="1" customWidth="1"/>
    <col min="10" max="10" width="9" bestFit="1" customWidth="1"/>
    <col min="11" max="11" width="9" customWidth="1"/>
    <col min="12" max="12" width="7.453125" customWidth="1"/>
    <col min="13" max="13" width="10.81640625" customWidth="1"/>
    <col min="14" max="15" width="10.26953125" bestFit="1" customWidth="1"/>
    <col min="16" max="16" width="11.453125" customWidth="1"/>
  </cols>
  <sheetData>
    <row r="1" spans="1:16" s="8" customFormat="1" ht="15.75" customHeight="1">
      <c r="A1" s="12"/>
      <c r="B1" s="488" t="s">
        <v>358</v>
      </c>
      <c r="C1" s="488"/>
      <c r="D1" s="488"/>
      <c r="E1" s="488"/>
      <c r="F1" s="488"/>
      <c r="G1" s="488"/>
      <c r="H1" s="488"/>
      <c r="I1" s="488"/>
      <c r="J1" s="488"/>
      <c r="K1" s="488"/>
      <c r="L1" s="488"/>
      <c r="M1" s="488"/>
      <c r="N1" s="488"/>
      <c r="O1" s="488"/>
      <c r="P1" s="488"/>
    </row>
    <row r="2" spans="1:16" ht="15.75" customHeight="1">
      <c r="A2" s="437" t="s">
        <v>5</v>
      </c>
      <c r="B2" s="437"/>
      <c r="C2" s="437"/>
      <c r="D2" s="437"/>
      <c r="E2" s="437"/>
      <c r="F2" s="437"/>
      <c r="G2" s="437"/>
      <c r="H2" s="437"/>
      <c r="I2" s="437"/>
      <c r="J2" s="437"/>
      <c r="K2" s="437"/>
      <c r="L2" s="437"/>
      <c r="M2" s="437"/>
      <c r="N2" s="437"/>
      <c r="O2" s="437"/>
      <c r="P2" s="437"/>
    </row>
    <row r="3" spans="1:16" ht="15" customHeight="1">
      <c r="A3" s="437" t="s">
        <v>359</v>
      </c>
      <c r="B3" s="437"/>
      <c r="C3" s="437"/>
      <c r="D3" s="437"/>
      <c r="E3" s="437"/>
      <c r="F3" s="437"/>
      <c r="G3" s="437"/>
      <c r="H3" s="437"/>
      <c r="I3" s="437"/>
      <c r="J3" s="437"/>
      <c r="K3" s="437"/>
      <c r="L3" s="437"/>
      <c r="M3" s="437"/>
      <c r="N3" s="437"/>
      <c r="O3" s="437"/>
      <c r="P3" s="437"/>
    </row>
    <row r="4" spans="1:16" s="8" customFormat="1" ht="12.75" customHeight="1">
      <c r="A4" s="438" t="s">
        <v>2394</v>
      </c>
      <c r="B4" s="438"/>
      <c r="C4" s="438"/>
      <c r="D4" s="438"/>
      <c r="E4" s="438"/>
      <c r="F4" s="438"/>
      <c r="G4" s="438"/>
      <c r="H4" s="154"/>
    </row>
    <row r="5" spans="1:16" s="8" customFormat="1">
      <c r="A5" s="436" t="s">
        <v>6</v>
      </c>
      <c r="B5" s="436"/>
      <c r="C5" s="436"/>
      <c r="D5" s="436"/>
      <c r="E5" s="436"/>
      <c r="F5" s="436"/>
      <c r="G5" s="436"/>
      <c r="H5" s="12"/>
    </row>
    <row r="6" spans="1:16" s="8" customFormat="1" ht="12.75" customHeight="1">
      <c r="A6" s="436" t="s">
        <v>2413</v>
      </c>
      <c r="B6" s="436"/>
      <c r="C6" s="436"/>
      <c r="D6" s="436"/>
      <c r="E6" s="436"/>
      <c r="F6" s="436"/>
      <c r="G6" s="436"/>
      <c r="H6" s="12"/>
    </row>
    <row r="7" spans="1:16" ht="12.75" customHeight="1">
      <c r="A7" s="486"/>
      <c r="B7" s="486"/>
      <c r="C7" s="486"/>
      <c r="D7" s="486"/>
      <c r="E7" s="486"/>
      <c r="F7" s="486"/>
      <c r="G7" s="486"/>
      <c r="H7" s="486"/>
      <c r="I7" s="486"/>
      <c r="J7" s="486"/>
      <c r="K7" s="486"/>
      <c r="L7" s="486"/>
      <c r="M7" s="486"/>
      <c r="N7" s="486"/>
      <c r="O7" s="486"/>
      <c r="P7" s="486"/>
    </row>
    <row r="8" spans="1:16" ht="12.75" customHeight="1">
      <c r="A8" s="486" t="s">
        <v>360</v>
      </c>
      <c r="B8" s="486"/>
      <c r="C8" s="486"/>
      <c r="D8" s="486"/>
      <c r="E8" s="486"/>
      <c r="F8" s="486"/>
      <c r="G8" s="486"/>
      <c r="H8" s="486"/>
      <c r="I8" s="486"/>
      <c r="J8" s="9">
        <f>P108</f>
        <v>51149.22</v>
      </c>
      <c r="K8" s="8"/>
      <c r="P8" s="9"/>
    </row>
    <row r="9" spans="1:16">
      <c r="A9" s="7"/>
      <c r="B9" s="7"/>
      <c r="C9" s="486"/>
      <c r="D9" s="486"/>
      <c r="E9" s="486"/>
      <c r="F9" s="486"/>
      <c r="G9" s="486"/>
      <c r="H9" s="486"/>
      <c r="I9" s="486"/>
      <c r="J9" s="486"/>
      <c r="K9" s="486"/>
      <c r="L9" s="486"/>
      <c r="M9" s="486"/>
      <c r="N9" s="486"/>
      <c r="O9" s="486"/>
      <c r="P9" s="486"/>
    </row>
    <row r="10" spans="1:16" ht="12.75" customHeight="1">
      <c r="A10" s="490" t="s">
        <v>7</v>
      </c>
      <c r="B10" s="490" t="s">
        <v>58</v>
      </c>
      <c r="C10" s="490" t="s">
        <v>59</v>
      </c>
      <c r="D10" s="493" t="s">
        <v>60</v>
      </c>
      <c r="E10" s="493" t="s">
        <v>61</v>
      </c>
      <c r="F10" s="528" t="s">
        <v>62</v>
      </c>
      <c r="G10" s="529"/>
      <c r="H10" s="529"/>
      <c r="I10" s="529"/>
      <c r="J10" s="529"/>
      <c r="K10" s="530"/>
      <c r="L10" s="528" t="s">
        <v>63</v>
      </c>
      <c r="M10" s="529"/>
      <c r="N10" s="529"/>
      <c r="O10" s="529"/>
      <c r="P10" s="530"/>
    </row>
    <row r="11" spans="1:16"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ht="12.75" customHeight="1">
      <c r="A13" s="3">
        <v>1</v>
      </c>
      <c r="B13" s="1" t="s">
        <v>44</v>
      </c>
      <c r="C13" s="520" t="s">
        <v>359</v>
      </c>
      <c r="D13" s="520"/>
      <c r="E13" s="520"/>
      <c r="F13" s="520"/>
      <c r="G13" s="520"/>
      <c r="H13" s="520"/>
      <c r="I13" s="520"/>
      <c r="J13" s="520"/>
      <c r="K13" s="520"/>
      <c r="L13" s="190"/>
      <c r="M13" s="190"/>
      <c r="N13" s="190"/>
      <c r="O13" s="190"/>
      <c r="P13" s="190"/>
    </row>
    <row r="14" spans="1:16" ht="12.75" customHeight="1">
      <c r="A14" s="3">
        <v>2</v>
      </c>
      <c r="B14" s="1" t="s">
        <v>44</v>
      </c>
      <c r="C14" s="520" t="s">
        <v>2189</v>
      </c>
      <c r="D14" s="520"/>
      <c r="E14" s="520"/>
      <c r="F14" s="520"/>
      <c r="G14" s="520"/>
      <c r="H14" s="520"/>
      <c r="I14" s="520"/>
      <c r="J14" s="520"/>
      <c r="K14" s="520"/>
      <c r="L14" s="190"/>
      <c r="M14" s="190"/>
      <c r="N14" s="190"/>
      <c r="O14" s="190"/>
      <c r="P14" s="190"/>
    </row>
    <row r="15" spans="1:16" s="60" customFormat="1" ht="25">
      <c r="A15" s="63">
        <v>3</v>
      </c>
      <c r="B15" s="59"/>
      <c r="C15" s="203" t="s">
        <v>2190</v>
      </c>
      <c r="D15" s="65" t="s">
        <v>135</v>
      </c>
      <c r="E15" s="277">
        <v>78</v>
      </c>
      <c r="F15" s="281">
        <v>1.85</v>
      </c>
      <c r="G15" s="281">
        <v>18</v>
      </c>
      <c r="H15" s="281">
        <f>ROUND(G15*F15,2)</f>
        <v>33.299999999999997</v>
      </c>
      <c r="I15" s="281">
        <v>9.26</v>
      </c>
      <c r="J15" s="281">
        <v>44.36</v>
      </c>
      <c r="K15" s="281">
        <f t="shared" ref="K15" si="0">ROUND((J15+I15+H15),2)</f>
        <v>86.92</v>
      </c>
      <c r="L15" s="281">
        <f>ROUND(F15*E15,2)</f>
        <v>144.30000000000001</v>
      </c>
      <c r="M15" s="281">
        <f>ROUND(H15*E15,2)</f>
        <v>2597.4</v>
      </c>
      <c r="N15" s="281">
        <f>ROUND(I15*E15,2)</f>
        <v>722.28</v>
      </c>
      <c r="O15" s="281">
        <f>ROUND(J15*E15,2)</f>
        <v>3460.08</v>
      </c>
      <c r="P15" s="281">
        <f t="shared" ref="P15" si="1">ROUND((O15+N15+M15),2)</f>
        <v>6779.76</v>
      </c>
    </row>
    <row r="16" spans="1:16" s="60" customFormat="1" ht="62.5">
      <c r="A16" s="3">
        <v>4</v>
      </c>
      <c r="B16" s="59"/>
      <c r="C16" s="203" t="s">
        <v>2191</v>
      </c>
      <c r="D16" s="65" t="s">
        <v>116</v>
      </c>
      <c r="E16" s="277">
        <v>4</v>
      </c>
      <c r="F16" s="281">
        <v>2.93</v>
      </c>
      <c r="G16" s="281">
        <v>18</v>
      </c>
      <c r="H16" s="281">
        <f t="shared" ref="H16:H79" si="2">ROUND(G16*F16,2)</f>
        <v>52.74</v>
      </c>
      <c r="I16" s="281">
        <v>181.77</v>
      </c>
      <c r="J16" s="281">
        <v>62.41</v>
      </c>
      <c r="K16" s="281">
        <f t="shared" ref="K16:K79" si="3">ROUND((J16+I16+H16),2)</f>
        <v>296.92</v>
      </c>
      <c r="L16" s="281">
        <f t="shared" ref="L16:L79" si="4">ROUND(F16*E16,2)</f>
        <v>11.72</v>
      </c>
      <c r="M16" s="281">
        <f t="shared" ref="M16:M79" si="5">ROUND(H16*E16,2)</f>
        <v>210.96</v>
      </c>
      <c r="N16" s="281">
        <f t="shared" ref="N16:N79" si="6">ROUND(I16*E16,2)</f>
        <v>727.08</v>
      </c>
      <c r="O16" s="281">
        <f t="shared" ref="O16:O79" si="7">ROUND(J16*E16,2)</f>
        <v>249.64</v>
      </c>
      <c r="P16" s="281">
        <f t="shared" ref="P16:P79" si="8">ROUND((O16+N16+M16),2)</f>
        <v>1187.68</v>
      </c>
    </row>
    <row r="17" spans="1:16" s="60" customFormat="1" ht="50">
      <c r="A17" s="3">
        <v>5</v>
      </c>
      <c r="B17" s="59"/>
      <c r="C17" s="203" t="s">
        <v>2192</v>
      </c>
      <c r="D17" s="65" t="s">
        <v>116</v>
      </c>
      <c r="E17" s="277">
        <v>1</v>
      </c>
      <c r="F17" s="281">
        <v>2.93</v>
      </c>
      <c r="G17" s="281">
        <v>18</v>
      </c>
      <c r="H17" s="281">
        <f t="shared" si="2"/>
        <v>52.74</v>
      </c>
      <c r="I17" s="281">
        <v>181.77</v>
      </c>
      <c r="J17" s="281">
        <v>62.41</v>
      </c>
      <c r="K17" s="281">
        <f t="shared" si="3"/>
        <v>296.92</v>
      </c>
      <c r="L17" s="281">
        <f t="shared" si="4"/>
        <v>2.93</v>
      </c>
      <c r="M17" s="281">
        <f t="shared" si="5"/>
        <v>52.74</v>
      </c>
      <c r="N17" s="281">
        <f t="shared" si="6"/>
        <v>181.77</v>
      </c>
      <c r="O17" s="281">
        <f t="shared" si="7"/>
        <v>62.41</v>
      </c>
      <c r="P17" s="281">
        <f t="shared" si="8"/>
        <v>296.92</v>
      </c>
    </row>
    <row r="18" spans="1:16" s="60" customFormat="1">
      <c r="A18" s="3">
        <v>6</v>
      </c>
      <c r="B18" s="59"/>
      <c r="C18" s="203" t="s">
        <v>382</v>
      </c>
      <c r="D18" s="65" t="s">
        <v>258</v>
      </c>
      <c r="E18" s="277">
        <v>10</v>
      </c>
      <c r="F18" s="281">
        <v>0.76</v>
      </c>
      <c r="G18" s="281">
        <v>18</v>
      </c>
      <c r="H18" s="281">
        <f t="shared" si="2"/>
        <v>13.68</v>
      </c>
      <c r="I18" s="281">
        <v>16.690000000000001</v>
      </c>
      <c r="J18" s="281">
        <v>7.59</v>
      </c>
      <c r="K18" s="281">
        <f t="shared" si="3"/>
        <v>37.96</v>
      </c>
      <c r="L18" s="281">
        <f t="shared" si="4"/>
        <v>7.6</v>
      </c>
      <c r="M18" s="281">
        <f t="shared" si="5"/>
        <v>136.80000000000001</v>
      </c>
      <c r="N18" s="281">
        <f t="shared" si="6"/>
        <v>166.9</v>
      </c>
      <c r="O18" s="281">
        <f t="shared" si="7"/>
        <v>75.900000000000006</v>
      </c>
      <c r="P18" s="281">
        <f t="shared" si="8"/>
        <v>379.6</v>
      </c>
    </row>
    <row r="19" spans="1:16" ht="12.75" customHeight="1">
      <c r="A19" s="63">
        <v>7</v>
      </c>
      <c r="B19" s="1" t="s">
        <v>44</v>
      </c>
      <c r="C19" s="221" t="s">
        <v>2193</v>
      </c>
      <c r="D19" s="221"/>
      <c r="E19" s="246"/>
      <c r="F19" s="246"/>
      <c r="G19" s="246"/>
      <c r="H19" s="246"/>
      <c r="I19" s="246"/>
      <c r="J19" s="246"/>
      <c r="K19" s="246"/>
      <c r="L19" s="246"/>
      <c r="M19" s="246"/>
      <c r="N19" s="246"/>
      <c r="O19" s="246"/>
      <c r="P19" s="246"/>
    </row>
    <row r="20" spans="1:16" s="60" customFormat="1" ht="13">
      <c r="A20" s="3">
        <v>8</v>
      </c>
      <c r="B20" s="63"/>
      <c r="C20" s="203" t="s">
        <v>2194</v>
      </c>
      <c r="D20" s="65" t="s">
        <v>258</v>
      </c>
      <c r="E20" s="277">
        <v>1</v>
      </c>
      <c r="F20" s="281">
        <v>1.2</v>
      </c>
      <c r="G20" s="281">
        <v>18</v>
      </c>
      <c r="H20" s="281">
        <f t="shared" si="2"/>
        <v>21.6</v>
      </c>
      <c r="I20" s="281">
        <v>24.4</v>
      </c>
      <c r="J20" s="281">
        <v>0.01</v>
      </c>
      <c r="K20" s="281">
        <f t="shared" si="3"/>
        <v>46.01</v>
      </c>
      <c r="L20" s="281">
        <f t="shared" si="4"/>
        <v>1.2</v>
      </c>
      <c r="M20" s="281">
        <f t="shared" si="5"/>
        <v>21.6</v>
      </c>
      <c r="N20" s="281">
        <f t="shared" si="6"/>
        <v>24.4</v>
      </c>
      <c r="O20" s="281">
        <f t="shared" si="7"/>
        <v>0.01</v>
      </c>
      <c r="P20" s="281">
        <f t="shared" si="8"/>
        <v>46.01</v>
      </c>
    </row>
    <row r="21" spans="1:16" s="60" customFormat="1" ht="13">
      <c r="A21" s="3">
        <v>9</v>
      </c>
      <c r="B21" s="63"/>
      <c r="C21" s="203" t="s">
        <v>2195</v>
      </c>
      <c r="D21" s="65" t="s">
        <v>258</v>
      </c>
      <c r="E21" s="277">
        <v>1</v>
      </c>
      <c r="F21" s="281">
        <v>1.2</v>
      </c>
      <c r="G21" s="281">
        <v>18</v>
      </c>
      <c r="H21" s="281">
        <f t="shared" si="2"/>
        <v>21.6</v>
      </c>
      <c r="I21" s="281">
        <v>14.75</v>
      </c>
      <c r="J21" s="281">
        <v>0.01</v>
      </c>
      <c r="K21" s="281">
        <f t="shared" si="3"/>
        <v>36.36</v>
      </c>
      <c r="L21" s="281">
        <f t="shared" si="4"/>
        <v>1.2</v>
      </c>
      <c r="M21" s="281">
        <f t="shared" si="5"/>
        <v>21.6</v>
      </c>
      <c r="N21" s="281">
        <f t="shared" si="6"/>
        <v>14.75</v>
      </c>
      <c r="O21" s="281">
        <f t="shared" si="7"/>
        <v>0.01</v>
      </c>
      <c r="P21" s="281">
        <f t="shared" si="8"/>
        <v>36.36</v>
      </c>
    </row>
    <row r="22" spans="1:16" s="60" customFormat="1" ht="13">
      <c r="A22" s="3">
        <v>10</v>
      </c>
      <c r="B22" s="63"/>
      <c r="C22" s="203" t="s">
        <v>397</v>
      </c>
      <c r="D22" s="65" t="s">
        <v>135</v>
      </c>
      <c r="E22" s="277">
        <v>1</v>
      </c>
      <c r="F22" s="281">
        <v>1.2</v>
      </c>
      <c r="G22" s="281">
        <v>18</v>
      </c>
      <c r="H22" s="281">
        <f t="shared" si="2"/>
        <v>21.6</v>
      </c>
      <c r="I22" s="281">
        <v>17.84</v>
      </c>
      <c r="J22" s="281">
        <v>0.01</v>
      </c>
      <c r="K22" s="281">
        <f t="shared" si="3"/>
        <v>39.450000000000003</v>
      </c>
      <c r="L22" s="281">
        <f t="shared" si="4"/>
        <v>1.2</v>
      </c>
      <c r="M22" s="281">
        <f t="shared" si="5"/>
        <v>21.6</v>
      </c>
      <c r="N22" s="281">
        <f t="shared" si="6"/>
        <v>17.84</v>
      </c>
      <c r="O22" s="281">
        <f t="shared" si="7"/>
        <v>0.01</v>
      </c>
      <c r="P22" s="281">
        <f t="shared" si="8"/>
        <v>39.450000000000003</v>
      </c>
    </row>
    <row r="23" spans="1:16" ht="12.75" customHeight="1">
      <c r="A23" s="63">
        <v>11</v>
      </c>
      <c r="B23" s="1" t="s">
        <v>44</v>
      </c>
      <c r="C23" s="221" t="s">
        <v>2196</v>
      </c>
      <c r="D23" s="221"/>
      <c r="E23" s="246"/>
      <c r="F23" s="246"/>
      <c r="G23" s="246"/>
      <c r="H23" s="246"/>
      <c r="I23" s="246"/>
      <c r="J23" s="246"/>
      <c r="K23" s="246"/>
      <c r="L23" s="246"/>
      <c r="M23" s="246"/>
      <c r="N23" s="246"/>
      <c r="O23" s="246"/>
      <c r="P23" s="246"/>
    </row>
    <row r="24" spans="1:16" s="60" customFormat="1">
      <c r="A24" s="3">
        <v>12</v>
      </c>
      <c r="B24" s="59"/>
      <c r="C24" s="97" t="s">
        <v>2197</v>
      </c>
      <c r="D24" s="65" t="s">
        <v>135</v>
      </c>
      <c r="E24" s="277">
        <v>35</v>
      </c>
      <c r="F24" s="285">
        <v>1.2</v>
      </c>
      <c r="G24" s="285">
        <v>18</v>
      </c>
      <c r="H24" s="281">
        <f t="shared" si="2"/>
        <v>21.6</v>
      </c>
      <c r="I24" s="281">
        <v>9.4600000000000009</v>
      </c>
      <c r="J24" s="281">
        <v>33.700000000000003</v>
      </c>
      <c r="K24" s="281">
        <f t="shared" si="3"/>
        <v>64.760000000000005</v>
      </c>
      <c r="L24" s="281">
        <f t="shared" si="4"/>
        <v>42</v>
      </c>
      <c r="M24" s="281">
        <f t="shared" si="5"/>
        <v>756</v>
      </c>
      <c r="N24" s="281">
        <f t="shared" si="6"/>
        <v>331.1</v>
      </c>
      <c r="O24" s="281">
        <f t="shared" si="7"/>
        <v>1179.5</v>
      </c>
      <c r="P24" s="281">
        <f t="shared" si="8"/>
        <v>2266.6</v>
      </c>
    </row>
    <row r="25" spans="1:16" s="60" customFormat="1">
      <c r="A25" s="3">
        <v>13</v>
      </c>
      <c r="B25" s="59"/>
      <c r="C25" s="97" t="s">
        <v>2198</v>
      </c>
      <c r="D25" s="65" t="s">
        <v>135</v>
      </c>
      <c r="E25" s="277">
        <v>112</v>
      </c>
      <c r="F25" s="285">
        <v>1.04</v>
      </c>
      <c r="G25" s="285">
        <v>18</v>
      </c>
      <c r="H25" s="281">
        <f t="shared" si="2"/>
        <v>18.72</v>
      </c>
      <c r="I25" s="281">
        <v>5.0199999999999996</v>
      </c>
      <c r="J25" s="281">
        <v>30.82</v>
      </c>
      <c r="K25" s="281">
        <f t="shared" si="3"/>
        <v>54.56</v>
      </c>
      <c r="L25" s="281">
        <f t="shared" si="4"/>
        <v>116.48</v>
      </c>
      <c r="M25" s="281">
        <f t="shared" si="5"/>
        <v>2096.64</v>
      </c>
      <c r="N25" s="281">
        <f t="shared" si="6"/>
        <v>562.24</v>
      </c>
      <c r="O25" s="281">
        <f t="shared" si="7"/>
        <v>3451.84</v>
      </c>
      <c r="P25" s="281">
        <f t="shared" si="8"/>
        <v>6110.72</v>
      </c>
    </row>
    <row r="26" spans="1:16" s="60" customFormat="1">
      <c r="A26" s="3">
        <v>14</v>
      </c>
      <c r="B26" s="59"/>
      <c r="C26" s="203" t="s">
        <v>2199</v>
      </c>
      <c r="D26" s="65" t="s">
        <v>135</v>
      </c>
      <c r="E26" s="277">
        <v>16</v>
      </c>
      <c r="F26" s="285">
        <v>0.68</v>
      </c>
      <c r="G26" s="285">
        <v>18</v>
      </c>
      <c r="H26" s="281">
        <f t="shared" si="2"/>
        <v>12.24</v>
      </c>
      <c r="I26" s="281">
        <v>2.2200000000000002</v>
      </c>
      <c r="J26" s="281">
        <v>24.77</v>
      </c>
      <c r="K26" s="281">
        <f t="shared" si="3"/>
        <v>39.229999999999997</v>
      </c>
      <c r="L26" s="281">
        <f t="shared" si="4"/>
        <v>10.88</v>
      </c>
      <c r="M26" s="281">
        <f t="shared" si="5"/>
        <v>195.84</v>
      </c>
      <c r="N26" s="281">
        <f t="shared" si="6"/>
        <v>35.520000000000003</v>
      </c>
      <c r="O26" s="281">
        <f t="shared" si="7"/>
        <v>396.32</v>
      </c>
      <c r="P26" s="281">
        <f t="shared" si="8"/>
        <v>627.67999999999995</v>
      </c>
    </row>
    <row r="27" spans="1:16" s="60" customFormat="1" ht="37.5">
      <c r="A27" s="63">
        <v>15</v>
      </c>
      <c r="B27" s="59"/>
      <c r="C27" s="203" t="s">
        <v>2200</v>
      </c>
      <c r="D27" s="65" t="s">
        <v>116</v>
      </c>
      <c r="E27" s="277">
        <v>1</v>
      </c>
      <c r="F27" s="285">
        <v>10.130000000000001</v>
      </c>
      <c r="G27" s="285">
        <v>18</v>
      </c>
      <c r="H27" s="281">
        <f t="shared" si="2"/>
        <v>182.34</v>
      </c>
      <c r="I27" s="281">
        <v>1328.92</v>
      </c>
      <c r="J27" s="281">
        <v>259.25</v>
      </c>
      <c r="K27" s="281">
        <f t="shared" si="3"/>
        <v>1770.51</v>
      </c>
      <c r="L27" s="281">
        <f t="shared" si="4"/>
        <v>10.130000000000001</v>
      </c>
      <c r="M27" s="281">
        <f t="shared" si="5"/>
        <v>182.34</v>
      </c>
      <c r="N27" s="281">
        <f t="shared" si="6"/>
        <v>1328.92</v>
      </c>
      <c r="O27" s="281">
        <f t="shared" si="7"/>
        <v>259.25</v>
      </c>
      <c r="P27" s="281">
        <f t="shared" si="8"/>
        <v>1770.51</v>
      </c>
    </row>
    <row r="28" spans="1:16" s="60" customFormat="1">
      <c r="A28" s="3">
        <v>16</v>
      </c>
      <c r="B28" s="59"/>
      <c r="C28" s="203" t="s">
        <v>1987</v>
      </c>
      <c r="D28" s="65" t="s">
        <v>258</v>
      </c>
      <c r="E28" s="277">
        <v>1</v>
      </c>
      <c r="F28" s="285">
        <v>0.61</v>
      </c>
      <c r="G28" s="285">
        <v>18</v>
      </c>
      <c r="H28" s="281">
        <f t="shared" si="2"/>
        <v>10.98</v>
      </c>
      <c r="I28" s="281">
        <v>7.53</v>
      </c>
      <c r="J28" s="281">
        <v>7.68</v>
      </c>
      <c r="K28" s="281">
        <f t="shared" si="3"/>
        <v>26.19</v>
      </c>
      <c r="L28" s="281">
        <f t="shared" si="4"/>
        <v>0.61</v>
      </c>
      <c r="M28" s="281">
        <f t="shared" si="5"/>
        <v>10.98</v>
      </c>
      <c r="N28" s="281">
        <f t="shared" si="6"/>
        <v>7.53</v>
      </c>
      <c r="O28" s="281">
        <f t="shared" si="7"/>
        <v>7.68</v>
      </c>
      <c r="P28" s="281">
        <f t="shared" si="8"/>
        <v>26.19</v>
      </c>
    </row>
    <row r="29" spans="1:16" s="60" customFormat="1">
      <c r="A29" s="3">
        <v>17</v>
      </c>
      <c r="B29" s="59"/>
      <c r="C29" s="203" t="s">
        <v>1988</v>
      </c>
      <c r="D29" s="65" t="s">
        <v>258</v>
      </c>
      <c r="E29" s="277">
        <v>1</v>
      </c>
      <c r="F29" s="285">
        <v>0.61</v>
      </c>
      <c r="G29" s="285">
        <v>18</v>
      </c>
      <c r="H29" s="281">
        <f t="shared" si="2"/>
        <v>10.98</v>
      </c>
      <c r="I29" s="281">
        <v>32.799999999999997</v>
      </c>
      <c r="J29" s="281">
        <v>7.68</v>
      </c>
      <c r="K29" s="281">
        <f t="shared" si="3"/>
        <v>51.46</v>
      </c>
      <c r="L29" s="281">
        <f t="shared" si="4"/>
        <v>0.61</v>
      </c>
      <c r="M29" s="281">
        <f t="shared" si="5"/>
        <v>10.98</v>
      </c>
      <c r="N29" s="281">
        <f t="shared" si="6"/>
        <v>32.799999999999997</v>
      </c>
      <c r="O29" s="281">
        <f t="shared" si="7"/>
        <v>7.68</v>
      </c>
      <c r="P29" s="281">
        <f t="shared" si="8"/>
        <v>51.46</v>
      </c>
    </row>
    <row r="30" spans="1:16" s="60" customFormat="1">
      <c r="A30" s="3">
        <v>18</v>
      </c>
      <c r="B30" s="59"/>
      <c r="C30" s="203" t="s">
        <v>2201</v>
      </c>
      <c r="D30" s="65" t="s">
        <v>258</v>
      </c>
      <c r="E30" s="277">
        <v>2</v>
      </c>
      <c r="F30" s="285">
        <v>0.61</v>
      </c>
      <c r="G30" s="285">
        <v>18</v>
      </c>
      <c r="H30" s="281">
        <f t="shared" si="2"/>
        <v>10.98</v>
      </c>
      <c r="I30" s="281">
        <v>6.27</v>
      </c>
      <c r="J30" s="281">
        <v>7.68</v>
      </c>
      <c r="K30" s="281">
        <f t="shared" si="3"/>
        <v>24.93</v>
      </c>
      <c r="L30" s="281">
        <f t="shared" si="4"/>
        <v>1.22</v>
      </c>
      <c r="M30" s="281">
        <f t="shared" si="5"/>
        <v>21.96</v>
      </c>
      <c r="N30" s="281">
        <f t="shared" si="6"/>
        <v>12.54</v>
      </c>
      <c r="O30" s="281">
        <f t="shared" si="7"/>
        <v>15.36</v>
      </c>
      <c r="P30" s="281">
        <f t="shared" si="8"/>
        <v>49.86</v>
      </c>
    </row>
    <row r="31" spans="1:16" s="60" customFormat="1" ht="13">
      <c r="A31" s="63">
        <v>19</v>
      </c>
      <c r="B31" s="59"/>
      <c r="C31" s="203" t="s">
        <v>2202</v>
      </c>
      <c r="D31" s="65" t="s">
        <v>258</v>
      </c>
      <c r="E31" s="277">
        <v>1</v>
      </c>
      <c r="F31" s="285">
        <v>1.2</v>
      </c>
      <c r="G31" s="285">
        <v>18</v>
      </c>
      <c r="H31" s="281">
        <f t="shared" si="2"/>
        <v>21.6</v>
      </c>
      <c r="I31" s="281">
        <v>32.51</v>
      </c>
      <c r="J31" s="281">
        <v>7.68</v>
      </c>
      <c r="K31" s="281">
        <f t="shared" si="3"/>
        <v>61.79</v>
      </c>
      <c r="L31" s="281">
        <f t="shared" si="4"/>
        <v>1.2</v>
      </c>
      <c r="M31" s="281">
        <f t="shared" si="5"/>
        <v>21.6</v>
      </c>
      <c r="N31" s="281">
        <f t="shared" si="6"/>
        <v>32.51</v>
      </c>
      <c r="O31" s="281">
        <f t="shared" si="7"/>
        <v>7.68</v>
      </c>
      <c r="P31" s="281">
        <f t="shared" si="8"/>
        <v>61.79</v>
      </c>
    </row>
    <row r="32" spans="1:16" s="60" customFormat="1">
      <c r="A32" s="3">
        <v>20</v>
      </c>
      <c r="B32" s="59"/>
      <c r="C32" s="203" t="s">
        <v>2203</v>
      </c>
      <c r="D32" s="65" t="s">
        <v>258</v>
      </c>
      <c r="E32" s="277">
        <v>1</v>
      </c>
      <c r="F32" s="285">
        <v>1.2</v>
      </c>
      <c r="G32" s="285">
        <v>18</v>
      </c>
      <c r="H32" s="281">
        <f t="shared" si="2"/>
        <v>21.6</v>
      </c>
      <c r="I32" s="281">
        <v>32.51</v>
      </c>
      <c r="J32" s="281">
        <v>7.68</v>
      </c>
      <c r="K32" s="281">
        <f t="shared" si="3"/>
        <v>61.79</v>
      </c>
      <c r="L32" s="281">
        <f t="shared" si="4"/>
        <v>1.2</v>
      </c>
      <c r="M32" s="281">
        <f t="shared" si="5"/>
        <v>21.6</v>
      </c>
      <c r="N32" s="281">
        <f t="shared" si="6"/>
        <v>32.51</v>
      </c>
      <c r="O32" s="281">
        <f t="shared" si="7"/>
        <v>7.68</v>
      </c>
      <c r="P32" s="281">
        <f t="shared" si="8"/>
        <v>61.79</v>
      </c>
    </row>
    <row r="33" spans="1:16" s="60" customFormat="1">
      <c r="A33" s="3">
        <v>21</v>
      </c>
      <c r="B33" s="59"/>
      <c r="C33" s="203" t="s">
        <v>2204</v>
      </c>
      <c r="D33" s="65" t="s">
        <v>258</v>
      </c>
      <c r="E33" s="277">
        <v>1</v>
      </c>
      <c r="F33" s="285">
        <v>1.2</v>
      </c>
      <c r="G33" s="285">
        <v>18</v>
      </c>
      <c r="H33" s="281">
        <f t="shared" si="2"/>
        <v>21.6</v>
      </c>
      <c r="I33" s="281">
        <v>32.799999999999997</v>
      </c>
      <c r="J33" s="281">
        <v>7.68</v>
      </c>
      <c r="K33" s="281">
        <f t="shared" si="3"/>
        <v>62.08</v>
      </c>
      <c r="L33" s="281">
        <f t="shared" si="4"/>
        <v>1.2</v>
      </c>
      <c r="M33" s="281">
        <f t="shared" si="5"/>
        <v>21.6</v>
      </c>
      <c r="N33" s="281">
        <f t="shared" si="6"/>
        <v>32.799999999999997</v>
      </c>
      <c r="O33" s="281">
        <f t="shared" si="7"/>
        <v>7.68</v>
      </c>
      <c r="P33" s="281">
        <f t="shared" si="8"/>
        <v>62.08</v>
      </c>
    </row>
    <row r="34" spans="1:16" s="60" customFormat="1">
      <c r="A34" s="3">
        <v>22</v>
      </c>
      <c r="B34" s="59"/>
      <c r="C34" s="203" t="s">
        <v>2205</v>
      </c>
      <c r="D34" s="65" t="s">
        <v>258</v>
      </c>
      <c r="E34" s="277">
        <v>1</v>
      </c>
      <c r="F34" s="285">
        <v>1.2</v>
      </c>
      <c r="G34" s="285">
        <v>18</v>
      </c>
      <c r="H34" s="281">
        <f t="shared" si="2"/>
        <v>21.6</v>
      </c>
      <c r="I34" s="281">
        <v>32.799999999999997</v>
      </c>
      <c r="J34" s="281">
        <v>7.68</v>
      </c>
      <c r="K34" s="281">
        <f t="shared" si="3"/>
        <v>62.08</v>
      </c>
      <c r="L34" s="281">
        <f t="shared" si="4"/>
        <v>1.2</v>
      </c>
      <c r="M34" s="281">
        <f t="shared" si="5"/>
        <v>21.6</v>
      </c>
      <c r="N34" s="281">
        <f t="shared" si="6"/>
        <v>32.799999999999997</v>
      </c>
      <c r="O34" s="281">
        <f t="shared" si="7"/>
        <v>7.68</v>
      </c>
      <c r="P34" s="281">
        <f t="shared" si="8"/>
        <v>62.08</v>
      </c>
    </row>
    <row r="35" spans="1:16" s="60" customFormat="1" ht="13">
      <c r="A35" s="63">
        <v>23</v>
      </c>
      <c r="B35" s="59"/>
      <c r="C35" s="203" t="s">
        <v>1989</v>
      </c>
      <c r="D35" s="65" t="s">
        <v>258</v>
      </c>
      <c r="E35" s="277">
        <v>3</v>
      </c>
      <c r="F35" s="285">
        <v>0.61</v>
      </c>
      <c r="G35" s="285">
        <v>18</v>
      </c>
      <c r="H35" s="281">
        <f t="shared" si="2"/>
        <v>10.98</v>
      </c>
      <c r="I35" s="281">
        <v>13</v>
      </c>
      <c r="J35" s="281">
        <v>0.02</v>
      </c>
      <c r="K35" s="281">
        <f t="shared" si="3"/>
        <v>24</v>
      </c>
      <c r="L35" s="281">
        <f t="shared" si="4"/>
        <v>1.83</v>
      </c>
      <c r="M35" s="281">
        <f t="shared" si="5"/>
        <v>32.94</v>
      </c>
      <c r="N35" s="281">
        <f t="shared" si="6"/>
        <v>39</v>
      </c>
      <c r="O35" s="281">
        <f t="shared" si="7"/>
        <v>0.06</v>
      </c>
      <c r="P35" s="281">
        <f t="shared" si="8"/>
        <v>72</v>
      </c>
    </row>
    <row r="36" spans="1:16" s="60" customFormat="1">
      <c r="A36" s="3">
        <v>24</v>
      </c>
      <c r="B36" s="59"/>
      <c r="C36" s="203" t="s">
        <v>2206</v>
      </c>
      <c r="D36" s="65" t="s">
        <v>258</v>
      </c>
      <c r="E36" s="277">
        <v>2</v>
      </c>
      <c r="F36" s="285">
        <v>0.61</v>
      </c>
      <c r="G36" s="285">
        <v>18</v>
      </c>
      <c r="H36" s="281">
        <f t="shared" si="2"/>
        <v>10.98</v>
      </c>
      <c r="I36" s="281">
        <v>7.22</v>
      </c>
      <c r="J36" s="281">
        <v>0.02</v>
      </c>
      <c r="K36" s="281">
        <f t="shared" si="3"/>
        <v>18.22</v>
      </c>
      <c r="L36" s="281">
        <f t="shared" si="4"/>
        <v>1.22</v>
      </c>
      <c r="M36" s="281">
        <f t="shared" si="5"/>
        <v>21.96</v>
      </c>
      <c r="N36" s="281">
        <f t="shared" si="6"/>
        <v>14.44</v>
      </c>
      <c r="O36" s="281">
        <f t="shared" si="7"/>
        <v>0.04</v>
      </c>
      <c r="P36" s="281">
        <f t="shared" si="8"/>
        <v>36.44</v>
      </c>
    </row>
    <row r="37" spans="1:16" s="60" customFormat="1">
      <c r="A37" s="3">
        <v>25</v>
      </c>
      <c r="B37" s="59"/>
      <c r="C37" s="203" t="s">
        <v>2207</v>
      </c>
      <c r="D37" s="65" t="s">
        <v>258</v>
      </c>
      <c r="E37" s="277">
        <v>1</v>
      </c>
      <c r="F37" s="285">
        <v>0.61</v>
      </c>
      <c r="G37" s="285">
        <v>18</v>
      </c>
      <c r="H37" s="281">
        <f t="shared" si="2"/>
        <v>10.98</v>
      </c>
      <c r="I37" s="281">
        <v>13</v>
      </c>
      <c r="J37" s="281">
        <v>0.02</v>
      </c>
      <c r="K37" s="281">
        <f t="shared" si="3"/>
        <v>24</v>
      </c>
      <c r="L37" s="281">
        <f t="shared" si="4"/>
        <v>0.61</v>
      </c>
      <c r="M37" s="281">
        <f t="shared" si="5"/>
        <v>10.98</v>
      </c>
      <c r="N37" s="281">
        <f t="shared" si="6"/>
        <v>13</v>
      </c>
      <c r="O37" s="281">
        <f t="shared" si="7"/>
        <v>0.02</v>
      </c>
      <c r="P37" s="281">
        <f t="shared" si="8"/>
        <v>24</v>
      </c>
    </row>
    <row r="38" spans="1:16" s="60" customFormat="1">
      <c r="A38" s="3">
        <v>26</v>
      </c>
      <c r="B38" s="59"/>
      <c r="C38" s="203" t="s">
        <v>2208</v>
      </c>
      <c r="D38" s="65" t="s">
        <v>258</v>
      </c>
      <c r="E38" s="277">
        <v>1</v>
      </c>
      <c r="F38" s="285">
        <v>0.61</v>
      </c>
      <c r="G38" s="285">
        <v>18</v>
      </c>
      <c r="H38" s="281">
        <f t="shared" si="2"/>
        <v>10.98</v>
      </c>
      <c r="I38" s="281">
        <v>13</v>
      </c>
      <c r="J38" s="281">
        <v>0.02</v>
      </c>
      <c r="K38" s="281">
        <f t="shared" si="3"/>
        <v>24</v>
      </c>
      <c r="L38" s="281">
        <f t="shared" si="4"/>
        <v>0.61</v>
      </c>
      <c r="M38" s="281">
        <f t="shared" si="5"/>
        <v>10.98</v>
      </c>
      <c r="N38" s="281">
        <f t="shared" si="6"/>
        <v>13</v>
      </c>
      <c r="O38" s="281">
        <f t="shared" si="7"/>
        <v>0.02</v>
      </c>
      <c r="P38" s="281">
        <f t="shared" si="8"/>
        <v>24</v>
      </c>
    </row>
    <row r="39" spans="1:16" s="60" customFormat="1" ht="13">
      <c r="A39" s="63">
        <v>27</v>
      </c>
      <c r="B39" s="59"/>
      <c r="C39" s="203" t="s">
        <v>2209</v>
      </c>
      <c r="D39" s="65" t="s">
        <v>258</v>
      </c>
      <c r="E39" s="277">
        <v>2</v>
      </c>
      <c r="F39" s="285">
        <v>0.61</v>
      </c>
      <c r="G39" s="285">
        <v>18</v>
      </c>
      <c r="H39" s="281">
        <f t="shared" si="2"/>
        <v>10.98</v>
      </c>
      <c r="I39" s="281">
        <v>13</v>
      </c>
      <c r="J39" s="281">
        <v>0.02</v>
      </c>
      <c r="K39" s="281">
        <f t="shared" si="3"/>
        <v>24</v>
      </c>
      <c r="L39" s="281">
        <f t="shared" si="4"/>
        <v>1.22</v>
      </c>
      <c r="M39" s="281">
        <f t="shared" si="5"/>
        <v>21.96</v>
      </c>
      <c r="N39" s="281">
        <f t="shared" si="6"/>
        <v>26</v>
      </c>
      <c r="O39" s="281">
        <f t="shared" si="7"/>
        <v>0.04</v>
      </c>
      <c r="P39" s="281">
        <f t="shared" si="8"/>
        <v>48</v>
      </c>
    </row>
    <row r="40" spans="1:16" s="60" customFormat="1">
      <c r="A40" s="3">
        <v>28</v>
      </c>
      <c r="B40" s="59"/>
      <c r="C40" s="203" t="s">
        <v>2210</v>
      </c>
      <c r="D40" s="65" t="s">
        <v>258</v>
      </c>
      <c r="E40" s="277">
        <v>2</v>
      </c>
      <c r="F40" s="285">
        <v>0.61</v>
      </c>
      <c r="G40" s="285">
        <v>18</v>
      </c>
      <c r="H40" s="281">
        <f t="shared" si="2"/>
        <v>10.98</v>
      </c>
      <c r="I40" s="281">
        <v>20.82</v>
      </c>
      <c r="J40" s="281">
        <v>0.02</v>
      </c>
      <c r="K40" s="281">
        <f t="shared" si="3"/>
        <v>31.82</v>
      </c>
      <c r="L40" s="281">
        <f t="shared" si="4"/>
        <v>1.22</v>
      </c>
      <c r="M40" s="281">
        <f t="shared" si="5"/>
        <v>21.96</v>
      </c>
      <c r="N40" s="281">
        <f t="shared" si="6"/>
        <v>41.64</v>
      </c>
      <c r="O40" s="281">
        <f t="shared" si="7"/>
        <v>0.04</v>
      </c>
      <c r="P40" s="281">
        <f t="shared" si="8"/>
        <v>63.64</v>
      </c>
    </row>
    <row r="41" spans="1:16" s="60" customFormat="1">
      <c r="A41" s="3">
        <v>29</v>
      </c>
      <c r="B41" s="59"/>
      <c r="C41" s="203" t="s">
        <v>2211</v>
      </c>
      <c r="D41" s="65" t="s">
        <v>258</v>
      </c>
      <c r="E41" s="277">
        <v>4</v>
      </c>
      <c r="F41" s="285">
        <v>0.62</v>
      </c>
      <c r="G41" s="285">
        <v>18</v>
      </c>
      <c r="H41" s="281">
        <f t="shared" si="2"/>
        <v>11.16</v>
      </c>
      <c r="I41" s="281">
        <v>7.22</v>
      </c>
      <c r="J41" s="281">
        <v>0.02</v>
      </c>
      <c r="K41" s="281">
        <f t="shared" si="3"/>
        <v>18.399999999999999</v>
      </c>
      <c r="L41" s="281">
        <f t="shared" si="4"/>
        <v>2.48</v>
      </c>
      <c r="M41" s="281">
        <f t="shared" si="5"/>
        <v>44.64</v>
      </c>
      <c r="N41" s="281">
        <f t="shared" si="6"/>
        <v>28.88</v>
      </c>
      <c r="O41" s="281">
        <f t="shared" si="7"/>
        <v>0.08</v>
      </c>
      <c r="P41" s="281">
        <f t="shared" si="8"/>
        <v>73.599999999999994</v>
      </c>
    </row>
    <row r="42" spans="1:16" s="60" customFormat="1">
      <c r="A42" s="3">
        <v>30</v>
      </c>
      <c r="B42" s="59"/>
      <c r="C42" s="203" t="s">
        <v>1990</v>
      </c>
      <c r="D42" s="65" t="s">
        <v>258</v>
      </c>
      <c r="E42" s="277">
        <v>12</v>
      </c>
      <c r="F42" s="285">
        <v>0.42</v>
      </c>
      <c r="G42" s="285">
        <v>18</v>
      </c>
      <c r="H42" s="281">
        <f t="shared" si="2"/>
        <v>7.56</v>
      </c>
      <c r="I42" s="281">
        <v>12.14</v>
      </c>
      <c r="J42" s="281">
        <v>0.02</v>
      </c>
      <c r="K42" s="281">
        <f t="shared" si="3"/>
        <v>19.72</v>
      </c>
      <c r="L42" s="281">
        <f t="shared" si="4"/>
        <v>5.04</v>
      </c>
      <c r="M42" s="281">
        <f t="shared" si="5"/>
        <v>90.72</v>
      </c>
      <c r="N42" s="281">
        <f t="shared" si="6"/>
        <v>145.68</v>
      </c>
      <c r="O42" s="281">
        <f t="shared" si="7"/>
        <v>0.24</v>
      </c>
      <c r="P42" s="281">
        <f t="shared" si="8"/>
        <v>236.64</v>
      </c>
    </row>
    <row r="43" spans="1:16" s="60" customFormat="1" ht="13">
      <c r="A43" s="63">
        <v>31</v>
      </c>
      <c r="B43" s="59"/>
      <c r="C43" s="203" t="s">
        <v>1991</v>
      </c>
      <c r="D43" s="65" t="s">
        <v>258</v>
      </c>
      <c r="E43" s="277">
        <v>6</v>
      </c>
      <c r="F43" s="285">
        <v>0.61</v>
      </c>
      <c r="G43" s="285">
        <v>18</v>
      </c>
      <c r="H43" s="281">
        <f t="shared" si="2"/>
        <v>10.98</v>
      </c>
      <c r="I43" s="281">
        <v>9.34</v>
      </c>
      <c r="J43" s="281">
        <v>0.02</v>
      </c>
      <c r="K43" s="281">
        <f t="shared" si="3"/>
        <v>20.34</v>
      </c>
      <c r="L43" s="281">
        <f t="shared" si="4"/>
        <v>3.66</v>
      </c>
      <c r="M43" s="281">
        <f t="shared" si="5"/>
        <v>65.88</v>
      </c>
      <c r="N43" s="281">
        <f t="shared" si="6"/>
        <v>56.04</v>
      </c>
      <c r="O43" s="281">
        <f t="shared" si="7"/>
        <v>0.12</v>
      </c>
      <c r="P43" s="281">
        <f t="shared" si="8"/>
        <v>122.04</v>
      </c>
    </row>
    <row r="44" spans="1:16" s="60" customFormat="1">
      <c r="A44" s="3">
        <v>32</v>
      </c>
      <c r="B44" s="59"/>
      <c r="C44" s="203" t="s">
        <v>2212</v>
      </c>
      <c r="D44" s="65" t="s">
        <v>258</v>
      </c>
      <c r="E44" s="277">
        <v>1</v>
      </c>
      <c r="F44" s="285">
        <v>5.16</v>
      </c>
      <c r="G44" s="285">
        <v>18</v>
      </c>
      <c r="H44" s="281">
        <f t="shared" si="2"/>
        <v>92.88</v>
      </c>
      <c r="I44" s="281">
        <v>208.4</v>
      </c>
      <c r="J44" s="281">
        <v>33.130000000000003</v>
      </c>
      <c r="K44" s="281">
        <f t="shared" si="3"/>
        <v>334.41</v>
      </c>
      <c r="L44" s="281">
        <f t="shared" si="4"/>
        <v>5.16</v>
      </c>
      <c r="M44" s="281">
        <f t="shared" si="5"/>
        <v>92.88</v>
      </c>
      <c r="N44" s="281">
        <f t="shared" si="6"/>
        <v>208.4</v>
      </c>
      <c r="O44" s="281">
        <f t="shared" si="7"/>
        <v>33.130000000000003</v>
      </c>
      <c r="P44" s="281">
        <f t="shared" si="8"/>
        <v>334.41</v>
      </c>
    </row>
    <row r="45" spans="1:16" s="60" customFormat="1">
      <c r="A45" s="3">
        <v>33</v>
      </c>
      <c r="B45" s="59"/>
      <c r="C45" s="203" t="s">
        <v>2213</v>
      </c>
      <c r="D45" s="65" t="s">
        <v>258</v>
      </c>
      <c r="E45" s="277">
        <v>3</v>
      </c>
      <c r="F45" s="285">
        <v>3.11</v>
      </c>
      <c r="G45" s="285">
        <v>18</v>
      </c>
      <c r="H45" s="281">
        <f t="shared" si="2"/>
        <v>55.98</v>
      </c>
      <c r="I45" s="281">
        <v>149.93</v>
      </c>
      <c r="J45" s="281">
        <v>33.130000000000003</v>
      </c>
      <c r="K45" s="281">
        <f t="shared" si="3"/>
        <v>239.04</v>
      </c>
      <c r="L45" s="281">
        <f t="shared" si="4"/>
        <v>9.33</v>
      </c>
      <c r="M45" s="281">
        <f t="shared" si="5"/>
        <v>167.94</v>
      </c>
      <c r="N45" s="281">
        <f t="shared" si="6"/>
        <v>449.79</v>
      </c>
      <c r="O45" s="281">
        <f t="shared" si="7"/>
        <v>99.39</v>
      </c>
      <c r="P45" s="281">
        <f t="shared" si="8"/>
        <v>717.12</v>
      </c>
    </row>
    <row r="46" spans="1:16" s="60" customFormat="1">
      <c r="A46" s="3">
        <v>34</v>
      </c>
      <c r="B46" s="59"/>
      <c r="C46" s="203" t="s">
        <v>2214</v>
      </c>
      <c r="D46" s="65" t="s">
        <v>258</v>
      </c>
      <c r="E46" s="277">
        <v>1</v>
      </c>
      <c r="F46" s="285">
        <v>2.2000000000000002</v>
      </c>
      <c r="G46" s="285">
        <v>18</v>
      </c>
      <c r="H46" s="281">
        <f t="shared" si="2"/>
        <v>39.6</v>
      </c>
      <c r="I46" s="281">
        <v>92.91</v>
      </c>
      <c r="J46" s="281">
        <v>33.130000000000003</v>
      </c>
      <c r="K46" s="281">
        <f t="shared" si="3"/>
        <v>165.64</v>
      </c>
      <c r="L46" s="281">
        <f t="shared" si="4"/>
        <v>2.2000000000000002</v>
      </c>
      <c r="M46" s="281">
        <f t="shared" si="5"/>
        <v>39.6</v>
      </c>
      <c r="N46" s="281">
        <f t="shared" si="6"/>
        <v>92.91</v>
      </c>
      <c r="O46" s="281">
        <f t="shared" si="7"/>
        <v>33.130000000000003</v>
      </c>
      <c r="P46" s="281">
        <f t="shared" si="8"/>
        <v>165.64</v>
      </c>
    </row>
    <row r="47" spans="1:16" s="60" customFormat="1" ht="13">
      <c r="A47" s="63">
        <v>35</v>
      </c>
      <c r="B47" s="59"/>
      <c r="C47" s="203" t="s">
        <v>2215</v>
      </c>
      <c r="D47" s="65" t="s">
        <v>258</v>
      </c>
      <c r="E47" s="277">
        <v>1</v>
      </c>
      <c r="F47" s="285">
        <v>0.61</v>
      </c>
      <c r="G47" s="285">
        <v>18</v>
      </c>
      <c r="H47" s="281">
        <f t="shared" si="2"/>
        <v>10.98</v>
      </c>
      <c r="I47" s="281">
        <v>25.57</v>
      </c>
      <c r="J47" s="281">
        <v>11.04</v>
      </c>
      <c r="K47" s="281">
        <f t="shared" si="3"/>
        <v>47.59</v>
      </c>
      <c r="L47" s="281">
        <f t="shared" si="4"/>
        <v>0.61</v>
      </c>
      <c r="M47" s="281">
        <f t="shared" si="5"/>
        <v>10.98</v>
      </c>
      <c r="N47" s="281">
        <f t="shared" si="6"/>
        <v>25.57</v>
      </c>
      <c r="O47" s="281">
        <f t="shared" si="7"/>
        <v>11.04</v>
      </c>
      <c r="P47" s="281">
        <f t="shared" si="8"/>
        <v>47.59</v>
      </c>
    </row>
    <row r="48" spans="1:16" s="60" customFormat="1">
      <c r="A48" s="3">
        <v>36</v>
      </c>
      <c r="B48" s="59"/>
      <c r="C48" s="203" t="s">
        <v>2216</v>
      </c>
      <c r="D48" s="65" t="s">
        <v>258</v>
      </c>
      <c r="E48" s="277">
        <v>9</v>
      </c>
      <c r="F48" s="285">
        <v>0.61</v>
      </c>
      <c r="G48" s="285">
        <v>18</v>
      </c>
      <c r="H48" s="281">
        <f t="shared" si="2"/>
        <v>10.98</v>
      </c>
      <c r="I48" s="281">
        <v>20.74</v>
      </c>
      <c r="J48" s="281">
        <v>11.04</v>
      </c>
      <c r="K48" s="281">
        <f t="shared" si="3"/>
        <v>42.76</v>
      </c>
      <c r="L48" s="281">
        <f t="shared" si="4"/>
        <v>5.49</v>
      </c>
      <c r="M48" s="281">
        <f t="shared" si="5"/>
        <v>98.82</v>
      </c>
      <c r="N48" s="281">
        <f t="shared" si="6"/>
        <v>186.66</v>
      </c>
      <c r="O48" s="281">
        <f t="shared" si="7"/>
        <v>99.36</v>
      </c>
      <c r="P48" s="281">
        <f t="shared" si="8"/>
        <v>384.84</v>
      </c>
    </row>
    <row r="49" spans="1:16" s="60" customFormat="1">
      <c r="A49" s="3">
        <v>37</v>
      </c>
      <c r="B49" s="59"/>
      <c r="C49" s="203" t="s">
        <v>2217</v>
      </c>
      <c r="D49" s="65" t="s">
        <v>258</v>
      </c>
      <c r="E49" s="277">
        <v>2</v>
      </c>
      <c r="F49" s="285">
        <v>0.61</v>
      </c>
      <c r="G49" s="285">
        <v>18</v>
      </c>
      <c r="H49" s="281">
        <f t="shared" si="2"/>
        <v>10.98</v>
      </c>
      <c r="I49" s="281">
        <v>18.23</v>
      </c>
      <c r="J49" s="281">
        <v>11.04</v>
      </c>
      <c r="K49" s="281">
        <f t="shared" si="3"/>
        <v>40.25</v>
      </c>
      <c r="L49" s="281">
        <f t="shared" si="4"/>
        <v>1.22</v>
      </c>
      <c r="M49" s="281">
        <f t="shared" si="5"/>
        <v>21.96</v>
      </c>
      <c r="N49" s="281">
        <f t="shared" si="6"/>
        <v>36.46</v>
      </c>
      <c r="O49" s="281">
        <f t="shared" si="7"/>
        <v>22.08</v>
      </c>
      <c r="P49" s="281">
        <f t="shared" si="8"/>
        <v>80.5</v>
      </c>
    </row>
    <row r="50" spans="1:16" s="60" customFormat="1">
      <c r="A50" s="3">
        <v>38</v>
      </c>
      <c r="B50" s="59"/>
      <c r="C50" s="203" t="s">
        <v>2218</v>
      </c>
      <c r="D50" s="65" t="s">
        <v>258</v>
      </c>
      <c r="E50" s="277">
        <v>1</v>
      </c>
      <c r="F50" s="285">
        <v>0.61</v>
      </c>
      <c r="G50" s="285">
        <v>18</v>
      </c>
      <c r="H50" s="281">
        <f t="shared" si="2"/>
        <v>10.98</v>
      </c>
      <c r="I50" s="281">
        <v>10.81</v>
      </c>
      <c r="J50" s="281">
        <v>11.04</v>
      </c>
      <c r="K50" s="281">
        <f t="shared" si="3"/>
        <v>32.83</v>
      </c>
      <c r="L50" s="281">
        <f t="shared" si="4"/>
        <v>0.61</v>
      </c>
      <c r="M50" s="281">
        <f t="shared" si="5"/>
        <v>10.98</v>
      </c>
      <c r="N50" s="281">
        <f t="shared" si="6"/>
        <v>10.81</v>
      </c>
      <c r="O50" s="281">
        <f t="shared" si="7"/>
        <v>11.04</v>
      </c>
      <c r="P50" s="281">
        <f t="shared" si="8"/>
        <v>32.83</v>
      </c>
    </row>
    <row r="51" spans="1:16" s="60" customFormat="1" ht="13">
      <c r="A51" s="63">
        <v>39</v>
      </c>
      <c r="B51" s="59"/>
      <c r="C51" s="203" t="s">
        <v>2219</v>
      </c>
      <c r="D51" s="65" t="s">
        <v>258</v>
      </c>
      <c r="E51" s="277">
        <v>1</v>
      </c>
      <c r="F51" s="285">
        <v>0.61</v>
      </c>
      <c r="G51" s="285">
        <v>18</v>
      </c>
      <c r="H51" s="281">
        <f t="shared" si="2"/>
        <v>10.98</v>
      </c>
      <c r="I51" s="281">
        <v>16.98</v>
      </c>
      <c r="J51" s="281">
        <v>11.04</v>
      </c>
      <c r="K51" s="281">
        <f t="shared" si="3"/>
        <v>39</v>
      </c>
      <c r="L51" s="281">
        <f t="shared" si="4"/>
        <v>0.61</v>
      </c>
      <c r="M51" s="281">
        <f t="shared" si="5"/>
        <v>10.98</v>
      </c>
      <c r="N51" s="281">
        <f t="shared" si="6"/>
        <v>16.98</v>
      </c>
      <c r="O51" s="281">
        <f t="shared" si="7"/>
        <v>11.04</v>
      </c>
      <c r="P51" s="281">
        <f t="shared" si="8"/>
        <v>39</v>
      </c>
    </row>
    <row r="52" spans="1:16" s="60" customFormat="1">
      <c r="A52" s="3">
        <v>40</v>
      </c>
      <c r="B52" s="59"/>
      <c r="C52" s="203" t="s">
        <v>2220</v>
      </c>
      <c r="D52" s="65" t="s">
        <v>258</v>
      </c>
      <c r="E52" s="277">
        <v>1</v>
      </c>
      <c r="F52" s="285">
        <v>3.6</v>
      </c>
      <c r="G52" s="285">
        <v>18</v>
      </c>
      <c r="H52" s="281">
        <f t="shared" si="2"/>
        <v>64.8</v>
      </c>
      <c r="I52" s="281">
        <v>386.23</v>
      </c>
      <c r="J52" s="281">
        <v>11.04</v>
      </c>
      <c r="K52" s="281">
        <f t="shared" si="3"/>
        <v>462.07</v>
      </c>
      <c r="L52" s="281">
        <f t="shared" si="4"/>
        <v>3.6</v>
      </c>
      <c r="M52" s="281">
        <f t="shared" si="5"/>
        <v>64.8</v>
      </c>
      <c r="N52" s="281">
        <f t="shared" si="6"/>
        <v>386.23</v>
      </c>
      <c r="O52" s="281">
        <f t="shared" si="7"/>
        <v>11.04</v>
      </c>
      <c r="P52" s="281">
        <f t="shared" si="8"/>
        <v>462.07</v>
      </c>
    </row>
    <row r="53" spans="1:16" s="60" customFormat="1">
      <c r="A53" s="3">
        <v>41</v>
      </c>
      <c r="B53" s="59"/>
      <c r="C53" s="203" t="s">
        <v>2221</v>
      </c>
      <c r="D53" s="65" t="s">
        <v>258</v>
      </c>
      <c r="E53" s="277">
        <v>1</v>
      </c>
      <c r="F53" s="285">
        <v>2.95</v>
      </c>
      <c r="G53" s="285">
        <v>18</v>
      </c>
      <c r="H53" s="281">
        <f t="shared" si="2"/>
        <v>53.1</v>
      </c>
      <c r="I53" s="281">
        <v>108.54</v>
      </c>
      <c r="J53" s="281">
        <v>11.04</v>
      </c>
      <c r="K53" s="281">
        <f t="shared" si="3"/>
        <v>172.68</v>
      </c>
      <c r="L53" s="281">
        <f t="shared" si="4"/>
        <v>2.95</v>
      </c>
      <c r="M53" s="281">
        <f t="shared" si="5"/>
        <v>53.1</v>
      </c>
      <c r="N53" s="281">
        <f t="shared" si="6"/>
        <v>108.54</v>
      </c>
      <c r="O53" s="281">
        <f t="shared" si="7"/>
        <v>11.04</v>
      </c>
      <c r="P53" s="281">
        <f t="shared" si="8"/>
        <v>172.68</v>
      </c>
    </row>
    <row r="54" spans="1:16" s="60" customFormat="1">
      <c r="A54" s="3">
        <v>42</v>
      </c>
      <c r="B54" s="59"/>
      <c r="C54" s="203" t="s">
        <v>2222</v>
      </c>
      <c r="D54" s="65" t="s">
        <v>258</v>
      </c>
      <c r="E54" s="277">
        <v>1</v>
      </c>
      <c r="F54" s="285">
        <v>2.67</v>
      </c>
      <c r="G54" s="285">
        <v>18</v>
      </c>
      <c r="H54" s="281">
        <f t="shared" si="2"/>
        <v>48.06</v>
      </c>
      <c r="I54" s="281">
        <v>171.64</v>
      </c>
      <c r="J54" s="281">
        <v>21.6</v>
      </c>
      <c r="K54" s="281">
        <f t="shared" si="3"/>
        <v>241.3</v>
      </c>
      <c r="L54" s="281">
        <f t="shared" si="4"/>
        <v>2.67</v>
      </c>
      <c r="M54" s="281">
        <f t="shared" si="5"/>
        <v>48.06</v>
      </c>
      <c r="N54" s="281">
        <f t="shared" si="6"/>
        <v>171.64</v>
      </c>
      <c r="O54" s="281">
        <f t="shared" si="7"/>
        <v>21.6</v>
      </c>
      <c r="P54" s="281">
        <f t="shared" si="8"/>
        <v>241.3</v>
      </c>
    </row>
    <row r="55" spans="1:16" s="60" customFormat="1" ht="13">
      <c r="A55" s="63">
        <v>43</v>
      </c>
      <c r="B55" s="59"/>
      <c r="C55" s="203" t="s">
        <v>2223</v>
      </c>
      <c r="D55" s="65" t="s">
        <v>258</v>
      </c>
      <c r="E55" s="277">
        <v>1</v>
      </c>
      <c r="F55" s="285">
        <v>1.73</v>
      </c>
      <c r="G55" s="285">
        <v>18</v>
      </c>
      <c r="H55" s="281">
        <f t="shared" si="2"/>
        <v>31.14</v>
      </c>
      <c r="I55" s="281">
        <v>41.49</v>
      </c>
      <c r="J55" s="281">
        <v>11.04</v>
      </c>
      <c r="K55" s="281">
        <f t="shared" si="3"/>
        <v>83.67</v>
      </c>
      <c r="L55" s="281">
        <f t="shared" si="4"/>
        <v>1.73</v>
      </c>
      <c r="M55" s="281">
        <f t="shared" si="5"/>
        <v>31.14</v>
      </c>
      <c r="N55" s="281">
        <f t="shared" si="6"/>
        <v>41.49</v>
      </c>
      <c r="O55" s="281">
        <f t="shared" si="7"/>
        <v>11.04</v>
      </c>
      <c r="P55" s="281">
        <f t="shared" si="8"/>
        <v>83.67</v>
      </c>
    </row>
    <row r="56" spans="1:16" s="60" customFormat="1">
      <c r="A56" s="3">
        <v>44</v>
      </c>
      <c r="B56" s="59"/>
      <c r="C56" s="203" t="s">
        <v>2224</v>
      </c>
      <c r="D56" s="65" t="s">
        <v>258</v>
      </c>
      <c r="E56" s="277">
        <v>2</v>
      </c>
      <c r="F56" s="285">
        <v>6</v>
      </c>
      <c r="G56" s="285">
        <v>18</v>
      </c>
      <c r="H56" s="281">
        <f t="shared" si="2"/>
        <v>108</v>
      </c>
      <c r="I56" s="281">
        <v>364.12</v>
      </c>
      <c r="J56" s="281">
        <v>33.130000000000003</v>
      </c>
      <c r="K56" s="281">
        <f t="shared" si="3"/>
        <v>505.25</v>
      </c>
      <c r="L56" s="281">
        <f t="shared" si="4"/>
        <v>12</v>
      </c>
      <c r="M56" s="281">
        <f t="shared" si="5"/>
        <v>216</v>
      </c>
      <c r="N56" s="281">
        <f t="shared" si="6"/>
        <v>728.24</v>
      </c>
      <c r="O56" s="281">
        <f t="shared" si="7"/>
        <v>66.260000000000005</v>
      </c>
      <c r="P56" s="281">
        <f t="shared" si="8"/>
        <v>1010.5</v>
      </c>
    </row>
    <row r="57" spans="1:16" s="60" customFormat="1">
      <c r="A57" s="3">
        <v>45</v>
      </c>
      <c r="B57" s="59"/>
      <c r="C57" s="203" t="s">
        <v>2225</v>
      </c>
      <c r="D57" s="65" t="s">
        <v>258</v>
      </c>
      <c r="E57" s="277">
        <v>1</v>
      </c>
      <c r="F57" s="285">
        <v>5.08</v>
      </c>
      <c r="G57" s="285">
        <v>18</v>
      </c>
      <c r="H57" s="281">
        <f t="shared" si="2"/>
        <v>91.44</v>
      </c>
      <c r="I57" s="281">
        <v>262.04000000000002</v>
      </c>
      <c r="J57" s="281">
        <v>33.130000000000003</v>
      </c>
      <c r="K57" s="281">
        <f t="shared" si="3"/>
        <v>386.61</v>
      </c>
      <c r="L57" s="281">
        <f t="shared" si="4"/>
        <v>5.08</v>
      </c>
      <c r="M57" s="281">
        <f t="shared" si="5"/>
        <v>91.44</v>
      </c>
      <c r="N57" s="281">
        <f t="shared" si="6"/>
        <v>262.04000000000002</v>
      </c>
      <c r="O57" s="281">
        <f t="shared" si="7"/>
        <v>33.130000000000003</v>
      </c>
      <c r="P57" s="281">
        <f t="shared" si="8"/>
        <v>386.61</v>
      </c>
    </row>
    <row r="58" spans="1:16" s="60" customFormat="1" ht="37.5">
      <c r="A58" s="3">
        <v>46</v>
      </c>
      <c r="B58" s="59"/>
      <c r="C58" s="203" t="s">
        <v>2226</v>
      </c>
      <c r="D58" s="65" t="s">
        <v>258</v>
      </c>
      <c r="E58" s="277">
        <v>2</v>
      </c>
      <c r="F58" s="285">
        <v>3.14</v>
      </c>
      <c r="G58" s="285">
        <v>18</v>
      </c>
      <c r="H58" s="281">
        <f t="shared" si="2"/>
        <v>56.52</v>
      </c>
      <c r="I58" s="281">
        <v>76.12</v>
      </c>
      <c r="J58" s="281">
        <v>31.21</v>
      </c>
      <c r="K58" s="281">
        <f t="shared" si="3"/>
        <v>163.85</v>
      </c>
      <c r="L58" s="281">
        <f t="shared" si="4"/>
        <v>6.28</v>
      </c>
      <c r="M58" s="281">
        <f t="shared" si="5"/>
        <v>113.04</v>
      </c>
      <c r="N58" s="281">
        <f t="shared" si="6"/>
        <v>152.24</v>
      </c>
      <c r="O58" s="281">
        <f t="shared" si="7"/>
        <v>62.42</v>
      </c>
      <c r="P58" s="281">
        <f t="shared" si="8"/>
        <v>327.7</v>
      </c>
    </row>
    <row r="59" spans="1:16" s="60" customFormat="1" ht="13">
      <c r="A59" s="63">
        <v>47</v>
      </c>
      <c r="B59" s="172" t="s">
        <v>44</v>
      </c>
      <c r="C59" s="231" t="s">
        <v>2227</v>
      </c>
      <c r="D59" s="231"/>
      <c r="E59" s="246"/>
      <c r="F59" s="246"/>
      <c r="G59" s="246"/>
      <c r="H59" s="246"/>
      <c r="I59" s="246"/>
      <c r="J59" s="246"/>
      <c r="K59" s="246"/>
      <c r="L59" s="246"/>
      <c r="M59" s="246"/>
      <c r="N59" s="246"/>
      <c r="O59" s="246"/>
      <c r="P59" s="246"/>
    </row>
    <row r="60" spans="1:16" s="60" customFormat="1">
      <c r="A60" s="3">
        <v>48</v>
      </c>
      <c r="B60" s="59"/>
      <c r="C60" s="203" t="s">
        <v>2228</v>
      </c>
      <c r="D60" s="65" t="s">
        <v>258</v>
      </c>
      <c r="E60" s="277">
        <v>2</v>
      </c>
      <c r="F60" s="281">
        <v>1.79</v>
      </c>
      <c r="G60" s="281">
        <v>18</v>
      </c>
      <c r="H60" s="281">
        <f t="shared" si="2"/>
        <v>32.22</v>
      </c>
      <c r="I60" s="281">
        <v>98.8</v>
      </c>
      <c r="J60" s="281">
        <v>0.09</v>
      </c>
      <c r="K60" s="281">
        <f t="shared" si="3"/>
        <v>131.11000000000001</v>
      </c>
      <c r="L60" s="281">
        <f t="shared" si="4"/>
        <v>3.58</v>
      </c>
      <c r="M60" s="281">
        <f t="shared" si="5"/>
        <v>64.44</v>
      </c>
      <c r="N60" s="281">
        <f t="shared" si="6"/>
        <v>197.6</v>
      </c>
      <c r="O60" s="281">
        <f t="shared" si="7"/>
        <v>0.18</v>
      </c>
      <c r="P60" s="281">
        <f t="shared" si="8"/>
        <v>262.22000000000003</v>
      </c>
    </row>
    <row r="61" spans="1:16" s="60" customFormat="1" ht="25">
      <c r="A61" s="3">
        <v>49</v>
      </c>
      <c r="B61" s="59"/>
      <c r="C61" s="203" t="s">
        <v>2229</v>
      </c>
      <c r="D61" s="65" t="s">
        <v>258</v>
      </c>
      <c r="E61" s="277">
        <v>1</v>
      </c>
      <c r="F61" s="281">
        <v>3.2</v>
      </c>
      <c r="G61" s="281">
        <v>18</v>
      </c>
      <c r="H61" s="281">
        <f t="shared" si="2"/>
        <v>57.6</v>
      </c>
      <c r="I61" s="281">
        <v>761.13</v>
      </c>
      <c r="J61" s="281">
        <v>86.42</v>
      </c>
      <c r="K61" s="281">
        <f t="shared" si="3"/>
        <v>905.15</v>
      </c>
      <c r="L61" s="281">
        <f t="shared" si="4"/>
        <v>3.2</v>
      </c>
      <c r="M61" s="281">
        <f t="shared" si="5"/>
        <v>57.6</v>
      </c>
      <c r="N61" s="281">
        <f t="shared" si="6"/>
        <v>761.13</v>
      </c>
      <c r="O61" s="281">
        <f t="shared" si="7"/>
        <v>86.42</v>
      </c>
      <c r="P61" s="281">
        <f t="shared" si="8"/>
        <v>905.15</v>
      </c>
    </row>
    <row r="62" spans="1:16" s="60" customFormat="1">
      <c r="A62" s="3">
        <v>50</v>
      </c>
      <c r="B62" s="59"/>
      <c r="C62" s="203" t="s">
        <v>2230</v>
      </c>
      <c r="D62" s="65" t="s">
        <v>258</v>
      </c>
      <c r="E62" s="277">
        <v>2</v>
      </c>
      <c r="F62" s="281">
        <v>1.2</v>
      </c>
      <c r="G62" s="281">
        <v>18</v>
      </c>
      <c r="H62" s="281">
        <f t="shared" si="2"/>
        <v>21.6</v>
      </c>
      <c r="I62" s="281">
        <v>54.39</v>
      </c>
      <c r="J62" s="281">
        <v>0.02</v>
      </c>
      <c r="K62" s="281">
        <f t="shared" si="3"/>
        <v>76.010000000000005</v>
      </c>
      <c r="L62" s="281">
        <f t="shared" si="4"/>
        <v>2.4</v>
      </c>
      <c r="M62" s="281">
        <f t="shared" si="5"/>
        <v>43.2</v>
      </c>
      <c r="N62" s="281">
        <f t="shared" si="6"/>
        <v>108.78</v>
      </c>
      <c r="O62" s="281">
        <f t="shared" si="7"/>
        <v>0.04</v>
      </c>
      <c r="P62" s="281">
        <f t="shared" si="8"/>
        <v>152.02000000000001</v>
      </c>
    </row>
    <row r="63" spans="1:16" s="60" customFormat="1" ht="13">
      <c r="A63" s="63">
        <v>51</v>
      </c>
      <c r="B63" s="59"/>
      <c r="C63" s="203" t="s">
        <v>2231</v>
      </c>
      <c r="D63" s="65" t="s">
        <v>258</v>
      </c>
      <c r="E63" s="277">
        <v>2</v>
      </c>
      <c r="F63" s="281">
        <v>1.2</v>
      </c>
      <c r="G63" s="281">
        <v>18</v>
      </c>
      <c r="H63" s="281">
        <f t="shared" si="2"/>
        <v>21.6</v>
      </c>
      <c r="I63" s="281">
        <v>62.98</v>
      </c>
      <c r="J63" s="281">
        <v>0.02</v>
      </c>
      <c r="K63" s="281">
        <f t="shared" si="3"/>
        <v>84.6</v>
      </c>
      <c r="L63" s="281">
        <f t="shared" si="4"/>
        <v>2.4</v>
      </c>
      <c r="M63" s="281">
        <f t="shared" si="5"/>
        <v>43.2</v>
      </c>
      <c r="N63" s="281">
        <f t="shared" si="6"/>
        <v>125.96</v>
      </c>
      <c r="O63" s="281">
        <f t="shared" si="7"/>
        <v>0.04</v>
      </c>
      <c r="P63" s="281">
        <f t="shared" si="8"/>
        <v>169.2</v>
      </c>
    </row>
    <row r="64" spans="1:16" s="60" customFormat="1" ht="25">
      <c r="A64" s="3">
        <v>52</v>
      </c>
      <c r="B64" s="59"/>
      <c r="C64" s="203" t="s">
        <v>2232</v>
      </c>
      <c r="D64" s="65" t="s">
        <v>258</v>
      </c>
      <c r="E64" s="277">
        <v>1</v>
      </c>
      <c r="F64" s="281">
        <v>1.21</v>
      </c>
      <c r="G64" s="281">
        <v>18</v>
      </c>
      <c r="H64" s="281">
        <f t="shared" si="2"/>
        <v>21.78</v>
      </c>
      <c r="I64" s="281">
        <v>69.930000000000007</v>
      </c>
      <c r="J64" s="281">
        <v>0.02</v>
      </c>
      <c r="K64" s="281">
        <f t="shared" si="3"/>
        <v>91.73</v>
      </c>
      <c r="L64" s="281">
        <f t="shared" si="4"/>
        <v>1.21</v>
      </c>
      <c r="M64" s="281">
        <f t="shared" si="5"/>
        <v>21.78</v>
      </c>
      <c r="N64" s="281">
        <f t="shared" si="6"/>
        <v>69.930000000000007</v>
      </c>
      <c r="O64" s="281">
        <f t="shared" si="7"/>
        <v>0.02</v>
      </c>
      <c r="P64" s="281">
        <f t="shared" si="8"/>
        <v>91.73</v>
      </c>
    </row>
    <row r="65" spans="1:16" s="60" customFormat="1" ht="25">
      <c r="A65" s="3">
        <v>53</v>
      </c>
      <c r="B65" s="59"/>
      <c r="C65" s="203" t="s">
        <v>2233</v>
      </c>
      <c r="D65" s="65" t="s">
        <v>258</v>
      </c>
      <c r="E65" s="277">
        <v>1</v>
      </c>
      <c r="F65" s="281">
        <v>1.2</v>
      </c>
      <c r="G65" s="281">
        <v>18</v>
      </c>
      <c r="H65" s="281">
        <f t="shared" si="2"/>
        <v>21.6</v>
      </c>
      <c r="I65" s="281">
        <v>43.11</v>
      </c>
      <c r="J65" s="281">
        <v>0.02</v>
      </c>
      <c r="K65" s="281">
        <f t="shared" si="3"/>
        <v>64.73</v>
      </c>
      <c r="L65" s="281">
        <f t="shared" si="4"/>
        <v>1.2</v>
      </c>
      <c r="M65" s="281">
        <f t="shared" si="5"/>
        <v>21.6</v>
      </c>
      <c r="N65" s="281">
        <f t="shared" si="6"/>
        <v>43.11</v>
      </c>
      <c r="O65" s="281">
        <f t="shared" si="7"/>
        <v>0.02</v>
      </c>
      <c r="P65" s="281">
        <f t="shared" si="8"/>
        <v>64.73</v>
      </c>
    </row>
    <row r="66" spans="1:16" s="60" customFormat="1">
      <c r="A66" s="3">
        <v>54</v>
      </c>
      <c r="B66" s="59"/>
      <c r="C66" s="203" t="s">
        <v>2234</v>
      </c>
      <c r="D66" s="65" t="s">
        <v>258</v>
      </c>
      <c r="E66" s="277">
        <v>1</v>
      </c>
      <c r="F66" s="281">
        <v>1.2</v>
      </c>
      <c r="G66" s="281">
        <v>18</v>
      </c>
      <c r="H66" s="281">
        <f t="shared" si="2"/>
        <v>21.6</v>
      </c>
      <c r="I66" s="281">
        <v>57.87</v>
      </c>
      <c r="J66" s="281">
        <v>0.02</v>
      </c>
      <c r="K66" s="281">
        <f t="shared" si="3"/>
        <v>79.489999999999995</v>
      </c>
      <c r="L66" s="281">
        <f t="shared" si="4"/>
        <v>1.2</v>
      </c>
      <c r="M66" s="281">
        <f t="shared" si="5"/>
        <v>21.6</v>
      </c>
      <c r="N66" s="281">
        <f t="shared" si="6"/>
        <v>57.87</v>
      </c>
      <c r="O66" s="281">
        <f t="shared" si="7"/>
        <v>0.02</v>
      </c>
      <c r="P66" s="281">
        <f t="shared" si="8"/>
        <v>79.489999999999995</v>
      </c>
    </row>
    <row r="67" spans="1:16" s="60" customFormat="1" ht="13">
      <c r="A67" s="63">
        <v>55</v>
      </c>
      <c r="B67" s="59"/>
      <c r="C67" s="203" t="s">
        <v>2235</v>
      </c>
      <c r="D67" s="65" t="s">
        <v>135</v>
      </c>
      <c r="E67" s="277">
        <v>3</v>
      </c>
      <c r="F67" s="281">
        <v>1.2</v>
      </c>
      <c r="G67" s="281">
        <v>18</v>
      </c>
      <c r="H67" s="281">
        <f t="shared" si="2"/>
        <v>21.6</v>
      </c>
      <c r="I67" s="281">
        <v>3.26</v>
      </c>
      <c r="J67" s="281">
        <v>0.02</v>
      </c>
      <c r="K67" s="281">
        <f t="shared" si="3"/>
        <v>24.88</v>
      </c>
      <c r="L67" s="281">
        <f t="shared" si="4"/>
        <v>3.6</v>
      </c>
      <c r="M67" s="281">
        <f t="shared" si="5"/>
        <v>64.8</v>
      </c>
      <c r="N67" s="281">
        <f t="shared" si="6"/>
        <v>9.7799999999999994</v>
      </c>
      <c r="O67" s="281">
        <f t="shared" si="7"/>
        <v>0.06</v>
      </c>
      <c r="P67" s="281">
        <f t="shared" si="8"/>
        <v>74.64</v>
      </c>
    </row>
    <row r="68" spans="1:16" s="60" customFormat="1">
      <c r="A68" s="3">
        <v>56</v>
      </c>
      <c r="B68" s="59"/>
      <c r="C68" s="203" t="s">
        <v>2236</v>
      </c>
      <c r="D68" s="65" t="s">
        <v>71</v>
      </c>
      <c r="E68" s="277">
        <v>0.01</v>
      </c>
      <c r="F68" s="281">
        <v>1.2</v>
      </c>
      <c r="G68" s="281">
        <v>18</v>
      </c>
      <c r="H68" s="281">
        <f t="shared" si="2"/>
        <v>21.6</v>
      </c>
      <c r="I68" s="281">
        <v>129.75</v>
      </c>
      <c r="J68" s="281">
        <v>1</v>
      </c>
      <c r="K68" s="281">
        <f t="shared" si="3"/>
        <v>152.35</v>
      </c>
      <c r="L68" s="281">
        <f t="shared" si="4"/>
        <v>0.01</v>
      </c>
      <c r="M68" s="281">
        <f t="shared" si="5"/>
        <v>0.22</v>
      </c>
      <c r="N68" s="281">
        <f t="shared" si="6"/>
        <v>1.3</v>
      </c>
      <c r="O68" s="281">
        <f t="shared" si="7"/>
        <v>0.01</v>
      </c>
      <c r="P68" s="281">
        <f t="shared" si="8"/>
        <v>1.53</v>
      </c>
    </row>
    <row r="69" spans="1:16" s="60" customFormat="1" ht="12.75" customHeight="1">
      <c r="A69" s="3">
        <v>57</v>
      </c>
      <c r="B69" s="59"/>
      <c r="C69" s="97" t="s">
        <v>2237</v>
      </c>
      <c r="D69" s="65" t="s">
        <v>116</v>
      </c>
      <c r="E69" s="277">
        <v>2</v>
      </c>
      <c r="F69" s="281">
        <v>1.2</v>
      </c>
      <c r="G69" s="281">
        <v>18</v>
      </c>
      <c r="H69" s="281">
        <f t="shared" si="2"/>
        <v>21.6</v>
      </c>
      <c r="I69" s="281">
        <v>25.55</v>
      </c>
      <c r="J69" s="281">
        <v>0.02</v>
      </c>
      <c r="K69" s="281">
        <f t="shared" si="3"/>
        <v>47.17</v>
      </c>
      <c r="L69" s="281">
        <f t="shared" si="4"/>
        <v>2.4</v>
      </c>
      <c r="M69" s="281">
        <f t="shared" si="5"/>
        <v>43.2</v>
      </c>
      <c r="N69" s="281">
        <f t="shared" si="6"/>
        <v>51.1</v>
      </c>
      <c r="O69" s="281">
        <f t="shared" si="7"/>
        <v>0.04</v>
      </c>
      <c r="P69" s="281">
        <f t="shared" si="8"/>
        <v>94.34</v>
      </c>
    </row>
    <row r="70" spans="1:16" s="60" customFormat="1" ht="12.75" customHeight="1">
      <c r="A70" s="3">
        <v>58</v>
      </c>
      <c r="B70" s="59"/>
      <c r="C70" s="203" t="s">
        <v>2238</v>
      </c>
      <c r="D70" s="65" t="s">
        <v>116</v>
      </c>
      <c r="E70" s="277">
        <v>1</v>
      </c>
      <c r="F70" s="281">
        <v>1.2</v>
      </c>
      <c r="G70" s="281">
        <v>18</v>
      </c>
      <c r="H70" s="281">
        <f t="shared" si="2"/>
        <v>21.6</v>
      </c>
      <c r="I70" s="281">
        <v>20.72</v>
      </c>
      <c r="J70" s="281">
        <v>0.02</v>
      </c>
      <c r="K70" s="281">
        <f t="shared" si="3"/>
        <v>42.34</v>
      </c>
      <c r="L70" s="281">
        <f t="shared" si="4"/>
        <v>1.2</v>
      </c>
      <c r="M70" s="281">
        <f t="shared" si="5"/>
        <v>21.6</v>
      </c>
      <c r="N70" s="281">
        <f t="shared" si="6"/>
        <v>20.72</v>
      </c>
      <c r="O70" s="281">
        <f t="shared" si="7"/>
        <v>0.02</v>
      </c>
      <c r="P70" s="281">
        <f t="shared" si="8"/>
        <v>42.34</v>
      </c>
    </row>
    <row r="71" spans="1:16" s="60" customFormat="1" ht="25">
      <c r="A71" s="63">
        <v>59</v>
      </c>
      <c r="B71" s="59"/>
      <c r="C71" s="203" t="s">
        <v>2239</v>
      </c>
      <c r="D71" s="65" t="s">
        <v>116</v>
      </c>
      <c r="E71" s="277">
        <v>1</v>
      </c>
      <c r="F71" s="281">
        <v>1.2</v>
      </c>
      <c r="G71" s="281">
        <v>18</v>
      </c>
      <c r="H71" s="281">
        <f t="shared" si="2"/>
        <v>21.6</v>
      </c>
      <c r="I71" s="281">
        <v>33.270000000000003</v>
      </c>
      <c r="J71" s="281">
        <v>0.02</v>
      </c>
      <c r="K71" s="281">
        <f t="shared" si="3"/>
        <v>54.89</v>
      </c>
      <c r="L71" s="281">
        <f t="shared" si="4"/>
        <v>1.2</v>
      </c>
      <c r="M71" s="281">
        <f t="shared" si="5"/>
        <v>21.6</v>
      </c>
      <c r="N71" s="281">
        <f t="shared" si="6"/>
        <v>33.270000000000003</v>
      </c>
      <c r="O71" s="281">
        <f t="shared" si="7"/>
        <v>0.02</v>
      </c>
      <c r="P71" s="281">
        <f t="shared" si="8"/>
        <v>54.89</v>
      </c>
    </row>
    <row r="72" spans="1:16" s="60" customFormat="1">
      <c r="A72" s="3">
        <v>60</v>
      </c>
      <c r="B72" s="59"/>
      <c r="C72" s="203" t="s">
        <v>2240</v>
      </c>
      <c r="D72" s="65" t="s">
        <v>258</v>
      </c>
      <c r="E72" s="277">
        <v>3</v>
      </c>
      <c r="F72" s="281">
        <v>1.2</v>
      </c>
      <c r="G72" s="281">
        <v>18</v>
      </c>
      <c r="H72" s="281">
        <f t="shared" si="2"/>
        <v>21.6</v>
      </c>
      <c r="I72" s="281">
        <v>21.69</v>
      </c>
      <c r="J72" s="281">
        <v>0.02</v>
      </c>
      <c r="K72" s="281">
        <f t="shared" si="3"/>
        <v>43.31</v>
      </c>
      <c r="L72" s="281">
        <f t="shared" si="4"/>
        <v>3.6</v>
      </c>
      <c r="M72" s="281">
        <f t="shared" si="5"/>
        <v>64.8</v>
      </c>
      <c r="N72" s="281">
        <f t="shared" si="6"/>
        <v>65.069999999999993</v>
      </c>
      <c r="O72" s="281">
        <f t="shared" si="7"/>
        <v>0.06</v>
      </c>
      <c r="P72" s="281">
        <f t="shared" si="8"/>
        <v>129.93</v>
      </c>
    </row>
    <row r="73" spans="1:16" s="60" customFormat="1">
      <c r="A73" s="3">
        <v>61</v>
      </c>
      <c r="B73" s="59"/>
      <c r="C73" s="203" t="s">
        <v>2241</v>
      </c>
      <c r="D73" s="65" t="s">
        <v>258</v>
      </c>
      <c r="E73" s="277">
        <v>1</v>
      </c>
      <c r="F73" s="281">
        <v>1.2</v>
      </c>
      <c r="G73" s="281">
        <v>18</v>
      </c>
      <c r="H73" s="281">
        <f t="shared" si="2"/>
        <v>21.6</v>
      </c>
      <c r="I73" s="281">
        <v>4.6100000000000003</v>
      </c>
      <c r="J73" s="281">
        <v>0.02</v>
      </c>
      <c r="K73" s="281">
        <f t="shared" si="3"/>
        <v>26.23</v>
      </c>
      <c r="L73" s="281">
        <f t="shared" si="4"/>
        <v>1.2</v>
      </c>
      <c r="M73" s="281">
        <f t="shared" si="5"/>
        <v>21.6</v>
      </c>
      <c r="N73" s="281">
        <f t="shared" si="6"/>
        <v>4.6100000000000003</v>
      </c>
      <c r="O73" s="281">
        <f t="shared" si="7"/>
        <v>0.02</v>
      </c>
      <c r="P73" s="281">
        <f t="shared" si="8"/>
        <v>26.23</v>
      </c>
    </row>
    <row r="74" spans="1:16" s="60" customFormat="1">
      <c r="A74" s="3">
        <v>62</v>
      </c>
      <c r="B74" s="59"/>
      <c r="C74" s="203" t="s">
        <v>2242</v>
      </c>
      <c r="D74" s="65" t="s">
        <v>258</v>
      </c>
      <c r="E74" s="277">
        <v>1</v>
      </c>
      <c r="F74" s="281">
        <v>0.67</v>
      </c>
      <c r="G74" s="281">
        <v>18</v>
      </c>
      <c r="H74" s="281">
        <f t="shared" si="2"/>
        <v>12.06</v>
      </c>
      <c r="I74" s="281">
        <v>15.9</v>
      </c>
      <c r="J74" s="281">
        <v>0.02</v>
      </c>
      <c r="K74" s="281">
        <f t="shared" si="3"/>
        <v>27.98</v>
      </c>
      <c r="L74" s="281">
        <f t="shared" si="4"/>
        <v>0.67</v>
      </c>
      <c r="M74" s="281">
        <f t="shared" si="5"/>
        <v>12.06</v>
      </c>
      <c r="N74" s="281">
        <f t="shared" si="6"/>
        <v>15.9</v>
      </c>
      <c r="O74" s="281">
        <f t="shared" si="7"/>
        <v>0.02</v>
      </c>
      <c r="P74" s="281">
        <f t="shared" si="8"/>
        <v>27.98</v>
      </c>
    </row>
    <row r="75" spans="1:16" s="60" customFormat="1" ht="13">
      <c r="A75" s="63">
        <v>63</v>
      </c>
      <c r="B75" s="59"/>
      <c r="C75" s="203" t="s">
        <v>2243</v>
      </c>
      <c r="D75" s="65" t="s">
        <v>258</v>
      </c>
      <c r="E75" s="277">
        <v>2</v>
      </c>
      <c r="F75" s="281">
        <v>0.26</v>
      </c>
      <c r="G75" s="281">
        <v>18</v>
      </c>
      <c r="H75" s="281">
        <f t="shared" si="2"/>
        <v>4.68</v>
      </c>
      <c r="I75" s="281">
        <v>4.67</v>
      </c>
      <c r="J75" s="281">
        <v>0.02</v>
      </c>
      <c r="K75" s="281">
        <f t="shared" si="3"/>
        <v>9.3699999999999992</v>
      </c>
      <c r="L75" s="281">
        <f t="shared" si="4"/>
        <v>0.52</v>
      </c>
      <c r="M75" s="281">
        <f t="shared" si="5"/>
        <v>9.36</v>
      </c>
      <c r="N75" s="281">
        <f t="shared" si="6"/>
        <v>9.34</v>
      </c>
      <c r="O75" s="281">
        <f t="shared" si="7"/>
        <v>0.04</v>
      </c>
      <c r="P75" s="281">
        <f t="shared" si="8"/>
        <v>18.739999999999998</v>
      </c>
    </row>
    <row r="76" spans="1:16" s="60" customFormat="1">
      <c r="A76" s="3">
        <v>64</v>
      </c>
      <c r="B76" s="59"/>
      <c r="C76" s="97" t="s">
        <v>2244</v>
      </c>
      <c r="D76" s="65" t="s">
        <v>258</v>
      </c>
      <c r="E76" s="277">
        <v>2</v>
      </c>
      <c r="F76" s="281">
        <v>0.4</v>
      </c>
      <c r="G76" s="281">
        <v>18</v>
      </c>
      <c r="H76" s="281">
        <f t="shared" si="2"/>
        <v>7.2</v>
      </c>
      <c r="I76" s="281">
        <v>52.75</v>
      </c>
      <c r="J76" s="281">
        <v>0.02</v>
      </c>
      <c r="K76" s="281">
        <f t="shared" si="3"/>
        <v>59.97</v>
      </c>
      <c r="L76" s="281">
        <f t="shared" si="4"/>
        <v>0.8</v>
      </c>
      <c r="M76" s="281">
        <f t="shared" si="5"/>
        <v>14.4</v>
      </c>
      <c r="N76" s="281">
        <f t="shared" si="6"/>
        <v>105.5</v>
      </c>
      <c r="O76" s="281">
        <f t="shared" si="7"/>
        <v>0.04</v>
      </c>
      <c r="P76" s="281">
        <f t="shared" si="8"/>
        <v>119.94</v>
      </c>
    </row>
    <row r="77" spans="1:16" s="60" customFormat="1">
      <c r="A77" s="3">
        <v>65</v>
      </c>
      <c r="B77" s="59"/>
      <c r="C77" s="97" t="s">
        <v>2245</v>
      </c>
      <c r="D77" s="65" t="s">
        <v>116</v>
      </c>
      <c r="E77" s="277">
        <v>1</v>
      </c>
      <c r="F77" s="281">
        <v>1.3</v>
      </c>
      <c r="G77" s="281">
        <v>18</v>
      </c>
      <c r="H77" s="281">
        <f t="shared" si="2"/>
        <v>23.4</v>
      </c>
      <c r="I77" s="281">
        <v>0.5</v>
      </c>
      <c r="J77" s="281">
        <v>0.04</v>
      </c>
      <c r="K77" s="281">
        <f t="shared" si="3"/>
        <v>23.94</v>
      </c>
      <c r="L77" s="281">
        <f t="shared" si="4"/>
        <v>1.3</v>
      </c>
      <c r="M77" s="281">
        <f t="shared" si="5"/>
        <v>23.4</v>
      </c>
      <c r="N77" s="281">
        <f t="shared" si="6"/>
        <v>0.5</v>
      </c>
      <c r="O77" s="281">
        <f t="shared" si="7"/>
        <v>0.04</v>
      </c>
      <c r="P77" s="281">
        <f t="shared" si="8"/>
        <v>23.94</v>
      </c>
    </row>
    <row r="78" spans="1:16" s="60" customFormat="1">
      <c r="A78" s="3">
        <v>66</v>
      </c>
      <c r="B78" s="59"/>
      <c r="C78" s="203" t="s">
        <v>2246</v>
      </c>
      <c r="D78" s="65" t="s">
        <v>258</v>
      </c>
      <c r="E78" s="277">
        <v>1</v>
      </c>
      <c r="F78" s="281">
        <v>0.4</v>
      </c>
      <c r="G78" s="281">
        <v>18</v>
      </c>
      <c r="H78" s="281">
        <f t="shared" si="2"/>
        <v>7.2</v>
      </c>
      <c r="I78" s="281">
        <v>5.45</v>
      </c>
      <c r="J78" s="281">
        <v>0.04</v>
      </c>
      <c r="K78" s="281">
        <f t="shared" si="3"/>
        <v>12.69</v>
      </c>
      <c r="L78" s="281">
        <f t="shared" si="4"/>
        <v>0.4</v>
      </c>
      <c r="M78" s="281">
        <f t="shared" si="5"/>
        <v>7.2</v>
      </c>
      <c r="N78" s="281">
        <f t="shared" si="6"/>
        <v>5.45</v>
      </c>
      <c r="O78" s="281">
        <f t="shared" si="7"/>
        <v>0.04</v>
      </c>
      <c r="P78" s="281">
        <f t="shared" si="8"/>
        <v>12.69</v>
      </c>
    </row>
    <row r="79" spans="1:16" s="60" customFormat="1" ht="13">
      <c r="A79" s="63">
        <v>67</v>
      </c>
      <c r="B79" s="59"/>
      <c r="C79" s="203" t="s">
        <v>2247</v>
      </c>
      <c r="D79" s="65" t="s">
        <v>258</v>
      </c>
      <c r="E79" s="277">
        <v>2</v>
      </c>
      <c r="F79" s="281">
        <v>0.4</v>
      </c>
      <c r="G79" s="281">
        <v>18</v>
      </c>
      <c r="H79" s="281">
        <f t="shared" si="2"/>
        <v>7.2</v>
      </c>
      <c r="I79" s="281">
        <v>4.0999999999999996</v>
      </c>
      <c r="J79" s="281">
        <v>0.05</v>
      </c>
      <c r="K79" s="281">
        <f t="shared" si="3"/>
        <v>11.35</v>
      </c>
      <c r="L79" s="281">
        <f t="shared" si="4"/>
        <v>0.8</v>
      </c>
      <c r="M79" s="281">
        <f t="shared" si="5"/>
        <v>14.4</v>
      </c>
      <c r="N79" s="281">
        <f t="shared" si="6"/>
        <v>8.1999999999999993</v>
      </c>
      <c r="O79" s="281">
        <f t="shared" si="7"/>
        <v>0.1</v>
      </c>
      <c r="P79" s="281">
        <f t="shared" si="8"/>
        <v>22.7</v>
      </c>
    </row>
    <row r="80" spans="1:16" s="60" customFormat="1" ht="13">
      <c r="A80" s="3">
        <v>68</v>
      </c>
      <c r="B80" s="172" t="s">
        <v>44</v>
      </c>
      <c r="C80" s="232" t="s">
        <v>2248</v>
      </c>
      <c r="D80" s="232"/>
      <c r="E80" s="246"/>
      <c r="F80" s="246"/>
      <c r="G80" s="246"/>
      <c r="H80" s="246"/>
      <c r="I80" s="246"/>
      <c r="J80" s="246"/>
      <c r="K80" s="246"/>
      <c r="L80" s="246"/>
      <c r="M80" s="246"/>
      <c r="N80" s="246"/>
      <c r="O80" s="246"/>
      <c r="P80" s="246"/>
    </row>
    <row r="81" spans="1:16" s="60" customFormat="1" ht="25">
      <c r="A81" s="3">
        <v>69</v>
      </c>
      <c r="B81" s="59"/>
      <c r="C81" s="203" t="s">
        <v>2249</v>
      </c>
      <c r="D81" s="65" t="s">
        <v>193</v>
      </c>
      <c r="E81" s="249">
        <v>2</v>
      </c>
      <c r="F81" s="281">
        <v>1.79</v>
      </c>
      <c r="G81" s="281">
        <v>18</v>
      </c>
      <c r="H81" s="281">
        <f t="shared" ref="H81:H107" si="9">ROUND(G81*F81,2)</f>
        <v>32.22</v>
      </c>
      <c r="I81" s="281">
        <v>98.8</v>
      </c>
      <c r="J81" s="281">
        <v>0.09</v>
      </c>
      <c r="K81" s="281">
        <f t="shared" ref="K81:K107" si="10">ROUND((J81+I81+H81),2)</f>
        <v>131.11000000000001</v>
      </c>
      <c r="L81" s="281">
        <f t="shared" ref="L81:L107" si="11">ROUND(F81*E81,2)</f>
        <v>3.58</v>
      </c>
      <c r="M81" s="281">
        <f t="shared" ref="M81:M107" si="12">ROUND(H81*E81,2)</f>
        <v>64.44</v>
      </c>
      <c r="N81" s="281">
        <f t="shared" ref="N81:N107" si="13">ROUND(I81*E81,2)</f>
        <v>197.6</v>
      </c>
      <c r="O81" s="281">
        <f t="shared" ref="O81:O107" si="14">ROUND(J81*E81,2)</f>
        <v>0.18</v>
      </c>
      <c r="P81" s="281">
        <f t="shared" ref="P81:P107" si="15">ROUND((O81+N81+M81),2)</f>
        <v>262.22000000000003</v>
      </c>
    </row>
    <row r="82" spans="1:16" s="60" customFormat="1">
      <c r="A82" s="3">
        <v>70</v>
      </c>
      <c r="B82" s="59"/>
      <c r="C82" s="203" t="s">
        <v>2250</v>
      </c>
      <c r="D82" s="65" t="s">
        <v>193</v>
      </c>
      <c r="E82" s="249">
        <v>2</v>
      </c>
      <c r="F82" s="281">
        <v>3.2</v>
      </c>
      <c r="G82" s="281">
        <v>18</v>
      </c>
      <c r="H82" s="281">
        <f t="shared" si="9"/>
        <v>57.6</v>
      </c>
      <c r="I82" s="281">
        <v>761.13</v>
      </c>
      <c r="J82" s="281">
        <v>86.42</v>
      </c>
      <c r="K82" s="281">
        <f t="shared" si="10"/>
        <v>905.15</v>
      </c>
      <c r="L82" s="281">
        <f t="shared" si="11"/>
        <v>6.4</v>
      </c>
      <c r="M82" s="281">
        <f t="shared" si="12"/>
        <v>115.2</v>
      </c>
      <c r="N82" s="281">
        <f t="shared" si="13"/>
        <v>1522.26</v>
      </c>
      <c r="O82" s="281">
        <f t="shared" si="14"/>
        <v>172.84</v>
      </c>
      <c r="P82" s="281">
        <f t="shared" si="15"/>
        <v>1810.3</v>
      </c>
    </row>
    <row r="83" spans="1:16" s="60" customFormat="1" ht="25">
      <c r="A83" s="63">
        <v>71</v>
      </c>
      <c r="B83" s="59"/>
      <c r="C83" s="203" t="s">
        <v>2251</v>
      </c>
      <c r="D83" s="65" t="s">
        <v>193</v>
      </c>
      <c r="E83" s="249">
        <v>2</v>
      </c>
      <c r="F83" s="281">
        <v>0.61</v>
      </c>
      <c r="G83" s="281">
        <v>18</v>
      </c>
      <c r="H83" s="281">
        <f t="shared" si="9"/>
        <v>10.98</v>
      </c>
      <c r="I83" s="281">
        <v>24</v>
      </c>
      <c r="J83" s="281">
        <v>0.12</v>
      </c>
      <c r="K83" s="281">
        <f t="shared" si="10"/>
        <v>35.1</v>
      </c>
      <c r="L83" s="281">
        <f t="shared" si="11"/>
        <v>1.22</v>
      </c>
      <c r="M83" s="281">
        <f t="shared" si="12"/>
        <v>21.96</v>
      </c>
      <c r="N83" s="281">
        <f t="shared" si="13"/>
        <v>48</v>
      </c>
      <c r="O83" s="281">
        <f t="shared" si="14"/>
        <v>0.24</v>
      </c>
      <c r="P83" s="281">
        <f t="shared" si="15"/>
        <v>70.2</v>
      </c>
    </row>
    <row r="84" spans="1:16" s="60" customFormat="1">
      <c r="A84" s="3">
        <v>72</v>
      </c>
      <c r="B84" s="59"/>
      <c r="C84" s="203" t="s">
        <v>2252</v>
      </c>
      <c r="D84" s="65" t="s">
        <v>193</v>
      </c>
      <c r="E84" s="249">
        <v>2</v>
      </c>
      <c r="F84" s="281">
        <v>0.8</v>
      </c>
      <c r="G84" s="281">
        <v>18</v>
      </c>
      <c r="H84" s="281">
        <f t="shared" si="9"/>
        <v>14.4</v>
      </c>
      <c r="I84" s="281">
        <v>15</v>
      </c>
      <c r="J84" s="281">
        <v>0.05</v>
      </c>
      <c r="K84" s="281">
        <f t="shared" si="10"/>
        <v>29.45</v>
      </c>
      <c r="L84" s="281">
        <f t="shared" si="11"/>
        <v>1.6</v>
      </c>
      <c r="M84" s="281">
        <f t="shared" si="12"/>
        <v>28.8</v>
      </c>
      <c r="N84" s="281">
        <f t="shared" si="13"/>
        <v>30</v>
      </c>
      <c r="O84" s="281">
        <f t="shared" si="14"/>
        <v>0.1</v>
      </c>
      <c r="P84" s="281">
        <f t="shared" si="15"/>
        <v>58.9</v>
      </c>
    </row>
    <row r="85" spans="1:16" s="60" customFormat="1">
      <c r="A85" s="3">
        <v>73</v>
      </c>
      <c r="B85" s="59"/>
      <c r="C85" s="203" t="s">
        <v>2253</v>
      </c>
      <c r="D85" s="65" t="s">
        <v>193</v>
      </c>
      <c r="E85" s="249">
        <v>2</v>
      </c>
      <c r="F85" s="281">
        <v>0.33</v>
      </c>
      <c r="G85" s="281">
        <v>18</v>
      </c>
      <c r="H85" s="281">
        <f t="shared" si="9"/>
        <v>5.94</v>
      </c>
      <c r="I85" s="281">
        <v>8</v>
      </c>
      <c r="J85" s="281">
        <v>0.2</v>
      </c>
      <c r="K85" s="281">
        <f t="shared" si="10"/>
        <v>14.14</v>
      </c>
      <c r="L85" s="281">
        <f t="shared" si="11"/>
        <v>0.66</v>
      </c>
      <c r="M85" s="281">
        <f t="shared" si="12"/>
        <v>11.88</v>
      </c>
      <c r="N85" s="281">
        <f t="shared" si="13"/>
        <v>16</v>
      </c>
      <c r="O85" s="281">
        <f t="shared" si="14"/>
        <v>0.4</v>
      </c>
      <c r="P85" s="281">
        <f t="shared" si="15"/>
        <v>28.28</v>
      </c>
    </row>
    <row r="86" spans="1:16" s="60" customFormat="1">
      <c r="A86" s="3">
        <v>74</v>
      </c>
      <c r="B86" s="59"/>
      <c r="C86" s="203" t="s">
        <v>2254</v>
      </c>
      <c r="D86" s="65" t="s">
        <v>193</v>
      </c>
      <c r="E86" s="249">
        <v>1</v>
      </c>
      <c r="F86" s="281">
        <v>0.4</v>
      </c>
      <c r="G86" s="281">
        <v>18</v>
      </c>
      <c r="H86" s="281">
        <f t="shared" si="9"/>
        <v>7.2</v>
      </c>
      <c r="I86" s="281">
        <v>5</v>
      </c>
      <c r="J86" s="281">
        <v>0.5</v>
      </c>
      <c r="K86" s="281">
        <f t="shared" si="10"/>
        <v>12.7</v>
      </c>
      <c r="L86" s="281">
        <f t="shared" si="11"/>
        <v>0.4</v>
      </c>
      <c r="M86" s="281">
        <f t="shared" si="12"/>
        <v>7.2</v>
      </c>
      <c r="N86" s="281">
        <f t="shared" si="13"/>
        <v>5</v>
      </c>
      <c r="O86" s="281">
        <f t="shared" si="14"/>
        <v>0.5</v>
      </c>
      <c r="P86" s="281">
        <f t="shared" si="15"/>
        <v>12.7</v>
      </c>
    </row>
    <row r="87" spans="1:16" s="60" customFormat="1" ht="37.5">
      <c r="A87" s="63">
        <v>75</v>
      </c>
      <c r="B87" s="59"/>
      <c r="C87" s="203" t="s">
        <v>2255</v>
      </c>
      <c r="D87" s="65" t="s">
        <v>193</v>
      </c>
      <c r="E87" s="249">
        <v>1</v>
      </c>
      <c r="F87" s="281">
        <v>0.1</v>
      </c>
      <c r="G87" s="281">
        <v>18</v>
      </c>
      <c r="H87" s="281">
        <f t="shared" si="9"/>
        <v>1.8</v>
      </c>
      <c r="I87" s="281">
        <v>142.72</v>
      </c>
      <c r="J87" s="281">
        <v>0.2</v>
      </c>
      <c r="K87" s="281">
        <f t="shared" si="10"/>
        <v>144.72</v>
      </c>
      <c r="L87" s="281">
        <f t="shared" si="11"/>
        <v>0.1</v>
      </c>
      <c r="M87" s="281">
        <f t="shared" si="12"/>
        <v>1.8</v>
      </c>
      <c r="N87" s="281">
        <f t="shared" si="13"/>
        <v>142.72</v>
      </c>
      <c r="O87" s="281">
        <f t="shared" si="14"/>
        <v>0.2</v>
      </c>
      <c r="P87" s="281">
        <f t="shared" si="15"/>
        <v>144.72</v>
      </c>
    </row>
    <row r="88" spans="1:16" s="60" customFormat="1">
      <c r="A88" s="3">
        <v>76</v>
      </c>
      <c r="B88" s="59"/>
      <c r="C88" s="203" t="s">
        <v>2242</v>
      </c>
      <c r="D88" s="65" t="s">
        <v>193</v>
      </c>
      <c r="E88" s="249">
        <v>1</v>
      </c>
      <c r="F88" s="281">
        <v>0.67</v>
      </c>
      <c r="G88" s="281">
        <v>18</v>
      </c>
      <c r="H88" s="281">
        <f t="shared" si="9"/>
        <v>12.06</v>
      </c>
      <c r="I88" s="281">
        <v>15.72</v>
      </c>
      <c r="J88" s="281">
        <v>0.2</v>
      </c>
      <c r="K88" s="281">
        <f t="shared" si="10"/>
        <v>27.98</v>
      </c>
      <c r="L88" s="281">
        <f t="shared" si="11"/>
        <v>0.67</v>
      </c>
      <c r="M88" s="281">
        <f t="shared" si="12"/>
        <v>12.06</v>
      </c>
      <c r="N88" s="281">
        <f t="shared" si="13"/>
        <v>15.72</v>
      </c>
      <c r="O88" s="281">
        <f t="shared" si="14"/>
        <v>0.2</v>
      </c>
      <c r="P88" s="281">
        <f t="shared" si="15"/>
        <v>27.98</v>
      </c>
    </row>
    <row r="89" spans="1:16" s="60" customFormat="1">
      <c r="A89" s="3">
        <v>77</v>
      </c>
      <c r="B89" s="59"/>
      <c r="C89" s="203" t="s">
        <v>2256</v>
      </c>
      <c r="D89" s="65" t="s">
        <v>193</v>
      </c>
      <c r="E89" s="249">
        <v>1</v>
      </c>
      <c r="F89" s="281">
        <v>0.43</v>
      </c>
      <c r="G89" s="281">
        <v>18</v>
      </c>
      <c r="H89" s="281">
        <f t="shared" si="9"/>
        <v>7.74</v>
      </c>
      <c r="I89" s="281">
        <v>21.51</v>
      </c>
      <c r="J89" s="281">
        <v>0.2</v>
      </c>
      <c r="K89" s="281">
        <f t="shared" si="10"/>
        <v>29.45</v>
      </c>
      <c r="L89" s="281">
        <f t="shared" si="11"/>
        <v>0.43</v>
      </c>
      <c r="M89" s="281">
        <f t="shared" si="12"/>
        <v>7.74</v>
      </c>
      <c r="N89" s="281">
        <f t="shared" si="13"/>
        <v>21.51</v>
      </c>
      <c r="O89" s="281">
        <f t="shared" si="14"/>
        <v>0.2</v>
      </c>
      <c r="P89" s="281">
        <f t="shared" si="15"/>
        <v>29.45</v>
      </c>
    </row>
    <row r="90" spans="1:16" s="60" customFormat="1">
      <c r="A90" s="3">
        <v>78</v>
      </c>
      <c r="B90" s="59"/>
      <c r="C90" s="203" t="s">
        <v>2257</v>
      </c>
      <c r="D90" s="65" t="s">
        <v>193</v>
      </c>
      <c r="E90" s="249">
        <v>1</v>
      </c>
      <c r="F90" s="281">
        <v>0.64</v>
      </c>
      <c r="G90" s="281">
        <v>18</v>
      </c>
      <c r="H90" s="281">
        <f t="shared" si="9"/>
        <v>11.52</v>
      </c>
      <c r="I90" s="281">
        <v>33.57</v>
      </c>
      <c r="J90" s="281">
        <v>0.2</v>
      </c>
      <c r="K90" s="281">
        <f t="shared" si="10"/>
        <v>45.29</v>
      </c>
      <c r="L90" s="281">
        <f t="shared" si="11"/>
        <v>0.64</v>
      </c>
      <c r="M90" s="281">
        <f t="shared" si="12"/>
        <v>11.52</v>
      </c>
      <c r="N90" s="281">
        <f t="shared" si="13"/>
        <v>33.57</v>
      </c>
      <c r="O90" s="281">
        <f t="shared" si="14"/>
        <v>0.2</v>
      </c>
      <c r="P90" s="281">
        <f t="shared" si="15"/>
        <v>45.29</v>
      </c>
    </row>
    <row r="91" spans="1:16" s="12" customFormat="1" ht="13">
      <c r="A91" s="63">
        <v>79</v>
      </c>
      <c r="B91" s="6" t="s">
        <v>26</v>
      </c>
      <c r="C91" s="211" t="s">
        <v>56</v>
      </c>
      <c r="D91" s="212"/>
      <c r="E91" s="246"/>
      <c r="F91" s="246"/>
      <c r="G91" s="246"/>
      <c r="H91" s="246"/>
      <c r="I91" s="246"/>
      <c r="J91" s="246"/>
      <c r="K91" s="246"/>
      <c r="L91" s="246"/>
      <c r="M91" s="246"/>
      <c r="N91" s="246"/>
      <c r="O91" s="246"/>
      <c r="P91" s="246"/>
    </row>
    <row r="92" spans="1:16" s="60" customFormat="1" ht="25">
      <c r="A92" s="3">
        <v>80</v>
      </c>
      <c r="B92" s="173"/>
      <c r="C92" s="203" t="s">
        <v>2258</v>
      </c>
      <c r="D92" s="65" t="s">
        <v>135</v>
      </c>
      <c r="E92" s="277">
        <v>88</v>
      </c>
      <c r="F92" s="281">
        <v>0.11</v>
      </c>
      <c r="G92" s="281">
        <v>18</v>
      </c>
      <c r="H92" s="281">
        <f t="shared" si="9"/>
        <v>1.98</v>
      </c>
      <c r="I92" s="281">
        <v>4.34</v>
      </c>
      <c r="J92" s="281">
        <v>3.17</v>
      </c>
      <c r="K92" s="281">
        <f t="shared" si="10"/>
        <v>9.49</v>
      </c>
      <c r="L92" s="281">
        <f t="shared" si="11"/>
        <v>9.68</v>
      </c>
      <c r="M92" s="281">
        <f t="shared" si="12"/>
        <v>174.24</v>
      </c>
      <c r="N92" s="281">
        <f t="shared" si="13"/>
        <v>381.92</v>
      </c>
      <c r="O92" s="281">
        <f t="shared" si="14"/>
        <v>278.95999999999998</v>
      </c>
      <c r="P92" s="281">
        <f t="shared" si="15"/>
        <v>835.12</v>
      </c>
    </row>
    <row r="93" spans="1:16" s="60" customFormat="1" ht="25">
      <c r="A93" s="3">
        <v>81</v>
      </c>
      <c r="B93" s="173"/>
      <c r="C93" s="203" t="s">
        <v>2259</v>
      </c>
      <c r="D93" s="65" t="s">
        <v>258</v>
      </c>
      <c r="E93" s="277">
        <v>6</v>
      </c>
      <c r="F93" s="281">
        <v>4.13</v>
      </c>
      <c r="G93" s="281">
        <v>18</v>
      </c>
      <c r="H93" s="281">
        <f t="shared" si="9"/>
        <v>74.34</v>
      </c>
      <c r="I93" s="281">
        <v>4.34</v>
      </c>
      <c r="J93" s="281">
        <v>92.85</v>
      </c>
      <c r="K93" s="281">
        <f t="shared" si="10"/>
        <v>171.53</v>
      </c>
      <c r="L93" s="281">
        <f t="shared" si="11"/>
        <v>24.78</v>
      </c>
      <c r="M93" s="281">
        <f t="shared" si="12"/>
        <v>446.04</v>
      </c>
      <c r="N93" s="281">
        <f t="shared" si="13"/>
        <v>26.04</v>
      </c>
      <c r="O93" s="281">
        <f t="shared" si="14"/>
        <v>557.1</v>
      </c>
      <c r="P93" s="281">
        <f t="shared" si="15"/>
        <v>1029.18</v>
      </c>
    </row>
    <row r="94" spans="1:16" s="60" customFormat="1" ht="25">
      <c r="A94" s="3">
        <v>82</v>
      </c>
      <c r="B94" s="173"/>
      <c r="C94" s="203" t="s">
        <v>2260</v>
      </c>
      <c r="D94" s="65" t="s">
        <v>135</v>
      </c>
      <c r="E94" s="277">
        <v>297</v>
      </c>
      <c r="F94" s="281">
        <v>0.11</v>
      </c>
      <c r="G94" s="281">
        <v>18</v>
      </c>
      <c r="H94" s="281">
        <f t="shared" si="9"/>
        <v>1.98</v>
      </c>
      <c r="I94" s="281">
        <v>4.34</v>
      </c>
      <c r="J94" s="281">
        <v>3.17</v>
      </c>
      <c r="K94" s="281">
        <f t="shared" si="10"/>
        <v>9.49</v>
      </c>
      <c r="L94" s="281">
        <f t="shared" si="11"/>
        <v>32.67</v>
      </c>
      <c r="M94" s="281">
        <f t="shared" si="12"/>
        <v>588.05999999999995</v>
      </c>
      <c r="N94" s="281">
        <f t="shared" si="13"/>
        <v>1288.98</v>
      </c>
      <c r="O94" s="281">
        <f t="shared" si="14"/>
        <v>941.49</v>
      </c>
      <c r="P94" s="281">
        <f t="shared" si="15"/>
        <v>2818.53</v>
      </c>
    </row>
    <row r="95" spans="1:16" s="60" customFormat="1" ht="25">
      <c r="A95" s="63">
        <v>83</v>
      </c>
      <c r="B95" s="173"/>
      <c r="C95" s="203" t="s">
        <v>2261</v>
      </c>
      <c r="D95" s="65" t="s">
        <v>193</v>
      </c>
      <c r="E95" s="277">
        <v>11</v>
      </c>
      <c r="F95" s="281">
        <v>4.13</v>
      </c>
      <c r="G95" s="281">
        <v>18</v>
      </c>
      <c r="H95" s="281">
        <f t="shared" si="9"/>
        <v>74.34</v>
      </c>
      <c r="I95" s="281">
        <v>4.34</v>
      </c>
      <c r="J95" s="281">
        <v>92.85</v>
      </c>
      <c r="K95" s="281">
        <f t="shared" si="10"/>
        <v>171.53</v>
      </c>
      <c r="L95" s="281">
        <f t="shared" si="11"/>
        <v>45.43</v>
      </c>
      <c r="M95" s="281">
        <f t="shared" si="12"/>
        <v>817.74</v>
      </c>
      <c r="N95" s="281">
        <f t="shared" si="13"/>
        <v>47.74</v>
      </c>
      <c r="O95" s="281">
        <f t="shared" si="14"/>
        <v>1021.35</v>
      </c>
      <c r="P95" s="281">
        <f t="shared" si="15"/>
        <v>1886.83</v>
      </c>
    </row>
    <row r="96" spans="1:16" s="60" customFormat="1" ht="13">
      <c r="A96" s="3">
        <v>84</v>
      </c>
      <c r="B96" s="173"/>
      <c r="C96" s="203" t="s">
        <v>2262</v>
      </c>
      <c r="D96" s="65" t="s">
        <v>193</v>
      </c>
      <c r="E96" s="277">
        <v>4</v>
      </c>
      <c r="F96" s="281">
        <v>4.13</v>
      </c>
      <c r="G96" s="281">
        <v>18</v>
      </c>
      <c r="H96" s="281">
        <f t="shared" si="9"/>
        <v>74.34</v>
      </c>
      <c r="I96" s="281">
        <v>4.34</v>
      </c>
      <c r="J96" s="281">
        <v>92.85</v>
      </c>
      <c r="K96" s="281">
        <f t="shared" si="10"/>
        <v>171.53</v>
      </c>
      <c r="L96" s="281">
        <f t="shared" si="11"/>
        <v>16.52</v>
      </c>
      <c r="M96" s="281">
        <f t="shared" si="12"/>
        <v>297.36</v>
      </c>
      <c r="N96" s="281">
        <f t="shared" si="13"/>
        <v>17.36</v>
      </c>
      <c r="O96" s="281">
        <f t="shared" si="14"/>
        <v>371.4</v>
      </c>
      <c r="P96" s="281">
        <f t="shared" si="15"/>
        <v>686.12</v>
      </c>
    </row>
    <row r="97" spans="1:16" s="60" customFormat="1" ht="25">
      <c r="A97" s="3">
        <v>85</v>
      </c>
      <c r="B97" s="173"/>
      <c r="C97" s="203" t="s">
        <v>2263</v>
      </c>
      <c r="D97" s="65" t="s">
        <v>193</v>
      </c>
      <c r="E97" s="277">
        <v>3</v>
      </c>
      <c r="F97" s="281">
        <v>4.13</v>
      </c>
      <c r="G97" s="281">
        <v>18</v>
      </c>
      <c r="H97" s="281">
        <f t="shared" si="9"/>
        <v>74.34</v>
      </c>
      <c r="I97" s="281">
        <v>4.34</v>
      </c>
      <c r="J97" s="281">
        <v>92.85</v>
      </c>
      <c r="K97" s="281">
        <f t="shared" si="10"/>
        <v>171.53</v>
      </c>
      <c r="L97" s="281">
        <f t="shared" si="11"/>
        <v>12.39</v>
      </c>
      <c r="M97" s="281">
        <f t="shared" si="12"/>
        <v>223.02</v>
      </c>
      <c r="N97" s="281">
        <f t="shared" si="13"/>
        <v>13.02</v>
      </c>
      <c r="O97" s="281">
        <f t="shared" si="14"/>
        <v>278.55</v>
      </c>
      <c r="P97" s="281">
        <f t="shared" si="15"/>
        <v>514.59</v>
      </c>
    </row>
    <row r="98" spans="1:16" s="60" customFormat="1" ht="25">
      <c r="A98" s="3">
        <v>86</v>
      </c>
      <c r="B98" s="173"/>
      <c r="C98" s="203" t="s">
        <v>2264</v>
      </c>
      <c r="D98" s="65" t="s">
        <v>193</v>
      </c>
      <c r="E98" s="277">
        <v>1</v>
      </c>
      <c r="F98" s="281">
        <v>4.13</v>
      </c>
      <c r="G98" s="281">
        <v>18</v>
      </c>
      <c r="H98" s="281">
        <f t="shared" si="9"/>
        <v>74.34</v>
      </c>
      <c r="I98" s="281">
        <v>4.34</v>
      </c>
      <c r="J98" s="281">
        <v>92.85</v>
      </c>
      <c r="K98" s="281">
        <f t="shared" si="10"/>
        <v>171.53</v>
      </c>
      <c r="L98" s="281">
        <f t="shared" si="11"/>
        <v>4.13</v>
      </c>
      <c r="M98" s="281">
        <f t="shared" si="12"/>
        <v>74.34</v>
      </c>
      <c r="N98" s="281">
        <f t="shared" si="13"/>
        <v>4.34</v>
      </c>
      <c r="O98" s="281">
        <f t="shared" si="14"/>
        <v>92.85</v>
      </c>
      <c r="P98" s="281">
        <f t="shared" si="15"/>
        <v>171.53</v>
      </c>
    </row>
    <row r="99" spans="1:16" s="60" customFormat="1" ht="13">
      <c r="A99" s="63">
        <v>87</v>
      </c>
      <c r="B99" s="173"/>
      <c r="C99" s="97" t="s">
        <v>2265</v>
      </c>
      <c r="D99" s="65" t="s">
        <v>135</v>
      </c>
      <c r="E99" s="277">
        <v>289</v>
      </c>
      <c r="F99" s="281">
        <v>0.11</v>
      </c>
      <c r="G99" s="281">
        <v>18</v>
      </c>
      <c r="H99" s="281">
        <f t="shared" si="9"/>
        <v>1.98</v>
      </c>
      <c r="I99" s="281">
        <v>4.34</v>
      </c>
      <c r="J99" s="281">
        <v>3.17</v>
      </c>
      <c r="K99" s="281">
        <f t="shared" si="10"/>
        <v>9.49</v>
      </c>
      <c r="L99" s="281">
        <f t="shared" si="11"/>
        <v>31.79</v>
      </c>
      <c r="M99" s="281">
        <f t="shared" si="12"/>
        <v>572.22</v>
      </c>
      <c r="N99" s="281">
        <f t="shared" si="13"/>
        <v>1254.26</v>
      </c>
      <c r="O99" s="281">
        <f t="shared" si="14"/>
        <v>916.13</v>
      </c>
      <c r="P99" s="281">
        <f t="shared" si="15"/>
        <v>2742.61</v>
      </c>
    </row>
    <row r="100" spans="1:16" s="60" customFormat="1" ht="25">
      <c r="A100" s="3">
        <v>88</v>
      </c>
      <c r="B100" s="173"/>
      <c r="C100" s="203" t="s">
        <v>2266</v>
      </c>
      <c r="D100" s="65" t="s">
        <v>258</v>
      </c>
      <c r="E100" s="277">
        <v>2</v>
      </c>
      <c r="F100" s="281">
        <v>4.13</v>
      </c>
      <c r="G100" s="281">
        <v>18</v>
      </c>
      <c r="H100" s="281">
        <f t="shared" si="9"/>
        <v>74.34</v>
      </c>
      <c r="I100" s="281">
        <v>4.34</v>
      </c>
      <c r="J100" s="281">
        <v>92.85</v>
      </c>
      <c r="K100" s="281">
        <f t="shared" si="10"/>
        <v>171.53</v>
      </c>
      <c r="L100" s="281">
        <f t="shared" si="11"/>
        <v>8.26</v>
      </c>
      <c r="M100" s="281">
        <f t="shared" si="12"/>
        <v>148.68</v>
      </c>
      <c r="N100" s="281">
        <f t="shared" si="13"/>
        <v>8.68</v>
      </c>
      <c r="O100" s="281">
        <f t="shared" si="14"/>
        <v>185.7</v>
      </c>
      <c r="P100" s="281">
        <f t="shared" si="15"/>
        <v>343.06</v>
      </c>
    </row>
    <row r="101" spans="1:16" s="60" customFormat="1" ht="13">
      <c r="A101" s="3">
        <v>89</v>
      </c>
      <c r="B101" s="173"/>
      <c r="C101" s="97" t="s">
        <v>2267</v>
      </c>
      <c r="D101" s="65" t="s">
        <v>135</v>
      </c>
      <c r="E101" s="277">
        <v>8</v>
      </c>
      <c r="F101" s="281">
        <v>0.85</v>
      </c>
      <c r="G101" s="281">
        <v>18</v>
      </c>
      <c r="H101" s="281">
        <f t="shared" si="9"/>
        <v>15.3</v>
      </c>
      <c r="I101" s="281">
        <v>4.34</v>
      </c>
      <c r="J101" s="281">
        <v>21.12</v>
      </c>
      <c r="K101" s="281">
        <f t="shared" si="10"/>
        <v>40.76</v>
      </c>
      <c r="L101" s="281">
        <f t="shared" si="11"/>
        <v>6.8</v>
      </c>
      <c r="M101" s="281">
        <f t="shared" si="12"/>
        <v>122.4</v>
      </c>
      <c r="N101" s="281">
        <f t="shared" si="13"/>
        <v>34.72</v>
      </c>
      <c r="O101" s="281">
        <f t="shared" si="14"/>
        <v>168.96</v>
      </c>
      <c r="P101" s="281">
        <f t="shared" si="15"/>
        <v>326.08</v>
      </c>
    </row>
    <row r="102" spans="1:16" s="12" customFormat="1" ht="13.15" customHeight="1">
      <c r="A102" s="3">
        <v>90</v>
      </c>
      <c r="B102" s="6" t="s">
        <v>26</v>
      </c>
      <c r="C102" s="211" t="s">
        <v>2268</v>
      </c>
      <c r="D102" s="212"/>
      <c r="E102" s="246"/>
      <c r="F102" s="246"/>
      <c r="G102" s="246"/>
      <c r="H102" s="246"/>
      <c r="I102" s="246"/>
      <c r="J102" s="246"/>
      <c r="K102" s="246"/>
      <c r="L102" s="246"/>
      <c r="M102" s="246"/>
      <c r="N102" s="246"/>
      <c r="O102" s="246"/>
      <c r="P102" s="246"/>
    </row>
    <row r="103" spans="1:16" s="60" customFormat="1" ht="14.5">
      <c r="A103" s="63">
        <v>91</v>
      </c>
      <c r="B103" s="59"/>
      <c r="C103" s="103" t="s">
        <v>2269</v>
      </c>
      <c r="D103" s="65" t="s">
        <v>2270</v>
      </c>
      <c r="E103" s="277">
        <v>108</v>
      </c>
      <c r="F103" s="281">
        <v>0.12</v>
      </c>
      <c r="G103" s="281">
        <v>18</v>
      </c>
      <c r="H103" s="281">
        <f t="shared" si="9"/>
        <v>2.16</v>
      </c>
      <c r="I103" s="281">
        <v>0.03</v>
      </c>
      <c r="J103" s="281">
        <v>6.4</v>
      </c>
      <c r="K103" s="281">
        <f t="shared" si="10"/>
        <v>8.59</v>
      </c>
      <c r="L103" s="281">
        <f t="shared" si="11"/>
        <v>12.96</v>
      </c>
      <c r="M103" s="281">
        <f t="shared" si="12"/>
        <v>233.28</v>
      </c>
      <c r="N103" s="281">
        <f t="shared" si="13"/>
        <v>3.24</v>
      </c>
      <c r="O103" s="281">
        <f t="shared" si="14"/>
        <v>691.2</v>
      </c>
      <c r="P103" s="281">
        <f t="shared" si="15"/>
        <v>927.72</v>
      </c>
    </row>
    <row r="104" spans="1:16" s="60" customFormat="1" ht="72" customHeight="1">
      <c r="A104" s="3">
        <v>92</v>
      </c>
      <c r="B104" s="59"/>
      <c r="C104" s="203" t="s">
        <v>2185</v>
      </c>
      <c r="D104" s="65" t="s">
        <v>2270</v>
      </c>
      <c r="E104" s="277">
        <v>18</v>
      </c>
      <c r="F104" s="281">
        <v>0.22</v>
      </c>
      <c r="G104" s="281">
        <v>18</v>
      </c>
      <c r="H104" s="281">
        <f t="shared" si="9"/>
        <v>3.96</v>
      </c>
      <c r="I104" s="281">
        <v>15.44</v>
      </c>
      <c r="J104" s="281">
        <v>16.32</v>
      </c>
      <c r="K104" s="281">
        <f t="shared" si="10"/>
        <v>35.72</v>
      </c>
      <c r="L104" s="281">
        <f t="shared" si="11"/>
        <v>3.96</v>
      </c>
      <c r="M104" s="281">
        <f t="shared" si="12"/>
        <v>71.28</v>
      </c>
      <c r="N104" s="281">
        <f t="shared" si="13"/>
        <v>277.92</v>
      </c>
      <c r="O104" s="281">
        <f t="shared" si="14"/>
        <v>293.76</v>
      </c>
      <c r="P104" s="281">
        <f t="shared" si="15"/>
        <v>642.96</v>
      </c>
    </row>
    <row r="105" spans="1:16" s="60" customFormat="1" ht="150">
      <c r="A105" s="3">
        <v>93</v>
      </c>
      <c r="B105" s="59"/>
      <c r="C105" s="203" t="s">
        <v>2186</v>
      </c>
      <c r="D105" s="65" t="s">
        <v>2270</v>
      </c>
      <c r="E105" s="277">
        <v>90</v>
      </c>
      <c r="F105" s="281">
        <v>0.25</v>
      </c>
      <c r="G105" s="281">
        <v>18</v>
      </c>
      <c r="H105" s="281">
        <f t="shared" si="9"/>
        <v>4.5</v>
      </c>
      <c r="I105" s="281">
        <v>17.37</v>
      </c>
      <c r="J105" s="281">
        <v>20.16</v>
      </c>
      <c r="K105" s="281">
        <f t="shared" si="10"/>
        <v>42.03</v>
      </c>
      <c r="L105" s="281">
        <f t="shared" si="11"/>
        <v>22.5</v>
      </c>
      <c r="M105" s="281">
        <f t="shared" si="12"/>
        <v>405</v>
      </c>
      <c r="N105" s="281">
        <f t="shared" si="13"/>
        <v>1563.3</v>
      </c>
      <c r="O105" s="281">
        <f t="shared" si="14"/>
        <v>1814.4</v>
      </c>
      <c r="P105" s="281">
        <f t="shared" si="15"/>
        <v>3782.7</v>
      </c>
    </row>
    <row r="106" spans="1:16" s="60" customFormat="1" ht="14.5">
      <c r="A106" s="3">
        <v>94</v>
      </c>
      <c r="B106" s="59"/>
      <c r="C106" s="203" t="s">
        <v>2271</v>
      </c>
      <c r="D106" s="65" t="s">
        <v>2270</v>
      </c>
      <c r="E106" s="277">
        <v>105</v>
      </c>
      <c r="F106" s="281">
        <v>0.02</v>
      </c>
      <c r="G106" s="281">
        <v>18</v>
      </c>
      <c r="H106" s="281">
        <f t="shared" si="9"/>
        <v>0.36</v>
      </c>
      <c r="I106" s="281">
        <v>2.2200000000000002</v>
      </c>
      <c r="J106" s="281">
        <v>1.34</v>
      </c>
      <c r="K106" s="281">
        <f t="shared" si="10"/>
        <v>3.92</v>
      </c>
      <c r="L106" s="281">
        <f t="shared" si="11"/>
        <v>2.1</v>
      </c>
      <c r="M106" s="281">
        <f t="shared" si="12"/>
        <v>37.799999999999997</v>
      </c>
      <c r="N106" s="281">
        <f t="shared" si="13"/>
        <v>233.1</v>
      </c>
      <c r="O106" s="281">
        <f t="shared" si="14"/>
        <v>140.69999999999999</v>
      </c>
      <c r="P106" s="281">
        <f t="shared" si="15"/>
        <v>411.6</v>
      </c>
    </row>
    <row r="107" spans="1:16" s="60" customFormat="1" ht="13">
      <c r="A107" s="63">
        <v>95</v>
      </c>
      <c r="B107" s="59"/>
      <c r="C107" s="203" t="s">
        <v>2016</v>
      </c>
      <c r="D107" s="65" t="s">
        <v>71</v>
      </c>
      <c r="E107" s="277">
        <v>1202</v>
      </c>
      <c r="F107" s="281">
        <v>0.06</v>
      </c>
      <c r="G107" s="281">
        <v>18</v>
      </c>
      <c r="H107" s="281">
        <f t="shared" si="9"/>
        <v>1.08</v>
      </c>
      <c r="I107" s="281">
        <v>0.1</v>
      </c>
      <c r="J107" s="281">
        <v>2.2000000000000002</v>
      </c>
      <c r="K107" s="281">
        <f t="shared" si="10"/>
        <v>3.38</v>
      </c>
      <c r="L107" s="281">
        <f t="shared" si="11"/>
        <v>72.12</v>
      </c>
      <c r="M107" s="281">
        <f t="shared" si="12"/>
        <v>1298.1600000000001</v>
      </c>
      <c r="N107" s="281">
        <f t="shared" si="13"/>
        <v>120.2</v>
      </c>
      <c r="O107" s="281">
        <f t="shared" si="14"/>
        <v>2644.4</v>
      </c>
      <c r="P107" s="281">
        <f t="shared" si="15"/>
        <v>4062.76</v>
      </c>
    </row>
    <row r="108" spans="1:16" ht="12.75" customHeight="1">
      <c r="A108" s="3">
        <v>96</v>
      </c>
      <c r="B108" s="457" t="s">
        <v>82</v>
      </c>
      <c r="C108" s="457"/>
      <c r="D108" s="457"/>
      <c r="E108" s="457"/>
      <c r="F108" s="457"/>
      <c r="G108" s="457"/>
      <c r="H108" s="457"/>
      <c r="I108" s="457"/>
      <c r="J108" s="457"/>
      <c r="K108" s="457"/>
      <c r="L108" s="264">
        <f t="shared" ref="L108:O108" si="16">SUM(L15:L107)</f>
        <v>788.99</v>
      </c>
      <c r="M108" s="264">
        <f t="shared" si="16"/>
        <v>14201.86</v>
      </c>
      <c r="N108" s="264">
        <f t="shared" si="16"/>
        <v>16554.290000000005</v>
      </c>
      <c r="O108" s="264">
        <f t="shared" si="16"/>
        <v>20393.070000000025</v>
      </c>
      <c r="P108" s="264">
        <f>SUM(P15:P107)</f>
        <v>51149.22</v>
      </c>
    </row>
    <row r="109" spans="1:16" s="43" customFormat="1" ht="24.75" customHeight="1">
      <c r="A109" s="12"/>
      <c r="B109" s="500"/>
      <c r="C109" s="500"/>
      <c r="D109" s="500"/>
      <c r="E109" s="500"/>
      <c r="F109" s="500"/>
      <c r="G109" s="500"/>
      <c r="H109" s="500"/>
      <c r="I109" s="500"/>
      <c r="J109" s="500"/>
      <c r="K109" s="500"/>
      <c r="L109" s="500"/>
      <c r="M109" s="500"/>
      <c r="N109" s="500"/>
      <c r="O109" s="500"/>
      <c r="P109" s="500"/>
    </row>
    <row r="110" spans="1:16" s="43" customFormat="1" ht="12.75" customHeight="1">
      <c r="A110" s="502" t="s">
        <v>83</v>
      </c>
      <c r="B110" s="502"/>
      <c r="C110" s="502"/>
      <c r="D110" s="502"/>
      <c r="E110" s="502"/>
      <c r="F110" s="502"/>
      <c r="G110" s="502"/>
      <c r="H110" s="502"/>
      <c r="I110" s="502"/>
      <c r="J110" s="502"/>
      <c r="K110" s="502"/>
      <c r="L110" s="502"/>
      <c r="M110" s="502"/>
      <c r="N110" s="502"/>
      <c r="O110" s="502"/>
      <c r="P110" s="502"/>
    </row>
    <row r="111" spans="1:16" s="43" customFormat="1" ht="27" customHeight="1">
      <c r="A111" s="503" t="s">
        <v>84</v>
      </c>
      <c r="B111" s="503"/>
      <c r="C111" s="503"/>
      <c r="D111" s="503"/>
      <c r="E111" s="503"/>
      <c r="F111" s="503"/>
      <c r="G111" s="503"/>
      <c r="H111" s="503"/>
      <c r="I111" s="503"/>
      <c r="J111" s="503"/>
      <c r="K111" s="503"/>
      <c r="L111" s="503"/>
      <c r="M111" s="503"/>
      <c r="N111" s="503"/>
      <c r="O111" s="503"/>
      <c r="P111" s="503"/>
    </row>
    <row r="112" spans="1:16" s="43" customFormat="1" ht="14.25" customHeight="1">
      <c r="A112" s="504" t="s">
        <v>85</v>
      </c>
      <c r="B112" s="504"/>
      <c r="C112" s="504"/>
      <c r="D112" s="504"/>
      <c r="E112" s="504"/>
      <c r="F112" s="504"/>
      <c r="G112" s="504"/>
      <c r="H112" s="504"/>
      <c r="I112" s="504"/>
      <c r="J112" s="504"/>
      <c r="K112" s="504"/>
      <c r="L112" s="504"/>
      <c r="M112" s="504"/>
      <c r="N112" s="504"/>
      <c r="O112" s="504"/>
      <c r="P112" s="504"/>
    </row>
    <row r="113" spans="1:16" s="43" customFormat="1" ht="15" customHeight="1">
      <c r="A113" s="198" t="s">
        <v>86</v>
      </c>
      <c r="B113"/>
      <c r="C113"/>
      <c r="D113"/>
      <c r="E113"/>
      <c r="F113"/>
      <c r="G113" s="8"/>
      <c r="H113" s="10"/>
      <c r="I113"/>
      <c r="J113"/>
      <c r="K113" s="8"/>
      <c r="L113"/>
      <c r="M113"/>
      <c r="N113"/>
      <c r="O113"/>
      <c r="P113"/>
    </row>
    <row r="114" spans="1:16" s="43" customFormat="1" ht="12" customHeight="1">
      <c r="A114" s="198"/>
      <c r="B114"/>
      <c r="C114"/>
      <c r="D114"/>
      <c r="E114"/>
      <c r="F114"/>
      <c r="G114" s="8"/>
      <c r="H114" s="10"/>
      <c r="I114"/>
      <c r="J114"/>
      <c r="K114" s="8"/>
      <c r="L114"/>
      <c r="M114"/>
      <c r="N114"/>
      <c r="O114"/>
      <c r="P114"/>
    </row>
    <row r="115" spans="1:16" ht="13.15" customHeight="1">
      <c r="A115" s="8"/>
      <c r="B115" s="475" t="s">
        <v>2408</v>
      </c>
      <c r="C115" s="475"/>
      <c r="G115" s="8"/>
      <c r="H115" s="10"/>
      <c r="K115" s="8"/>
    </row>
    <row r="116" spans="1:16">
      <c r="A116" s="8"/>
      <c r="B116" s="484" t="s">
        <v>13</v>
      </c>
      <c r="C116" s="484"/>
      <c r="G116" s="8"/>
      <c r="H116" s="10"/>
      <c r="K116" s="8"/>
    </row>
    <row r="117" spans="1:16">
      <c r="A117" s="8"/>
      <c r="B117" s="485"/>
      <c r="C117" s="485"/>
      <c r="G117" s="8"/>
      <c r="H117" s="10"/>
      <c r="K117" s="8"/>
    </row>
    <row r="118" spans="1:16" ht="13.15" customHeight="1">
      <c r="A118" s="8"/>
      <c r="B118" s="475" t="s">
        <v>2409</v>
      </c>
      <c r="C118" s="475"/>
      <c r="G118" s="8"/>
      <c r="H118" s="10"/>
      <c r="K118" s="8"/>
    </row>
    <row r="119" spans="1:16">
      <c r="A119" s="8"/>
      <c r="B119" s="484" t="s">
        <v>13</v>
      </c>
      <c r="C119" s="484"/>
      <c r="G119" s="8"/>
      <c r="H119" s="10"/>
      <c r="K119" s="8"/>
    </row>
  </sheetData>
  <mergeCells count="30">
    <mergeCell ref="B116:C116"/>
    <mergeCell ref="B117:C117"/>
    <mergeCell ref="B118:C118"/>
    <mergeCell ref="B119:C119"/>
    <mergeCell ref="A7:P7"/>
    <mergeCell ref="A8:I8"/>
    <mergeCell ref="C9:P9"/>
    <mergeCell ref="A10:A12"/>
    <mergeCell ref="B10:B11"/>
    <mergeCell ref="C10:C11"/>
    <mergeCell ref="D10:D11"/>
    <mergeCell ref="E10:E11"/>
    <mergeCell ref="F10:K10"/>
    <mergeCell ref="L10:P10"/>
    <mergeCell ref="C13:K13"/>
    <mergeCell ref="C14:K14"/>
    <mergeCell ref="B1:P1"/>
    <mergeCell ref="A3:P3"/>
    <mergeCell ref="A4:G4"/>
    <mergeCell ref="A5:G5"/>
    <mergeCell ref="A6:G6"/>
    <mergeCell ref="A2:P2"/>
    <mergeCell ref="A110:P110"/>
    <mergeCell ref="A111:P111"/>
    <mergeCell ref="A112:P112"/>
    <mergeCell ref="B115:C115"/>
    <mergeCell ref="B108:K108"/>
    <mergeCell ref="B109:C109"/>
    <mergeCell ref="D109:L109"/>
    <mergeCell ref="M109:P109"/>
  </mergeCells>
  <pageMargins left="0.55000000000000004" right="0.31" top="0.74803149606299213" bottom="0.74803149606299213" header="0.31496062992125984" footer="0.31496062992125984"/>
  <pageSetup scale="80" orientation="landscape" verticalDpi="300"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9C30D1-22A8-49D9-B9A0-2BF8F37D0AB9}">
  <sheetPr codeName="Sheet33">
    <tabColor rgb="FFFFC000"/>
  </sheetPr>
  <dimension ref="A1:P49"/>
  <sheetViews>
    <sheetView zoomScaleNormal="100" zoomScaleSheetLayoutView="115" workbookViewId="0">
      <selection activeCell="A7" sqref="A7:G7"/>
    </sheetView>
  </sheetViews>
  <sheetFormatPr defaultRowHeight="12.5"/>
  <cols>
    <col min="1" max="1" width="4.1796875" customWidth="1"/>
    <col min="2" max="2" width="14.453125" customWidth="1"/>
    <col min="3" max="3" width="36.81640625" style="8" customWidth="1"/>
    <col min="4" max="4" width="5.54296875" customWidth="1"/>
    <col min="5" max="5" width="8.81640625" customWidth="1"/>
    <col min="6" max="6" width="6.453125" customWidth="1"/>
    <col min="7" max="7" width="9.453125" customWidth="1"/>
    <col min="8" max="8" width="11.26953125" customWidth="1"/>
    <col min="9" max="9" width="9.26953125" bestFit="1" customWidth="1"/>
    <col min="10" max="10" width="9" customWidth="1"/>
    <col min="11" max="11" width="12.1796875" customWidth="1"/>
    <col min="12" max="12" width="7.453125" customWidth="1"/>
    <col min="13" max="13" width="10" customWidth="1"/>
    <col min="14" max="14" width="11" customWidth="1"/>
    <col min="15" max="15" width="11.26953125" customWidth="1"/>
    <col min="16" max="16" width="11.7265625" customWidth="1"/>
  </cols>
  <sheetData>
    <row r="1" spans="1:16" ht="12.75" customHeight="1">
      <c r="A1" s="514"/>
      <c r="B1" s="514"/>
      <c r="C1" s="514"/>
      <c r="D1" s="514"/>
      <c r="E1" s="514"/>
      <c r="F1" s="514"/>
      <c r="G1" s="514"/>
      <c r="H1" s="514"/>
      <c r="I1" s="514"/>
      <c r="J1" s="514"/>
      <c r="K1" s="514"/>
      <c r="L1" s="514"/>
      <c r="M1" s="514"/>
      <c r="N1" s="514"/>
      <c r="O1" s="514"/>
      <c r="P1" s="514"/>
    </row>
    <row r="2" spans="1:16" s="8" customFormat="1" ht="15.75" customHeight="1">
      <c r="A2" s="12"/>
      <c r="B2" s="488" t="s">
        <v>398</v>
      </c>
      <c r="C2" s="488"/>
      <c r="D2" s="488"/>
      <c r="E2" s="488"/>
      <c r="F2" s="488"/>
      <c r="G2" s="488"/>
      <c r="H2" s="488"/>
      <c r="I2" s="488"/>
      <c r="J2" s="488"/>
      <c r="K2" s="488"/>
      <c r="L2" s="488"/>
      <c r="M2" s="488"/>
      <c r="N2" s="488"/>
      <c r="O2" s="488"/>
      <c r="P2" s="488"/>
    </row>
    <row r="3" spans="1:16" ht="15.75" customHeight="1">
      <c r="A3" s="488" t="s">
        <v>5</v>
      </c>
      <c r="B3" s="488"/>
      <c r="C3" s="488"/>
      <c r="D3" s="488"/>
      <c r="E3" s="488"/>
      <c r="F3" s="488"/>
      <c r="G3" s="488"/>
      <c r="H3" s="488"/>
      <c r="I3" s="488"/>
      <c r="J3" s="488"/>
      <c r="K3" s="488"/>
      <c r="L3" s="488"/>
      <c r="M3" s="488"/>
      <c r="N3" s="488"/>
      <c r="O3" s="488"/>
      <c r="P3" s="488"/>
    </row>
    <row r="4" spans="1:16" ht="15" customHeight="1">
      <c r="A4" s="437" t="s">
        <v>399</v>
      </c>
      <c r="B4" s="515"/>
      <c r="C4" s="515"/>
      <c r="D4" s="515"/>
      <c r="E4" s="515"/>
      <c r="F4" s="515"/>
      <c r="G4" s="515"/>
      <c r="H4" s="515"/>
      <c r="I4" s="515"/>
      <c r="J4" s="515"/>
      <c r="K4" s="515"/>
      <c r="L4" s="515"/>
      <c r="M4" s="515"/>
      <c r="N4" s="515"/>
      <c r="O4" s="515"/>
      <c r="P4" s="515"/>
    </row>
    <row r="5" spans="1:16" s="8" customFormat="1" ht="12.75" customHeight="1">
      <c r="A5" s="438" t="s">
        <v>2394</v>
      </c>
      <c r="B5" s="438"/>
      <c r="C5" s="438"/>
      <c r="D5" s="438"/>
      <c r="E5" s="438"/>
      <c r="F5" s="438"/>
      <c r="G5" s="438"/>
      <c r="H5" s="154"/>
    </row>
    <row r="6" spans="1:16" s="8" customFormat="1">
      <c r="A6" s="436" t="s">
        <v>6</v>
      </c>
      <c r="B6" s="436"/>
      <c r="C6" s="436"/>
      <c r="D6" s="436"/>
      <c r="E6" s="436"/>
      <c r="F6" s="436"/>
      <c r="G6" s="436"/>
      <c r="H6" s="12"/>
    </row>
    <row r="7" spans="1:16" s="8" customFormat="1" ht="12.75" customHeight="1">
      <c r="A7" s="436" t="s">
        <v>2413</v>
      </c>
      <c r="B7" s="436"/>
      <c r="C7" s="436"/>
      <c r="D7" s="436"/>
      <c r="E7" s="436"/>
      <c r="F7" s="436"/>
      <c r="G7" s="436"/>
      <c r="H7" s="12"/>
    </row>
    <row r="8" spans="1:16" ht="12.75" customHeight="1">
      <c r="A8" s="486"/>
      <c r="B8" s="486"/>
      <c r="C8" s="486"/>
      <c r="D8" s="486"/>
      <c r="E8" s="486"/>
      <c r="F8" s="486"/>
      <c r="G8" s="486"/>
      <c r="H8" s="486"/>
      <c r="I8" s="486"/>
      <c r="J8" s="486"/>
      <c r="K8" s="486"/>
      <c r="L8" s="486"/>
      <c r="M8" s="486"/>
      <c r="N8" s="486"/>
      <c r="O8" s="486"/>
      <c r="P8" s="486"/>
    </row>
    <row r="9" spans="1:16" ht="12.75" customHeight="1">
      <c r="A9" s="486" t="s">
        <v>400</v>
      </c>
      <c r="B9" s="486"/>
      <c r="C9" s="486"/>
      <c r="D9" s="486"/>
      <c r="E9" s="486"/>
      <c r="F9" s="486"/>
      <c r="G9" s="486"/>
      <c r="H9" s="486"/>
      <c r="I9" s="9">
        <f>P38</f>
        <v>8041.4100000000017</v>
      </c>
      <c r="K9" s="8"/>
      <c r="P9" s="9"/>
    </row>
    <row r="10" spans="1:16">
      <c r="A10" s="7"/>
      <c r="B10" s="151"/>
      <c r="C10" s="516"/>
      <c r="D10" s="516"/>
      <c r="E10" s="516"/>
      <c r="F10" s="516"/>
      <c r="G10" s="516"/>
      <c r="H10" s="516"/>
      <c r="I10" s="516"/>
      <c r="J10" s="516"/>
      <c r="K10" s="516"/>
      <c r="L10" s="516"/>
      <c r="M10" s="516"/>
      <c r="N10" s="516"/>
      <c r="O10" s="516"/>
      <c r="P10" s="516"/>
    </row>
    <row r="11" spans="1:16" s="87" customFormat="1" ht="12.75" customHeight="1">
      <c r="A11" s="490" t="s">
        <v>7</v>
      </c>
      <c r="B11" s="490" t="s">
        <v>58</v>
      </c>
      <c r="C11" s="490" t="s">
        <v>59</v>
      </c>
      <c r="D11" s="493" t="s">
        <v>60</v>
      </c>
      <c r="E11" s="493" t="s">
        <v>61</v>
      </c>
      <c r="F11" s="441" t="s">
        <v>62</v>
      </c>
      <c r="G11" s="441"/>
      <c r="H11" s="441"/>
      <c r="I11" s="441"/>
      <c r="J11" s="441"/>
      <c r="K11" s="441"/>
      <c r="L11" s="441" t="s">
        <v>63</v>
      </c>
      <c r="M11" s="441"/>
      <c r="N11" s="441"/>
      <c r="O11" s="441"/>
      <c r="P11" s="441"/>
    </row>
    <row r="12" spans="1:16" s="87" customFormat="1" ht="96.75" customHeight="1">
      <c r="A12" s="491"/>
      <c r="B12" s="492"/>
      <c r="C12" s="492"/>
      <c r="D12" s="494"/>
      <c r="E12" s="494"/>
      <c r="F12" s="74" t="s">
        <v>64</v>
      </c>
      <c r="G12" s="75" t="s">
        <v>65</v>
      </c>
      <c r="H12" s="75" t="s">
        <v>97</v>
      </c>
      <c r="I12" s="75" t="s">
        <v>66</v>
      </c>
      <c r="J12" s="75" t="s">
        <v>25</v>
      </c>
      <c r="K12" s="75" t="s">
        <v>67</v>
      </c>
      <c r="L12" s="75" t="s">
        <v>90</v>
      </c>
      <c r="M12" s="75" t="s">
        <v>97</v>
      </c>
      <c r="N12" s="75" t="s">
        <v>66</v>
      </c>
      <c r="O12" s="75" t="s">
        <v>25</v>
      </c>
      <c r="P12" s="75" t="s">
        <v>69</v>
      </c>
    </row>
    <row r="13" spans="1:16" s="87" customFormat="1" ht="13">
      <c r="A13" s="492"/>
      <c r="B13" s="76">
        <v>1</v>
      </c>
      <c r="C13" s="76">
        <v>2</v>
      </c>
      <c r="D13" s="76">
        <v>3</v>
      </c>
      <c r="E13" s="76">
        <v>4</v>
      </c>
      <c r="F13" s="76">
        <v>5</v>
      </c>
      <c r="G13" s="76">
        <v>6</v>
      </c>
      <c r="H13" s="76">
        <v>7</v>
      </c>
      <c r="I13" s="76">
        <v>8</v>
      </c>
      <c r="J13" s="76">
        <v>9</v>
      </c>
      <c r="K13" s="76">
        <v>10</v>
      </c>
      <c r="L13" s="76">
        <v>11</v>
      </c>
      <c r="M13" s="76">
        <v>12</v>
      </c>
      <c r="N13" s="76">
        <v>13</v>
      </c>
      <c r="O13" s="76">
        <v>14</v>
      </c>
      <c r="P13" s="76">
        <v>15</v>
      </c>
    </row>
    <row r="14" spans="1:16" ht="12.75" customHeight="1">
      <c r="A14" s="3">
        <v>1</v>
      </c>
      <c r="B14" s="1" t="s">
        <v>36</v>
      </c>
      <c r="C14" s="495" t="s">
        <v>202</v>
      </c>
      <c r="D14" s="496"/>
      <c r="E14" s="496"/>
      <c r="F14" s="496"/>
      <c r="G14" s="496"/>
      <c r="H14" s="496"/>
      <c r="I14" s="496"/>
      <c r="J14" s="496"/>
      <c r="K14" s="497"/>
      <c r="L14" s="190"/>
      <c r="M14" s="190"/>
      <c r="N14" s="190"/>
      <c r="O14" s="190"/>
      <c r="P14" s="190"/>
    </row>
    <row r="15" spans="1:16" ht="172.5" customHeight="1">
      <c r="A15" s="3">
        <v>2</v>
      </c>
      <c r="B15" s="2"/>
      <c r="C15" s="18" t="s">
        <v>2272</v>
      </c>
      <c r="D15" s="2" t="s">
        <v>116</v>
      </c>
      <c r="E15" s="255">
        <v>1</v>
      </c>
      <c r="F15" s="260">
        <v>15.68</v>
      </c>
      <c r="G15" s="260">
        <v>18</v>
      </c>
      <c r="H15" s="260">
        <f>ROUND(F15*G15,2)</f>
        <v>282.24</v>
      </c>
      <c r="I15" s="260">
        <v>1526.19</v>
      </c>
      <c r="J15" s="260">
        <v>23.7</v>
      </c>
      <c r="K15" s="260">
        <f>SUM(H15:J15)</f>
        <v>1832.13</v>
      </c>
      <c r="L15" s="260">
        <f>ROUND(E15*F15,2)</f>
        <v>15.68</v>
      </c>
      <c r="M15" s="260">
        <f>ROUND(E15*H15,2)</f>
        <v>282.24</v>
      </c>
      <c r="N15" s="260">
        <f>ROUND(E15*I15,2)</f>
        <v>1526.19</v>
      </c>
      <c r="O15" s="260">
        <f>ROUND(E15*J15,2)</f>
        <v>23.7</v>
      </c>
      <c r="P15" s="260">
        <f>SUM(M15:O15)</f>
        <v>1832.13</v>
      </c>
    </row>
    <row r="16" spans="1:16" ht="13">
      <c r="A16" s="3">
        <v>3</v>
      </c>
      <c r="B16" s="1" t="s">
        <v>36</v>
      </c>
      <c r="C16" s="211" t="s">
        <v>213</v>
      </c>
      <c r="D16" s="212"/>
      <c r="E16" s="246"/>
      <c r="F16" s="246"/>
      <c r="G16" s="246"/>
      <c r="H16" s="246"/>
      <c r="I16" s="246"/>
      <c r="J16" s="246"/>
      <c r="K16" s="246"/>
      <c r="L16" s="246"/>
      <c r="M16" s="246"/>
      <c r="N16" s="246"/>
      <c r="O16" s="246"/>
      <c r="P16" s="246"/>
    </row>
    <row r="17" spans="1:16">
      <c r="A17" s="3">
        <v>4</v>
      </c>
      <c r="B17" s="2"/>
      <c r="C17" s="15" t="s">
        <v>2273</v>
      </c>
      <c r="D17" s="2" t="s">
        <v>135</v>
      </c>
      <c r="E17" s="255">
        <v>200</v>
      </c>
      <c r="F17" s="260">
        <v>0.12</v>
      </c>
      <c r="G17" s="260">
        <v>18</v>
      </c>
      <c r="H17" s="260">
        <f t="shared" ref="H17:H37" si="0">ROUND(F17*G17,2)</f>
        <v>2.16</v>
      </c>
      <c r="I17" s="260">
        <v>2.16</v>
      </c>
      <c r="J17" s="260">
        <v>0.18</v>
      </c>
      <c r="K17" s="260">
        <f t="shared" ref="K17:K19" si="1">SUM(H17:J17)</f>
        <v>4.5</v>
      </c>
      <c r="L17" s="260">
        <f t="shared" ref="L17:L37" si="2">ROUND(E17*F17,2)</f>
        <v>24</v>
      </c>
      <c r="M17" s="260">
        <f t="shared" ref="M17:M37" si="3">ROUND(E17*H17,2)</f>
        <v>432</v>
      </c>
      <c r="N17" s="260">
        <f t="shared" ref="N17:N37" si="4">ROUND(E17*I17,2)</f>
        <v>432</v>
      </c>
      <c r="O17" s="260">
        <f t="shared" ref="O17:O37" si="5">ROUND(E17*J17,2)</f>
        <v>36</v>
      </c>
      <c r="P17" s="260">
        <f t="shared" ref="P17:P37" si="6">SUM(M17:O17)</f>
        <v>900</v>
      </c>
    </row>
    <row r="18" spans="1:16">
      <c r="A18" s="3">
        <v>5</v>
      </c>
      <c r="B18" s="2"/>
      <c r="C18" s="15" t="s">
        <v>2274</v>
      </c>
      <c r="D18" s="2" t="s">
        <v>135</v>
      </c>
      <c r="E18" s="255">
        <v>85</v>
      </c>
      <c r="F18" s="260">
        <v>7.0000000000000007E-2</v>
      </c>
      <c r="G18" s="260">
        <v>18</v>
      </c>
      <c r="H18" s="260">
        <f t="shared" si="0"/>
        <v>1.26</v>
      </c>
      <c r="I18" s="260">
        <v>1.53</v>
      </c>
      <c r="J18" s="260">
        <v>0.1</v>
      </c>
      <c r="K18" s="260">
        <f t="shared" si="1"/>
        <v>2.89</v>
      </c>
      <c r="L18" s="260">
        <f t="shared" si="2"/>
        <v>5.95</v>
      </c>
      <c r="M18" s="260">
        <f t="shared" si="3"/>
        <v>107.1</v>
      </c>
      <c r="N18" s="260">
        <f t="shared" si="4"/>
        <v>130.05000000000001</v>
      </c>
      <c r="O18" s="260">
        <f t="shared" si="5"/>
        <v>8.5</v>
      </c>
      <c r="P18" s="260">
        <f t="shared" si="6"/>
        <v>245.65</v>
      </c>
    </row>
    <row r="19" spans="1:16">
      <c r="A19" s="3">
        <v>6</v>
      </c>
      <c r="B19" s="2"/>
      <c r="C19" s="15" t="s">
        <v>2275</v>
      </c>
      <c r="D19" s="2" t="s">
        <v>116</v>
      </c>
      <c r="E19" s="255">
        <v>2</v>
      </c>
      <c r="F19" s="260">
        <v>1.31</v>
      </c>
      <c r="G19" s="260">
        <v>18</v>
      </c>
      <c r="H19" s="260">
        <f t="shared" si="0"/>
        <v>23.58</v>
      </c>
      <c r="I19" s="260">
        <v>21.03</v>
      </c>
      <c r="J19" s="260">
        <v>1.98</v>
      </c>
      <c r="K19" s="260">
        <f t="shared" si="1"/>
        <v>46.589999999999996</v>
      </c>
      <c r="L19" s="260">
        <f t="shared" si="2"/>
        <v>2.62</v>
      </c>
      <c r="M19" s="260">
        <f t="shared" si="3"/>
        <v>47.16</v>
      </c>
      <c r="N19" s="260">
        <f t="shared" si="4"/>
        <v>42.06</v>
      </c>
      <c r="O19" s="260">
        <f t="shared" si="5"/>
        <v>3.96</v>
      </c>
      <c r="P19" s="260">
        <f t="shared" si="6"/>
        <v>93.179999999999993</v>
      </c>
    </row>
    <row r="20" spans="1:16" ht="12.75" customHeight="1">
      <c r="A20" s="3">
        <v>7</v>
      </c>
      <c r="B20" s="1" t="s">
        <v>46</v>
      </c>
      <c r="C20" s="211" t="s">
        <v>2027</v>
      </c>
      <c r="D20" s="212"/>
      <c r="E20" s="246"/>
      <c r="F20" s="246"/>
      <c r="G20" s="246"/>
      <c r="H20" s="246"/>
      <c r="I20" s="246"/>
      <c r="J20" s="246"/>
      <c r="K20" s="246"/>
      <c r="L20" s="246"/>
      <c r="M20" s="246"/>
      <c r="N20" s="246"/>
      <c r="O20" s="246"/>
      <c r="P20" s="246"/>
    </row>
    <row r="21" spans="1:16">
      <c r="A21" s="3">
        <v>8</v>
      </c>
      <c r="B21" s="2"/>
      <c r="C21" s="14" t="s">
        <v>1154</v>
      </c>
      <c r="D21" s="2" t="s">
        <v>135</v>
      </c>
      <c r="E21" s="255">
        <v>165</v>
      </c>
      <c r="F21" s="260">
        <v>0.13</v>
      </c>
      <c r="G21" s="260">
        <v>18</v>
      </c>
      <c r="H21" s="260">
        <f t="shared" si="0"/>
        <v>2.34</v>
      </c>
      <c r="I21" s="260">
        <v>1.79</v>
      </c>
      <c r="J21" s="260">
        <v>0.19</v>
      </c>
      <c r="K21" s="260">
        <f t="shared" ref="K21:K25" si="7">SUM(H21:J21)</f>
        <v>4.32</v>
      </c>
      <c r="L21" s="260">
        <f t="shared" si="2"/>
        <v>21.45</v>
      </c>
      <c r="M21" s="260">
        <f t="shared" si="3"/>
        <v>386.1</v>
      </c>
      <c r="N21" s="260">
        <f t="shared" si="4"/>
        <v>295.35000000000002</v>
      </c>
      <c r="O21" s="260">
        <f t="shared" si="5"/>
        <v>31.35</v>
      </c>
      <c r="P21" s="254">
        <f t="shared" si="6"/>
        <v>712.80000000000007</v>
      </c>
    </row>
    <row r="22" spans="1:16" ht="25">
      <c r="A22" s="3">
        <v>9</v>
      </c>
      <c r="B22" s="2"/>
      <c r="C22" s="14" t="s">
        <v>2028</v>
      </c>
      <c r="D22" s="2" t="s">
        <v>135</v>
      </c>
      <c r="E22" s="255">
        <v>12</v>
      </c>
      <c r="F22" s="260">
        <v>0.13</v>
      </c>
      <c r="G22" s="260">
        <v>18</v>
      </c>
      <c r="H22" s="260">
        <f t="shared" si="0"/>
        <v>2.34</v>
      </c>
      <c r="I22" s="260">
        <v>0.9</v>
      </c>
      <c r="J22" s="260">
        <v>0.19</v>
      </c>
      <c r="K22" s="260">
        <f t="shared" si="7"/>
        <v>3.4299999999999997</v>
      </c>
      <c r="L22" s="260">
        <f t="shared" si="2"/>
        <v>1.56</v>
      </c>
      <c r="M22" s="260">
        <f t="shared" si="3"/>
        <v>28.08</v>
      </c>
      <c r="N22" s="260">
        <f t="shared" si="4"/>
        <v>10.8</v>
      </c>
      <c r="O22" s="260">
        <f t="shared" si="5"/>
        <v>2.2799999999999998</v>
      </c>
      <c r="P22" s="254">
        <f t="shared" si="6"/>
        <v>41.16</v>
      </c>
    </row>
    <row r="23" spans="1:16" ht="25">
      <c r="A23" s="3">
        <v>10</v>
      </c>
      <c r="B23" s="2"/>
      <c r="C23" s="14" t="s">
        <v>2029</v>
      </c>
      <c r="D23" s="3" t="s">
        <v>116</v>
      </c>
      <c r="E23" s="255">
        <v>10</v>
      </c>
      <c r="F23" s="260">
        <v>0.1</v>
      </c>
      <c r="G23" s="260">
        <v>18</v>
      </c>
      <c r="H23" s="260">
        <f t="shared" si="0"/>
        <v>1.8</v>
      </c>
      <c r="I23" s="260">
        <v>30.66</v>
      </c>
      <c r="J23" s="260">
        <v>0.2</v>
      </c>
      <c r="K23" s="260">
        <f t="shared" si="7"/>
        <v>32.660000000000004</v>
      </c>
      <c r="L23" s="260">
        <f t="shared" si="2"/>
        <v>1</v>
      </c>
      <c r="M23" s="260">
        <f t="shared" si="3"/>
        <v>18</v>
      </c>
      <c r="N23" s="260">
        <f t="shared" si="4"/>
        <v>306.60000000000002</v>
      </c>
      <c r="O23" s="260">
        <f t="shared" si="5"/>
        <v>2</v>
      </c>
      <c r="P23" s="254">
        <f t="shared" si="6"/>
        <v>326.60000000000002</v>
      </c>
    </row>
    <row r="24" spans="1:16">
      <c r="A24" s="3">
        <v>11</v>
      </c>
      <c r="B24" s="2"/>
      <c r="C24" s="14" t="s">
        <v>2030</v>
      </c>
      <c r="D24" s="3" t="s">
        <v>116</v>
      </c>
      <c r="E24" s="255">
        <v>12</v>
      </c>
      <c r="F24" s="260">
        <v>0.16</v>
      </c>
      <c r="G24" s="260">
        <v>18</v>
      </c>
      <c r="H24" s="260">
        <f t="shared" si="0"/>
        <v>2.88</v>
      </c>
      <c r="I24" s="260">
        <v>3.48</v>
      </c>
      <c r="J24" s="260">
        <v>0.24</v>
      </c>
      <c r="K24" s="260">
        <f t="shared" si="7"/>
        <v>6.6</v>
      </c>
      <c r="L24" s="260">
        <f t="shared" si="2"/>
        <v>1.92</v>
      </c>
      <c r="M24" s="260">
        <f t="shared" si="3"/>
        <v>34.56</v>
      </c>
      <c r="N24" s="260">
        <f t="shared" si="4"/>
        <v>41.76</v>
      </c>
      <c r="O24" s="260">
        <f t="shared" si="5"/>
        <v>2.88</v>
      </c>
      <c r="P24" s="254">
        <f t="shared" si="6"/>
        <v>79.199999999999989</v>
      </c>
    </row>
    <row r="25" spans="1:16">
      <c r="A25" s="3">
        <v>12</v>
      </c>
      <c r="B25" s="2"/>
      <c r="C25" s="14" t="s">
        <v>2031</v>
      </c>
      <c r="D25" s="3" t="s">
        <v>116</v>
      </c>
      <c r="E25" s="255">
        <v>8</v>
      </c>
      <c r="F25" s="260">
        <v>0.26</v>
      </c>
      <c r="G25" s="260">
        <v>18</v>
      </c>
      <c r="H25" s="260">
        <f t="shared" si="0"/>
        <v>4.68</v>
      </c>
      <c r="I25" s="260">
        <v>6.76</v>
      </c>
      <c r="J25" s="260">
        <v>0.39</v>
      </c>
      <c r="K25" s="260">
        <f t="shared" si="7"/>
        <v>11.83</v>
      </c>
      <c r="L25" s="260">
        <f t="shared" si="2"/>
        <v>2.08</v>
      </c>
      <c r="M25" s="260">
        <f t="shared" si="3"/>
        <v>37.44</v>
      </c>
      <c r="N25" s="260">
        <f t="shared" si="4"/>
        <v>54.08</v>
      </c>
      <c r="O25" s="260">
        <f t="shared" si="5"/>
        <v>3.12</v>
      </c>
      <c r="P25" s="254">
        <f t="shared" si="6"/>
        <v>94.64</v>
      </c>
    </row>
    <row r="26" spans="1:16" ht="12.75" customHeight="1">
      <c r="A26" s="3">
        <v>13</v>
      </c>
      <c r="B26" s="1" t="s">
        <v>46</v>
      </c>
      <c r="C26" s="211" t="s">
        <v>229</v>
      </c>
      <c r="D26" s="212"/>
      <c r="E26" s="246"/>
      <c r="F26" s="246"/>
      <c r="G26" s="246"/>
      <c r="H26" s="246"/>
      <c r="I26" s="246"/>
      <c r="J26" s="246"/>
      <c r="K26" s="246"/>
      <c r="L26" s="246"/>
      <c r="M26" s="246"/>
      <c r="N26" s="246"/>
      <c r="O26" s="246"/>
      <c r="P26" s="246"/>
    </row>
    <row r="27" spans="1:16" ht="25">
      <c r="A27" s="3">
        <v>14</v>
      </c>
      <c r="B27" s="2"/>
      <c r="C27" s="14" t="s">
        <v>2032</v>
      </c>
      <c r="D27" s="2" t="s">
        <v>135</v>
      </c>
      <c r="E27" s="255">
        <v>86</v>
      </c>
      <c r="F27" s="260">
        <v>0.09</v>
      </c>
      <c r="G27" s="260">
        <v>18</v>
      </c>
      <c r="H27" s="260">
        <f t="shared" si="0"/>
        <v>1.62</v>
      </c>
      <c r="I27" s="260">
        <v>1.77</v>
      </c>
      <c r="J27" s="260">
        <v>0.13</v>
      </c>
      <c r="K27" s="260">
        <f t="shared" ref="K27:K28" si="8">SUM(H27:J27)</f>
        <v>3.52</v>
      </c>
      <c r="L27" s="260">
        <f t="shared" si="2"/>
        <v>7.74</v>
      </c>
      <c r="M27" s="260">
        <f t="shared" si="3"/>
        <v>139.32</v>
      </c>
      <c r="N27" s="260">
        <f t="shared" si="4"/>
        <v>152.22</v>
      </c>
      <c r="O27" s="260">
        <f t="shared" si="5"/>
        <v>11.18</v>
      </c>
      <c r="P27" s="254">
        <f t="shared" si="6"/>
        <v>302.71999999999997</v>
      </c>
    </row>
    <row r="28" spans="1:16">
      <c r="A28" s="3">
        <v>15</v>
      </c>
      <c r="B28" s="2"/>
      <c r="C28" s="14" t="s">
        <v>2276</v>
      </c>
      <c r="D28" s="2" t="s">
        <v>135</v>
      </c>
      <c r="E28" s="255">
        <v>10</v>
      </c>
      <c r="F28" s="260">
        <v>0.09</v>
      </c>
      <c r="G28" s="260">
        <v>18</v>
      </c>
      <c r="H28" s="260">
        <f t="shared" si="0"/>
        <v>1.62</v>
      </c>
      <c r="I28" s="260">
        <v>1.51</v>
      </c>
      <c r="J28" s="260">
        <v>0.13</v>
      </c>
      <c r="K28" s="260">
        <f t="shared" si="8"/>
        <v>3.26</v>
      </c>
      <c r="L28" s="260">
        <f t="shared" si="2"/>
        <v>0.9</v>
      </c>
      <c r="M28" s="260">
        <f t="shared" si="3"/>
        <v>16.2</v>
      </c>
      <c r="N28" s="260">
        <f t="shared" si="4"/>
        <v>15.1</v>
      </c>
      <c r="O28" s="260">
        <f t="shared" si="5"/>
        <v>1.3</v>
      </c>
      <c r="P28" s="254">
        <f t="shared" si="6"/>
        <v>32.599999999999994</v>
      </c>
    </row>
    <row r="29" spans="1:16" ht="12.75" customHeight="1">
      <c r="A29" s="3">
        <v>16</v>
      </c>
      <c r="B29" s="1" t="s">
        <v>46</v>
      </c>
      <c r="C29" s="211" t="s">
        <v>267</v>
      </c>
      <c r="D29" s="212"/>
      <c r="E29" s="246"/>
      <c r="F29" s="246"/>
      <c r="G29" s="246"/>
      <c r="H29" s="246"/>
      <c r="I29" s="246"/>
      <c r="J29" s="246"/>
      <c r="K29" s="246"/>
      <c r="L29" s="246"/>
      <c r="M29" s="246"/>
      <c r="N29" s="246"/>
      <c r="O29" s="246"/>
      <c r="P29" s="246"/>
    </row>
    <row r="30" spans="1:16">
      <c r="A30" s="3">
        <v>17</v>
      </c>
      <c r="B30" s="2"/>
      <c r="C30" s="14" t="s">
        <v>267</v>
      </c>
      <c r="D30" s="2" t="s">
        <v>116</v>
      </c>
      <c r="E30" s="255">
        <v>1</v>
      </c>
      <c r="F30" s="260">
        <v>0.1</v>
      </c>
      <c r="G30" s="260">
        <v>18</v>
      </c>
      <c r="H30" s="260">
        <f t="shared" si="0"/>
        <v>1.8</v>
      </c>
      <c r="I30" s="260">
        <v>420.1</v>
      </c>
      <c r="J30" s="260">
        <v>0.2</v>
      </c>
      <c r="K30" s="260">
        <f t="shared" ref="K30" si="9">SUM(H30:J30)</f>
        <v>422.1</v>
      </c>
      <c r="L30" s="260">
        <f t="shared" si="2"/>
        <v>0.1</v>
      </c>
      <c r="M30" s="260">
        <f t="shared" si="3"/>
        <v>1.8</v>
      </c>
      <c r="N30" s="260">
        <f t="shared" si="4"/>
        <v>420.1</v>
      </c>
      <c r="O30" s="260">
        <f t="shared" si="5"/>
        <v>0.2</v>
      </c>
      <c r="P30" s="254">
        <f t="shared" si="6"/>
        <v>422.1</v>
      </c>
    </row>
    <row r="31" spans="1:16" s="8" customFormat="1" ht="12.75" customHeight="1">
      <c r="A31" s="3">
        <v>18</v>
      </c>
      <c r="B31" s="16" t="s">
        <v>406</v>
      </c>
      <c r="C31" s="211" t="s">
        <v>2039</v>
      </c>
      <c r="D31" s="212"/>
      <c r="E31" s="246"/>
      <c r="F31" s="246"/>
      <c r="G31" s="246"/>
      <c r="H31" s="246"/>
      <c r="I31" s="246"/>
      <c r="J31" s="246"/>
      <c r="K31" s="246"/>
      <c r="L31" s="246"/>
      <c r="M31" s="246"/>
      <c r="N31" s="246"/>
      <c r="O31" s="246"/>
      <c r="P31" s="246"/>
    </row>
    <row r="32" spans="1:16" s="8" customFormat="1" ht="55.5" customHeight="1">
      <c r="A32" s="3">
        <v>19</v>
      </c>
      <c r="B32" s="11"/>
      <c r="C32" s="18" t="s">
        <v>2277</v>
      </c>
      <c r="D32" s="5" t="s">
        <v>135</v>
      </c>
      <c r="E32" s="251">
        <v>30</v>
      </c>
      <c r="F32" s="254">
        <v>0.26</v>
      </c>
      <c r="G32" s="254">
        <v>18</v>
      </c>
      <c r="H32" s="260">
        <f t="shared" si="0"/>
        <v>4.68</v>
      </c>
      <c r="I32" s="254">
        <v>0.05</v>
      </c>
      <c r="J32" s="254">
        <v>3.2</v>
      </c>
      <c r="K32" s="254">
        <f t="shared" ref="K32:K35" si="10">SUM(H32:J32)</f>
        <v>7.93</v>
      </c>
      <c r="L32" s="260">
        <f t="shared" si="2"/>
        <v>7.8</v>
      </c>
      <c r="M32" s="260">
        <f t="shared" si="3"/>
        <v>140.4</v>
      </c>
      <c r="N32" s="260">
        <f t="shared" si="4"/>
        <v>1.5</v>
      </c>
      <c r="O32" s="260">
        <f t="shared" si="5"/>
        <v>96</v>
      </c>
      <c r="P32" s="254">
        <f t="shared" si="6"/>
        <v>237.9</v>
      </c>
    </row>
    <row r="33" spans="1:16" s="8" customFormat="1" ht="55.5" customHeight="1">
      <c r="A33" s="3">
        <v>20</v>
      </c>
      <c r="B33" s="11"/>
      <c r="C33" s="18" t="s">
        <v>2278</v>
      </c>
      <c r="D33" s="5" t="s">
        <v>135</v>
      </c>
      <c r="E33" s="251">
        <v>35</v>
      </c>
      <c r="F33" s="254">
        <v>0.26</v>
      </c>
      <c r="G33" s="254">
        <v>18</v>
      </c>
      <c r="H33" s="260">
        <f t="shared" si="0"/>
        <v>4.68</v>
      </c>
      <c r="I33" s="254">
        <v>0.05</v>
      </c>
      <c r="J33" s="254">
        <v>3.2</v>
      </c>
      <c r="K33" s="254">
        <f t="shared" si="10"/>
        <v>7.93</v>
      </c>
      <c r="L33" s="260">
        <f t="shared" si="2"/>
        <v>9.1</v>
      </c>
      <c r="M33" s="260">
        <f t="shared" si="3"/>
        <v>163.80000000000001</v>
      </c>
      <c r="N33" s="260">
        <f t="shared" si="4"/>
        <v>1.75</v>
      </c>
      <c r="O33" s="260">
        <f t="shared" si="5"/>
        <v>112</v>
      </c>
      <c r="P33" s="254">
        <f t="shared" si="6"/>
        <v>277.55</v>
      </c>
    </row>
    <row r="34" spans="1:16" s="8" customFormat="1" ht="55.5" customHeight="1">
      <c r="A34" s="3">
        <v>21</v>
      </c>
      <c r="B34" s="11"/>
      <c r="C34" s="18" t="s">
        <v>2279</v>
      </c>
      <c r="D34" s="5" t="s">
        <v>135</v>
      </c>
      <c r="E34" s="251">
        <v>75</v>
      </c>
      <c r="F34" s="254">
        <v>0.26</v>
      </c>
      <c r="G34" s="254">
        <v>18</v>
      </c>
      <c r="H34" s="260">
        <f t="shared" si="0"/>
        <v>4.68</v>
      </c>
      <c r="I34" s="254">
        <v>0.05</v>
      </c>
      <c r="J34" s="254">
        <v>3.2</v>
      </c>
      <c r="K34" s="254">
        <f t="shared" si="10"/>
        <v>7.93</v>
      </c>
      <c r="L34" s="260">
        <f t="shared" si="2"/>
        <v>19.5</v>
      </c>
      <c r="M34" s="260">
        <f t="shared" si="3"/>
        <v>351</v>
      </c>
      <c r="N34" s="260">
        <f t="shared" si="4"/>
        <v>3.75</v>
      </c>
      <c r="O34" s="260">
        <f t="shared" si="5"/>
        <v>240</v>
      </c>
      <c r="P34" s="254">
        <f t="shared" si="6"/>
        <v>594.75</v>
      </c>
    </row>
    <row r="35" spans="1:16" s="8" customFormat="1" ht="37.5">
      <c r="A35" s="3">
        <v>22</v>
      </c>
      <c r="B35" s="11"/>
      <c r="C35" s="18" t="s">
        <v>2280</v>
      </c>
      <c r="D35" s="5" t="s">
        <v>135</v>
      </c>
      <c r="E35" s="251">
        <v>165</v>
      </c>
      <c r="F35" s="254">
        <v>0.33</v>
      </c>
      <c r="G35" s="254">
        <v>18</v>
      </c>
      <c r="H35" s="260">
        <f t="shared" si="0"/>
        <v>5.94</v>
      </c>
      <c r="I35" s="254">
        <v>0.05</v>
      </c>
      <c r="J35" s="254">
        <v>3.2</v>
      </c>
      <c r="K35" s="254">
        <f t="shared" si="10"/>
        <v>9.1900000000000013</v>
      </c>
      <c r="L35" s="260">
        <f t="shared" si="2"/>
        <v>54.45</v>
      </c>
      <c r="M35" s="260">
        <f t="shared" si="3"/>
        <v>980.1</v>
      </c>
      <c r="N35" s="260">
        <f t="shared" si="4"/>
        <v>8.25</v>
      </c>
      <c r="O35" s="260">
        <f t="shared" si="5"/>
        <v>528</v>
      </c>
      <c r="P35" s="254">
        <f t="shared" si="6"/>
        <v>1516.35</v>
      </c>
    </row>
    <row r="36" spans="1:16" ht="25">
      <c r="A36" s="3">
        <v>23</v>
      </c>
      <c r="B36" s="11"/>
      <c r="C36" s="18" t="s">
        <v>2047</v>
      </c>
      <c r="D36" s="11" t="s">
        <v>73</v>
      </c>
      <c r="E36" s="251">
        <v>10</v>
      </c>
      <c r="F36" s="254">
        <v>1.31</v>
      </c>
      <c r="G36" s="254">
        <v>18</v>
      </c>
      <c r="H36" s="260">
        <f t="shared" si="0"/>
        <v>23.58</v>
      </c>
      <c r="I36" s="254">
        <v>0.05</v>
      </c>
      <c r="J36" s="254">
        <v>1.93</v>
      </c>
      <c r="K36" s="254">
        <f>SUM(H36:J36)</f>
        <v>25.56</v>
      </c>
      <c r="L36" s="260">
        <f t="shared" si="2"/>
        <v>13.1</v>
      </c>
      <c r="M36" s="260">
        <f t="shared" si="3"/>
        <v>235.8</v>
      </c>
      <c r="N36" s="260">
        <f t="shared" si="4"/>
        <v>0.5</v>
      </c>
      <c r="O36" s="260">
        <f t="shared" si="5"/>
        <v>19.3</v>
      </c>
      <c r="P36" s="254">
        <f t="shared" si="6"/>
        <v>255.60000000000002</v>
      </c>
    </row>
    <row r="37" spans="1:16" ht="37.5">
      <c r="A37" s="3">
        <v>24</v>
      </c>
      <c r="B37" s="11"/>
      <c r="C37" s="18" t="s">
        <v>2048</v>
      </c>
      <c r="D37" s="5" t="s">
        <v>73</v>
      </c>
      <c r="E37" s="251">
        <v>1</v>
      </c>
      <c r="F37" s="254">
        <v>3.92</v>
      </c>
      <c r="G37" s="254">
        <v>18</v>
      </c>
      <c r="H37" s="260">
        <f t="shared" si="0"/>
        <v>70.56</v>
      </c>
      <c r="I37" s="254">
        <v>0.05</v>
      </c>
      <c r="J37" s="254">
        <v>5.87</v>
      </c>
      <c r="K37" s="254">
        <f>SUM(H37:J37)</f>
        <v>76.48</v>
      </c>
      <c r="L37" s="260">
        <f t="shared" si="2"/>
        <v>3.92</v>
      </c>
      <c r="M37" s="260">
        <f t="shared" si="3"/>
        <v>70.56</v>
      </c>
      <c r="N37" s="260">
        <f t="shared" si="4"/>
        <v>0.05</v>
      </c>
      <c r="O37" s="260">
        <f t="shared" si="5"/>
        <v>5.87</v>
      </c>
      <c r="P37" s="254">
        <f t="shared" si="6"/>
        <v>76.48</v>
      </c>
    </row>
    <row r="38" spans="1:16" ht="12.75" customHeight="1">
      <c r="A38" s="3">
        <v>25</v>
      </c>
      <c r="B38" s="498" t="s">
        <v>82</v>
      </c>
      <c r="C38" s="498"/>
      <c r="D38" s="498"/>
      <c r="E38" s="498"/>
      <c r="F38" s="498"/>
      <c r="G38" s="498"/>
      <c r="H38" s="498"/>
      <c r="I38" s="498"/>
      <c r="J38" s="498"/>
      <c r="K38" s="498"/>
      <c r="L38" s="250">
        <f t="shared" ref="L38:O38" si="11">SUM(L15:L37)</f>
        <v>192.86999999999998</v>
      </c>
      <c r="M38" s="250">
        <f t="shared" si="11"/>
        <v>3471.66</v>
      </c>
      <c r="N38" s="250">
        <f t="shared" si="11"/>
        <v>3442.11</v>
      </c>
      <c r="O38" s="250">
        <f t="shared" si="11"/>
        <v>1127.6399999999999</v>
      </c>
      <c r="P38" s="250">
        <f>SUM(P15:P37)</f>
        <v>8041.4100000000017</v>
      </c>
    </row>
    <row r="39" spans="1:16" ht="12.75" customHeight="1">
      <c r="A39" s="7"/>
      <c r="B39" s="511"/>
      <c r="C39" s="511"/>
      <c r="D39" s="461"/>
      <c r="E39" s="511"/>
      <c r="F39" s="511"/>
      <c r="G39" s="511"/>
      <c r="H39" s="511"/>
      <c r="I39" s="511"/>
      <c r="J39" s="511"/>
      <c r="K39" s="511"/>
      <c r="L39" s="511"/>
      <c r="M39" s="511"/>
      <c r="N39" s="511"/>
      <c r="O39" s="511"/>
      <c r="P39" s="511"/>
    </row>
    <row r="40" spans="1:16" s="43" customFormat="1" ht="12.75" customHeight="1">
      <c r="A40" s="502" t="s">
        <v>83</v>
      </c>
      <c r="B40" s="502"/>
      <c r="C40" s="502"/>
      <c r="D40" s="502"/>
      <c r="E40" s="502"/>
      <c r="F40" s="502"/>
      <c r="G40" s="502"/>
      <c r="H40" s="502"/>
      <c r="I40" s="502"/>
      <c r="J40" s="502"/>
      <c r="K40" s="502"/>
      <c r="L40" s="502"/>
      <c r="M40" s="502"/>
      <c r="N40" s="502"/>
      <c r="O40" s="502"/>
      <c r="P40" s="502"/>
    </row>
    <row r="41" spans="1:16" s="43" customFormat="1" ht="27" customHeight="1">
      <c r="A41" s="503" t="s">
        <v>84</v>
      </c>
      <c r="B41" s="503"/>
      <c r="C41" s="503"/>
      <c r="D41" s="503"/>
      <c r="E41" s="503"/>
      <c r="F41" s="503"/>
      <c r="G41" s="503"/>
      <c r="H41" s="503"/>
      <c r="I41" s="503"/>
      <c r="J41" s="503"/>
      <c r="K41" s="503"/>
      <c r="L41" s="503"/>
      <c r="M41" s="503"/>
      <c r="N41" s="503"/>
      <c r="O41" s="503"/>
      <c r="P41" s="503"/>
    </row>
    <row r="42" spans="1:16" s="43" customFormat="1" ht="14.25" customHeight="1">
      <c r="A42" s="504" t="s">
        <v>85</v>
      </c>
      <c r="B42" s="504"/>
      <c r="C42" s="504"/>
      <c r="D42" s="504"/>
      <c r="E42" s="504"/>
      <c r="F42" s="504"/>
      <c r="G42" s="504"/>
      <c r="H42" s="504"/>
      <c r="I42" s="504"/>
      <c r="J42" s="504"/>
      <c r="K42" s="504"/>
      <c r="L42" s="504"/>
      <c r="M42" s="504"/>
      <c r="N42" s="504"/>
      <c r="O42" s="504"/>
      <c r="P42" s="504"/>
    </row>
    <row r="43" spans="1:16" s="43" customFormat="1" ht="15" customHeight="1">
      <c r="A43" s="198" t="s">
        <v>86</v>
      </c>
      <c r="B43"/>
      <c r="C43"/>
      <c r="D43"/>
      <c r="E43"/>
      <c r="F43"/>
      <c r="G43" s="8"/>
      <c r="H43" s="10"/>
      <c r="I43"/>
      <c r="J43"/>
      <c r="K43" s="8"/>
      <c r="L43"/>
      <c r="M43"/>
      <c r="N43"/>
      <c r="O43"/>
      <c r="P43"/>
    </row>
    <row r="44" spans="1:16" s="43" customFormat="1" ht="12" customHeight="1">
      <c r="A44" s="198"/>
      <c r="B44"/>
      <c r="C44"/>
      <c r="D44"/>
      <c r="E44"/>
      <c r="F44"/>
      <c r="G44" s="8"/>
      <c r="H44" s="10"/>
      <c r="I44"/>
      <c r="J44"/>
      <c r="K44" s="8"/>
      <c r="L44"/>
      <c r="M44"/>
      <c r="N44"/>
      <c r="O44"/>
      <c r="P44"/>
    </row>
    <row r="45" spans="1:16" ht="13.15" customHeight="1">
      <c r="A45" s="8"/>
      <c r="B45" s="475" t="s">
        <v>2408</v>
      </c>
      <c r="C45" s="475"/>
      <c r="G45" s="8"/>
      <c r="H45" s="10"/>
      <c r="K45" s="8"/>
    </row>
    <row r="46" spans="1:16">
      <c r="A46" s="8"/>
      <c r="B46" s="484" t="s">
        <v>13</v>
      </c>
      <c r="C46" s="484"/>
      <c r="G46" s="8"/>
      <c r="H46" s="10"/>
      <c r="K46" s="8"/>
    </row>
    <row r="47" spans="1:16">
      <c r="A47" s="8"/>
      <c r="B47" s="485"/>
      <c r="C47" s="485"/>
      <c r="G47" s="8"/>
      <c r="H47" s="10"/>
      <c r="K47" s="8"/>
    </row>
    <row r="48" spans="1:16" ht="13.15" customHeight="1">
      <c r="A48" s="8"/>
      <c r="B48" s="475" t="s">
        <v>2409</v>
      </c>
      <c r="C48" s="475"/>
      <c r="G48" s="8"/>
      <c r="H48" s="10"/>
      <c r="K48" s="8"/>
    </row>
    <row r="49" spans="1:11">
      <c r="A49" s="8"/>
      <c r="B49" s="484" t="s">
        <v>13</v>
      </c>
      <c r="C49" s="484"/>
      <c r="G49" s="8"/>
      <c r="H49" s="10"/>
      <c r="K49" s="8"/>
    </row>
  </sheetData>
  <mergeCells count="30">
    <mergeCell ref="B46:C46"/>
    <mergeCell ref="B47:C47"/>
    <mergeCell ref="B48:C48"/>
    <mergeCell ref="B49:C49"/>
    <mergeCell ref="A6:G6"/>
    <mergeCell ref="A8:P8"/>
    <mergeCell ref="A9:H9"/>
    <mergeCell ref="C10:P10"/>
    <mergeCell ref="A7:G7"/>
    <mergeCell ref="A11:A13"/>
    <mergeCell ref="B11:B12"/>
    <mergeCell ref="C11:C12"/>
    <mergeCell ref="D11:D12"/>
    <mergeCell ref="E11:E12"/>
    <mergeCell ref="M39:P39"/>
    <mergeCell ref="F11:K11"/>
    <mergeCell ref="L11:P11"/>
    <mergeCell ref="C14:K14"/>
    <mergeCell ref="A1:P1"/>
    <mergeCell ref="B2:P2"/>
    <mergeCell ref="A3:P3"/>
    <mergeCell ref="A4:P4"/>
    <mergeCell ref="A5:G5"/>
    <mergeCell ref="A40:P40"/>
    <mergeCell ref="A41:P41"/>
    <mergeCell ref="A42:P42"/>
    <mergeCell ref="B45:C45"/>
    <mergeCell ref="B38:K38"/>
    <mergeCell ref="B39:C39"/>
    <mergeCell ref="D39:L39"/>
  </mergeCells>
  <pageMargins left="0.34" right="0.2" top="0.74803149606299213" bottom="0.74803149606299213" header="0.31496062992125984" footer="0.31496062992125984"/>
  <pageSetup scale="85" orientation="landscape" verticalDpi="3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23B7DC-3FAE-4CEA-A597-7B699393962F}">
  <sheetPr codeName="Sheet34">
    <tabColor rgb="FFFFC000"/>
  </sheetPr>
  <dimension ref="A1:P53"/>
  <sheetViews>
    <sheetView zoomScaleNormal="100" zoomScaleSheetLayoutView="115" workbookViewId="0">
      <selection activeCell="A7" sqref="A7:G7"/>
    </sheetView>
  </sheetViews>
  <sheetFormatPr defaultRowHeight="12.5"/>
  <cols>
    <col min="1" max="1" width="4" customWidth="1"/>
    <col min="2" max="2" width="13.81640625" customWidth="1"/>
    <col min="3" max="3" width="37" style="58" customWidth="1"/>
    <col min="4" max="4" width="5.54296875" customWidth="1"/>
    <col min="5" max="5" width="9.453125" customWidth="1"/>
    <col min="6" max="6" width="7.453125" customWidth="1"/>
    <col min="7" max="7" width="8" customWidth="1"/>
    <col min="8" max="9" width="9.453125" customWidth="1"/>
    <col min="10" max="10" width="6.453125" customWidth="1"/>
    <col min="11" max="11" width="10.26953125" customWidth="1"/>
    <col min="12" max="12" width="8.453125" customWidth="1"/>
    <col min="13" max="13" width="13" customWidth="1"/>
    <col min="14" max="14" width="12.7265625" customWidth="1"/>
    <col min="15" max="15" width="9.453125" customWidth="1"/>
    <col min="16" max="16" width="12.26953125" customWidth="1"/>
  </cols>
  <sheetData>
    <row r="1" spans="1:16" ht="12.75" customHeight="1">
      <c r="A1" s="514"/>
      <c r="B1" s="514"/>
      <c r="C1" s="514"/>
      <c r="D1" s="514"/>
      <c r="E1" s="514"/>
      <c r="F1" s="514"/>
      <c r="G1" s="514"/>
      <c r="H1" s="514"/>
      <c r="I1" s="514"/>
      <c r="J1" s="514"/>
      <c r="K1" s="514"/>
      <c r="L1" s="514"/>
      <c r="M1" s="514"/>
      <c r="N1" s="514"/>
      <c r="O1" s="514"/>
      <c r="P1" s="514"/>
    </row>
    <row r="2" spans="1:16" s="8" customFormat="1" ht="15.75" customHeight="1">
      <c r="A2" s="12"/>
      <c r="B2" s="488" t="s">
        <v>403</v>
      </c>
      <c r="C2" s="488"/>
      <c r="D2" s="488"/>
      <c r="E2" s="488"/>
      <c r="F2" s="488"/>
      <c r="G2" s="488"/>
      <c r="H2" s="488"/>
      <c r="I2" s="488"/>
      <c r="J2" s="488"/>
      <c r="K2" s="488"/>
      <c r="L2" s="488"/>
      <c r="M2" s="488"/>
      <c r="N2" s="488"/>
      <c r="O2" s="488"/>
      <c r="P2" s="488"/>
    </row>
    <row r="3" spans="1:16" ht="15.75" customHeight="1">
      <c r="A3" s="488" t="s">
        <v>5</v>
      </c>
      <c r="B3" s="488"/>
      <c r="C3" s="488"/>
      <c r="D3" s="488"/>
      <c r="E3" s="488"/>
      <c r="F3" s="488"/>
      <c r="G3" s="488"/>
      <c r="H3" s="488"/>
      <c r="I3" s="488"/>
      <c r="J3" s="488"/>
      <c r="K3" s="488"/>
      <c r="L3" s="488"/>
      <c r="M3" s="488"/>
      <c r="N3" s="488"/>
      <c r="O3" s="488"/>
      <c r="P3" s="488"/>
    </row>
    <row r="4" spans="1:16" ht="15" customHeight="1">
      <c r="A4" s="437" t="s">
        <v>404</v>
      </c>
      <c r="B4" s="515"/>
      <c r="C4" s="515"/>
      <c r="D4" s="515"/>
      <c r="E4" s="515"/>
      <c r="F4" s="515"/>
      <c r="G4" s="515"/>
      <c r="H4" s="515"/>
      <c r="I4" s="515"/>
      <c r="J4" s="515"/>
      <c r="K4" s="515"/>
      <c r="L4" s="515"/>
      <c r="M4" s="515"/>
      <c r="N4" s="515"/>
      <c r="O4" s="515"/>
      <c r="P4" s="515"/>
    </row>
    <row r="5" spans="1:16" s="8" customFormat="1" ht="12.75" customHeight="1">
      <c r="A5" s="438" t="s">
        <v>2394</v>
      </c>
      <c r="B5" s="438"/>
      <c r="C5" s="438"/>
      <c r="D5" s="438"/>
      <c r="E5" s="438"/>
      <c r="F5" s="438"/>
      <c r="G5" s="438"/>
      <c r="H5" s="154"/>
    </row>
    <row r="6" spans="1:16" s="8" customFormat="1">
      <c r="A6" s="436" t="s">
        <v>6</v>
      </c>
      <c r="B6" s="436"/>
      <c r="C6" s="436"/>
      <c r="D6" s="436"/>
      <c r="E6" s="436"/>
      <c r="F6" s="436"/>
      <c r="G6" s="436"/>
      <c r="H6" s="12"/>
    </row>
    <row r="7" spans="1:16" s="8" customFormat="1" ht="12.75" customHeight="1">
      <c r="H7" s="12"/>
    </row>
    <row r="8" spans="1:16" ht="12.75" customHeight="1">
      <c r="A8" s="486"/>
      <c r="B8" s="486"/>
      <c r="C8" s="486"/>
      <c r="D8" s="486"/>
      <c r="E8" s="486"/>
      <c r="F8" s="486"/>
      <c r="G8" s="486"/>
      <c r="H8" s="486"/>
      <c r="I8" s="486"/>
      <c r="J8" s="486"/>
      <c r="K8" s="486"/>
      <c r="L8" s="486"/>
      <c r="M8" s="486"/>
      <c r="N8" s="486"/>
      <c r="O8" s="486"/>
      <c r="P8" s="486"/>
    </row>
    <row r="9" spans="1:16" ht="12.75" customHeight="1">
      <c r="A9" s="486" t="s">
        <v>57</v>
      </c>
      <c r="B9" s="486"/>
      <c r="C9" s="486"/>
      <c r="D9" s="486"/>
      <c r="E9" s="486"/>
      <c r="F9" s="486"/>
      <c r="G9" s="486"/>
      <c r="H9" s="486"/>
      <c r="I9" s="9">
        <f>P42</f>
        <v>51163.010000000009</v>
      </c>
      <c r="K9" s="8"/>
      <c r="P9" s="9"/>
    </row>
    <row r="10" spans="1:16" ht="12.75" customHeight="1">
      <c r="A10" s="490" t="s">
        <v>7</v>
      </c>
      <c r="B10" s="490" t="s">
        <v>58</v>
      </c>
      <c r="C10" s="490" t="s">
        <v>59</v>
      </c>
      <c r="D10" s="493" t="s">
        <v>60</v>
      </c>
      <c r="E10" s="493" t="s">
        <v>61</v>
      </c>
      <c r="F10" s="441" t="s">
        <v>62</v>
      </c>
      <c r="G10" s="441"/>
      <c r="H10" s="441"/>
      <c r="I10" s="441"/>
      <c r="J10" s="441"/>
      <c r="K10" s="441"/>
      <c r="L10" s="441" t="s">
        <v>63</v>
      </c>
      <c r="M10" s="441"/>
      <c r="N10" s="441"/>
      <c r="O10" s="441"/>
      <c r="P10" s="441"/>
    </row>
    <row r="11" spans="1:16" ht="96.75" customHeight="1">
      <c r="A11" s="491"/>
      <c r="B11" s="492"/>
      <c r="C11" s="492"/>
      <c r="D11" s="494"/>
      <c r="E11" s="494"/>
      <c r="F11" s="74" t="s">
        <v>64</v>
      </c>
      <c r="G11" s="75" t="s">
        <v>65</v>
      </c>
      <c r="H11" s="75" t="s">
        <v>97</v>
      </c>
      <c r="I11" s="75" t="s">
        <v>66</v>
      </c>
      <c r="J11" s="75" t="s">
        <v>25</v>
      </c>
      <c r="K11" s="75" t="s">
        <v>67</v>
      </c>
      <c r="L11" s="75" t="s">
        <v>90</v>
      </c>
      <c r="M11" s="75" t="s">
        <v>97</v>
      </c>
      <c r="N11" s="75" t="s">
        <v>66</v>
      </c>
      <c r="O11" s="75" t="s">
        <v>25</v>
      </c>
      <c r="P11" s="75" t="s">
        <v>69</v>
      </c>
    </row>
    <row r="12" spans="1:16" ht="13">
      <c r="A12" s="492"/>
      <c r="B12" s="76">
        <v>1</v>
      </c>
      <c r="C12" s="76">
        <v>2</v>
      </c>
      <c r="D12" s="76">
        <v>3</v>
      </c>
      <c r="E12" s="76">
        <v>4</v>
      </c>
      <c r="F12" s="76">
        <v>5</v>
      </c>
      <c r="G12" s="76">
        <v>6</v>
      </c>
      <c r="H12" s="76">
        <v>7</v>
      </c>
      <c r="I12" s="76">
        <v>8</v>
      </c>
      <c r="J12" s="76">
        <v>9</v>
      </c>
      <c r="K12" s="76">
        <v>10</v>
      </c>
      <c r="L12" s="76">
        <v>11</v>
      </c>
      <c r="M12" s="76">
        <v>12</v>
      </c>
      <c r="N12" s="76">
        <v>13</v>
      </c>
      <c r="O12" s="76">
        <v>14</v>
      </c>
      <c r="P12" s="76">
        <v>15</v>
      </c>
    </row>
    <row r="13" spans="1:16" ht="26">
      <c r="A13" s="3">
        <v>1</v>
      </c>
      <c r="B13" s="1" t="s">
        <v>405</v>
      </c>
      <c r="C13" s="495" t="s">
        <v>404</v>
      </c>
      <c r="D13" s="496"/>
      <c r="E13" s="496"/>
      <c r="F13" s="496"/>
      <c r="G13" s="496"/>
      <c r="H13" s="496"/>
      <c r="I13" s="496"/>
      <c r="J13" s="496"/>
      <c r="K13" s="497"/>
      <c r="L13" s="190"/>
      <c r="M13" s="190"/>
      <c r="N13" s="190"/>
      <c r="O13" s="190"/>
      <c r="P13" s="190"/>
    </row>
    <row r="14" spans="1:16" ht="12.75" customHeight="1">
      <c r="A14" s="3">
        <v>2</v>
      </c>
      <c r="B14" s="54" t="s">
        <v>406</v>
      </c>
      <c r="C14" s="495" t="s">
        <v>407</v>
      </c>
      <c r="D14" s="496"/>
      <c r="E14" s="496"/>
      <c r="F14" s="496"/>
      <c r="G14" s="496"/>
      <c r="H14" s="496"/>
      <c r="I14" s="496"/>
      <c r="J14" s="496"/>
      <c r="K14" s="497"/>
      <c r="L14" s="190"/>
      <c r="M14" s="190"/>
      <c r="N14" s="190"/>
      <c r="O14" s="190"/>
      <c r="P14" s="192"/>
    </row>
    <row r="15" spans="1:16" s="87" customFormat="1" ht="43.5" customHeight="1">
      <c r="A15" s="137">
        <v>3</v>
      </c>
      <c r="B15" s="49"/>
      <c r="C15" s="138" t="s">
        <v>408</v>
      </c>
      <c r="D15" s="49" t="s">
        <v>106</v>
      </c>
      <c r="E15" s="249">
        <v>859</v>
      </c>
      <c r="F15" s="267">
        <v>0.38</v>
      </c>
      <c r="G15" s="267">
        <v>18</v>
      </c>
      <c r="H15" s="267">
        <f>ROUND(F15*G15,2)</f>
        <v>6.84</v>
      </c>
      <c r="I15" s="267">
        <v>10.33</v>
      </c>
      <c r="J15" s="267">
        <v>1.28</v>
      </c>
      <c r="K15" s="267">
        <f>SUM(H15:J15)</f>
        <v>18.450000000000003</v>
      </c>
      <c r="L15" s="267">
        <f>ROUND(E15*F15,2)</f>
        <v>326.42</v>
      </c>
      <c r="M15" s="267">
        <f>ROUND(E15*H15,2)</f>
        <v>5875.56</v>
      </c>
      <c r="N15" s="267">
        <f>ROUND(E15*I15,2)</f>
        <v>8873.4699999999993</v>
      </c>
      <c r="O15" s="267">
        <f>ROUND(E15*J15,2)</f>
        <v>1099.52</v>
      </c>
      <c r="P15" s="267">
        <f t="shared" ref="P15:P19" si="0">SUM(M15:O15)</f>
        <v>15848.55</v>
      </c>
    </row>
    <row r="16" spans="1:16" s="87" customFormat="1">
      <c r="A16" s="49">
        <v>4</v>
      </c>
      <c r="B16" s="49"/>
      <c r="C16" s="138" t="s">
        <v>409</v>
      </c>
      <c r="D16" s="49" t="s">
        <v>71</v>
      </c>
      <c r="E16" s="249">
        <v>42.95</v>
      </c>
      <c r="F16" s="267">
        <v>0.53</v>
      </c>
      <c r="G16" s="267">
        <v>18</v>
      </c>
      <c r="H16" s="267">
        <f t="shared" ref="H16:H41" si="1">ROUND(F16*G16,2)</f>
        <v>9.5399999999999991</v>
      </c>
      <c r="I16" s="267">
        <v>25.08</v>
      </c>
      <c r="J16" s="267">
        <v>4.8</v>
      </c>
      <c r="K16" s="267">
        <f>SUM(H16:J16)</f>
        <v>39.419999999999995</v>
      </c>
      <c r="L16" s="267">
        <f t="shared" ref="L16:L41" si="2">ROUND(E16*F16,2)</f>
        <v>22.76</v>
      </c>
      <c r="M16" s="267">
        <f t="shared" ref="M16:M41" si="3">ROUND(E16*H16,2)</f>
        <v>409.74</v>
      </c>
      <c r="N16" s="267">
        <f t="shared" ref="N16:N41" si="4">ROUND(E16*I16,2)</f>
        <v>1077.19</v>
      </c>
      <c r="O16" s="267">
        <f t="shared" ref="O16:O41" si="5">ROUND(E16*J16,2)</f>
        <v>206.16</v>
      </c>
      <c r="P16" s="267">
        <f t="shared" si="0"/>
        <v>1693.0900000000001</v>
      </c>
    </row>
    <row r="17" spans="1:16" s="87" customFormat="1" ht="25">
      <c r="A17" s="49">
        <v>5</v>
      </c>
      <c r="B17" s="49"/>
      <c r="C17" s="138" t="s">
        <v>410</v>
      </c>
      <c r="D17" s="49" t="s">
        <v>71</v>
      </c>
      <c r="E17" s="249">
        <v>103.08</v>
      </c>
      <c r="F17" s="267">
        <v>0.16</v>
      </c>
      <c r="G17" s="267">
        <v>18</v>
      </c>
      <c r="H17" s="267">
        <f t="shared" si="1"/>
        <v>2.88</v>
      </c>
      <c r="I17" s="267">
        <v>23.6</v>
      </c>
      <c r="J17" s="267">
        <v>7.73</v>
      </c>
      <c r="K17" s="267">
        <f>SUM(H17:J17)</f>
        <v>34.21</v>
      </c>
      <c r="L17" s="267">
        <f t="shared" si="2"/>
        <v>16.489999999999998</v>
      </c>
      <c r="M17" s="267">
        <f t="shared" si="3"/>
        <v>296.87</v>
      </c>
      <c r="N17" s="267">
        <f t="shared" si="4"/>
        <v>2432.69</v>
      </c>
      <c r="O17" s="267">
        <f t="shared" si="5"/>
        <v>796.81</v>
      </c>
      <c r="P17" s="267">
        <f t="shared" ref="P17" si="6">SUM(M17:O17)</f>
        <v>3526.37</v>
      </c>
    </row>
    <row r="18" spans="1:16" s="87" customFormat="1" ht="25">
      <c r="A18" s="49">
        <v>6</v>
      </c>
      <c r="B18" s="49"/>
      <c r="C18" s="138" t="s">
        <v>411</v>
      </c>
      <c r="D18" s="49" t="s">
        <v>71</v>
      </c>
      <c r="E18" s="249">
        <v>171.8</v>
      </c>
      <c r="F18" s="267">
        <v>0.16</v>
      </c>
      <c r="G18" s="267">
        <v>18</v>
      </c>
      <c r="H18" s="267">
        <f t="shared" si="1"/>
        <v>2.88</v>
      </c>
      <c r="I18" s="267">
        <v>23.6</v>
      </c>
      <c r="J18" s="267">
        <v>7.73</v>
      </c>
      <c r="K18" s="267">
        <f>SUM(H18:J18)</f>
        <v>34.21</v>
      </c>
      <c r="L18" s="267">
        <f t="shared" si="2"/>
        <v>27.49</v>
      </c>
      <c r="M18" s="267">
        <f t="shared" si="3"/>
        <v>494.78</v>
      </c>
      <c r="N18" s="267">
        <f t="shared" si="4"/>
        <v>4054.48</v>
      </c>
      <c r="O18" s="267">
        <f t="shared" si="5"/>
        <v>1328.01</v>
      </c>
      <c r="P18" s="267">
        <f t="shared" si="0"/>
        <v>5877.27</v>
      </c>
    </row>
    <row r="19" spans="1:16" s="87" customFormat="1" ht="25">
      <c r="A19" s="137">
        <v>7</v>
      </c>
      <c r="B19" s="49"/>
      <c r="C19" s="138" t="s">
        <v>412</v>
      </c>
      <c r="D19" s="49" t="s">
        <v>71</v>
      </c>
      <c r="E19" s="249">
        <v>429.5</v>
      </c>
      <c r="F19" s="267">
        <v>0.13</v>
      </c>
      <c r="G19" s="267">
        <v>18</v>
      </c>
      <c r="H19" s="267">
        <f t="shared" si="1"/>
        <v>2.34</v>
      </c>
      <c r="I19" s="267">
        <v>6.27</v>
      </c>
      <c r="J19" s="267">
        <v>2.78</v>
      </c>
      <c r="K19" s="267">
        <f>SUM(H19:J19)</f>
        <v>11.389999999999999</v>
      </c>
      <c r="L19" s="267">
        <f t="shared" si="2"/>
        <v>55.84</v>
      </c>
      <c r="M19" s="267">
        <f t="shared" si="3"/>
        <v>1005.03</v>
      </c>
      <c r="N19" s="267">
        <f t="shared" si="4"/>
        <v>2692.97</v>
      </c>
      <c r="O19" s="267">
        <f t="shared" si="5"/>
        <v>1194.01</v>
      </c>
      <c r="P19" s="267">
        <f t="shared" si="0"/>
        <v>4892.01</v>
      </c>
    </row>
    <row r="20" spans="1:16" ht="13">
      <c r="A20" s="3">
        <v>8</v>
      </c>
      <c r="B20" s="54" t="s">
        <v>406</v>
      </c>
      <c r="C20" s="211" t="s">
        <v>2050</v>
      </c>
      <c r="D20" s="212"/>
      <c r="E20" s="246"/>
      <c r="F20" s="246"/>
      <c r="G20" s="246"/>
      <c r="H20" s="246"/>
      <c r="I20" s="246"/>
      <c r="J20" s="246"/>
      <c r="K20" s="246"/>
      <c r="L20" s="246"/>
      <c r="M20" s="246"/>
      <c r="N20" s="246"/>
      <c r="O20" s="246"/>
      <c r="P20" s="246"/>
    </row>
    <row r="21" spans="1:16" s="8" customFormat="1" ht="12.75" customHeight="1">
      <c r="A21" s="3">
        <v>9</v>
      </c>
      <c r="B21" s="11"/>
      <c r="C21" s="47" t="s">
        <v>2051</v>
      </c>
      <c r="D21" s="5" t="s">
        <v>106</v>
      </c>
      <c r="E21" s="251">
        <v>56.3</v>
      </c>
      <c r="F21" s="254">
        <v>0.26</v>
      </c>
      <c r="G21" s="254">
        <v>18</v>
      </c>
      <c r="H21" s="267">
        <f t="shared" si="1"/>
        <v>4.68</v>
      </c>
      <c r="I21" s="254">
        <v>15.57</v>
      </c>
      <c r="J21" s="254">
        <v>9.01</v>
      </c>
      <c r="K21" s="254">
        <f t="shared" ref="K21:K22" si="7">SUM(H21:J21)</f>
        <v>29.259999999999998</v>
      </c>
      <c r="L21" s="267">
        <f t="shared" si="2"/>
        <v>14.64</v>
      </c>
      <c r="M21" s="267">
        <f t="shared" si="3"/>
        <v>263.48</v>
      </c>
      <c r="N21" s="267">
        <f t="shared" si="4"/>
        <v>876.59</v>
      </c>
      <c r="O21" s="267">
        <f t="shared" si="5"/>
        <v>507.26</v>
      </c>
      <c r="P21" s="268">
        <f t="shared" ref="P21:P38" si="8">SUM(M21:O21)</f>
        <v>1647.3300000000002</v>
      </c>
    </row>
    <row r="22" spans="1:16" s="8" customFormat="1">
      <c r="A22" s="3">
        <v>10</v>
      </c>
      <c r="B22" s="11"/>
      <c r="C22" s="47" t="s">
        <v>2052</v>
      </c>
      <c r="D22" s="5" t="s">
        <v>106</v>
      </c>
      <c r="E22" s="251">
        <v>56.3</v>
      </c>
      <c r="F22" s="254">
        <v>0.06</v>
      </c>
      <c r="G22" s="254">
        <v>18</v>
      </c>
      <c r="H22" s="267">
        <f t="shared" si="1"/>
        <v>1.08</v>
      </c>
      <c r="I22" s="254">
        <v>0.03</v>
      </c>
      <c r="J22" s="254">
        <v>3.7</v>
      </c>
      <c r="K22" s="254">
        <f t="shared" si="7"/>
        <v>4.8100000000000005</v>
      </c>
      <c r="L22" s="267">
        <f t="shared" si="2"/>
        <v>3.38</v>
      </c>
      <c r="M22" s="267">
        <f t="shared" si="3"/>
        <v>60.8</v>
      </c>
      <c r="N22" s="267">
        <f t="shared" si="4"/>
        <v>1.69</v>
      </c>
      <c r="O22" s="267">
        <f t="shared" si="5"/>
        <v>208.31</v>
      </c>
      <c r="P22" s="268">
        <f t="shared" si="8"/>
        <v>270.8</v>
      </c>
    </row>
    <row r="23" spans="1:16" ht="12.75" customHeight="1">
      <c r="A23" s="53">
        <v>11</v>
      </c>
      <c r="B23" s="54" t="s">
        <v>48</v>
      </c>
      <c r="C23" s="211" t="s">
        <v>413</v>
      </c>
      <c r="D23" s="212"/>
      <c r="E23" s="246"/>
      <c r="F23" s="246"/>
      <c r="G23" s="246"/>
      <c r="H23" s="246"/>
      <c r="I23" s="246"/>
      <c r="J23" s="246"/>
      <c r="K23" s="246"/>
      <c r="L23" s="246"/>
      <c r="M23" s="246"/>
      <c r="N23" s="246"/>
      <c r="O23" s="246"/>
      <c r="P23" s="246"/>
    </row>
    <row r="24" spans="1:16" s="87" customFormat="1">
      <c r="A24" s="49">
        <v>12</v>
      </c>
      <c r="B24" s="49"/>
      <c r="C24" s="207" t="s">
        <v>414</v>
      </c>
      <c r="D24" s="49" t="s">
        <v>106</v>
      </c>
      <c r="E24" s="249">
        <v>716</v>
      </c>
      <c r="F24" s="267">
        <v>0.04</v>
      </c>
      <c r="G24" s="267">
        <v>18</v>
      </c>
      <c r="H24" s="267">
        <f t="shared" si="1"/>
        <v>0.72</v>
      </c>
      <c r="I24" s="267">
        <v>0.2</v>
      </c>
      <c r="J24" s="267">
        <v>0.81</v>
      </c>
      <c r="K24" s="267">
        <f>SUM(H24:J24)</f>
        <v>1.73</v>
      </c>
      <c r="L24" s="267">
        <f t="shared" si="2"/>
        <v>28.64</v>
      </c>
      <c r="M24" s="267">
        <f t="shared" si="3"/>
        <v>515.52</v>
      </c>
      <c r="N24" s="267">
        <f t="shared" si="4"/>
        <v>143.19999999999999</v>
      </c>
      <c r="O24" s="267">
        <f t="shared" si="5"/>
        <v>579.96</v>
      </c>
      <c r="P24" s="267">
        <f t="shared" si="8"/>
        <v>1238.68</v>
      </c>
    </row>
    <row r="25" spans="1:16" s="87" customFormat="1">
      <c r="A25" s="49">
        <v>13</v>
      </c>
      <c r="B25" s="49"/>
      <c r="C25" s="138" t="s">
        <v>415</v>
      </c>
      <c r="D25" s="49" t="s">
        <v>71</v>
      </c>
      <c r="E25" s="249">
        <v>107.4</v>
      </c>
      <c r="F25" s="267">
        <v>0.08</v>
      </c>
      <c r="G25" s="267">
        <v>18</v>
      </c>
      <c r="H25" s="267">
        <f t="shared" si="1"/>
        <v>1.44</v>
      </c>
      <c r="I25" s="267">
        <v>8.61</v>
      </c>
      <c r="J25" s="267">
        <v>5.32</v>
      </c>
      <c r="K25" s="267">
        <f>SUM(H25:J25)</f>
        <v>15.37</v>
      </c>
      <c r="L25" s="267">
        <f t="shared" si="2"/>
        <v>8.59</v>
      </c>
      <c r="M25" s="267">
        <f t="shared" si="3"/>
        <v>154.66</v>
      </c>
      <c r="N25" s="267">
        <f t="shared" si="4"/>
        <v>924.71</v>
      </c>
      <c r="O25" s="267">
        <f t="shared" si="5"/>
        <v>571.37</v>
      </c>
      <c r="P25" s="267">
        <f t="shared" si="8"/>
        <v>1650.7400000000002</v>
      </c>
    </row>
    <row r="26" spans="1:16" s="8" customFormat="1" ht="12.75" customHeight="1">
      <c r="A26" s="3">
        <v>14</v>
      </c>
      <c r="B26" s="16" t="s">
        <v>406</v>
      </c>
      <c r="C26" s="211" t="s">
        <v>416</v>
      </c>
      <c r="D26" s="212"/>
      <c r="E26" s="246"/>
      <c r="F26" s="246"/>
      <c r="G26" s="246"/>
      <c r="H26" s="246"/>
      <c r="I26" s="246"/>
      <c r="J26" s="246"/>
      <c r="K26" s="246"/>
      <c r="L26" s="246"/>
      <c r="M26" s="246"/>
      <c r="N26" s="246"/>
      <c r="O26" s="246"/>
      <c r="P26" s="246"/>
    </row>
    <row r="27" spans="1:16" s="209" customFormat="1" ht="38.25" customHeight="1">
      <c r="A27" s="137">
        <v>15</v>
      </c>
      <c r="B27" s="49"/>
      <c r="C27" s="138" t="s">
        <v>417</v>
      </c>
      <c r="D27" s="49" t="s">
        <v>418</v>
      </c>
      <c r="E27" s="249">
        <v>98</v>
      </c>
      <c r="F27" s="267">
        <v>0.45</v>
      </c>
      <c r="G27" s="267">
        <v>18</v>
      </c>
      <c r="H27" s="267">
        <f t="shared" si="1"/>
        <v>8.1</v>
      </c>
      <c r="I27" s="267">
        <v>11.43</v>
      </c>
      <c r="J27" s="267">
        <v>1.49</v>
      </c>
      <c r="K27" s="267">
        <f t="shared" ref="K27:K30" si="9">SUM(H27:J27)</f>
        <v>21.02</v>
      </c>
      <c r="L27" s="267">
        <f t="shared" si="2"/>
        <v>44.1</v>
      </c>
      <c r="M27" s="267">
        <f t="shared" si="3"/>
        <v>793.8</v>
      </c>
      <c r="N27" s="267">
        <f t="shared" si="4"/>
        <v>1120.1400000000001</v>
      </c>
      <c r="O27" s="267">
        <f t="shared" si="5"/>
        <v>146.02000000000001</v>
      </c>
      <c r="P27" s="267">
        <f t="shared" si="8"/>
        <v>2059.96</v>
      </c>
    </row>
    <row r="28" spans="1:16" s="209" customFormat="1" ht="44.25" customHeight="1">
      <c r="A28" s="49">
        <v>16</v>
      </c>
      <c r="B28" s="49"/>
      <c r="C28" s="138" t="s">
        <v>419</v>
      </c>
      <c r="D28" s="49" t="s">
        <v>418</v>
      </c>
      <c r="E28" s="249">
        <v>133.9</v>
      </c>
      <c r="F28" s="267">
        <v>0.45</v>
      </c>
      <c r="G28" s="267">
        <v>18</v>
      </c>
      <c r="H28" s="267">
        <f t="shared" si="1"/>
        <v>8.1</v>
      </c>
      <c r="I28" s="267">
        <v>12.12</v>
      </c>
      <c r="J28" s="267">
        <v>1.49</v>
      </c>
      <c r="K28" s="267">
        <f t="shared" si="9"/>
        <v>21.709999999999997</v>
      </c>
      <c r="L28" s="267">
        <f t="shared" si="2"/>
        <v>60.26</v>
      </c>
      <c r="M28" s="267">
        <f t="shared" si="3"/>
        <v>1084.5899999999999</v>
      </c>
      <c r="N28" s="267">
        <f t="shared" si="4"/>
        <v>1622.87</v>
      </c>
      <c r="O28" s="267">
        <f t="shared" si="5"/>
        <v>199.51</v>
      </c>
      <c r="P28" s="267">
        <f t="shared" si="8"/>
        <v>2906.9700000000003</v>
      </c>
    </row>
    <row r="29" spans="1:16" s="209" customFormat="1" ht="44.25" customHeight="1">
      <c r="A29" s="49">
        <v>17</v>
      </c>
      <c r="B29" s="49"/>
      <c r="C29" s="138" t="s">
        <v>420</v>
      </c>
      <c r="D29" s="49" t="s">
        <v>418</v>
      </c>
      <c r="E29" s="249">
        <v>64.599999999999994</v>
      </c>
      <c r="F29" s="267">
        <v>0.32</v>
      </c>
      <c r="G29" s="267">
        <v>18</v>
      </c>
      <c r="H29" s="267">
        <f t="shared" si="1"/>
        <v>5.76</v>
      </c>
      <c r="I29" s="267">
        <v>7.35</v>
      </c>
      <c r="J29" s="267">
        <v>0.96</v>
      </c>
      <c r="K29" s="267">
        <f t="shared" si="9"/>
        <v>14.07</v>
      </c>
      <c r="L29" s="267">
        <f t="shared" si="2"/>
        <v>20.67</v>
      </c>
      <c r="M29" s="267">
        <f t="shared" si="3"/>
        <v>372.1</v>
      </c>
      <c r="N29" s="267">
        <f t="shared" si="4"/>
        <v>474.81</v>
      </c>
      <c r="O29" s="267">
        <f t="shared" si="5"/>
        <v>62.02</v>
      </c>
      <c r="P29" s="267">
        <f t="shared" si="8"/>
        <v>908.93000000000006</v>
      </c>
    </row>
    <row r="30" spans="1:16" s="12" customFormat="1" ht="52.5" customHeight="1">
      <c r="A30" s="3">
        <v>18</v>
      </c>
      <c r="B30" s="5"/>
      <c r="C30" s="18" t="s">
        <v>2053</v>
      </c>
      <c r="D30" s="5" t="s">
        <v>73</v>
      </c>
      <c r="E30" s="249">
        <v>6</v>
      </c>
      <c r="F30" s="244">
        <v>0.45</v>
      </c>
      <c r="G30" s="244">
        <v>18</v>
      </c>
      <c r="H30" s="267">
        <f t="shared" si="1"/>
        <v>8.1</v>
      </c>
      <c r="I30" s="244">
        <v>12.12</v>
      </c>
      <c r="J30" s="244">
        <v>1.49</v>
      </c>
      <c r="K30" s="244">
        <f t="shared" si="9"/>
        <v>21.709999999999997</v>
      </c>
      <c r="L30" s="267">
        <f t="shared" si="2"/>
        <v>2.7</v>
      </c>
      <c r="M30" s="267">
        <f t="shared" si="3"/>
        <v>48.6</v>
      </c>
      <c r="N30" s="267">
        <f t="shared" si="4"/>
        <v>72.72</v>
      </c>
      <c r="O30" s="267">
        <f t="shared" si="5"/>
        <v>8.94</v>
      </c>
      <c r="P30" s="244">
        <f t="shared" si="8"/>
        <v>130.26</v>
      </c>
    </row>
    <row r="31" spans="1:16" s="8" customFormat="1" ht="12.75" customHeight="1">
      <c r="A31" s="53">
        <v>19</v>
      </c>
      <c r="B31" s="16" t="s">
        <v>406</v>
      </c>
      <c r="C31" s="211" t="s">
        <v>421</v>
      </c>
      <c r="D31" s="212"/>
      <c r="E31" s="246"/>
      <c r="F31" s="246"/>
      <c r="G31" s="246"/>
      <c r="H31" s="246"/>
      <c r="I31" s="246"/>
      <c r="J31" s="246"/>
      <c r="K31" s="246"/>
      <c r="L31" s="246"/>
      <c r="M31" s="246"/>
      <c r="N31" s="246"/>
      <c r="O31" s="246"/>
      <c r="P31" s="246"/>
    </row>
    <row r="32" spans="1:16" s="7" customFormat="1" ht="25">
      <c r="A32" s="3">
        <v>20</v>
      </c>
      <c r="B32" s="3"/>
      <c r="C32" s="55" t="s">
        <v>2054</v>
      </c>
      <c r="D32" s="3" t="s">
        <v>116</v>
      </c>
      <c r="E32" s="258">
        <v>1</v>
      </c>
      <c r="F32" s="268">
        <v>0.15</v>
      </c>
      <c r="G32" s="268">
        <v>18</v>
      </c>
      <c r="H32" s="267">
        <f t="shared" si="1"/>
        <v>2.7</v>
      </c>
      <c r="I32" s="268">
        <v>19.34</v>
      </c>
      <c r="J32" s="268">
        <v>3.89</v>
      </c>
      <c r="K32" s="244">
        <f t="shared" ref="K32:K38" si="10">SUM(H32:J32)</f>
        <v>25.93</v>
      </c>
      <c r="L32" s="267">
        <f t="shared" si="2"/>
        <v>0.15</v>
      </c>
      <c r="M32" s="267">
        <f t="shared" si="3"/>
        <v>2.7</v>
      </c>
      <c r="N32" s="267">
        <f t="shared" si="4"/>
        <v>19.34</v>
      </c>
      <c r="O32" s="267">
        <f t="shared" si="5"/>
        <v>3.89</v>
      </c>
      <c r="P32" s="268">
        <f t="shared" si="8"/>
        <v>25.93</v>
      </c>
    </row>
    <row r="33" spans="1:16" s="7" customFormat="1">
      <c r="A33" s="3">
        <v>21</v>
      </c>
      <c r="B33" s="3"/>
      <c r="C33" s="55" t="s">
        <v>422</v>
      </c>
      <c r="D33" s="3" t="s">
        <v>116</v>
      </c>
      <c r="E33" s="258">
        <v>22</v>
      </c>
      <c r="F33" s="268">
        <v>0.11</v>
      </c>
      <c r="G33" s="268">
        <v>18</v>
      </c>
      <c r="H33" s="267">
        <f t="shared" si="1"/>
        <v>1.98</v>
      </c>
      <c r="I33" s="268">
        <v>10.119999999999999</v>
      </c>
      <c r="J33" s="268">
        <v>3.36</v>
      </c>
      <c r="K33" s="244">
        <f t="shared" si="10"/>
        <v>15.459999999999999</v>
      </c>
      <c r="L33" s="267">
        <f t="shared" si="2"/>
        <v>2.42</v>
      </c>
      <c r="M33" s="267">
        <f t="shared" si="3"/>
        <v>43.56</v>
      </c>
      <c r="N33" s="267">
        <f t="shared" si="4"/>
        <v>222.64</v>
      </c>
      <c r="O33" s="267">
        <f t="shared" si="5"/>
        <v>73.92</v>
      </c>
      <c r="P33" s="268">
        <f t="shared" si="8"/>
        <v>340.12</v>
      </c>
    </row>
    <row r="34" spans="1:16" s="7" customFormat="1" ht="37.5">
      <c r="A34" s="3">
        <v>22</v>
      </c>
      <c r="B34" s="3"/>
      <c r="C34" s="57" t="s">
        <v>423</v>
      </c>
      <c r="D34" s="3" t="s">
        <v>116</v>
      </c>
      <c r="E34" s="258">
        <v>23</v>
      </c>
      <c r="F34" s="268">
        <v>0.49</v>
      </c>
      <c r="G34" s="268">
        <v>18</v>
      </c>
      <c r="H34" s="267">
        <f t="shared" si="1"/>
        <v>8.82</v>
      </c>
      <c r="I34" s="268">
        <v>47.88</v>
      </c>
      <c r="J34" s="268">
        <v>7.87</v>
      </c>
      <c r="K34" s="244">
        <f t="shared" si="10"/>
        <v>64.570000000000007</v>
      </c>
      <c r="L34" s="267">
        <f t="shared" si="2"/>
        <v>11.27</v>
      </c>
      <c r="M34" s="267">
        <f t="shared" si="3"/>
        <v>202.86</v>
      </c>
      <c r="N34" s="267">
        <f t="shared" si="4"/>
        <v>1101.24</v>
      </c>
      <c r="O34" s="267">
        <f t="shared" si="5"/>
        <v>181.01</v>
      </c>
      <c r="P34" s="268">
        <f t="shared" si="8"/>
        <v>1485.11</v>
      </c>
    </row>
    <row r="35" spans="1:16" s="7" customFormat="1" ht="25">
      <c r="A35" s="53">
        <v>23</v>
      </c>
      <c r="B35" s="3"/>
      <c r="C35" s="55" t="s">
        <v>424</v>
      </c>
      <c r="D35" s="3" t="s">
        <v>116</v>
      </c>
      <c r="E35" s="258">
        <v>7</v>
      </c>
      <c r="F35" s="268">
        <v>0.6</v>
      </c>
      <c r="G35" s="268">
        <v>18</v>
      </c>
      <c r="H35" s="267">
        <f t="shared" si="1"/>
        <v>10.8</v>
      </c>
      <c r="I35" s="268">
        <v>67.489999999999995</v>
      </c>
      <c r="J35" s="268">
        <v>8.4499999999999993</v>
      </c>
      <c r="K35" s="268">
        <f t="shared" si="10"/>
        <v>86.74</v>
      </c>
      <c r="L35" s="267">
        <f t="shared" si="2"/>
        <v>4.2</v>
      </c>
      <c r="M35" s="267">
        <f t="shared" si="3"/>
        <v>75.599999999999994</v>
      </c>
      <c r="N35" s="267">
        <f t="shared" si="4"/>
        <v>472.43</v>
      </c>
      <c r="O35" s="267">
        <f t="shared" si="5"/>
        <v>59.15</v>
      </c>
      <c r="P35" s="268">
        <f t="shared" si="8"/>
        <v>607.17999999999995</v>
      </c>
    </row>
    <row r="36" spans="1:16" s="7" customFormat="1" ht="82.5" customHeight="1">
      <c r="A36" s="3">
        <v>24</v>
      </c>
      <c r="B36" s="3"/>
      <c r="C36" s="55" t="s">
        <v>2281</v>
      </c>
      <c r="D36" s="3" t="s">
        <v>116</v>
      </c>
      <c r="E36" s="249">
        <v>1</v>
      </c>
      <c r="F36" s="268">
        <v>21.34</v>
      </c>
      <c r="G36" s="268">
        <v>18</v>
      </c>
      <c r="H36" s="267">
        <f t="shared" si="1"/>
        <v>384.12</v>
      </c>
      <c r="I36" s="268">
        <v>3280.32</v>
      </c>
      <c r="J36" s="268">
        <v>48.01</v>
      </c>
      <c r="K36" s="268">
        <f t="shared" si="10"/>
        <v>3712.4500000000003</v>
      </c>
      <c r="L36" s="267">
        <f t="shared" si="2"/>
        <v>21.34</v>
      </c>
      <c r="M36" s="267">
        <f t="shared" si="3"/>
        <v>384.12</v>
      </c>
      <c r="N36" s="267">
        <f t="shared" si="4"/>
        <v>3280.32</v>
      </c>
      <c r="O36" s="267">
        <f t="shared" si="5"/>
        <v>48.01</v>
      </c>
      <c r="P36" s="268">
        <f t="shared" si="8"/>
        <v>3712.4500000000003</v>
      </c>
    </row>
    <row r="37" spans="1:16" s="7" customFormat="1" ht="91.5" customHeight="1">
      <c r="A37" s="3">
        <v>25</v>
      </c>
      <c r="B37" s="3"/>
      <c r="C37" s="55" t="s">
        <v>2282</v>
      </c>
      <c r="D37" s="3" t="s">
        <v>116</v>
      </c>
      <c r="E37" s="249">
        <v>4</v>
      </c>
      <c r="F37" s="268">
        <v>0.11</v>
      </c>
      <c r="G37" s="268">
        <v>18</v>
      </c>
      <c r="H37" s="267">
        <f t="shared" si="1"/>
        <v>1.98</v>
      </c>
      <c r="I37" s="268">
        <v>165.63</v>
      </c>
      <c r="J37" s="268">
        <v>0.96</v>
      </c>
      <c r="K37" s="268">
        <f t="shared" si="10"/>
        <v>168.57</v>
      </c>
      <c r="L37" s="267">
        <f t="shared" si="2"/>
        <v>0.44</v>
      </c>
      <c r="M37" s="267">
        <f t="shared" si="3"/>
        <v>7.92</v>
      </c>
      <c r="N37" s="267">
        <f t="shared" si="4"/>
        <v>662.52</v>
      </c>
      <c r="O37" s="267">
        <f t="shared" si="5"/>
        <v>3.84</v>
      </c>
      <c r="P37" s="268">
        <f t="shared" si="8"/>
        <v>674.28</v>
      </c>
    </row>
    <row r="38" spans="1:16" ht="41.25" customHeight="1">
      <c r="A38" s="3">
        <v>26</v>
      </c>
      <c r="B38" s="3"/>
      <c r="C38" s="55" t="s">
        <v>2055</v>
      </c>
      <c r="D38" s="3" t="s">
        <v>116</v>
      </c>
      <c r="E38" s="249">
        <v>3</v>
      </c>
      <c r="F38" s="268">
        <v>2.67</v>
      </c>
      <c r="G38" s="268">
        <v>18</v>
      </c>
      <c r="H38" s="267">
        <f t="shared" si="1"/>
        <v>48.06</v>
      </c>
      <c r="I38" s="268">
        <v>337.68</v>
      </c>
      <c r="J38" s="268">
        <v>4.8</v>
      </c>
      <c r="K38" s="268">
        <f t="shared" si="10"/>
        <v>390.54</v>
      </c>
      <c r="L38" s="267">
        <f t="shared" si="2"/>
        <v>8.01</v>
      </c>
      <c r="M38" s="267">
        <f t="shared" si="3"/>
        <v>144.18</v>
      </c>
      <c r="N38" s="267">
        <f t="shared" si="4"/>
        <v>1013.04</v>
      </c>
      <c r="O38" s="267">
        <f t="shared" si="5"/>
        <v>14.4</v>
      </c>
      <c r="P38" s="268">
        <f t="shared" si="8"/>
        <v>1171.6200000000001</v>
      </c>
    </row>
    <row r="39" spans="1:16" s="12" customFormat="1" ht="13">
      <c r="A39" s="53">
        <v>27</v>
      </c>
      <c r="B39" s="16" t="s">
        <v>48</v>
      </c>
      <c r="C39" s="211" t="s">
        <v>2057</v>
      </c>
      <c r="D39" s="212"/>
      <c r="E39" s="246"/>
      <c r="F39" s="246"/>
      <c r="G39" s="246"/>
      <c r="H39" s="246"/>
      <c r="I39" s="246"/>
      <c r="J39" s="246"/>
      <c r="K39" s="246"/>
      <c r="L39" s="246"/>
      <c r="M39" s="246"/>
      <c r="N39" s="246"/>
      <c r="O39" s="246"/>
      <c r="P39" s="246"/>
    </row>
    <row r="40" spans="1:16" s="12" customFormat="1" ht="14.25" customHeight="1">
      <c r="A40" s="3">
        <v>28</v>
      </c>
      <c r="B40" s="5"/>
      <c r="C40" s="18" t="s">
        <v>2058</v>
      </c>
      <c r="D40" s="5" t="s">
        <v>73</v>
      </c>
      <c r="E40" s="249">
        <v>8</v>
      </c>
      <c r="F40" s="244">
        <v>1.23</v>
      </c>
      <c r="G40" s="244">
        <v>18</v>
      </c>
      <c r="H40" s="267">
        <f t="shared" si="1"/>
        <v>22.14</v>
      </c>
      <c r="I40" s="244">
        <v>30.87</v>
      </c>
      <c r="J40" s="244">
        <v>2.89</v>
      </c>
      <c r="K40" s="244">
        <f t="shared" ref="K40:K41" si="11">SUM(H40:J40)</f>
        <v>55.900000000000006</v>
      </c>
      <c r="L40" s="267">
        <f t="shared" si="2"/>
        <v>9.84</v>
      </c>
      <c r="M40" s="267">
        <f t="shared" si="3"/>
        <v>177.12</v>
      </c>
      <c r="N40" s="267">
        <f t="shared" si="4"/>
        <v>246.96</v>
      </c>
      <c r="O40" s="267">
        <f t="shared" si="5"/>
        <v>23.12</v>
      </c>
      <c r="P40" s="268">
        <f>SUM(M40:O40)</f>
        <v>447.20000000000005</v>
      </c>
    </row>
    <row r="41" spans="1:16" s="12" customFormat="1" ht="14.25" customHeight="1">
      <c r="A41" s="3">
        <v>29</v>
      </c>
      <c r="B41" s="5"/>
      <c r="C41" s="18" t="s">
        <v>2059</v>
      </c>
      <c r="D41" s="5" t="s">
        <v>73</v>
      </c>
      <c r="E41" s="249">
        <v>7</v>
      </c>
      <c r="F41" s="244">
        <v>0.1</v>
      </c>
      <c r="G41" s="244">
        <v>18</v>
      </c>
      <c r="H41" s="267">
        <f t="shared" si="1"/>
        <v>1.8</v>
      </c>
      <c r="I41" s="244">
        <v>5</v>
      </c>
      <c r="J41" s="244">
        <v>0.08</v>
      </c>
      <c r="K41" s="244">
        <f t="shared" si="11"/>
        <v>6.88</v>
      </c>
      <c r="L41" s="267">
        <f t="shared" si="2"/>
        <v>0.7</v>
      </c>
      <c r="M41" s="267">
        <f t="shared" si="3"/>
        <v>12.6</v>
      </c>
      <c r="N41" s="267">
        <f t="shared" si="4"/>
        <v>35</v>
      </c>
      <c r="O41" s="267">
        <f t="shared" si="5"/>
        <v>0.56000000000000005</v>
      </c>
      <c r="P41" s="268">
        <f t="shared" ref="P41" si="12">SUM(M41:O41)</f>
        <v>48.160000000000004</v>
      </c>
    </row>
    <row r="42" spans="1:16" ht="12.75" customHeight="1">
      <c r="A42" s="3">
        <v>30</v>
      </c>
      <c r="B42" s="531" t="s">
        <v>82</v>
      </c>
      <c r="C42" s="532"/>
      <c r="D42" s="532"/>
      <c r="E42" s="532"/>
      <c r="F42" s="532"/>
      <c r="G42" s="532"/>
      <c r="H42" s="532"/>
      <c r="I42" s="532"/>
      <c r="J42" s="532"/>
      <c r="K42" s="533"/>
      <c r="L42" s="250">
        <f t="shared" ref="L42:O42" si="13">SUM(L14:L41)</f>
        <v>690.35</v>
      </c>
      <c r="M42" s="250">
        <f t="shared" si="13"/>
        <v>12426.190000000002</v>
      </c>
      <c r="N42" s="250">
        <f t="shared" si="13"/>
        <v>31421.020000000004</v>
      </c>
      <c r="O42" s="250">
        <f t="shared" si="13"/>
        <v>7315.800000000002</v>
      </c>
      <c r="P42" s="250">
        <f>SUM(P14:P41)</f>
        <v>51163.010000000009</v>
      </c>
    </row>
    <row r="43" spans="1:16" s="43" customFormat="1" ht="24.75" customHeight="1">
      <c r="A43" s="12"/>
      <c r="B43" s="475"/>
      <c r="C43" s="475"/>
      <c r="D43" s="474"/>
      <c r="E43" s="475"/>
      <c r="F43" s="475"/>
      <c r="G43" s="475"/>
      <c r="H43" s="475"/>
      <c r="I43" s="475"/>
      <c r="J43" s="475"/>
      <c r="K43" s="475"/>
      <c r="L43" s="475"/>
      <c r="M43" s="475"/>
      <c r="N43" s="475"/>
      <c r="O43" s="475"/>
      <c r="P43" s="475"/>
    </row>
    <row r="44" spans="1:16" s="43" customFormat="1" ht="12.75" customHeight="1">
      <c r="A44" s="502" t="s">
        <v>83</v>
      </c>
      <c r="B44" s="502"/>
      <c r="C44" s="502"/>
      <c r="D44" s="502"/>
      <c r="E44" s="502"/>
      <c r="F44" s="502"/>
      <c r="G44" s="502"/>
      <c r="H44" s="502"/>
      <c r="I44" s="502"/>
      <c r="J44" s="502"/>
      <c r="K44" s="502"/>
      <c r="L44" s="502"/>
      <c r="M44" s="502"/>
      <c r="N44" s="502"/>
      <c r="O44" s="502"/>
      <c r="P44" s="502"/>
    </row>
    <row r="45" spans="1:16" s="43" customFormat="1" ht="27" customHeight="1">
      <c r="A45" s="503" t="s">
        <v>84</v>
      </c>
      <c r="B45" s="503"/>
      <c r="C45" s="503"/>
      <c r="D45" s="503"/>
      <c r="E45" s="503"/>
      <c r="F45" s="503"/>
      <c r="G45" s="503"/>
      <c r="H45" s="503"/>
      <c r="I45" s="503"/>
      <c r="J45" s="503"/>
      <c r="K45" s="503"/>
      <c r="L45" s="503"/>
      <c r="M45" s="503"/>
      <c r="N45" s="503"/>
      <c r="O45" s="503"/>
      <c r="P45" s="503"/>
    </row>
    <row r="46" spans="1:16" s="43" customFormat="1" ht="14.25" customHeight="1">
      <c r="A46" s="504" t="s">
        <v>85</v>
      </c>
      <c r="B46" s="504"/>
      <c r="C46" s="504"/>
      <c r="D46" s="504"/>
      <c r="E46" s="504"/>
      <c r="F46" s="504"/>
      <c r="G46" s="504"/>
      <c r="H46" s="504"/>
      <c r="I46" s="504"/>
      <c r="J46" s="504"/>
      <c r="K46" s="504"/>
      <c r="L46" s="504"/>
      <c r="M46" s="504"/>
      <c r="N46" s="504"/>
      <c r="O46" s="504"/>
      <c r="P46" s="504"/>
    </row>
    <row r="47" spans="1:16" s="43" customFormat="1" ht="15" customHeight="1">
      <c r="A47" s="198" t="s">
        <v>86</v>
      </c>
      <c r="B47"/>
      <c r="C47"/>
      <c r="D47"/>
      <c r="E47"/>
      <c r="F47"/>
      <c r="G47" s="8"/>
      <c r="H47" s="10"/>
      <c r="I47"/>
      <c r="J47"/>
      <c r="K47" s="8"/>
      <c r="L47"/>
      <c r="M47"/>
      <c r="N47"/>
      <c r="O47"/>
      <c r="P47"/>
    </row>
    <row r="48" spans="1:16" s="43" customFormat="1" ht="12" customHeight="1">
      <c r="A48" s="198"/>
      <c r="B48"/>
      <c r="C48"/>
      <c r="D48"/>
      <c r="E48"/>
      <c r="F48"/>
      <c r="G48" s="8"/>
      <c r="H48" s="10"/>
      <c r="I48"/>
      <c r="J48"/>
      <c r="K48" s="8"/>
      <c r="L48"/>
      <c r="M48"/>
      <c r="N48"/>
      <c r="O48"/>
      <c r="P48"/>
    </row>
    <row r="49" spans="1:11" ht="13.15" customHeight="1">
      <c r="A49" s="8"/>
      <c r="B49" s="475" t="s">
        <v>2408</v>
      </c>
      <c r="C49" s="475"/>
      <c r="G49" s="8"/>
      <c r="H49" s="10"/>
      <c r="K49" s="8"/>
    </row>
    <row r="50" spans="1:11">
      <c r="A50" s="8"/>
      <c r="B50" s="484" t="s">
        <v>13</v>
      </c>
      <c r="C50" s="484"/>
      <c r="G50" s="8"/>
      <c r="H50" s="10"/>
      <c r="K50" s="8"/>
    </row>
    <row r="51" spans="1:11">
      <c r="A51" s="8"/>
      <c r="B51" s="485"/>
      <c r="C51" s="485"/>
      <c r="G51" s="8"/>
      <c r="H51" s="10"/>
      <c r="K51" s="8"/>
    </row>
    <row r="52" spans="1:11" ht="13.15" customHeight="1">
      <c r="A52" s="8"/>
      <c r="B52" s="475" t="s">
        <v>2409</v>
      </c>
      <c r="C52" s="475"/>
      <c r="G52" s="8"/>
      <c r="H52" s="10"/>
      <c r="K52" s="8"/>
    </row>
    <row r="53" spans="1:11">
      <c r="A53" s="8"/>
      <c r="B53" s="484" t="s">
        <v>13</v>
      </c>
      <c r="C53" s="484"/>
      <c r="G53" s="8"/>
      <c r="H53" s="10"/>
      <c r="K53" s="8"/>
    </row>
  </sheetData>
  <mergeCells count="29">
    <mergeCell ref="B50:C50"/>
    <mergeCell ref="B51:C51"/>
    <mergeCell ref="B52:C52"/>
    <mergeCell ref="B53:C53"/>
    <mergeCell ref="A8:P8"/>
    <mergeCell ref="A9:H9"/>
    <mergeCell ref="A10:A12"/>
    <mergeCell ref="B10:B11"/>
    <mergeCell ref="C10:C11"/>
    <mergeCell ref="D10:D11"/>
    <mergeCell ref="E10:E11"/>
    <mergeCell ref="F10:K10"/>
    <mergeCell ref="M43:P43"/>
    <mergeCell ref="L10:P10"/>
    <mergeCell ref="C13:K13"/>
    <mergeCell ref="C14:K14"/>
    <mergeCell ref="A1:P1"/>
    <mergeCell ref="B2:P2"/>
    <mergeCell ref="A4:P4"/>
    <mergeCell ref="A5:G5"/>
    <mergeCell ref="A6:G6"/>
    <mergeCell ref="A3:P3"/>
    <mergeCell ref="A45:P45"/>
    <mergeCell ref="A46:P46"/>
    <mergeCell ref="B49:C49"/>
    <mergeCell ref="B42:K42"/>
    <mergeCell ref="B43:C43"/>
    <mergeCell ref="D43:L43"/>
    <mergeCell ref="A44:P44"/>
  </mergeCells>
  <pageMargins left="0.45" right="0.24" top="0.74803149606299213" bottom="0.74803149606299213" header="0.31496062992125984" footer="0.31496062992125984"/>
  <pageSetup scale="84" orientation="landscape" verticalDpi="300"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98234-69D0-4CBC-931F-B0D21B67D281}">
  <sheetPr>
    <tabColor rgb="FF00B0F0"/>
  </sheetPr>
  <dimension ref="A1:H33"/>
  <sheetViews>
    <sheetView zoomScale="130" zoomScaleNormal="130" zoomScaleSheetLayoutView="130" workbookViewId="0">
      <selection activeCell="D35" sqref="D35"/>
    </sheetView>
  </sheetViews>
  <sheetFormatPr defaultColWidth="9.1796875" defaultRowHeight="12.5"/>
  <cols>
    <col min="2" max="2" width="33.1796875" customWidth="1"/>
    <col min="3" max="3" width="17.54296875" customWidth="1"/>
    <col min="4" max="4" width="38.1796875" customWidth="1"/>
    <col min="7" max="7" width="13.453125" customWidth="1"/>
    <col min="8" max="8" width="11.453125" customWidth="1"/>
  </cols>
  <sheetData>
    <row r="1" spans="1:8" ht="13">
      <c r="F1" s="27"/>
      <c r="G1" s="28"/>
    </row>
    <row r="2" spans="1:8" ht="12.75" customHeight="1">
      <c r="D2" s="29" t="s">
        <v>0</v>
      </c>
      <c r="E2" s="29"/>
      <c r="F2" s="29"/>
      <c r="G2" s="29"/>
      <c r="H2" s="29"/>
    </row>
    <row r="3" spans="1:8" ht="13">
      <c r="D3" s="8"/>
      <c r="F3" s="30"/>
      <c r="G3" s="29"/>
    </row>
    <row r="4" spans="1:8" ht="13">
      <c r="D4" s="8"/>
      <c r="F4" s="27"/>
      <c r="G4" s="28" t="s">
        <v>1</v>
      </c>
    </row>
    <row r="5" spans="1:8" ht="13">
      <c r="D5" s="8"/>
      <c r="F5" s="31"/>
      <c r="G5" s="32" t="s">
        <v>2</v>
      </c>
    </row>
    <row r="6" spans="1:8" ht="15.5">
      <c r="A6" s="7"/>
      <c r="B6" s="153"/>
      <c r="C6" s="153"/>
      <c r="D6" s="8"/>
      <c r="F6" s="27"/>
      <c r="G6" s="33" t="s">
        <v>3</v>
      </c>
    </row>
    <row r="7" spans="1:8" ht="12.75" customHeight="1">
      <c r="A7" s="437" t="s">
        <v>2283</v>
      </c>
      <c r="B7" s="437"/>
      <c r="C7" s="437"/>
      <c r="D7" s="437"/>
      <c r="E7" s="437"/>
      <c r="F7" s="437"/>
      <c r="G7" s="437"/>
      <c r="H7" s="7"/>
    </row>
    <row r="8" spans="1:8" ht="15.5">
      <c r="A8" s="437" t="s">
        <v>2284</v>
      </c>
      <c r="B8" s="437"/>
      <c r="C8" s="437"/>
      <c r="D8" s="437"/>
      <c r="E8" s="437"/>
      <c r="F8" s="437"/>
      <c r="G8" s="437"/>
      <c r="H8" s="7"/>
    </row>
    <row r="9" spans="1:8" s="8" customFormat="1" ht="12.75" customHeight="1">
      <c r="A9" s="438" t="s">
        <v>2394</v>
      </c>
      <c r="B9" s="438"/>
      <c r="C9" s="438"/>
      <c r="D9" s="438"/>
      <c r="E9" s="438"/>
      <c r="F9" s="438"/>
      <c r="G9" s="438"/>
      <c r="H9" s="154"/>
    </row>
    <row r="10" spans="1:8" s="8" customFormat="1">
      <c r="A10" s="605" t="s">
        <v>2415</v>
      </c>
      <c r="B10" s="605"/>
      <c r="C10" s="605"/>
      <c r="D10" s="605"/>
      <c r="E10" s="605"/>
      <c r="F10" s="605"/>
      <c r="G10" s="605"/>
      <c r="H10" s="12"/>
    </row>
    <row r="11" spans="1:8" s="8" customFormat="1" ht="12.75" customHeight="1">
      <c r="A11" s="436" t="s">
        <v>2413</v>
      </c>
      <c r="B11" s="436"/>
      <c r="C11" s="436"/>
      <c r="D11" s="436"/>
      <c r="E11" s="436"/>
      <c r="F11" s="436"/>
      <c r="G11" s="436"/>
      <c r="H11" s="12"/>
    </row>
    <row r="12" spans="1:8" s="8" customFormat="1" ht="12.75" customHeight="1">
      <c r="A12" s="436"/>
      <c r="B12" s="436"/>
      <c r="C12" s="436"/>
      <c r="D12" s="436"/>
      <c r="E12" s="436"/>
      <c r="F12" s="436"/>
      <c r="G12" s="436"/>
      <c r="H12" s="12"/>
    </row>
    <row r="13" spans="1:8">
      <c r="A13" s="7"/>
      <c r="B13" s="440"/>
      <c r="C13" s="440"/>
      <c r="D13" s="440"/>
      <c r="E13" s="440"/>
      <c r="F13" s="440"/>
      <c r="G13" s="440"/>
      <c r="H13" s="7"/>
    </row>
    <row r="14" spans="1:8" ht="13">
      <c r="A14" s="441" t="s">
        <v>7</v>
      </c>
      <c r="B14" s="441" t="s">
        <v>8</v>
      </c>
      <c r="C14" s="441"/>
      <c r="D14" s="441"/>
      <c r="E14" s="441" t="s">
        <v>9</v>
      </c>
      <c r="F14" s="441"/>
      <c r="G14" s="441"/>
      <c r="H14" s="7"/>
    </row>
    <row r="15" spans="1:8" ht="13">
      <c r="A15" s="441"/>
      <c r="B15" s="441">
        <v>1</v>
      </c>
      <c r="C15" s="441"/>
      <c r="D15" s="441"/>
      <c r="E15" s="441">
        <v>2</v>
      </c>
      <c r="F15" s="441"/>
      <c r="G15" s="441"/>
      <c r="H15" s="7"/>
    </row>
    <row r="16" spans="1:8">
      <c r="A16" s="442">
        <v>1</v>
      </c>
      <c r="B16" s="443" t="s">
        <v>2285</v>
      </c>
      <c r="C16" s="444"/>
      <c r="D16" s="445"/>
      <c r="E16" s="451">
        <f>'Kopsavilkums (2)'!D28</f>
        <v>660970.4800000001</v>
      </c>
      <c r="F16" s="452"/>
      <c r="G16" s="453"/>
      <c r="H16" s="7"/>
    </row>
    <row r="17" spans="1:8">
      <c r="A17" s="442"/>
      <c r="B17" s="446"/>
      <c r="C17" s="437"/>
      <c r="D17" s="447"/>
      <c r="E17" s="454"/>
      <c r="F17" s="455"/>
      <c r="G17" s="456"/>
      <c r="H17" s="7"/>
    </row>
    <row r="18" spans="1:8" ht="12" customHeight="1">
      <c r="A18" s="442"/>
      <c r="B18" s="446"/>
      <c r="C18" s="437"/>
      <c r="D18" s="447"/>
      <c r="E18" s="454"/>
      <c r="F18" s="455"/>
      <c r="G18" s="456"/>
      <c r="H18" s="7"/>
    </row>
    <row r="19" spans="1:8" ht="12.75" hidden="1" customHeight="1">
      <c r="A19" s="442"/>
      <c r="B19" s="448"/>
      <c r="C19" s="449"/>
      <c r="D19" s="450"/>
      <c r="E19" s="454"/>
      <c r="F19" s="455"/>
      <c r="G19" s="456"/>
      <c r="H19" s="7"/>
    </row>
    <row r="20" spans="1:8" ht="13">
      <c r="A20" s="442"/>
      <c r="B20" s="457" t="s">
        <v>11</v>
      </c>
      <c r="C20" s="457"/>
      <c r="D20" s="457"/>
      <c r="E20" s="606"/>
      <c r="F20" s="606"/>
      <c r="G20" s="606"/>
      <c r="H20" s="7"/>
    </row>
    <row r="21" spans="1:8">
      <c r="A21" s="7"/>
      <c r="B21" s="439"/>
      <c r="C21" s="439"/>
      <c r="D21" s="439"/>
      <c r="E21" s="455"/>
      <c r="F21" s="455"/>
      <c r="G21" s="455"/>
      <c r="H21" s="7"/>
    </row>
    <row r="22" spans="1:8">
      <c r="A22" s="458" t="s">
        <v>12</v>
      </c>
      <c r="B22" s="458"/>
      <c r="C22" s="458"/>
      <c r="D22" s="458"/>
      <c r="E22" s="607">
        <f>E16*0.21</f>
        <v>138803.80080000003</v>
      </c>
      <c r="F22" s="607"/>
      <c r="G22" s="607"/>
      <c r="H22" s="7"/>
    </row>
    <row r="23" spans="1:8">
      <c r="A23" s="7"/>
      <c r="B23" s="149"/>
      <c r="C23" s="460"/>
      <c r="D23" s="460"/>
      <c r="E23" s="461"/>
      <c r="F23" s="461"/>
      <c r="G23" s="461"/>
      <c r="H23" s="7"/>
    </row>
    <row r="24" spans="1:8">
      <c r="A24" s="7"/>
      <c r="B24" s="150"/>
      <c r="C24" s="462"/>
      <c r="D24" s="462"/>
      <c r="E24" s="462"/>
      <c r="F24" s="462"/>
      <c r="G24" s="462"/>
      <c r="H24" s="7"/>
    </row>
    <row r="25" spans="1:8">
      <c r="A25" s="7"/>
      <c r="B25" s="149" t="s">
        <v>2411</v>
      </c>
      <c r="C25" s="460"/>
      <c r="D25" s="460"/>
      <c r="E25" s="460"/>
      <c r="F25" s="460"/>
      <c r="G25" s="460"/>
      <c r="H25" s="7"/>
    </row>
    <row r="26" spans="1:8">
      <c r="A26" s="7"/>
      <c r="B26" s="150" t="s">
        <v>13</v>
      </c>
      <c r="C26" s="462"/>
      <c r="D26" s="462"/>
      <c r="E26" s="462"/>
      <c r="F26" s="462"/>
      <c r="G26" s="462"/>
      <c r="H26" s="7"/>
    </row>
    <row r="27" spans="1:8">
      <c r="A27" s="7"/>
      <c r="B27" s="7"/>
      <c r="C27" s="7"/>
      <c r="D27" s="7"/>
      <c r="E27" s="7"/>
      <c r="F27" s="7"/>
      <c r="G27" s="7"/>
      <c r="H27" s="7"/>
    </row>
    <row r="28" spans="1:8">
      <c r="A28" s="7"/>
      <c r="B28" s="7" t="s">
        <v>2414</v>
      </c>
      <c r="C28" s="7"/>
      <c r="D28" s="7"/>
      <c r="E28" s="7"/>
      <c r="F28" s="7"/>
      <c r="G28" s="7"/>
      <c r="H28" s="7"/>
    </row>
    <row r="29" spans="1:8">
      <c r="A29" s="7"/>
      <c r="B29" s="7"/>
      <c r="C29" s="7"/>
      <c r="D29" s="7"/>
      <c r="E29" s="7"/>
      <c r="F29" s="7"/>
      <c r="G29" s="7"/>
      <c r="H29" s="7"/>
    </row>
    <row r="30" spans="1:8">
      <c r="A30" s="7"/>
      <c r="B30" s="463" t="s">
        <v>14</v>
      </c>
      <c r="C30" s="463"/>
      <c r="D30" s="7"/>
      <c r="E30" s="7"/>
      <c r="F30" s="7"/>
      <c r="G30" s="7"/>
      <c r="H30" s="7"/>
    </row>
    <row r="32" spans="1:8" s="93" customFormat="1"/>
    <row r="33" s="93" customFormat="1"/>
  </sheetData>
  <mergeCells count="30">
    <mergeCell ref="C25:E25"/>
    <mergeCell ref="F25:G25"/>
    <mergeCell ref="C26:E26"/>
    <mergeCell ref="F26:G26"/>
    <mergeCell ref="B30:C30"/>
    <mergeCell ref="A22:D22"/>
    <mergeCell ref="E22:G22"/>
    <mergeCell ref="C23:E23"/>
    <mergeCell ref="F23:G23"/>
    <mergeCell ref="C24:E24"/>
    <mergeCell ref="F24:G24"/>
    <mergeCell ref="B21:D21"/>
    <mergeCell ref="E21:G21"/>
    <mergeCell ref="B13:G13"/>
    <mergeCell ref="A14:A15"/>
    <mergeCell ref="B14:D14"/>
    <mergeCell ref="E14:G14"/>
    <mergeCell ref="B15:D15"/>
    <mergeCell ref="E15:G15"/>
    <mergeCell ref="A16:A20"/>
    <mergeCell ref="B16:D19"/>
    <mergeCell ref="E16:G19"/>
    <mergeCell ref="B20:D20"/>
    <mergeCell ref="E20:G20"/>
    <mergeCell ref="A12:G12"/>
    <mergeCell ref="A7:G7"/>
    <mergeCell ref="A8:G8"/>
    <mergeCell ref="A9:G9"/>
    <mergeCell ref="A10:G10"/>
    <mergeCell ref="A11:G11"/>
  </mergeCells>
  <pageMargins left="0.7" right="0.31496062992125984" top="0.74803149606299213" bottom="0.74803149606299213" header="0.31496062992125984" footer="0.31496062992125984"/>
  <pageSetup scale="95" orientation="landscape" verticalDpi="300"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CD90A0-C444-4C18-9731-EF8D4B111682}">
  <sheetPr>
    <tabColor rgb="FF00B0F0"/>
  </sheetPr>
  <dimension ref="A1:P35"/>
  <sheetViews>
    <sheetView zoomScaleNormal="100" zoomScaleSheetLayoutView="115" workbookViewId="0">
      <selection activeCell="A5" sqref="A5:H5"/>
    </sheetView>
  </sheetViews>
  <sheetFormatPr defaultRowHeight="12.5"/>
  <cols>
    <col min="2" max="2" width="12.453125" customWidth="1"/>
    <col min="3" max="3" width="43.453125" customWidth="1"/>
    <col min="4" max="4" width="22" style="10" customWidth="1"/>
    <col min="5" max="5" width="17.81640625" customWidth="1"/>
    <col min="6" max="6" width="23.54296875" customWidth="1"/>
    <col min="7" max="7" width="24.453125" customWidth="1"/>
    <col min="8" max="8" width="17" customWidth="1"/>
    <col min="9" max="9" width="10.453125" bestFit="1" customWidth="1"/>
    <col min="11" max="11" width="11.54296875" bestFit="1" customWidth="1"/>
  </cols>
  <sheetData>
    <row r="1" spans="1:13">
      <c r="A1" s="487"/>
      <c r="B1" s="487"/>
      <c r="C1" s="487"/>
      <c r="D1" s="487"/>
      <c r="E1" s="487"/>
      <c r="F1" s="487"/>
      <c r="G1" s="487"/>
      <c r="H1" s="487"/>
    </row>
    <row r="2" spans="1:13" ht="15" customHeight="1">
      <c r="A2" s="608" t="s">
        <v>429</v>
      </c>
      <c r="B2" s="608"/>
      <c r="C2" s="608"/>
      <c r="D2" s="608"/>
      <c r="E2" s="608"/>
      <c r="F2" s="608"/>
      <c r="G2" s="608"/>
      <c r="H2" s="608"/>
    </row>
    <row r="3" spans="1:13" ht="15.75" customHeight="1">
      <c r="A3" s="608" t="s">
        <v>2284</v>
      </c>
      <c r="B3" s="608"/>
      <c r="C3" s="608"/>
      <c r="D3" s="608"/>
      <c r="E3" s="608"/>
      <c r="F3" s="608"/>
      <c r="G3" s="608"/>
      <c r="H3" s="608"/>
    </row>
    <row r="4" spans="1:13" ht="12.75" customHeight="1">
      <c r="A4" s="486" t="str">
        <f>'Koptāme Nr. 3 '!A9</f>
        <v>Objekta nosaukums: Skatuves mākslu dekorāciju ceha kompleksa izveide</v>
      </c>
      <c r="B4" s="486"/>
      <c r="C4" s="486"/>
      <c r="D4" s="486"/>
      <c r="E4" s="486"/>
      <c r="F4" s="486"/>
      <c r="G4" s="486"/>
      <c r="H4" s="486"/>
    </row>
    <row r="5" spans="1:13" ht="12" customHeight="1">
      <c r="A5" s="486"/>
      <c r="B5" s="486"/>
      <c r="C5" s="486"/>
      <c r="D5" s="486"/>
      <c r="E5" s="486"/>
      <c r="F5" s="486"/>
      <c r="G5" s="486"/>
      <c r="H5" s="486"/>
    </row>
    <row r="6" spans="1:13" ht="12" customHeight="1">
      <c r="A6" s="486"/>
      <c r="B6" s="486"/>
      <c r="C6" s="486"/>
      <c r="D6" s="486"/>
      <c r="E6" s="486"/>
      <c r="F6" s="486"/>
      <c r="G6" s="486"/>
      <c r="H6" s="486"/>
    </row>
    <row r="7" spans="1:13" ht="12" customHeight="1">
      <c r="A7" s="486"/>
      <c r="B7" s="486"/>
      <c r="C7" s="486"/>
      <c r="D7" s="486"/>
      <c r="E7" s="486"/>
      <c r="F7" s="486"/>
      <c r="G7" s="486"/>
      <c r="H7" s="486"/>
    </row>
    <row r="8" spans="1:13">
      <c r="A8" s="7"/>
      <c r="B8" s="7"/>
      <c r="C8" s="486"/>
      <c r="D8" s="486"/>
      <c r="E8" s="486"/>
      <c r="F8" s="486"/>
      <c r="G8" s="486"/>
      <c r="H8" s="486"/>
    </row>
    <row r="9" spans="1:13">
      <c r="A9" s="7"/>
      <c r="B9" s="609" t="s">
        <v>16</v>
      </c>
      <c r="C9" s="609"/>
      <c r="D9" s="409">
        <f>D28</f>
        <v>660970.4800000001</v>
      </c>
      <c r="H9" s="12"/>
    </row>
    <row r="10" spans="1:13">
      <c r="A10" s="7"/>
      <c r="B10" s="610" t="s">
        <v>17</v>
      </c>
      <c r="C10" s="610"/>
      <c r="D10" s="410">
        <f>H24</f>
        <v>7147.8799999999992</v>
      </c>
      <c r="E10" s="411"/>
      <c r="F10" s="411"/>
      <c r="G10" s="411"/>
      <c r="H10" s="12"/>
    </row>
    <row r="11" spans="1:13" ht="13">
      <c r="A11" s="441" t="s">
        <v>7</v>
      </c>
      <c r="B11" s="490" t="s">
        <v>18</v>
      </c>
      <c r="C11" s="490" t="s">
        <v>19</v>
      </c>
      <c r="D11" s="611" t="s">
        <v>20</v>
      </c>
      <c r="E11" s="441" t="s">
        <v>21</v>
      </c>
      <c r="F11" s="441"/>
      <c r="G11" s="441"/>
      <c r="H11" s="441" t="s">
        <v>22</v>
      </c>
    </row>
    <row r="12" spans="1:13" ht="39">
      <c r="A12" s="441"/>
      <c r="B12" s="492"/>
      <c r="C12" s="492"/>
      <c r="D12" s="612"/>
      <c r="E12" s="76" t="s">
        <v>23</v>
      </c>
      <c r="F12" s="76" t="s">
        <v>24</v>
      </c>
      <c r="G12" s="76" t="s">
        <v>25</v>
      </c>
      <c r="H12" s="441"/>
    </row>
    <row r="13" spans="1:13" ht="13">
      <c r="A13" s="441"/>
      <c r="B13" s="76">
        <v>1</v>
      </c>
      <c r="C13" s="76">
        <v>2</v>
      </c>
      <c r="D13" s="79">
        <v>3</v>
      </c>
      <c r="E13" s="76">
        <v>4</v>
      </c>
      <c r="F13" s="76">
        <v>5</v>
      </c>
      <c r="G13" s="76">
        <v>6</v>
      </c>
      <c r="H13" s="76">
        <v>7</v>
      </c>
      <c r="M13" s="10"/>
    </row>
    <row r="14" spans="1:13" s="8" customFormat="1" ht="13.5" customHeight="1">
      <c r="A14" s="5">
        <v>1</v>
      </c>
      <c r="B14" s="5" t="s">
        <v>26</v>
      </c>
      <c r="C14" s="412" t="s">
        <v>27</v>
      </c>
      <c r="D14" s="361">
        <f>'1.Demontāža (3)'!P23</f>
        <v>22791.68</v>
      </c>
      <c r="E14" s="361">
        <f>'1.Demontāža (3)'!M23</f>
        <v>1753.8100000000002</v>
      </c>
      <c r="F14" s="361">
        <f>'1.Demontāža (3)'!N23</f>
        <v>1198.07</v>
      </c>
      <c r="G14" s="361">
        <f>'1.Demontāža (3)'!O23</f>
        <v>19839.8</v>
      </c>
      <c r="H14" s="361">
        <f>'1.Demontāža (3)'!L23</f>
        <v>97.429999999999993</v>
      </c>
      <c r="I14" s="10"/>
      <c r="J14" s="10"/>
      <c r="K14" s="413"/>
    </row>
    <row r="15" spans="1:13" s="8" customFormat="1" ht="13.5" customHeight="1">
      <c r="A15" s="5">
        <v>2</v>
      </c>
      <c r="B15" s="5" t="s">
        <v>28</v>
      </c>
      <c r="C15" s="412" t="s">
        <v>29</v>
      </c>
      <c r="D15" s="361">
        <f>'2.Būvbedre (3)'!P18</f>
        <v>27338.5</v>
      </c>
      <c r="E15" s="361">
        <f>'2.Būvbedre (3)'!M18</f>
        <v>2581.1999999999998</v>
      </c>
      <c r="F15" s="361">
        <f>'2.Būvbedre (3)'!N18</f>
        <v>11263.3</v>
      </c>
      <c r="G15" s="361">
        <f>'2.Būvbedre (3)'!O18</f>
        <v>13494</v>
      </c>
      <c r="H15" s="361">
        <f>'2.Būvbedre (3)'!L18</f>
        <v>143.4</v>
      </c>
      <c r="I15" s="10"/>
      <c r="J15" s="10"/>
      <c r="K15" s="413"/>
    </row>
    <row r="16" spans="1:13" s="8" customFormat="1" ht="25">
      <c r="A16" s="5">
        <v>3</v>
      </c>
      <c r="B16" s="5" t="s">
        <v>431</v>
      </c>
      <c r="C16" s="412" t="s">
        <v>31</v>
      </c>
      <c r="D16" s="361">
        <f>'3.BK.AR'!P169</f>
        <v>289936.50000000006</v>
      </c>
      <c r="E16" s="361">
        <f>'3.BK.AR'!M169</f>
        <v>60234.000000000007</v>
      </c>
      <c r="F16" s="361">
        <f>'3.BK.AR'!N169</f>
        <v>204478.99000000002</v>
      </c>
      <c r="G16" s="361">
        <f>'3.BK.AR'!O169</f>
        <v>25223.509999999995</v>
      </c>
      <c r="H16" s="361">
        <f>'3.BK.AR'!L169</f>
        <v>3346.36</v>
      </c>
      <c r="I16" s="10"/>
      <c r="J16" s="10"/>
      <c r="K16" s="413"/>
    </row>
    <row r="17" spans="1:16" s="8" customFormat="1" ht="12.75" customHeight="1">
      <c r="A17" s="5">
        <v>4</v>
      </c>
      <c r="B17" s="5" t="s">
        <v>32</v>
      </c>
      <c r="C17" s="412" t="s">
        <v>33</v>
      </c>
      <c r="D17" s="361">
        <f>'4.Grīdas (2)'!P21</f>
        <v>71319.320000000007</v>
      </c>
      <c r="E17" s="361">
        <f>'4.Grīdas (2)'!M21</f>
        <v>18590.160000000003</v>
      </c>
      <c r="F17" s="361">
        <f>'4.Grīdas (2)'!N21</f>
        <v>47971.68</v>
      </c>
      <c r="G17" s="361">
        <f>'4.Grīdas (2)'!O21</f>
        <v>4757.4799999999996</v>
      </c>
      <c r="H17" s="361">
        <f>'4.Grīdas (2)'!L21</f>
        <v>1032.79</v>
      </c>
      <c r="I17" s="10"/>
      <c r="J17" s="10"/>
      <c r="K17" s="413"/>
    </row>
    <row r="18" spans="1:16" s="8" customFormat="1" ht="12.75" customHeight="1">
      <c r="A18" s="5">
        <v>5</v>
      </c>
      <c r="B18" s="5" t="s">
        <v>36</v>
      </c>
      <c r="C18" s="412" t="s">
        <v>2286</v>
      </c>
      <c r="D18" s="361">
        <f>'5. EL'!P48</f>
        <v>18014.5</v>
      </c>
      <c r="E18" s="361">
        <f>'5. EL'!M48</f>
        <v>5200.5599999999995</v>
      </c>
      <c r="F18" s="361">
        <f>'5. EL'!N48</f>
        <v>12380.520000000004</v>
      </c>
      <c r="G18" s="361">
        <f>'5. EL'!O48</f>
        <v>433.41999999999996</v>
      </c>
      <c r="H18" s="361">
        <f>'5. EL'!L48</f>
        <v>288.91999999999996</v>
      </c>
      <c r="I18" s="10"/>
      <c r="J18" s="10"/>
      <c r="K18" s="413"/>
    </row>
    <row r="19" spans="1:16" s="8" customFormat="1" ht="13">
      <c r="A19" s="5">
        <v>6</v>
      </c>
      <c r="B19" s="5" t="s">
        <v>40</v>
      </c>
      <c r="C19" s="412" t="s">
        <v>2287</v>
      </c>
      <c r="D19" s="361">
        <f>'6.ESS-CI'!P28</f>
        <v>1778.68</v>
      </c>
      <c r="E19" s="361">
        <f>'6.ESS-CI'!M28</f>
        <v>462.4</v>
      </c>
      <c r="F19" s="361">
        <f>'6.ESS-CI'!N28</f>
        <v>1192.45</v>
      </c>
      <c r="G19" s="361">
        <f>'6.ESS-CI'!O28</f>
        <v>123.83</v>
      </c>
      <c r="H19" s="361">
        <f>'6.ESS-CI'!L28</f>
        <v>25.69</v>
      </c>
      <c r="I19" s="10"/>
      <c r="J19" s="10"/>
      <c r="K19" s="413"/>
    </row>
    <row r="20" spans="1:16" s="8" customFormat="1" ht="26">
      <c r="A20" s="5">
        <v>7</v>
      </c>
      <c r="B20" s="5" t="s">
        <v>40</v>
      </c>
      <c r="C20" s="412" t="s">
        <v>2288</v>
      </c>
      <c r="D20" s="361">
        <f>'7.ESS-TK'!P49</f>
        <v>3515.7500000000005</v>
      </c>
      <c r="E20" s="361">
        <f>'7.ESS-TK'!M49</f>
        <v>881.10000000000014</v>
      </c>
      <c r="F20" s="361">
        <f>'7.ESS-TK'!N49</f>
        <v>2201.9</v>
      </c>
      <c r="G20" s="361">
        <f>'7.ESS-TK'!O49</f>
        <v>432.75</v>
      </c>
      <c r="H20" s="361">
        <f>'7.ESS-TK'!L49</f>
        <v>48.95000000000001</v>
      </c>
      <c r="I20" s="10"/>
      <c r="J20" s="10"/>
      <c r="K20" s="413"/>
    </row>
    <row r="21" spans="1:16" s="8" customFormat="1" ht="26">
      <c r="A21" s="5">
        <v>8</v>
      </c>
      <c r="B21" s="5" t="s">
        <v>44</v>
      </c>
      <c r="C21" s="412" t="s">
        <v>2289</v>
      </c>
      <c r="D21" s="361">
        <f>'8.UKT'!P37</f>
        <v>22820.280000000002</v>
      </c>
      <c r="E21" s="361">
        <f>'8.UKT'!M37</f>
        <v>8120.16</v>
      </c>
      <c r="F21" s="361">
        <f>'8.UKT'!N37</f>
        <v>6117.78</v>
      </c>
      <c r="G21" s="361">
        <f>'8.UKT'!O37</f>
        <v>8582.3400000000038</v>
      </c>
      <c r="H21" s="361">
        <f>'8.UKT'!L37</f>
        <v>451.11999999999989</v>
      </c>
      <c r="I21" s="10"/>
      <c r="J21" s="10"/>
      <c r="K21" s="413"/>
    </row>
    <row r="22" spans="1:16" s="8" customFormat="1" ht="12.75" customHeight="1">
      <c r="A22" s="5">
        <v>9</v>
      </c>
      <c r="B22" s="5" t="s">
        <v>46</v>
      </c>
      <c r="C22" s="412" t="s">
        <v>2290</v>
      </c>
      <c r="D22" s="361">
        <f>'9.ELT'!P31</f>
        <v>3681.07</v>
      </c>
      <c r="E22" s="361">
        <f>'9.ELT'!M31</f>
        <v>1879.56</v>
      </c>
      <c r="F22" s="361">
        <f>'9.ELT'!N31</f>
        <v>1083.5700000000002</v>
      </c>
      <c r="G22" s="361">
        <f>'9.ELT'!O31</f>
        <v>717.93999999999994</v>
      </c>
      <c r="H22" s="361">
        <f>'9.ELT'!L31</f>
        <v>104.42</v>
      </c>
      <c r="I22" s="10"/>
      <c r="J22" s="10"/>
      <c r="K22" s="413"/>
    </row>
    <row r="23" spans="1:16" s="8" customFormat="1" ht="12.75" customHeight="1">
      <c r="A23" s="5">
        <v>10</v>
      </c>
      <c r="B23" s="5" t="s">
        <v>48</v>
      </c>
      <c r="C23" s="412" t="s">
        <v>2291</v>
      </c>
      <c r="D23" s="361">
        <f>'10.GP'!P32</f>
        <v>113560.66</v>
      </c>
      <c r="E23" s="361">
        <f>'10.GP'!M32</f>
        <v>28958.310000000005</v>
      </c>
      <c r="F23" s="361">
        <f>'10.GP'!N32</f>
        <v>67765.610000000015</v>
      </c>
      <c r="G23" s="361">
        <f>'10.GP'!O32</f>
        <v>16836.739999999998</v>
      </c>
      <c r="H23" s="361">
        <f>'10.GP'!L32</f>
        <v>1608.8000000000002</v>
      </c>
      <c r="I23" s="10"/>
      <c r="J23" s="10"/>
      <c r="K23" s="413"/>
    </row>
    <row r="24" spans="1:16" ht="13">
      <c r="A24" s="531" t="s">
        <v>11</v>
      </c>
      <c r="B24" s="532"/>
      <c r="C24" s="533"/>
      <c r="D24" s="381">
        <f>SUM(D14:D23)</f>
        <v>574756.94000000006</v>
      </c>
      <c r="E24" s="381">
        <f t="shared" ref="E24:H24" si="0">SUM(E14:E23)</f>
        <v>128661.26000000001</v>
      </c>
      <c r="F24" s="381">
        <f t="shared" si="0"/>
        <v>355653.87000000011</v>
      </c>
      <c r="G24" s="381">
        <f t="shared" si="0"/>
        <v>90441.81</v>
      </c>
      <c r="H24" s="381">
        <f t="shared" si="0"/>
        <v>7147.8799999999992</v>
      </c>
      <c r="I24" s="10"/>
      <c r="J24" s="10"/>
      <c r="K24" s="10"/>
    </row>
    <row r="25" spans="1:16" ht="12.75" customHeight="1">
      <c r="A25" s="479" t="s">
        <v>50</v>
      </c>
      <c r="B25" s="480"/>
      <c r="C25" s="481"/>
      <c r="D25" s="414">
        <f>ROUND(D24*10%,2)</f>
        <v>57475.69</v>
      </c>
      <c r="E25" s="344"/>
      <c r="F25" s="344"/>
      <c r="G25" s="344"/>
      <c r="H25" s="413"/>
      <c r="I25" s="10"/>
    </row>
    <row r="26" spans="1:16" ht="12.75" customHeight="1">
      <c r="A26" s="164"/>
      <c r="B26" s="165"/>
      <c r="C26" s="166" t="s">
        <v>51</v>
      </c>
      <c r="D26" s="414">
        <f>ROUND(D25*3%,2)</f>
        <v>1724.27</v>
      </c>
      <c r="E26" s="344"/>
      <c r="F26" s="344"/>
      <c r="G26" s="344"/>
      <c r="H26" s="413"/>
      <c r="I26" s="10"/>
    </row>
    <row r="27" spans="1:16" ht="12.75" customHeight="1">
      <c r="A27" s="482" t="s">
        <v>52</v>
      </c>
      <c r="B27" s="482"/>
      <c r="C27" s="482"/>
      <c r="D27" s="414">
        <f>ROUND(D24*5%,2)</f>
        <v>28737.85</v>
      </c>
      <c r="E27" s="344"/>
      <c r="F27" s="344"/>
      <c r="G27" s="344"/>
      <c r="H27" s="413"/>
    </row>
    <row r="28" spans="1:16" ht="12.75" customHeight="1">
      <c r="A28" s="457" t="s">
        <v>53</v>
      </c>
      <c r="B28" s="457"/>
      <c r="C28" s="457"/>
      <c r="D28" s="381">
        <f>D24+D25+D27</f>
        <v>660970.4800000001</v>
      </c>
      <c r="E28" s="344"/>
      <c r="F28" s="415"/>
      <c r="G28" s="10"/>
      <c r="H28" s="413"/>
      <c r="I28" s="10"/>
    </row>
    <row r="29" spans="1:16" ht="36" customHeight="1">
      <c r="A29" s="12"/>
      <c r="B29" s="474" t="s">
        <v>2408</v>
      </c>
      <c r="C29" s="474"/>
      <c r="D29" s="474"/>
      <c r="E29" s="474"/>
      <c r="F29" s="474"/>
      <c r="G29" s="474"/>
      <c r="H29" s="474"/>
      <c r="I29" s="474"/>
      <c r="J29" s="474"/>
      <c r="K29" s="474"/>
      <c r="L29" s="474"/>
      <c r="M29" s="474"/>
      <c r="N29" s="474"/>
      <c r="O29" s="474"/>
      <c r="P29" s="474"/>
    </row>
    <row r="30" spans="1:16" ht="18.75" customHeight="1">
      <c r="A30" s="12"/>
      <c r="B30" s="613" t="s">
        <v>13</v>
      </c>
      <c r="C30" s="613"/>
      <c r="D30" s="613"/>
      <c r="E30" s="613"/>
      <c r="F30" s="613"/>
      <c r="G30" s="613"/>
      <c r="H30" s="613"/>
      <c r="I30" s="613"/>
      <c r="J30" s="613"/>
      <c r="K30" s="613"/>
      <c r="L30" s="613"/>
      <c r="M30" s="613"/>
      <c r="N30" s="613"/>
      <c r="O30" s="613"/>
      <c r="P30" s="613"/>
    </row>
    <row r="31" spans="1:16" ht="12" customHeight="1">
      <c r="A31" s="12"/>
      <c r="B31" s="460" t="str">
        <f>'Koptāme Nr. 3 '!B30</f>
        <v>Tāme sastādīta: 2021. gada 20. maijā</v>
      </c>
      <c r="C31" s="460"/>
      <c r="D31" s="416"/>
      <c r="E31" s="416"/>
      <c r="F31" s="416"/>
      <c r="G31" s="416"/>
      <c r="H31" s="417"/>
      <c r="I31" s="416"/>
      <c r="J31" s="416"/>
      <c r="K31" s="416"/>
      <c r="L31" s="416"/>
      <c r="M31" s="416"/>
      <c r="N31" s="416"/>
      <c r="O31" s="416"/>
      <c r="P31" s="416"/>
    </row>
    <row r="32" spans="1:16" ht="12" customHeight="1">
      <c r="A32" s="12"/>
      <c r="B32" s="474" t="s">
        <v>2410</v>
      </c>
      <c r="C32" s="474"/>
      <c r="D32" s="474"/>
      <c r="E32" s="474"/>
      <c r="F32" s="474"/>
      <c r="G32" s="474"/>
      <c r="H32" s="474"/>
      <c r="I32" s="474"/>
      <c r="J32" s="474"/>
      <c r="K32" s="474"/>
      <c r="L32" s="474"/>
      <c r="M32" s="474"/>
      <c r="N32" s="474"/>
      <c r="O32" s="474"/>
      <c r="P32" s="474"/>
    </row>
    <row r="33" spans="1:16" ht="7.5" hidden="1" customHeight="1">
      <c r="A33" s="12"/>
      <c r="B33" s="613" t="s">
        <v>13</v>
      </c>
      <c r="C33" s="613"/>
      <c r="D33" s="613"/>
      <c r="E33" s="613"/>
      <c r="F33" s="613"/>
      <c r="G33" s="613"/>
      <c r="H33" s="613"/>
      <c r="I33" s="613"/>
      <c r="J33" s="613"/>
      <c r="K33" s="613"/>
      <c r="L33" s="613"/>
      <c r="M33" s="613"/>
      <c r="N33" s="613"/>
      <c r="O33" s="613"/>
      <c r="P33" s="613"/>
    </row>
    <row r="34" spans="1:16" ht="12" customHeight="1">
      <c r="A34" s="12"/>
      <c r="B34" s="474" t="s">
        <v>54</v>
      </c>
      <c r="C34" s="474"/>
      <c r="D34" s="474"/>
      <c r="E34" s="474"/>
      <c r="F34" s="474"/>
      <c r="G34" s="474"/>
      <c r="H34" s="474"/>
      <c r="I34" s="474"/>
      <c r="J34" s="474"/>
      <c r="K34" s="474"/>
      <c r="L34" s="474"/>
      <c r="M34" s="474"/>
      <c r="N34" s="474"/>
      <c r="O34" s="474"/>
      <c r="P34" s="474"/>
    </row>
    <row r="35" spans="1:16">
      <c r="A35" s="12"/>
      <c r="B35" s="474" t="s">
        <v>2292</v>
      </c>
      <c r="C35" s="474"/>
      <c r="D35" s="474"/>
      <c r="E35" s="474"/>
      <c r="F35" s="474"/>
      <c r="G35" s="474"/>
      <c r="H35" s="474"/>
      <c r="I35" s="474"/>
      <c r="J35" s="474"/>
      <c r="K35" s="474"/>
      <c r="L35" s="474"/>
      <c r="M35" s="474"/>
      <c r="N35" s="474"/>
      <c r="O35" s="474"/>
      <c r="P35" s="474"/>
    </row>
  </sheetData>
  <mergeCells count="35">
    <mergeCell ref="B33:C33"/>
    <mergeCell ref="D33:L33"/>
    <mergeCell ref="M33:P33"/>
    <mergeCell ref="B34:P34"/>
    <mergeCell ref="B35:P35"/>
    <mergeCell ref="B32:C32"/>
    <mergeCell ref="D32:L32"/>
    <mergeCell ref="M32:P32"/>
    <mergeCell ref="A24:C24"/>
    <mergeCell ref="A25:C25"/>
    <mergeCell ref="A27:C27"/>
    <mergeCell ref="A28:C28"/>
    <mergeCell ref="B29:C29"/>
    <mergeCell ref="D29:L29"/>
    <mergeCell ref="M29:P29"/>
    <mergeCell ref="B30:C30"/>
    <mergeCell ref="D30:L30"/>
    <mergeCell ref="M30:P30"/>
    <mergeCell ref="B31:C31"/>
    <mergeCell ref="A7:H7"/>
    <mergeCell ref="C8:H8"/>
    <mergeCell ref="B9:C9"/>
    <mergeCell ref="B10:C10"/>
    <mergeCell ref="A11:A13"/>
    <mergeCell ref="B11:B12"/>
    <mergeCell ref="C11:C12"/>
    <mergeCell ref="D11:D12"/>
    <mergeCell ref="E11:G11"/>
    <mergeCell ref="H11:H12"/>
    <mergeCell ref="A6:H6"/>
    <mergeCell ref="A1:H1"/>
    <mergeCell ref="A2:H2"/>
    <mergeCell ref="A3:H3"/>
    <mergeCell ref="A4:H4"/>
    <mergeCell ref="A5:H5"/>
  </mergeCells>
  <pageMargins left="0.82" right="0.70866141732283472" top="0.87" bottom="0.26" header="0.17" footer="0.19"/>
  <pageSetup scale="72" orientation="landscape" verticalDpi="300"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75699B-2579-4ACD-B052-F271640D239C}">
  <sheetPr>
    <tabColor rgb="FF00B0F0"/>
  </sheetPr>
  <dimension ref="A1:Q34"/>
  <sheetViews>
    <sheetView zoomScale="115" zoomScaleNormal="115" zoomScaleSheetLayoutView="115" workbookViewId="0">
      <selection activeCell="A6" sqref="A6:P7"/>
    </sheetView>
  </sheetViews>
  <sheetFormatPr defaultRowHeight="12.5"/>
  <cols>
    <col min="1" max="1" width="4.1796875" style="8" customWidth="1"/>
    <col min="2" max="2" width="13.81640625" customWidth="1"/>
    <col min="3" max="3" width="36.81640625" customWidth="1"/>
    <col min="4" max="4" width="6.453125" customWidth="1"/>
    <col min="5" max="5" width="9.453125" customWidth="1"/>
    <col min="6" max="6" width="7.453125" customWidth="1"/>
    <col min="7" max="7" width="9.54296875" style="8" customWidth="1"/>
    <col min="8" max="8" width="7.54296875" style="10" customWidth="1"/>
    <col min="9" max="9" width="10.81640625" customWidth="1"/>
    <col min="10" max="10" width="10" customWidth="1"/>
    <col min="11" max="11" width="7.81640625" style="8" customWidth="1"/>
    <col min="12" max="12" width="8.453125" customWidth="1"/>
    <col min="13" max="13" width="11.26953125" customWidth="1"/>
    <col min="14" max="14" width="9" customWidth="1"/>
    <col min="15" max="15" width="10" customWidth="1"/>
    <col min="16" max="16" width="11.26953125" customWidth="1"/>
    <col min="17" max="17" width="9.54296875" bestFit="1" customWidth="1"/>
  </cols>
  <sheetData>
    <row r="1" spans="1:17" ht="12.75" customHeight="1">
      <c r="L1" s="487"/>
      <c r="M1" s="487"/>
      <c r="N1" s="487"/>
      <c r="O1" s="487"/>
      <c r="P1" s="487"/>
    </row>
    <row r="2" spans="1:17" s="8" customFormat="1" ht="15.75" customHeight="1">
      <c r="A2" s="488" t="s">
        <v>55</v>
      </c>
      <c r="B2" s="488"/>
      <c r="C2" s="488"/>
      <c r="D2" s="488"/>
      <c r="E2" s="488"/>
      <c r="F2" s="488"/>
      <c r="G2" s="488"/>
      <c r="H2" s="488"/>
      <c r="I2" s="488"/>
      <c r="J2" s="488"/>
      <c r="K2" s="488"/>
      <c r="L2" s="488"/>
      <c r="M2" s="488"/>
      <c r="N2" s="488"/>
      <c r="O2" s="488"/>
      <c r="P2" s="488"/>
      <c r="Q2" s="19"/>
    </row>
    <row r="3" spans="1:17" ht="13.5" customHeight="1">
      <c r="A3" s="488" t="s">
        <v>2284</v>
      </c>
      <c r="B3" s="488"/>
      <c r="C3" s="488"/>
      <c r="D3" s="488"/>
      <c r="E3" s="488"/>
      <c r="F3" s="488"/>
      <c r="G3" s="488"/>
      <c r="H3" s="488"/>
      <c r="I3" s="488"/>
      <c r="J3" s="488"/>
      <c r="K3" s="488"/>
      <c r="L3" s="488"/>
      <c r="M3" s="488"/>
      <c r="N3" s="488"/>
      <c r="O3" s="488"/>
      <c r="P3" s="488"/>
    </row>
    <row r="4" spans="1:17" ht="15" customHeight="1">
      <c r="A4" s="437" t="s">
        <v>56</v>
      </c>
      <c r="B4" s="437"/>
      <c r="C4" s="437"/>
      <c r="D4" s="437"/>
      <c r="E4" s="437"/>
      <c r="F4" s="437"/>
      <c r="G4" s="437"/>
      <c r="H4" s="437"/>
      <c r="I4" s="437"/>
      <c r="J4" s="437"/>
      <c r="K4" s="437"/>
      <c r="L4" s="437"/>
      <c r="M4" s="437"/>
      <c r="N4" s="437"/>
      <c r="O4" s="437"/>
      <c r="P4" s="437"/>
    </row>
    <row r="5" spans="1:17" ht="12.75" customHeight="1">
      <c r="A5" s="486" t="str">
        <f>'Kopsavilkums (2)'!A4</f>
        <v>Objekta nosaukums: Skatuves mākslu dekorāciju ceha kompleksa izveide</v>
      </c>
      <c r="B5" s="486"/>
      <c r="C5" s="486"/>
      <c r="D5" s="486"/>
      <c r="E5" s="486"/>
      <c r="F5" s="486"/>
      <c r="G5" s="486"/>
      <c r="H5" s="486"/>
      <c r="I5" s="486"/>
      <c r="J5" s="486"/>
      <c r="K5" s="486"/>
      <c r="L5" s="486"/>
      <c r="M5" s="486"/>
      <c r="N5" s="486"/>
      <c r="O5" s="486"/>
      <c r="P5" s="486"/>
    </row>
    <row r="6" spans="1:17" ht="12.75" customHeight="1">
      <c r="A6" s="486"/>
      <c r="B6" s="486"/>
      <c r="C6" s="486"/>
      <c r="D6" s="486"/>
      <c r="E6" s="486"/>
      <c r="F6" s="486"/>
      <c r="G6" s="486"/>
      <c r="H6" s="486"/>
      <c r="I6" s="486"/>
      <c r="J6" s="486"/>
      <c r="K6" s="486"/>
      <c r="L6" s="486"/>
      <c r="M6" s="486"/>
      <c r="N6" s="486"/>
      <c r="O6" s="486"/>
      <c r="P6" s="486"/>
    </row>
    <row r="7" spans="1:17" ht="12.75" customHeight="1">
      <c r="A7" s="486"/>
      <c r="B7" s="486"/>
      <c r="C7" s="486"/>
      <c r="D7" s="486"/>
      <c r="E7" s="486"/>
      <c r="F7" s="486"/>
      <c r="G7" s="486"/>
      <c r="H7" s="486"/>
      <c r="I7" s="486"/>
      <c r="J7" s="486"/>
      <c r="K7" s="486"/>
      <c r="L7" s="486"/>
      <c r="M7" s="486"/>
      <c r="N7" s="486"/>
      <c r="O7" s="486"/>
      <c r="P7" s="486"/>
    </row>
    <row r="8" spans="1:17" ht="12.75" customHeight="1">
      <c r="A8" s="486"/>
      <c r="B8" s="486"/>
      <c r="C8" s="486"/>
      <c r="D8" s="486"/>
      <c r="E8" s="486"/>
      <c r="F8" s="486"/>
      <c r="G8" s="486"/>
      <c r="H8" s="486"/>
      <c r="I8" s="486"/>
      <c r="J8" s="486"/>
      <c r="K8" s="486"/>
      <c r="L8" s="486"/>
      <c r="M8" s="486"/>
      <c r="N8" s="486"/>
      <c r="O8" s="486"/>
      <c r="P8" s="486"/>
    </row>
    <row r="9" spans="1:17" ht="13">
      <c r="A9" s="486" t="s">
        <v>57</v>
      </c>
      <c r="B9" s="486"/>
      <c r="C9" s="486"/>
      <c r="D9" s="486"/>
      <c r="E9" s="486"/>
      <c r="F9" s="486"/>
      <c r="G9" s="486"/>
      <c r="H9" s="486"/>
      <c r="I9" s="356">
        <f>P23</f>
        <v>22791.68</v>
      </c>
      <c r="P9" s="9"/>
    </row>
    <row r="10" spans="1:17">
      <c r="A10" s="12"/>
      <c r="B10" s="151"/>
      <c r="C10" s="357"/>
      <c r="D10" s="357"/>
      <c r="E10" s="357"/>
      <c r="F10" s="357"/>
      <c r="G10" s="357"/>
      <c r="H10" s="358"/>
      <c r="I10" s="357"/>
      <c r="J10" s="357"/>
      <c r="K10" s="357"/>
      <c r="L10" s="357"/>
      <c r="M10" s="357"/>
      <c r="N10" s="357"/>
      <c r="O10" s="357"/>
      <c r="P10" s="357"/>
    </row>
    <row r="11" spans="1:17" s="8" customFormat="1">
      <c r="A11" s="12"/>
      <c r="B11" s="489"/>
      <c r="C11" s="489"/>
      <c r="D11" s="489"/>
      <c r="E11" s="489"/>
      <c r="F11" s="489"/>
      <c r="G11" s="489"/>
      <c r="H11" s="489"/>
      <c r="I11" s="489"/>
      <c r="J11" s="489"/>
      <c r="K11" s="489"/>
      <c r="L11" s="489"/>
      <c r="M11" s="489"/>
      <c r="N11" s="489"/>
      <c r="O11" s="489"/>
      <c r="P11" s="489"/>
    </row>
    <row r="12" spans="1:17" ht="12.75" customHeight="1">
      <c r="A12" s="490" t="s">
        <v>7</v>
      </c>
      <c r="B12" s="490" t="s">
        <v>58</v>
      </c>
      <c r="C12" s="490" t="s">
        <v>59</v>
      </c>
      <c r="D12" s="493" t="s">
        <v>60</v>
      </c>
      <c r="E12" s="493" t="s">
        <v>61</v>
      </c>
      <c r="F12" s="441" t="s">
        <v>62</v>
      </c>
      <c r="G12" s="441"/>
      <c r="H12" s="441"/>
      <c r="I12" s="441"/>
      <c r="J12" s="441"/>
      <c r="K12" s="441"/>
      <c r="L12" s="441" t="s">
        <v>63</v>
      </c>
      <c r="M12" s="441"/>
      <c r="N12" s="441"/>
      <c r="O12" s="441"/>
      <c r="P12" s="441"/>
    </row>
    <row r="13" spans="1:17" ht="103">
      <c r="A13" s="491"/>
      <c r="B13" s="492"/>
      <c r="C13" s="492"/>
      <c r="D13" s="494"/>
      <c r="E13" s="494"/>
      <c r="F13" s="77" t="s">
        <v>64</v>
      </c>
      <c r="G13" s="75" t="s">
        <v>65</v>
      </c>
      <c r="H13" s="78" t="s">
        <v>23</v>
      </c>
      <c r="I13" s="75" t="s">
        <v>66</v>
      </c>
      <c r="J13" s="75" t="s">
        <v>25</v>
      </c>
      <c r="K13" s="75" t="s">
        <v>67</v>
      </c>
      <c r="L13" s="74" t="s">
        <v>68</v>
      </c>
      <c r="M13" s="77" t="s">
        <v>23</v>
      </c>
      <c r="N13" s="75" t="s">
        <v>66</v>
      </c>
      <c r="O13" s="75" t="s">
        <v>25</v>
      </c>
      <c r="P13" s="75" t="s">
        <v>69</v>
      </c>
    </row>
    <row r="14" spans="1:17" ht="13">
      <c r="A14" s="492"/>
      <c r="B14" s="76">
        <v>1</v>
      </c>
      <c r="C14" s="76">
        <v>2</v>
      </c>
      <c r="D14" s="76">
        <v>3</v>
      </c>
      <c r="E14" s="76">
        <v>4</v>
      </c>
      <c r="F14" s="76">
        <v>5</v>
      </c>
      <c r="G14" s="76">
        <v>6</v>
      </c>
      <c r="H14" s="79">
        <v>7</v>
      </c>
      <c r="I14" s="76">
        <v>8</v>
      </c>
      <c r="J14" s="76">
        <v>9</v>
      </c>
      <c r="K14" s="76">
        <v>10</v>
      </c>
      <c r="L14" s="76">
        <v>11</v>
      </c>
      <c r="M14" s="76">
        <v>12</v>
      </c>
      <c r="N14" s="76">
        <v>13</v>
      </c>
      <c r="O14" s="76">
        <v>14</v>
      </c>
      <c r="P14" s="76">
        <v>15</v>
      </c>
    </row>
    <row r="15" spans="1:17" s="8" customFormat="1" ht="12.75" customHeight="1">
      <c r="A15" s="5">
        <v>1</v>
      </c>
      <c r="B15" s="6" t="s">
        <v>26</v>
      </c>
      <c r="C15" s="495" t="s">
        <v>2293</v>
      </c>
      <c r="D15" s="496"/>
      <c r="E15" s="496"/>
      <c r="F15" s="496"/>
      <c r="G15" s="496"/>
      <c r="H15" s="496"/>
      <c r="I15" s="496"/>
      <c r="J15" s="496"/>
      <c r="K15" s="497"/>
      <c r="L15" s="190"/>
      <c r="M15" s="190"/>
      <c r="N15" s="190"/>
      <c r="O15" s="190"/>
      <c r="P15" s="190"/>
    </row>
    <row r="16" spans="1:17" s="8" customFormat="1" ht="30.75" customHeight="1">
      <c r="A16" s="5">
        <v>2</v>
      </c>
      <c r="B16" s="6"/>
      <c r="C16" s="359" t="s">
        <v>467</v>
      </c>
      <c r="D16" s="5" t="s">
        <v>106</v>
      </c>
      <c r="E16" s="371">
        <v>1699</v>
      </c>
      <c r="F16" s="361">
        <v>0.03</v>
      </c>
      <c r="G16" s="361">
        <v>18</v>
      </c>
      <c r="H16" s="361">
        <f>ROUND(F16*G16,2)</f>
        <v>0.54</v>
      </c>
      <c r="I16" s="361">
        <v>0.36</v>
      </c>
      <c r="J16" s="361">
        <v>3</v>
      </c>
      <c r="K16" s="361">
        <f t="shared" ref="K16:K18" si="0">SUM(H16:J16)</f>
        <v>3.9</v>
      </c>
      <c r="L16" s="361">
        <f>ROUND(E16*F16,2)</f>
        <v>50.97</v>
      </c>
      <c r="M16" s="361">
        <f>ROUND(E16*H16,2)</f>
        <v>917.46</v>
      </c>
      <c r="N16" s="361">
        <f>ROUND(E16*I16,2)</f>
        <v>611.64</v>
      </c>
      <c r="O16" s="361">
        <f>ROUND(E16*J16,2)</f>
        <v>5097</v>
      </c>
      <c r="P16" s="361">
        <f t="shared" ref="P16:P18" si="1">SUM(M16:O16)</f>
        <v>6626.1</v>
      </c>
    </row>
    <row r="17" spans="1:17" s="8" customFormat="1" ht="30.75" customHeight="1">
      <c r="A17" s="5">
        <v>3</v>
      </c>
      <c r="B17" s="6"/>
      <c r="C17" s="359" t="s">
        <v>2294</v>
      </c>
      <c r="D17" s="5" t="s">
        <v>193</v>
      </c>
      <c r="E17" s="371">
        <v>52</v>
      </c>
      <c r="F17" s="361">
        <v>0.25</v>
      </c>
      <c r="G17" s="361">
        <v>18</v>
      </c>
      <c r="H17" s="361">
        <f t="shared" ref="H17:H22" si="2">ROUND(F17*G17,2)</f>
        <v>4.5</v>
      </c>
      <c r="I17" s="361">
        <v>0.2</v>
      </c>
      <c r="J17" s="361">
        <v>19</v>
      </c>
      <c r="K17" s="361">
        <f t="shared" si="0"/>
        <v>23.7</v>
      </c>
      <c r="L17" s="361">
        <f t="shared" ref="L17:L22" si="3">ROUND(E17*F17,2)</f>
        <v>13</v>
      </c>
      <c r="M17" s="361">
        <f t="shared" ref="M17:M22" si="4">ROUND(E17*H17,2)</f>
        <v>234</v>
      </c>
      <c r="N17" s="361">
        <f t="shared" ref="N17:N22" si="5">ROUND(E17*I17,2)</f>
        <v>10.4</v>
      </c>
      <c r="O17" s="361">
        <f t="shared" ref="O17:O22" si="6">ROUND(E17*J17,2)</f>
        <v>988</v>
      </c>
      <c r="P17" s="361">
        <f t="shared" si="1"/>
        <v>1232.4000000000001</v>
      </c>
    </row>
    <row r="18" spans="1:17" s="8" customFormat="1" ht="30.75" customHeight="1">
      <c r="A18" s="5">
        <v>4</v>
      </c>
      <c r="B18" s="6"/>
      <c r="C18" s="359" t="s">
        <v>469</v>
      </c>
      <c r="D18" s="5" t="s">
        <v>106</v>
      </c>
      <c r="E18" s="371">
        <v>1607</v>
      </c>
      <c r="F18" s="361">
        <v>0.01</v>
      </c>
      <c r="G18" s="361">
        <v>18</v>
      </c>
      <c r="H18" s="361">
        <f t="shared" si="2"/>
        <v>0.18</v>
      </c>
      <c r="I18" s="361">
        <v>0.06</v>
      </c>
      <c r="J18" s="361">
        <v>2</v>
      </c>
      <c r="K18" s="361">
        <f t="shared" si="0"/>
        <v>2.2400000000000002</v>
      </c>
      <c r="L18" s="361">
        <f t="shared" si="3"/>
        <v>16.07</v>
      </c>
      <c r="M18" s="361">
        <f t="shared" si="4"/>
        <v>289.26</v>
      </c>
      <c r="N18" s="361">
        <f t="shared" si="5"/>
        <v>96.42</v>
      </c>
      <c r="O18" s="361">
        <f t="shared" si="6"/>
        <v>3214</v>
      </c>
      <c r="P18" s="361">
        <f t="shared" si="1"/>
        <v>3599.68</v>
      </c>
    </row>
    <row r="19" spans="1:17" s="8" customFormat="1" ht="12.75" customHeight="1">
      <c r="A19" s="5">
        <v>5</v>
      </c>
      <c r="B19" s="6" t="s">
        <v>26</v>
      </c>
      <c r="C19" s="211" t="s">
        <v>473</v>
      </c>
      <c r="D19" s="212"/>
      <c r="E19" s="375"/>
      <c r="F19" s="375"/>
      <c r="G19" s="375"/>
      <c r="H19" s="375"/>
      <c r="I19" s="375"/>
      <c r="J19" s="375"/>
      <c r="K19" s="375"/>
      <c r="L19" s="375"/>
      <c r="M19" s="375"/>
      <c r="N19" s="375"/>
      <c r="O19" s="375"/>
      <c r="P19" s="375"/>
    </row>
    <row r="20" spans="1:17" s="8" customFormat="1" ht="30.75" customHeight="1">
      <c r="A20" s="5">
        <v>6</v>
      </c>
      <c r="B20" s="6"/>
      <c r="C20" s="359" t="s">
        <v>72</v>
      </c>
      <c r="D20" s="5" t="s">
        <v>73</v>
      </c>
      <c r="E20" s="360">
        <v>1</v>
      </c>
      <c r="F20" s="361">
        <v>0.25</v>
      </c>
      <c r="G20" s="361">
        <v>18</v>
      </c>
      <c r="H20" s="361">
        <f t="shared" si="2"/>
        <v>4.5</v>
      </c>
      <c r="I20" s="361">
        <v>0.81</v>
      </c>
      <c r="J20" s="361">
        <v>28</v>
      </c>
      <c r="K20" s="361">
        <f t="shared" ref="K20:K22" si="7">SUM(H20:J20)</f>
        <v>33.31</v>
      </c>
      <c r="L20" s="361">
        <f t="shared" si="3"/>
        <v>0.25</v>
      </c>
      <c r="M20" s="361">
        <f t="shared" si="4"/>
        <v>4.5</v>
      </c>
      <c r="N20" s="361">
        <f t="shared" si="5"/>
        <v>0.81</v>
      </c>
      <c r="O20" s="361">
        <f t="shared" si="6"/>
        <v>28</v>
      </c>
      <c r="P20" s="361">
        <f t="shared" ref="P20:P22" si="8">SUM(M20:O20)</f>
        <v>33.31</v>
      </c>
    </row>
    <row r="21" spans="1:17" s="8" customFormat="1" ht="25">
      <c r="A21" s="5">
        <v>7</v>
      </c>
      <c r="B21" s="6"/>
      <c r="C21" s="359" t="s">
        <v>2295</v>
      </c>
      <c r="D21" s="5" t="s">
        <v>71</v>
      </c>
      <c r="E21" s="360">
        <v>1474.4</v>
      </c>
      <c r="F21" s="361">
        <v>0.01</v>
      </c>
      <c r="G21" s="361">
        <v>18</v>
      </c>
      <c r="H21" s="361">
        <f t="shared" si="2"/>
        <v>0.18</v>
      </c>
      <c r="I21" s="361">
        <v>0.3</v>
      </c>
      <c r="J21" s="361">
        <v>7</v>
      </c>
      <c r="K21" s="361">
        <f t="shared" si="7"/>
        <v>7.48</v>
      </c>
      <c r="L21" s="361">
        <f t="shared" si="3"/>
        <v>14.74</v>
      </c>
      <c r="M21" s="361">
        <f t="shared" si="4"/>
        <v>265.39</v>
      </c>
      <c r="N21" s="361">
        <f t="shared" si="5"/>
        <v>442.32</v>
      </c>
      <c r="O21" s="361">
        <f t="shared" si="6"/>
        <v>10320.799999999999</v>
      </c>
      <c r="P21" s="361">
        <f t="shared" si="8"/>
        <v>11028.509999999998</v>
      </c>
    </row>
    <row r="22" spans="1:17" s="8" customFormat="1" ht="25">
      <c r="A22" s="5">
        <v>8</v>
      </c>
      <c r="B22" s="6"/>
      <c r="C22" s="359" t="s">
        <v>80</v>
      </c>
      <c r="D22" s="5" t="s">
        <v>81</v>
      </c>
      <c r="E22" s="360">
        <v>48</v>
      </c>
      <c r="F22" s="361">
        <v>0.05</v>
      </c>
      <c r="G22" s="361">
        <v>18</v>
      </c>
      <c r="H22" s="361">
        <f t="shared" si="2"/>
        <v>0.9</v>
      </c>
      <c r="I22" s="361">
        <v>0.76</v>
      </c>
      <c r="J22" s="361">
        <v>4</v>
      </c>
      <c r="K22" s="361">
        <f t="shared" si="7"/>
        <v>5.66</v>
      </c>
      <c r="L22" s="361">
        <f t="shared" si="3"/>
        <v>2.4</v>
      </c>
      <c r="M22" s="361">
        <f t="shared" si="4"/>
        <v>43.2</v>
      </c>
      <c r="N22" s="361">
        <f t="shared" si="5"/>
        <v>36.479999999999997</v>
      </c>
      <c r="O22" s="361">
        <f t="shared" si="6"/>
        <v>192</v>
      </c>
      <c r="P22" s="361">
        <f t="shared" si="8"/>
        <v>271.68</v>
      </c>
    </row>
    <row r="23" spans="1:17" ht="12.75" customHeight="1">
      <c r="A23" s="5">
        <v>9</v>
      </c>
      <c r="B23" s="498" t="s">
        <v>82</v>
      </c>
      <c r="C23" s="498"/>
      <c r="D23" s="498"/>
      <c r="E23" s="498"/>
      <c r="F23" s="498"/>
      <c r="G23" s="498"/>
      <c r="H23" s="498"/>
      <c r="I23" s="498"/>
      <c r="J23" s="498"/>
      <c r="K23" s="498"/>
      <c r="L23" s="362">
        <f t="shared" ref="L23:O23" si="9">SUM(L16:L22)</f>
        <v>97.429999999999993</v>
      </c>
      <c r="M23" s="362">
        <f t="shared" si="9"/>
        <v>1753.8100000000002</v>
      </c>
      <c r="N23" s="362">
        <f t="shared" si="9"/>
        <v>1198.07</v>
      </c>
      <c r="O23" s="362">
        <f t="shared" si="9"/>
        <v>19839.8</v>
      </c>
      <c r="P23" s="362">
        <f>SUM(P16:P22)</f>
        <v>22791.68</v>
      </c>
      <c r="Q23" s="10"/>
    </row>
    <row r="24" spans="1:17" s="8" customFormat="1" ht="12.75" customHeight="1">
      <c r="A24" s="12"/>
      <c r="B24" s="499"/>
      <c r="C24" s="499"/>
      <c r="D24" s="500"/>
      <c r="E24" s="499"/>
      <c r="F24" s="499"/>
      <c r="G24" s="499"/>
      <c r="H24" s="499"/>
      <c r="I24" s="499"/>
      <c r="J24" s="499"/>
      <c r="K24" s="499"/>
      <c r="L24" s="499"/>
      <c r="M24" s="501"/>
      <c r="N24" s="499"/>
      <c r="O24" s="499"/>
      <c r="P24" s="499"/>
      <c r="Q24" s="17"/>
    </row>
    <row r="25" spans="1:17" s="43" customFormat="1" ht="15" customHeight="1">
      <c r="A25" s="502" t="s">
        <v>83</v>
      </c>
      <c r="B25" s="502"/>
      <c r="C25" s="502"/>
      <c r="D25" s="502"/>
      <c r="E25" s="502"/>
      <c r="F25" s="502"/>
      <c r="G25" s="502"/>
      <c r="H25" s="502"/>
      <c r="I25" s="502"/>
      <c r="J25" s="502"/>
      <c r="K25" s="502"/>
      <c r="L25" s="502"/>
      <c r="M25" s="502"/>
      <c r="N25" s="502"/>
      <c r="O25" s="502"/>
      <c r="P25" s="502"/>
    </row>
    <row r="26" spans="1:17" s="43" customFormat="1" ht="27" customHeight="1">
      <c r="A26" s="503" t="s">
        <v>84</v>
      </c>
      <c r="B26" s="503"/>
      <c r="C26" s="503"/>
      <c r="D26" s="503"/>
      <c r="E26" s="503"/>
      <c r="F26" s="503"/>
      <c r="G26" s="503"/>
      <c r="H26" s="503"/>
      <c r="I26" s="503"/>
      <c r="J26" s="503"/>
      <c r="K26" s="503"/>
      <c r="L26" s="503"/>
      <c r="M26" s="503"/>
      <c r="N26" s="503"/>
      <c r="O26" s="503"/>
      <c r="P26" s="503"/>
    </row>
    <row r="27" spans="1:17" s="43" customFormat="1" ht="12.75" customHeight="1">
      <c r="A27" s="504" t="s">
        <v>85</v>
      </c>
      <c r="B27" s="504"/>
      <c r="C27" s="504"/>
      <c r="D27" s="504"/>
      <c r="E27" s="504"/>
      <c r="F27" s="504"/>
      <c r="G27" s="504"/>
      <c r="H27" s="504"/>
      <c r="I27" s="504"/>
      <c r="J27" s="504"/>
      <c r="K27" s="504"/>
      <c r="L27" s="504"/>
      <c r="M27" s="504"/>
      <c r="N27" s="504"/>
      <c r="O27" s="504"/>
      <c r="P27" s="504"/>
    </row>
    <row r="28" spans="1:17" s="43" customFormat="1" ht="15" customHeight="1">
      <c r="A28" s="198" t="s">
        <v>86</v>
      </c>
      <c r="B28"/>
      <c r="C28"/>
      <c r="D28"/>
      <c r="E28"/>
      <c r="F28"/>
      <c r="G28" s="8"/>
      <c r="H28" s="10"/>
      <c r="I28"/>
      <c r="J28"/>
      <c r="K28" s="8"/>
      <c r="L28"/>
      <c r="M28"/>
      <c r="N28"/>
      <c r="O28"/>
      <c r="P28"/>
    </row>
    <row r="29" spans="1:17" s="43" customFormat="1" ht="15" customHeight="1">
      <c r="A29" s="198"/>
      <c r="B29"/>
      <c r="C29"/>
      <c r="D29"/>
      <c r="E29"/>
      <c r="F29"/>
      <c r="G29" s="8"/>
      <c r="H29" s="10"/>
      <c r="I29"/>
      <c r="J29"/>
      <c r="K29" s="8"/>
      <c r="L29"/>
      <c r="M29"/>
      <c r="N29"/>
      <c r="O29"/>
      <c r="P29"/>
    </row>
    <row r="30" spans="1:17" ht="15" customHeight="1">
      <c r="B30" s="475" t="s">
        <v>2408</v>
      </c>
      <c r="C30" s="475"/>
    </row>
    <row r="31" spans="1:17" ht="15" customHeight="1">
      <c r="B31" s="484" t="s">
        <v>13</v>
      </c>
      <c r="C31" s="484"/>
    </row>
    <row r="32" spans="1:17" ht="15" customHeight="1">
      <c r="B32" s="485"/>
      <c r="C32" s="485"/>
    </row>
    <row r="33" spans="2:3" ht="15" customHeight="1">
      <c r="B33" s="475" t="s">
        <v>2409</v>
      </c>
      <c r="C33" s="475"/>
    </row>
    <row r="34" spans="2:3" ht="15" customHeight="1">
      <c r="B34" s="484" t="s">
        <v>13</v>
      </c>
      <c r="C34" s="484"/>
    </row>
  </sheetData>
  <mergeCells count="30">
    <mergeCell ref="B33:C33"/>
    <mergeCell ref="B34:C34"/>
    <mergeCell ref="A25:P25"/>
    <mergeCell ref="A26:P26"/>
    <mergeCell ref="A27:P27"/>
    <mergeCell ref="B30:C30"/>
    <mergeCell ref="B31:C31"/>
    <mergeCell ref="B32:C32"/>
    <mergeCell ref="C15:K15"/>
    <mergeCell ref="B23:K23"/>
    <mergeCell ref="B24:C24"/>
    <mergeCell ref="D24:L24"/>
    <mergeCell ref="M24:P24"/>
    <mergeCell ref="A7:P7"/>
    <mergeCell ref="A8:P8"/>
    <mergeCell ref="A9:H9"/>
    <mergeCell ref="B11:P11"/>
    <mergeCell ref="A12:A14"/>
    <mergeCell ref="B12:B13"/>
    <mergeCell ref="C12:C13"/>
    <mergeCell ref="D12:D13"/>
    <mergeCell ref="E12:E13"/>
    <mergeCell ref="F12:K12"/>
    <mergeCell ref="L12:P12"/>
    <mergeCell ref="A6:P6"/>
    <mergeCell ref="L1:P1"/>
    <mergeCell ref="A2:P2"/>
    <mergeCell ref="A3:P3"/>
    <mergeCell ref="A4:P4"/>
    <mergeCell ref="A5:P5"/>
  </mergeCells>
  <pageMargins left="0.51181102362204722" right="0.11811023622047245" top="0.74803149606299213" bottom="0.74803149606299213" header="0.31496062992125984" footer="0.31496062992125984"/>
  <pageSetup scale="80" orientation="landscape" verticalDpi="3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E1A627-A3CB-4903-9059-9B9303E0955C}">
  <sheetPr>
    <tabColor rgb="FF00B0F0"/>
  </sheetPr>
  <dimension ref="A1:R29"/>
  <sheetViews>
    <sheetView zoomScaleNormal="100" zoomScaleSheetLayoutView="115" workbookViewId="0">
      <selection activeCell="A7" sqref="A7:P7"/>
    </sheetView>
  </sheetViews>
  <sheetFormatPr defaultRowHeight="12.5"/>
  <cols>
    <col min="1" max="1" width="4.1796875" style="8" customWidth="1"/>
    <col min="2" max="2" width="9.453125" customWidth="1"/>
    <col min="3" max="3" width="36.81640625" customWidth="1"/>
    <col min="4" max="4" width="6.453125" customWidth="1"/>
    <col min="5" max="5" width="10.26953125" customWidth="1"/>
    <col min="6" max="6" width="7.453125" customWidth="1"/>
    <col min="7" max="7" width="9.54296875" style="8" customWidth="1"/>
    <col min="8" max="8" width="7.54296875" style="10" customWidth="1"/>
    <col min="9" max="9" width="11" customWidth="1"/>
    <col min="10" max="10" width="10" customWidth="1"/>
    <col min="11" max="11" width="7.81640625" style="8" customWidth="1"/>
    <col min="12" max="12" width="8.453125" customWidth="1"/>
    <col min="13" max="13" width="10.453125" customWidth="1"/>
    <col min="14" max="14" width="11.54296875" customWidth="1"/>
    <col min="15" max="15" width="10" customWidth="1"/>
    <col min="16" max="16" width="11.453125" customWidth="1"/>
    <col min="17" max="17" width="9.54296875" bestFit="1" customWidth="1"/>
  </cols>
  <sheetData>
    <row r="1" spans="1:17" ht="12.75" customHeight="1">
      <c r="L1" s="487"/>
      <c r="M1" s="487"/>
      <c r="N1" s="487"/>
      <c r="O1" s="487"/>
      <c r="P1" s="487"/>
    </row>
    <row r="2" spans="1:17" s="8" customFormat="1" ht="15.75" customHeight="1">
      <c r="A2" s="488" t="s">
        <v>87</v>
      </c>
      <c r="B2" s="488"/>
      <c r="C2" s="488"/>
      <c r="D2" s="488"/>
      <c r="E2" s="488"/>
      <c r="F2" s="488"/>
      <c r="G2" s="488"/>
      <c r="H2" s="488"/>
      <c r="I2" s="488"/>
      <c r="J2" s="488"/>
      <c r="K2" s="488"/>
      <c r="L2" s="488"/>
      <c r="M2" s="488"/>
      <c r="N2" s="488"/>
      <c r="O2" s="488"/>
      <c r="P2" s="488"/>
      <c r="Q2" s="19"/>
    </row>
    <row r="3" spans="1:17" ht="13.5" customHeight="1">
      <c r="A3" s="488" t="s">
        <v>2284</v>
      </c>
      <c r="B3" s="488"/>
      <c r="C3" s="488"/>
      <c r="D3" s="488"/>
      <c r="E3" s="488"/>
      <c r="F3" s="488"/>
      <c r="G3" s="488"/>
      <c r="H3" s="488"/>
      <c r="I3" s="488"/>
      <c r="J3" s="488"/>
      <c r="K3" s="488"/>
      <c r="L3" s="488"/>
      <c r="M3" s="488"/>
      <c r="N3" s="488"/>
      <c r="O3" s="488"/>
      <c r="P3" s="488"/>
    </row>
    <row r="4" spans="1:17" ht="15" customHeight="1">
      <c r="A4" s="437" t="s">
        <v>88</v>
      </c>
      <c r="B4" s="437"/>
      <c r="C4" s="437"/>
      <c r="D4" s="437"/>
      <c r="E4" s="437"/>
      <c r="F4" s="437"/>
      <c r="G4" s="437"/>
      <c r="H4" s="437"/>
      <c r="I4" s="437"/>
      <c r="J4" s="437"/>
      <c r="K4" s="437"/>
      <c r="L4" s="437"/>
      <c r="M4" s="437"/>
      <c r="N4" s="437"/>
      <c r="O4" s="437"/>
      <c r="P4" s="437"/>
    </row>
    <row r="5" spans="1:17" ht="12.75" customHeight="1">
      <c r="A5" s="486" t="str">
        <f>'Koptāme Nr. 3 '!A9</f>
        <v>Objekta nosaukums: Skatuves mākslu dekorāciju ceha kompleksa izveide</v>
      </c>
      <c r="B5" s="486"/>
      <c r="C5" s="486"/>
      <c r="D5" s="486"/>
      <c r="E5" s="486"/>
      <c r="F5" s="486"/>
      <c r="G5" s="486"/>
      <c r="H5" s="486"/>
      <c r="I5" s="486"/>
      <c r="J5" s="486"/>
      <c r="K5" s="486"/>
      <c r="L5" s="486"/>
      <c r="M5" s="486"/>
      <c r="N5" s="486"/>
      <c r="O5" s="486"/>
      <c r="P5" s="486"/>
    </row>
    <row r="6" spans="1:17" ht="12.75" customHeight="1">
      <c r="A6" s="486" t="str">
        <f>'Koptāme Nr. 3 '!A10</f>
        <v>Būves nosaukums: 3. Kārta: Nojumes (Nr. 11) demontāža, Nojumes (Nr.8) pārbūve, esošās nojumes demontāža</v>
      </c>
      <c r="B6" s="486"/>
      <c r="C6" s="486"/>
      <c r="D6" s="486"/>
      <c r="E6" s="486"/>
      <c r="F6" s="486"/>
      <c r="G6" s="486"/>
      <c r="H6" s="486"/>
      <c r="I6" s="486"/>
      <c r="J6" s="486"/>
      <c r="K6" s="486"/>
      <c r="L6" s="486"/>
      <c r="M6" s="486"/>
      <c r="N6" s="486"/>
      <c r="O6" s="486"/>
      <c r="P6" s="486"/>
    </row>
    <row r="7" spans="1:17" ht="12.75" customHeight="1">
      <c r="A7" s="486"/>
      <c r="B7" s="486"/>
      <c r="C7" s="486"/>
      <c r="D7" s="486"/>
      <c r="E7" s="486"/>
      <c r="F7" s="486"/>
      <c r="G7" s="486"/>
      <c r="H7" s="486"/>
      <c r="I7" s="486"/>
      <c r="J7" s="486"/>
      <c r="K7" s="486"/>
      <c r="L7" s="486"/>
      <c r="M7" s="486"/>
      <c r="N7" s="486"/>
      <c r="O7" s="486"/>
      <c r="P7" s="486"/>
    </row>
    <row r="8" spans="1:17" ht="12.75" customHeight="1">
      <c r="A8" s="486"/>
      <c r="B8" s="486"/>
      <c r="C8" s="486"/>
      <c r="D8" s="486"/>
      <c r="E8" s="486"/>
      <c r="F8" s="486"/>
      <c r="G8" s="486"/>
      <c r="H8" s="486"/>
      <c r="I8" s="486"/>
      <c r="J8" s="486"/>
      <c r="K8" s="486"/>
      <c r="L8" s="486"/>
      <c r="M8" s="486"/>
      <c r="N8" s="486"/>
      <c r="O8" s="486"/>
      <c r="P8" s="486"/>
    </row>
    <row r="9" spans="1:17" ht="13">
      <c r="A9" s="486" t="s">
        <v>89</v>
      </c>
      <c r="B9" s="486"/>
      <c r="C9" s="486"/>
      <c r="D9" s="486"/>
      <c r="E9" s="486"/>
      <c r="F9" s="486"/>
      <c r="G9" s="486"/>
      <c r="H9" s="486"/>
      <c r="I9" s="356">
        <f>P18</f>
        <v>27338.5</v>
      </c>
      <c r="P9" s="9"/>
    </row>
    <row r="10" spans="1:17">
      <c r="A10" s="12"/>
      <c r="B10" s="151"/>
      <c r="C10" s="357"/>
      <c r="D10" s="357"/>
      <c r="E10" s="357"/>
      <c r="F10" s="357"/>
      <c r="G10" s="357"/>
      <c r="H10" s="358"/>
      <c r="I10" s="357"/>
      <c r="J10" s="357"/>
      <c r="K10" s="357"/>
      <c r="L10" s="357"/>
      <c r="M10" s="357"/>
      <c r="N10" s="357"/>
      <c r="O10" s="357"/>
      <c r="P10" s="357"/>
    </row>
    <row r="11" spans="1:17" s="8" customFormat="1">
      <c r="A11" s="12"/>
      <c r="B11" s="489"/>
      <c r="C11" s="489"/>
      <c r="D11" s="489"/>
      <c r="E11" s="489"/>
      <c r="F11" s="489"/>
      <c r="G11" s="489"/>
      <c r="H11" s="489"/>
      <c r="I11" s="489"/>
      <c r="J11" s="489"/>
      <c r="K11" s="489"/>
      <c r="L11" s="489"/>
      <c r="M11" s="489"/>
      <c r="N11" s="489"/>
      <c r="O11" s="489"/>
      <c r="P11" s="489"/>
    </row>
    <row r="12" spans="1:17" ht="12.75" customHeight="1">
      <c r="A12" s="490" t="s">
        <v>7</v>
      </c>
      <c r="B12" s="490" t="s">
        <v>58</v>
      </c>
      <c r="C12" s="490" t="s">
        <v>59</v>
      </c>
      <c r="D12" s="493" t="s">
        <v>60</v>
      </c>
      <c r="E12" s="493" t="s">
        <v>61</v>
      </c>
      <c r="F12" s="441" t="s">
        <v>62</v>
      </c>
      <c r="G12" s="441"/>
      <c r="H12" s="441"/>
      <c r="I12" s="441"/>
      <c r="J12" s="441"/>
      <c r="K12" s="441"/>
      <c r="L12" s="441" t="s">
        <v>63</v>
      </c>
      <c r="M12" s="441"/>
      <c r="N12" s="441"/>
      <c r="O12" s="441"/>
      <c r="P12" s="441"/>
    </row>
    <row r="13" spans="1:17" ht="111.75" customHeight="1">
      <c r="A13" s="491"/>
      <c r="B13" s="492"/>
      <c r="C13" s="492"/>
      <c r="D13" s="494"/>
      <c r="E13" s="494"/>
      <c r="F13" s="77" t="s">
        <v>64</v>
      </c>
      <c r="G13" s="75" t="s">
        <v>65</v>
      </c>
      <c r="H13" s="78" t="s">
        <v>23</v>
      </c>
      <c r="I13" s="75" t="s">
        <v>66</v>
      </c>
      <c r="J13" s="75" t="s">
        <v>25</v>
      </c>
      <c r="K13" s="75" t="s">
        <v>67</v>
      </c>
      <c r="L13" s="77" t="s">
        <v>90</v>
      </c>
      <c r="M13" s="77" t="s">
        <v>23</v>
      </c>
      <c r="N13" s="75" t="s">
        <v>66</v>
      </c>
      <c r="O13" s="75" t="s">
        <v>25</v>
      </c>
      <c r="P13" s="75" t="s">
        <v>69</v>
      </c>
    </row>
    <row r="14" spans="1:17" ht="13">
      <c r="A14" s="492"/>
      <c r="B14" s="76">
        <v>1</v>
      </c>
      <c r="C14" s="76">
        <v>2</v>
      </c>
      <c r="D14" s="76">
        <v>3</v>
      </c>
      <c r="E14" s="76">
        <v>4</v>
      </c>
      <c r="F14" s="76">
        <v>5</v>
      </c>
      <c r="G14" s="76">
        <v>6</v>
      </c>
      <c r="H14" s="79">
        <v>7</v>
      </c>
      <c r="I14" s="76">
        <v>8</v>
      </c>
      <c r="J14" s="76">
        <v>9</v>
      </c>
      <c r="K14" s="76">
        <v>10</v>
      </c>
      <c r="L14" s="76">
        <v>11</v>
      </c>
      <c r="M14" s="76">
        <v>12</v>
      </c>
      <c r="N14" s="76">
        <v>13</v>
      </c>
      <c r="O14" s="76">
        <v>14</v>
      </c>
      <c r="P14" s="76">
        <v>15</v>
      </c>
    </row>
    <row r="15" spans="1:17" s="8" customFormat="1" ht="12.75" customHeight="1">
      <c r="A15" s="5">
        <v>1</v>
      </c>
      <c r="B15" s="6" t="s">
        <v>26</v>
      </c>
      <c r="C15" s="495" t="s">
        <v>91</v>
      </c>
      <c r="D15" s="496"/>
      <c r="E15" s="496"/>
      <c r="F15" s="496"/>
      <c r="G15" s="496"/>
      <c r="H15" s="496"/>
      <c r="I15" s="496"/>
      <c r="J15" s="496"/>
      <c r="K15" s="497"/>
      <c r="L15" s="190"/>
      <c r="M15" s="190"/>
      <c r="N15" s="190"/>
      <c r="O15" s="190"/>
      <c r="P15" s="190"/>
    </row>
    <row r="16" spans="1:17" s="8" customFormat="1" ht="25">
      <c r="A16" s="5">
        <v>2</v>
      </c>
      <c r="B16" s="11"/>
      <c r="C16" s="48" t="s">
        <v>92</v>
      </c>
      <c r="D16" s="49" t="s">
        <v>71</v>
      </c>
      <c r="E16" s="363">
        <v>1570</v>
      </c>
      <c r="F16" s="364">
        <v>0.02</v>
      </c>
      <c r="G16" s="364">
        <v>18</v>
      </c>
      <c r="H16" s="361">
        <f>ROUND(F16*G16,2)</f>
        <v>0.36</v>
      </c>
      <c r="I16" s="364">
        <v>0.28999999999999998</v>
      </c>
      <c r="J16" s="364">
        <v>6</v>
      </c>
      <c r="K16" s="361">
        <f t="shared" ref="K16:K17" si="0">SUM(H16:J16)</f>
        <v>6.65</v>
      </c>
      <c r="L16" s="361">
        <f>ROUND(E16*F16,2)</f>
        <v>31.4</v>
      </c>
      <c r="M16" s="361">
        <f>ROUND(E16*H16,2)</f>
        <v>565.20000000000005</v>
      </c>
      <c r="N16" s="361">
        <f>ROUND(E16*I16,2)</f>
        <v>455.3</v>
      </c>
      <c r="O16" s="361">
        <f>ROUND(E16*J16,2)</f>
        <v>9420</v>
      </c>
      <c r="P16" s="361">
        <f t="shared" ref="P16:P17" si="1">SUM(M16:O16)</f>
        <v>10440.5</v>
      </c>
    </row>
    <row r="17" spans="1:18" ht="55.5" customHeight="1">
      <c r="A17" s="3">
        <v>3</v>
      </c>
      <c r="B17" s="2"/>
      <c r="C17" s="52" t="s">
        <v>2296</v>
      </c>
      <c r="D17" s="2" t="s">
        <v>71</v>
      </c>
      <c r="E17" s="367">
        <v>1400</v>
      </c>
      <c r="F17" s="364">
        <v>0.08</v>
      </c>
      <c r="G17" s="364">
        <v>18</v>
      </c>
      <c r="H17" s="361">
        <f>ROUND(F17*G17,2)</f>
        <v>1.44</v>
      </c>
      <c r="I17" s="364">
        <v>7.72</v>
      </c>
      <c r="J17" s="364">
        <v>2.91</v>
      </c>
      <c r="K17" s="361">
        <f t="shared" si="0"/>
        <v>12.07</v>
      </c>
      <c r="L17" s="361">
        <f>ROUND(E17*F17,2)</f>
        <v>112</v>
      </c>
      <c r="M17" s="361">
        <f>ROUND(E17*H17,2)</f>
        <v>2016</v>
      </c>
      <c r="N17" s="361">
        <f>ROUND(E17*I17,2)</f>
        <v>10808</v>
      </c>
      <c r="O17" s="361">
        <f>ROUND(E17*J17,2)</f>
        <v>4074</v>
      </c>
      <c r="P17" s="361">
        <f t="shared" si="1"/>
        <v>16898</v>
      </c>
    </row>
    <row r="18" spans="1:18" ht="12.75" customHeight="1">
      <c r="A18" s="5">
        <v>4</v>
      </c>
      <c r="B18" s="498" t="s">
        <v>82</v>
      </c>
      <c r="C18" s="498"/>
      <c r="D18" s="498"/>
      <c r="E18" s="498"/>
      <c r="F18" s="498"/>
      <c r="G18" s="498"/>
      <c r="H18" s="498"/>
      <c r="I18" s="498"/>
      <c r="J18" s="498"/>
      <c r="K18" s="498"/>
      <c r="L18" s="362">
        <f t="shared" ref="L18:O18" si="2">SUM(L16:L17)</f>
        <v>143.4</v>
      </c>
      <c r="M18" s="362">
        <f t="shared" si="2"/>
        <v>2581.1999999999998</v>
      </c>
      <c r="N18" s="362">
        <f t="shared" si="2"/>
        <v>11263.3</v>
      </c>
      <c r="O18" s="362">
        <f t="shared" si="2"/>
        <v>13494</v>
      </c>
      <c r="P18" s="362">
        <f>SUM(P16:P17)</f>
        <v>27338.5</v>
      </c>
      <c r="Q18" s="10"/>
      <c r="R18" s="10"/>
    </row>
    <row r="19" spans="1:18" s="8" customFormat="1" ht="12.75" customHeight="1">
      <c r="A19" s="12"/>
      <c r="B19" s="499"/>
      <c r="C19" s="499"/>
      <c r="D19" s="500"/>
      <c r="E19" s="499"/>
      <c r="F19" s="499"/>
      <c r="G19" s="499"/>
      <c r="H19" s="499"/>
      <c r="I19" s="499"/>
      <c r="J19" s="499"/>
      <c r="K19" s="499"/>
      <c r="L19" s="499"/>
      <c r="M19" s="501"/>
      <c r="N19" s="499"/>
      <c r="O19" s="499"/>
      <c r="P19" s="499"/>
      <c r="Q19" s="17"/>
    </row>
    <row r="20" spans="1:18" s="43" customFormat="1" ht="15" customHeight="1">
      <c r="A20" s="502" t="s">
        <v>83</v>
      </c>
      <c r="B20" s="502"/>
      <c r="C20" s="502"/>
      <c r="D20" s="502"/>
      <c r="E20" s="502"/>
      <c r="F20" s="502"/>
      <c r="G20" s="502"/>
      <c r="H20" s="502"/>
      <c r="I20" s="502"/>
      <c r="J20" s="502"/>
      <c r="K20" s="502"/>
      <c r="L20" s="502"/>
      <c r="M20" s="502"/>
      <c r="N20" s="502"/>
      <c r="O20" s="502"/>
      <c r="P20" s="502"/>
    </row>
    <row r="21" spans="1:18" s="43" customFormat="1" ht="27" customHeight="1">
      <c r="A21" s="503" t="s">
        <v>84</v>
      </c>
      <c r="B21" s="503"/>
      <c r="C21" s="503"/>
      <c r="D21" s="503"/>
      <c r="E21" s="503"/>
      <c r="F21" s="503"/>
      <c r="G21" s="503"/>
      <c r="H21" s="503"/>
      <c r="I21" s="503"/>
      <c r="J21" s="503"/>
      <c r="K21" s="503"/>
      <c r="L21" s="503"/>
      <c r="M21" s="503"/>
      <c r="N21" s="503"/>
      <c r="O21" s="503"/>
      <c r="P21" s="503"/>
    </row>
    <row r="22" spans="1:18" s="43" customFormat="1" ht="12.75" customHeight="1">
      <c r="A22" s="504" t="s">
        <v>85</v>
      </c>
      <c r="B22" s="504"/>
      <c r="C22" s="504"/>
      <c r="D22" s="504"/>
      <c r="E22" s="504"/>
      <c r="F22" s="504"/>
      <c r="G22" s="504"/>
      <c r="H22" s="504"/>
      <c r="I22" s="504"/>
      <c r="J22" s="504"/>
      <c r="K22" s="504"/>
      <c r="L22" s="504"/>
      <c r="M22" s="504"/>
      <c r="N22" s="504"/>
      <c r="O22" s="504"/>
      <c r="P22" s="504"/>
    </row>
    <row r="23" spans="1:18" s="43" customFormat="1" ht="15" customHeight="1">
      <c r="A23" s="198" t="s">
        <v>86</v>
      </c>
      <c r="B23"/>
      <c r="C23"/>
      <c r="D23"/>
      <c r="E23"/>
      <c r="F23"/>
      <c r="G23" s="8"/>
      <c r="H23" s="10"/>
      <c r="I23"/>
      <c r="J23"/>
      <c r="K23" s="8"/>
      <c r="L23"/>
      <c r="M23"/>
      <c r="N23"/>
      <c r="O23"/>
      <c r="P23"/>
    </row>
    <row r="24" spans="1:18" s="43" customFormat="1" ht="15" customHeight="1">
      <c r="A24" s="198"/>
      <c r="B24"/>
      <c r="C24"/>
      <c r="D24"/>
      <c r="E24"/>
      <c r="F24"/>
      <c r="G24" s="8"/>
      <c r="H24" s="10"/>
      <c r="I24"/>
      <c r="J24"/>
      <c r="K24" s="8"/>
      <c r="L24"/>
      <c r="M24"/>
      <c r="N24"/>
      <c r="O24"/>
      <c r="P24"/>
    </row>
    <row r="25" spans="1:18" ht="15" customHeight="1">
      <c r="B25" s="475" t="s">
        <v>2408</v>
      </c>
      <c r="C25" s="475"/>
    </row>
    <row r="26" spans="1:18" ht="15" customHeight="1">
      <c r="B26" s="484" t="s">
        <v>13</v>
      </c>
      <c r="C26" s="484"/>
    </row>
    <row r="27" spans="1:18" ht="15" customHeight="1">
      <c r="B27" s="485"/>
      <c r="C27" s="485"/>
    </row>
    <row r="28" spans="1:18" ht="15" customHeight="1">
      <c r="B28" s="475" t="s">
        <v>2409</v>
      </c>
      <c r="C28" s="475"/>
    </row>
    <row r="29" spans="1:18" ht="15" customHeight="1">
      <c r="B29" s="484" t="s">
        <v>13</v>
      </c>
      <c r="C29" s="484"/>
    </row>
  </sheetData>
  <mergeCells count="30">
    <mergeCell ref="B28:C28"/>
    <mergeCell ref="B29:C29"/>
    <mergeCell ref="A20:P20"/>
    <mergeCell ref="A21:P21"/>
    <mergeCell ref="A22:P22"/>
    <mergeCell ref="B25:C25"/>
    <mergeCell ref="B26:C26"/>
    <mergeCell ref="B27:C27"/>
    <mergeCell ref="C15:K15"/>
    <mergeCell ref="B18:K18"/>
    <mergeCell ref="B19:C19"/>
    <mergeCell ref="D19:L19"/>
    <mergeCell ref="M19:P19"/>
    <mergeCell ref="A7:P7"/>
    <mergeCell ref="A8:P8"/>
    <mergeCell ref="A9:H9"/>
    <mergeCell ref="B11:P11"/>
    <mergeCell ref="A12:A14"/>
    <mergeCell ref="B12:B13"/>
    <mergeCell ref="C12:C13"/>
    <mergeCell ref="D12:D13"/>
    <mergeCell ref="E12:E13"/>
    <mergeCell ref="F12:K12"/>
    <mergeCell ref="L12:P12"/>
    <mergeCell ref="A6:P6"/>
    <mergeCell ref="L1:P1"/>
    <mergeCell ref="A2:P2"/>
    <mergeCell ref="A3:P3"/>
    <mergeCell ref="A4:P4"/>
    <mergeCell ref="A5:P5"/>
  </mergeCells>
  <pageMargins left="0.31" right="0.28999999999999998" top="0.74803149606299213" bottom="0.74803149606299213" header="0.31496062992125984" footer="0.31496062992125984"/>
  <pageSetup scale="80" orientation="landscape" verticalDpi="300"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06A36A-545C-441A-BE34-FE17B6B20070}">
  <sheetPr>
    <tabColor rgb="FF00B0F0"/>
  </sheetPr>
  <dimension ref="A1:P180"/>
  <sheetViews>
    <sheetView zoomScaleNormal="100" zoomScaleSheetLayoutView="115" workbookViewId="0">
      <selection activeCell="C127" sqref="C127"/>
    </sheetView>
  </sheetViews>
  <sheetFormatPr defaultRowHeight="12.5"/>
  <cols>
    <col min="1" max="1" width="4.453125" customWidth="1"/>
    <col min="2" max="2" width="9.453125" customWidth="1"/>
    <col min="3" max="3" width="37" customWidth="1"/>
    <col min="4" max="4" width="6.1796875" customWidth="1"/>
    <col min="5" max="5" width="9.7265625" customWidth="1"/>
    <col min="6" max="6" width="7.453125" customWidth="1"/>
    <col min="7" max="7" width="9.54296875" customWidth="1"/>
    <col min="8" max="8" width="10.81640625" customWidth="1"/>
    <col min="9" max="9" width="11.26953125" customWidth="1"/>
    <col min="10" max="10" width="7.453125" customWidth="1"/>
    <col min="11" max="11" width="10.81640625" customWidth="1"/>
    <col min="12" max="12" width="9.26953125" customWidth="1"/>
    <col min="13" max="13" width="10.81640625" customWidth="1"/>
    <col min="14" max="14" width="11.7265625" customWidth="1"/>
    <col min="15" max="15" width="10.81640625" customWidth="1"/>
    <col min="16" max="16" width="13.7265625" customWidth="1"/>
  </cols>
  <sheetData>
    <row r="1" spans="1:16" ht="12.75" customHeight="1">
      <c r="A1" s="8"/>
      <c r="G1" s="8"/>
      <c r="K1" s="8"/>
      <c r="L1" s="487"/>
      <c r="M1" s="487"/>
      <c r="N1" s="487"/>
      <c r="O1" s="487"/>
      <c r="P1" s="487"/>
    </row>
    <row r="2" spans="1:16" s="8" customFormat="1" ht="15.5">
      <c r="A2" s="488" t="s">
        <v>95</v>
      </c>
      <c r="B2" s="488"/>
      <c r="C2" s="488"/>
      <c r="D2" s="488"/>
      <c r="E2" s="488"/>
      <c r="F2" s="488"/>
      <c r="G2" s="488"/>
      <c r="H2" s="488"/>
      <c r="I2" s="488"/>
      <c r="J2" s="488"/>
      <c r="K2" s="488"/>
      <c r="L2" s="488"/>
      <c r="M2" s="488"/>
      <c r="N2" s="488"/>
      <c r="O2" s="488"/>
      <c r="P2" s="488"/>
    </row>
    <row r="3" spans="1:16" ht="15.5">
      <c r="A3" s="488" t="s">
        <v>2284</v>
      </c>
      <c r="B3" s="488"/>
      <c r="C3" s="488"/>
      <c r="D3" s="488"/>
      <c r="E3" s="488"/>
      <c r="F3" s="488"/>
      <c r="G3" s="488"/>
      <c r="H3" s="488"/>
      <c r="I3" s="488"/>
      <c r="J3" s="488"/>
      <c r="K3" s="488"/>
      <c r="L3" s="488"/>
      <c r="M3" s="488"/>
      <c r="N3" s="488"/>
      <c r="O3" s="488"/>
      <c r="P3" s="488"/>
    </row>
    <row r="4" spans="1:16" ht="15.5">
      <c r="A4" s="437" t="s">
        <v>480</v>
      </c>
      <c r="B4" s="437"/>
      <c r="C4" s="437"/>
      <c r="D4" s="437"/>
      <c r="E4" s="437"/>
      <c r="F4" s="437"/>
      <c r="G4" s="437"/>
      <c r="H4" s="437"/>
      <c r="I4" s="437"/>
      <c r="J4" s="437"/>
      <c r="K4" s="437"/>
      <c r="L4" s="437"/>
      <c r="M4" s="437"/>
      <c r="N4" s="437"/>
      <c r="O4" s="437"/>
      <c r="P4" s="437"/>
    </row>
    <row r="5" spans="1:16" ht="12.75" customHeight="1">
      <c r="A5" s="486" t="str">
        <f>'Koptāme Nr. 3 '!A9</f>
        <v>Objekta nosaukums: Skatuves mākslu dekorāciju ceha kompleksa izveide</v>
      </c>
      <c r="B5" s="486"/>
      <c r="C5" s="486"/>
      <c r="D5" s="486"/>
      <c r="E5" s="486"/>
      <c r="F5" s="486"/>
      <c r="G5" s="486"/>
      <c r="H5" s="486"/>
      <c r="I5" s="486"/>
      <c r="J5" s="486"/>
      <c r="K5" s="486"/>
      <c r="L5" s="486"/>
      <c r="M5" s="486"/>
      <c r="N5" s="486"/>
      <c r="O5" s="486"/>
      <c r="P5" s="486"/>
    </row>
    <row r="6" spans="1:16" ht="12.75" customHeight="1">
      <c r="A6" s="486" t="str">
        <f>'Koptāme Nr. 3 '!A10</f>
        <v>Būves nosaukums: 3. Kārta: Nojumes (Nr. 11) demontāža, Nojumes (Nr.8) pārbūve, esošās nojumes demontāža</v>
      </c>
      <c r="B6" s="486"/>
      <c r="C6" s="486"/>
      <c r="D6" s="486"/>
      <c r="E6" s="486"/>
      <c r="F6" s="486"/>
      <c r="G6" s="486"/>
      <c r="H6" s="486"/>
      <c r="I6" s="486"/>
      <c r="J6" s="486"/>
      <c r="K6" s="486"/>
      <c r="L6" s="486"/>
      <c r="M6" s="486"/>
      <c r="N6" s="486"/>
      <c r="O6" s="486"/>
      <c r="P6" s="486"/>
    </row>
    <row r="7" spans="1:16" ht="12.75" customHeight="1">
      <c r="A7" s="486" t="e">
        <f>'Koptāme Nr. 3 '!#REF!</f>
        <v>#REF!</v>
      </c>
      <c r="B7" s="486"/>
      <c r="C7" s="486"/>
      <c r="D7" s="486"/>
      <c r="E7" s="486"/>
      <c r="F7" s="486"/>
      <c r="G7" s="486"/>
      <c r="H7" s="486"/>
      <c r="I7" s="486"/>
      <c r="J7" s="486"/>
      <c r="K7" s="486"/>
      <c r="L7" s="486"/>
      <c r="M7" s="486"/>
      <c r="N7" s="486"/>
      <c r="O7" s="486"/>
      <c r="P7" s="486"/>
    </row>
    <row r="8" spans="1:16" ht="12.75" customHeight="1">
      <c r="A8" s="486"/>
      <c r="B8" s="486"/>
      <c r="C8" s="486"/>
      <c r="D8" s="486"/>
      <c r="E8" s="486"/>
      <c r="F8" s="486"/>
      <c r="G8" s="486"/>
      <c r="H8" s="486"/>
      <c r="I8" s="486"/>
      <c r="J8" s="486"/>
      <c r="K8" s="486"/>
      <c r="L8" s="486"/>
      <c r="M8" s="486"/>
      <c r="N8" s="486"/>
      <c r="O8" s="486"/>
      <c r="P8" s="486"/>
    </row>
    <row r="9" spans="1:16" ht="13">
      <c r="A9" s="486" t="s">
        <v>2297</v>
      </c>
      <c r="B9" s="486"/>
      <c r="C9" s="486"/>
      <c r="D9" s="486"/>
      <c r="E9" s="486"/>
      <c r="F9" s="486"/>
      <c r="G9" s="486"/>
      <c r="H9" s="486"/>
      <c r="I9" s="356">
        <f>P169</f>
        <v>289936.50000000006</v>
      </c>
      <c r="K9" s="8"/>
      <c r="P9" s="9"/>
    </row>
    <row r="10" spans="1:16">
      <c r="A10" s="12"/>
      <c r="B10" s="151"/>
      <c r="C10" s="357"/>
      <c r="D10" s="357"/>
      <c r="E10" s="357"/>
      <c r="F10" s="357"/>
      <c r="G10" s="357"/>
      <c r="H10" s="357"/>
      <c r="I10" s="357"/>
      <c r="J10" s="357"/>
      <c r="K10" s="357"/>
      <c r="L10" s="357"/>
      <c r="M10" s="357"/>
      <c r="N10" s="357"/>
      <c r="O10" s="357"/>
      <c r="P10" s="357"/>
    </row>
    <row r="11" spans="1:16">
      <c r="A11" s="12"/>
      <c r="B11" s="489"/>
      <c r="C11" s="489"/>
      <c r="D11" s="489"/>
      <c r="E11" s="489"/>
      <c r="F11" s="489"/>
      <c r="G11" s="489"/>
      <c r="H11" s="489"/>
      <c r="I11" s="489"/>
      <c r="J11" s="489"/>
      <c r="K11" s="489"/>
      <c r="L11" s="489"/>
      <c r="M11" s="489"/>
      <c r="N11" s="489"/>
      <c r="O11" s="489"/>
      <c r="P11" s="489"/>
    </row>
    <row r="12" spans="1:16" ht="12.75" customHeight="1">
      <c r="A12" s="490" t="s">
        <v>7</v>
      </c>
      <c r="B12" s="490" t="s">
        <v>58</v>
      </c>
      <c r="C12" s="490" t="s">
        <v>59</v>
      </c>
      <c r="D12" s="493" t="s">
        <v>60</v>
      </c>
      <c r="E12" s="493" t="s">
        <v>61</v>
      </c>
      <c r="F12" s="441" t="s">
        <v>62</v>
      </c>
      <c r="G12" s="441"/>
      <c r="H12" s="441"/>
      <c r="I12" s="441"/>
      <c r="J12" s="441"/>
      <c r="K12" s="441"/>
      <c r="L12" s="441" t="s">
        <v>63</v>
      </c>
      <c r="M12" s="441"/>
      <c r="N12" s="441"/>
      <c r="O12" s="441"/>
      <c r="P12" s="441"/>
    </row>
    <row r="13" spans="1:16" ht="96.75" customHeight="1">
      <c r="A13" s="491"/>
      <c r="B13" s="492"/>
      <c r="C13" s="492"/>
      <c r="D13" s="494"/>
      <c r="E13" s="494"/>
      <c r="F13" s="74" t="s">
        <v>64</v>
      </c>
      <c r="G13" s="75" t="s">
        <v>65</v>
      </c>
      <c r="H13" s="75" t="s">
        <v>97</v>
      </c>
      <c r="I13" s="75" t="s">
        <v>66</v>
      </c>
      <c r="J13" s="75" t="s">
        <v>25</v>
      </c>
      <c r="K13" s="75" t="s">
        <v>67</v>
      </c>
      <c r="L13" s="75" t="s">
        <v>90</v>
      </c>
      <c r="M13" s="75" t="s">
        <v>97</v>
      </c>
      <c r="N13" s="75" t="s">
        <v>66</v>
      </c>
      <c r="O13" s="75" t="s">
        <v>25</v>
      </c>
      <c r="P13" s="75" t="s">
        <v>69</v>
      </c>
    </row>
    <row r="14" spans="1:16" ht="13">
      <c r="A14" s="492"/>
      <c r="B14" s="76">
        <v>1</v>
      </c>
      <c r="C14" s="76">
        <v>2</v>
      </c>
      <c r="D14" s="76">
        <v>3</v>
      </c>
      <c r="E14" s="76">
        <v>4</v>
      </c>
      <c r="F14" s="76">
        <v>5</v>
      </c>
      <c r="G14" s="76">
        <v>6</v>
      </c>
      <c r="H14" s="76">
        <v>7</v>
      </c>
      <c r="I14" s="76">
        <v>8</v>
      </c>
      <c r="J14" s="76">
        <v>9</v>
      </c>
      <c r="K14" s="76">
        <v>10</v>
      </c>
      <c r="L14" s="76">
        <v>11</v>
      </c>
      <c r="M14" s="76">
        <v>12</v>
      </c>
      <c r="N14" s="76">
        <v>13</v>
      </c>
      <c r="O14" s="76">
        <v>14</v>
      </c>
      <c r="P14" s="76">
        <v>15</v>
      </c>
    </row>
    <row r="15" spans="1:16" ht="13">
      <c r="A15" s="5">
        <v>1</v>
      </c>
      <c r="B15" s="6"/>
      <c r="C15" s="495" t="s">
        <v>96</v>
      </c>
      <c r="D15" s="614"/>
      <c r="E15" s="614"/>
      <c r="F15" s="614"/>
      <c r="G15" s="614"/>
      <c r="H15" s="614"/>
      <c r="I15" s="614"/>
      <c r="J15" s="614"/>
      <c r="K15" s="615"/>
      <c r="L15" s="191"/>
      <c r="M15" s="191"/>
      <c r="N15" s="191"/>
      <c r="O15" s="191"/>
      <c r="P15" s="191"/>
    </row>
    <row r="16" spans="1:16" ht="13">
      <c r="A16" s="5">
        <v>2</v>
      </c>
      <c r="B16" s="6" t="s">
        <v>32</v>
      </c>
      <c r="C16" s="495" t="s">
        <v>2298</v>
      </c>
      <c r="D16" s="614"/>
      <c r="E16" s="614"/>
      <c r="F16" s="614"/>
      <c r="G16" s="614"/>
      <c r="H16" s="614"/>
      <c r="I16" s="614"/>
      <c r="J16" s="614"/>
      <c r="K16" s="615"/>
      <c r="L16" s="191"/>
      <c r="M16" s="191"/>
      <c r="N16" s="191"/>
      <c r="O16" s="191"/>
      <c r="P16" s="191"/>
    </row>
    <row r="17" spans="1:16">
      <c r="A17" s="5">
        <v>3</v>
      </c>
      <c r="B17" s="11"/>
      <c r="C17" s="81" t="s">
        <v>2299</v>
      </c>
      <c r="D17" s="11" t="s">
        <v>101</v>
      </c>
      <c r="E17" s="363">
        <v>3.1560000000000001</v>
      </c>
      <c r="F17" s="364">
        <v>27.31</v>
      </c>
      <c r="G17" s="364">
        <v>18</v>
      </c>
      <c r="H17" s="364">
        <f>ROUND(F17*G17,2)</f>
        <v>491.58</v>
      </c>
      <c r="I17" s="364">
        <v>921.92</v>
      </c>
      <c r="J17" s="364">
        <v>32.21</v>
      </c>
      <c r="K17" s="364">
        <f>SUM(H17:J17)</f>
        <v>1445.71</v>
      </c>
      <c r="L17" s="361">
        <f>ROUND(E17*F17,2)</f>
        <v>86.19</v>
      </c>
      <c r="M17" s="361">
        <f>ROUND(E17*H17,2)</f>
        <v>1551.43</v>
      </c>
      <c r="N17" s="361">
        <f>ROUND(E17*I17,2)</f>
        <v>2909.58</v>
      </c>
      <c r="O17" s="361">
        <f>ROUND(E17*J17,2)</f>
        <v>101.65</v>
      </c>
      <c r="P17" s="364">
        <f t="shared" ref="P17:P22" si="0">SUM(M17:O17)</f>
        <v>4562.66</v>
      </c>
    </row>
    <row r="18" spans="1:16" ht="25">
      <c r="A18" s="5">
        <v>4</v>
      </c>
      <c r="B18" s="11"/>
      <c r="C18" s="15" t="s">
        <v>102</v>
      </c>
      <c r="D18" s="11" t="s">
        <v>71</v>
      </c>
      <c r="E18" s="363">
        <v>5.6</v>
      </c>
      <c r="F18" s="364">
        <v>2.73</v>
      </c>
      <c r="G18" s="364">
        <v>18</v>
      </c>
      <c r="H18" s="364">
        <f t="shared" ref="H18:H80" si="1">ROUND(F18*G18,2)</f>
        <v>49.14</v>
      </c>
      <c r="I18" s="364">
        <v>72.31</v>
      </c>
      <c r="J18" s="364">
        <v>35.590000000000003</v>
      </c>
      <c r="K18" s="364">
        <f t="shared" ref="K18" si="2">SUM(H18:J18)</f>
        <v>157.04000000000002</v>
      </c>
      <c r="L18" s="361">
        <f t="shared" ref="L18:L80" si="3">ROUND(E18*F18,2)</f>
        <v>15.29</v>
      </c>
      <c r="M18" s="361">
        <f t="shared" ref="M18:M80" si="4">ROUND(E18*H18,2)</f>
        <v>275.18</v>
      </c>
      <c r="N18" s="361">
        <f t="shared" ref="N18:N80" si="5">ROUND(E18*I18,2)</f>
        <v>404.94</v>
      </c>
      <c r="O18" s="361">
        <f t="shared" ref="O18:O80" si="6">ROUND(E18*J18,2)</f>
        <v>199.3</v>
      </c>
      <c r="P18" s="364">
        <f t="shared" si="0"/>
        <v>879.42000000000007</v>
      </c>
    </row>
    <row r="19" spans="1:16" ht="25">
      <c r="A19" s="5">
        <v>5</v>
      </c>
      <c r="B19" s="11"/>
      <c r="C19" s="14" t="s">
        <v>103</v>
      </c>
      <c r="D19" s="11" t="s">
        <v>71</v>
      </c>
      <c r="E19" s="363">
        <v>46.4</v>
      </c>
      <c r="F19" s="364">
        <v>1.3</v>
      </c>
      <c r="G19" s="364">
        <v>18</v>
      </c>
      <c r="H19" s="364">
        <f t="shared" si="1"/>
        <v>23.4</v>
      </c>
      <c r="I19" s="364">
        <v>74.33</v>
      </c>
      <c r="J19" s="364">
        <v>19.79</v>
      </c>
      <c r="K19" s="364">
        <f t="shared" ref="K19:K20" si="7">SUM(H19:J19)</f>
        <v>117.51999999999998</v>
      </c>
      <c r="L19" s="361">
        <f t="shared" si="3"/>
        <v>60.32</v>
      </c>
      <c r="M19" s="361">
        <f t="shared" si="4"/>
        <v>1085.76</v>
      </c>
      <c r="N19" s="361">
        <f t="shared" si="5"/>
        <v>3448.91</v>
      </c>
      <c r="O19" s="361">
        <f t="shared" si="6"/>
        <v>918.26</v>
      </c>
      <c r="P19" s="364">
        <f t="shared" si="0"/>
        <v>5452.93</v>
      </c>
    </row>
    <row r="20" spans="1:16" ht="25">
      <c r="A20" s="5">
        <v>6</v>
      </c>
      <c r="B20" s="11"/>
      <c r="C20" s="14" t="s">
        <v>2300</v>
      </c>
      <c r="D20" s="11" t="s">
        <v>71</v>
      </c>
      <c r="E20" s="363">
        <v>4</v>
      </c>
      <c r="F20" s="364">
        <v>1.3</v>
      </c>
      <c r="G20" s="364">
        <v>18</v>
      </c>
      <c r="H20" s="364">
        <f t="shared" si="1"/>
        <v>23.4</v>
      </c>
      <c r="I20" s="364">
        <v>122.16</v>
      </c>
      <c r="J20" s="364">
        <v>29.7</v>
      </c>
      <c r="K20" s="364">
        <f t="shared" si="7"/>
        <v>175.26</v>
      </c>
      <c r="L20" s="361">
        <f t="shared" si="3"/>
        <v>5.2</v>
      </c>
      <c r="M20" s="361">
        <f t="shared" si="4"/>
        <v>93.6</v>
      </c>
      <c r="N20" s="361">
        <f t="shared" si="5"/>
        <v>488.64</v>
      </c>
      <c r="O20" s="361">
        <f t="shared" si="6"/>
        <v>118.8</v>
      </c>
      <c r="P20" s="364">
        <f t="shared" ref="P20" si="8">SUM(M20:O20)</f>
        <v>701.04</v>
      </c>
    </row>
    <row r="21" spans="1:16">
      <c r="A21" s="5">
        <v>7</v>
      </c>
      <c r="B21" s="11"/>
      <c r="C21" s="20" t="s">
        <v>484</v>
      </c>
      <c r="D21" s="11" t="s">
        <v>73</v>
      </c>
      <c r="E21" s="363">
        <v>16</v>
      </c>
      <c r="F21" s="364">
        <v>0.62</v>
      </c>
      <c r="G21" s="364">
        <v>18</v>
      </c>
      <c r="H21" s="364">
        <f t="shared" si="1"/>
        <v>11.16</v>
      </c>
      <c r="I21" s="364">
        <v>31.1</v>
      </c>
      <c r="J21" s="364">
        <v>0.73</v>
      </c>
      <c r="K21" s="364">
        <f>SUM(H21:J21)</f>
        <v>42.99</v>
      </c>
      <c r="L21" s="361">
        <f t="shared" si="3"/>
        <v>9.92</v>
      </c>
      <c r="M21" s="361">
        <f t="shared" si="4"/>
        <v>178.56</v>
      </c>
      <c r="N21" s="361">
        <f t="shared" si="5"/>
        <v>497.6</v>
      </c>
      <c r="O21" s="361">
        <f t="shared" si="6"/>
        <v>11.68</v>
      </c>
      <c r="P21" s="364">
        <f t="shared" si="0"/>
        <v>687.84</v>
      </c>
    </row>
    <row r="22" spans="1:16" ht="25">
      <c r="A22" s="5">
        <v>8</v>
      </c>
      <c r="B22" s="11"/>
      <c r="C22" s="134" t="s">
        <v>105</v>
      </c>
      <c r="D22" s="50" t="s">
        <v>106</v>
      </c>
      <c r="E22" s="363">
        <v>72.38</v>
      </c>
      <c r="F22" s="364">
        <v>1.86</v>
      </c>
      <c r="G22" s="364">
        <v>18</v>
      </c>
      <c r="H22" s="364">
        <f t="shared" si="1"/>
        <v>33.479999999999997</v>
      </c>
      <c r="I22" s="364">
        <v>2.16</v>
      </c>
      <c r="J22" s="364">
        <v>6.67</v>
      </c>
      <c r="K22" s="364">
        <f>SUM(H22:J22)</f>
        <v>42.31</v>
      </c>
      <c r="L22" s="361">
        <f t="shared" si="3"/>
        <v>134.63</v>
      </c>
      <c r="M22" s="361">
        <f t="shared" si="4"/>
        <v>2423.2800000000002</v>
      </c>
      <c r="N22" s="361">
        <f t="shared" si="5"/>
        <v>156.34</v>
      </c>
      <c r="O22" s="361">
        <f t="shared" si="6"/>
        <v>482.77</v>
      </c>
      <c r="P22" s="364">
        <f t="shared" si="0"/>
        <v>3062.3900000000003</v>
      </c>
    </row>
    <row r="23" spans="1:16" ht="13.15" customHeight="1">
      <c r="A23" s="5">
        <v>9</v>
      </c>
      <c r="B23" s="6" t="s">
        <v>32</v>
      </c>
      <c r="C23" s="211" t="s">
        <v>2301</v>
      </c>
      <c r="D23" s="212"/>
      <c r="E23" s="375"/>
      <c r="F23" s="375"/>
      <c r="G23" s="375"/>
      <c r="H23" s="375"/>
      <c r="I23" s="375"/>
      <c r="J23" s="375"/>
      <c r="K23" s="375"/>
      <c r="L23" s="375"/>
      <c r="M23" s="375"/>
      <c r="N23" s="375"/>
      <c r="O23" s="375"/>
      <c r="P23" s="375"/>
    </row>
    <row r="24" spans="1:16">
      <c r="A24" s="5">
        <v>10</v>
      </c>
      <c r="B24" s="11"/>
      <c r="C24" s="81" t="s">
        <v>2302</v>
      </c>
      <c r="D24" s="11" t="s">
        <v>101</v>
      </c>
      <c r="E24" s="363">
        <v>0.39400000000000002</v>
      </c>
      <c r="F24" s="364">
        <v>27.31</v>
      </c>
      <c r="G24" s="364">
        <v>18</v>
      </c>
      <c r="H24" s="364">
        <f t="shared" si="1"/>
        <v>491.58</v>
      </c>
      <c r="I24" s="364">
        <v>921.92</v>
      </c>
      <c r="J24" s="364">
        <v>32.21</v>
      </c>
      <c r="K24" s="364">
        <f>SUM(H24:J24)</f>
        <v>1445.71</v>
      </c>
      <c r="L24" s="361">
        <f t="shared" si="3"/>
        <v>10.76</v>
      </c>
      <c r="M24" s="361">
        <f t="shared" si="4"/>
        <v>193.68</v>
      </c>
      <c r="N24" s="361">
        <f t="shared" si="5"/>
        <v>363.24</v>
      </c>
      <c r="O24" s="361">
        <f t="shared" si="6"/>
        <v>12.69</v>
      </c>
      <c r="P24" s="364">
        <f t="shared" ref="P24:P28" si="9">SUM(M24:O24)</f>
        <v>569.61000000000013</v>
      </c>
    </row>
    <row r="25" spans="1:16" ht="25">
      <c r="A25" s="5">
        <v>11</v>
      </c>
      <c r="B25" s="11"/>
      <c r="C25" s="15" t="s">
        <v>102</v>
      </c>
      <c r="D25" s="11" t="s">
        <v>71</v>
      </c>
      <c r="E25" s="363">
        <v>1</v>
      </c>
      <c r="F25" s="364">
        <v>2.73</v>
      </c>
      <c r="G25" s="364">
        <v>18</v>
      </c>
      <c r="H25" s="364">
        <f t="shared" si="1"/>
        <v>49.14</v>
      </c>
      <c r="I25" s="364">
        <v>72.31</v>
      </c>
      <c r="J25" s="364">
        <v>35.590000000000003</v>
      </c>
      <c r="K25" s="364">
        <f t="shared" ref="K25:K26" si="10">SUM(H25:J25)</f>
        <v>157.04000000000002</v>
      </c>
      <c r="L25" s="361">
        <f t="shared" si="3"/>
        <v>2.73</v>
      </c>
      <c r="M25" s="361">
        <f t="shared" si="4"/>
        <v>49.14</v>
      </c>
      <c r="N25" s="361">
        <f t="shared" si="5"/>
        <v>72.31</v>
      </c>
      <c r="O25" s="361">
        <f t="shared" si="6"/>
        <v>35.590000000000003</v>
      </c>
      <c r="P25" s="364">
        <f t="shared" si="9"/>
        <v>157.04000000000002</v>
      </c>
    </row>
    <row r="26" spans="1:16" ht="25">
      <c r="A26" s="5">
        <v>12</v>
      </c>
      <c r="B26" s="11"/>
      <c r="C26" s="14" t="s">
        <v>103</v>
      </c>
      <c r="D26" s="11" t="s">
        <v>71</v>
      </c>
      <c r="E26" s="363">
        <v>5.4</v>
      </c>
      <c r="F26" s="364">
        <v>1.3</v>
      </c>
      <c r="G26" s="364">
        <v>18</v>
      </c>
      <c r="H26" s="364">
        <f t="shared" si="1"/>
        <v>23.4</v>
      </c>
      <c r="I26" s="364">
        <v>74.33</v>
      </c>
      <c r="J26" s="364">
        <v>19.79</v>
      </c>
      <c r="K26" s="364">
        <f t="shared" si="10"/>
        <v>117.51999999999998</v>
      </c>
      <c r="L26" s="361">
        <f t="shared" si="3"/>
        <v>7.02</v>
      </c>
      <c r="M26" s="361">
        <f t="shared" si="4"/>
        <v>126.36</v>
      </c>
      <c r="N26" s="361">
        <f t="shared" si="5"/>
        <v>401.38</v>
      </c>
      <c r="O26" s="361">
        <f t="shared" si="6"/>
        <v>106.87</v>
      </c>
      <c r="P26" s="364">
        <f t="shared" si="9"/>
        <v>634.61</v>
      </c>
    </row>
    <row r="27" spans="1:16">
      <c r="A27" s="5">
        <v>13</v>
      </c>
      <c r="B27" s="11"/>
      <c r="C27" s="20" t="s">
        <v>484</v>
      </c>
      <c r="D27" s="11" t="s">
        <v>73</v>
      </c>
      <c r="E27" s="363">
        <v>8</v>
      </c>
      <c r="F27" s="364">
        <v>0.62</v>
      </c>
      <c r="G27" s="364">
        <v>18</v>
      </c>
      <c r="H27" s="364">
        <f t="shared" si="1"/>
        <v>11.16</v>
      </c>
      <c r="I27" s="364">
        <v>31.1</v>
      </c>
      <c r="J27" s="364">
        <v>0.73</v>
      </c>
      <c r="K27" s="364">
        <f>SUM(H27:J27)</f>
        <v>42.99</v>
      </c>
      <c r="L27" s="361">
        <f t="shared" si="3"/>
        <v>4.96</v>
      </c>
      <c r="M27" s="361">
        <f t="shared" si="4"/>
        <v>89.28</v>
      </c>
      <c r="N27" s="361">
        <f t="shared" si="5"/>
        <v>248.8</v>
      </c>
      <c r="O27" s="361">
        <f t="shared" si="6"/>
        <v>5.84</v>
      </c>
      <c r="P27" s="364">
        <f t="shared" si="9"/>
        <v>343.92</v>
      </c>
    </row>
    <row r="28" spans="1:16" ht="25">
      <c r="A28" s="5">
        <v>14</v>
      </c>
      <c r="B28" s="11"/>
      <c r="C28" s="134" t="s">
        <v>105</v>
      </c>
      <c r="D28" s="50" t="s">
        <v>106</v>
      </c>
      <c r="E28" s="363">
        <v>24.96</v>
      </c>
      <c r="F28" s="364">
        <v>1.86</v>
      </c>
      <c r="G28" s="364">
        <v>18</v>
      </c>
      <c r="H28" s="364">
        <f t="shared" si="1"/>
        <v>33.479999999999997</v>
      </c>
      <c r="I28" s="364">
        <v>2.16</v>
      </c>
      <c r="J28" s="364">
        <v>6.67</v>
      </c>
      <c r="K28" s="364">
        <f>SUM(H28:J28)</f>
        <v>42.31</v>
      </c>
      <c r="L28" s="361">
        <f t="shared" si="3"/>
        <v>46.43</v>
      </c>
      <c r="M28" s="361">
        <f t="shared" si="4"/>
        <v>835.66</v>
      </c>
      <c r="N28" s="361">
        <f t="shared" si="5"/>
        <v>53.91</v>
      </c>
      <c r="O28" s="361">
        <f t="shared" si="6"/>
        <v>166.48</v>
      </c>
      <c r="P28" s="364">
        <f t="shared" si="9"/>
        <v>1056.05</v>
      </c>
    </row>
    <row r="29" spans="1:16" ht="13.15" customHeight="1">
      <c r="A29" s="5">
        <v>15</v>
      </c>
      <c r="B29" s="6" t="s">
        <v>32</v>
      </c>
      <c r="C29" s="211" t="s">
        <v>2303</v>
      </c>
      <c r="D29" s="212"/>
      <c r="E29" s="375"/>
      <c r="F29" s="375"/>
      <c r="G29" s="375"/>
      <c r="H29" s="375"/>
      <c r="I29" s="375"/>
      <c r="J29" s="375"/>
      <c r="K29" s="375"/>
      <c r="L29" s="375"/>
      <c r="M29" s="375"/>
      <c r="N29" s="375"/>
      <c r="O29" s="375"/>
      <c r="P29" s="375"/>
    </row>
    <row r="30" spans="1:16">
      <c r="A30" s="5">
        <v>16</v>
      </c>
      <c r="B30" s="11"/>
      <c r="C30" s="81" t="s">
        <v>2302</v>
      </c>
      <c r="D30" s="11" t="s">
        <v>101</v>
      </c>
      <c r="E30" s="363">
        <v>0.63300000000000001</v>
      </c>
      <c r="F30" s="364">
        <v>27.31</v>
      </c>
      <c r="G30" s="364">
        <v>18</v>
      </c>
      <c r="H30" s="364">
        <f t="shared" si="1"/>
        <v>491.58</v>
      </c>
      <c r="I30" s="364">
        <v>921.92</v>
      </c>
      <c r="J30" s="364">
        <v>32.21</v>
      </c>
      <c r="K30" s="364">
        <f>SUM(H30:J30)</f>
        <v>1445.71</v>
      </c>
      <c r="L30" s="361">
        <f t="shared" si="3"/>
        <v>17.29</v>
      </c>
      <c r="M30" s="361">
        <f t="shared" si="4"/>
        <v>311.17</v>
      </c>
      <c r="N30" s="361">
        <f t="shared" si="5"/>
        <v>583.58000000000004</v>
      </c>
      <c r="O30" s="361">
        <f t="shared" si="6"/>
        <v>20.39</v>
      </c>
      <c r="P30" s="364">
        <f t="shared" ref="P30:P34" si="11">SUM(M30:O30)</f>
        <v>915.14</v>
      </c>
    </row>
    <row r="31" spans="1:16" ht="25">
      <c r="A31" s="5">
        <v>17</v>
      </c>
      <c r="B31" s="11"/>
      <c r="C31" s="15" t="s">
        <v>102</v>
      </c>
      <c r="D31" s="11" t="s">
        <v>71</v>
      </c>
      <c r="E31" s="363">
        <v>1.6</v>
      </c>
      <c r="F31" s="364">
        <v>2.73</v>
      </c>
      <c r="G31" s="364">
        <v>18</v>
      </c>
      <c r="H31" s="364">
        <f t="shared" si="1"/>
        <v>49.14</v>
      </c>
      <c r="I31" s="364">
        <v>72.31</v>
      </c>
      <c r="J31" s="364">
        <v>35.590000000000003</v>
      </c>
      <c r="K31" s="364">
        <f t="shared" ref="K31:K32" si="12">SUM(H31:J31)</f>
        <v>157.04000000000002</v>
      </c>
      <c r="L31" s="361">
        <f t="shared" si="3"/>
        <v>4.37</v>
      </c>
      <c r="M31" s="361">
        <f t="shared" si="4"/>
        <v>78.62</v>
      </c>
      <c r="N31" s="361">
        <f t="shared" si="5"/>
        <v>115.7</v>
      </c>
      <c r="O31" s="361">
        <f t="shared" si="6"/>
        <v>56.94</v>
      </c>
      <c r="P31" s="364">
        <f t="shared" si="11"/>
        <v>251.26</v>
      </c>
    </row>
    <row r="32" spans="1:16" ht="25">
      <c r="A32" s="5">
        <v>18</v>
      </c>
      <c r="B32" s="11"/>
      <c r="C32" s="14" t="s">
        <v>103</v>
      </c>
      <c r="D32" s="11" t="s">
        <v>71</v>
      </c>
      <c r="E32" s="363">
        <v>8.8000000000000007</v>
      </c>
      <c r="F32" s="364">
        <v>1.3</v>
      </c>
      <c r="G32" s="364">
        <v>18</v>
      </c>
      <c r="H32" s="364">
        <f t="shared" si="1"/>
        <v>23.4</v>
      </c>
      <c r="I32" s="364">
        <v>74.33</v>
      </c>
      <c r="J32" s="364">
        <v>19.79</v>
      </c>
      <c r="K32" s="364">
        <f t="shared" si="12"/>
        <v>117.51999999999998</v>
      </c>
      <c r="L32" s="361">
        <f t="shared" si="3"/>
        <v>11.44</v>
      </c>
      <c r="M32" s="361">
        <f t="shared" si="4"/>
        <v>205.92</v>
      </c>
      <c r="N32" s="361">
        <f t="shared" si="5"/>
        <v>654.1</v>
      </c>
      <c r="O32" s="361">
        <f t="shared" si="6"/>
        <v>174.15</v>
      </c>
      <c r="P32" s="364">
        <f t="shared" si="11"/>
        <v>1034.17</v>
      </c>
    </row>
    <row r="33" spans="1:16">
      <c r="A33" s="5">
        <v>19</v>
      </c>
      <c r="B33" s="11"/>
      <c r="C33" s="20" t="s">
        <v>484</v>
      </c>
      <c r="D33" s="11" t="s">
        <v>73</v>
      </c>
      <c r="E33" s="363">
        <v>12</v>
      </c>
      <c r="F33" s="364">
        <v>0.62</v>
      </c>
      <c r="G33" s="364">
        <v>18</v>
      </c>
      <c r="H33" s="364">
        <f t="shared" si="1"/>
        <v>11.16</v>
      </c>
      <c r="I33" s="364">
        <v>31.1</v>
      </c>
      <c r="J33" s="364">
        <v>0.73</v>
      </c>
      <c r="K33" s="364">
        <f>SUM(H33:J33)</f>
        <v>42.99</v>
      </c>
      <c r="L33" s="361">
        <f t="shared" si="3"/>
        <v>7.44</v>
      </c>
      <c r="M33" s="361">
        <f t="shared" si="4"/>
        <v>133.91999999999999</v>
      </c>
      <c r="N33" s="361">
        <f t="shared" si="5"/>
        <v>373.2</v>
      </c>
      <c r="O33" s="361">
        <f t="shared" si="6"/>
        <v>8.76</v>
      </c>
      <c r="P33" s="364">
        <f t="shared" si="11"/>
        <v>515.88</v>
      </c>
    </row>
    <row r="34" spans="1:16" ht="25">
      <c r="A34" s="5">
        <v>20</v>
      </c>
      <c r="B34" s="11"/>
      <c r="C34" s="134" t="s">
        <v>105</v>
      </c>
      <c r="D34" s="50" t="s">
        <v>106</v>
      </c>
      <c r="E34" s="363">
        <v>13.2</v>
      </c>
      <c r="F34" s="364">
        <v>1.86</v>
      </c>
      <c r="G34" s="364">
        <v>18</v>
      </c>
      <c r="H34" s="364">
        <f t="shared" si="1"/>
        <v>33.479999999999997</v>
      </c>
      <c r="I34" s="364">
        <v>2.16</v>
      </c>
      <c r="J34" s="364">
        <v>6.67</v>
      </c>
      <c r="K34" s="364">
        <f>SUM(H34:J34)</f>
        <v>42.31</v>
      </c>
      <c r="L34" s="361">
        <f t="shared" si="3"/>
        <v>24.55</v>
      </c>
      <c r="M34" s="361">
        <f t="shared" si="4"/>
        <v>441.94</v>
      </c>
      <c r="N34" s="361">
        <f t="shared" si="5"/>
        <v>28.51</v>
      </c>
      <c r="O34" s="361">
        <f t="shared" si="6"/>
        <v>88.04</v>
      </c>
      <c r="P34" s="364">
        <f t="shared" si="11"/>
        <v>558.49</v>
      </c>
    </row>
    <row r="35" spans="1:16" ht="13.15" customHeight="1">
      <c r="A35" s="5">
        <v>21</v>
      </c>
      <c r="B35" s="6" t="s">
        <v>32</v>
      </c>
      <c r="C35" s="211" t="s">
        <v>2304</v>
      </c>
      <c r="D35" s="212"/>
      <c r="E35" s="375"/>
      <c r="F35" s="375"/>
      <c r="G35" s="375"/>
      <c r="H35" s="375"/>
      <c r="I35" s="375"/>
      <c r="J35" s="375"/>
      <c r="K35" s="375"/>
      <c r="L35" s="375"/>
      <c r="M35" s="375"/>
      <c r="N35" s="375"/>
      <c r="O35" s="375"/>
      <c r="P35" s="375"/>
    </row>
    <row r="36" spans="1:16">
      <c r="A36" s="5">
        <v>22</v>
      </c>
      <c r="B36" s="11"/>
      <c r="C36" s="81" t="s">
        <v>2302</v>
      </c>
      <c r="D36" s="11" t="s">
        <v>101</v>
      </c>
      <c r="E36" s="363">
        <v>0.61399999999999999</v>
      </c>
      <c r="F36" s="364">
        <v>27.31</v>
      </c>
      <c r="G36" s="364">
        <v>18</v>
      </c>
      <c r="H36" s="364">
        <f t="shared" si="1"/>
        <v>491.58</v>
      </c>
      <c r="I36" s="364">
        <v>921.92</v>
      </c>
      <c r="J36" s="364">
        <v>32.21</v>
      </c>
      <c r="K36" s="364">
        <f>SUM(H36:J36)</f>
        <v>1445.71</v>
      </c>
      <c r="L36" s="361">
        <f t="shared" si="3"/>
        <v>16.77</v>
      </c>
      <c r="M36" s="361">
        <f t="shared" si="4"/>
        <v>301.83</v>
      </c>
      <c r="N36" s="361">
        <f t="shared" si="5"/>
        <v>566.05999999999995</v>
      </c>
      <c r="O36" s="361">
        <f t="shared" si="6"/>
        <v>19.78</v>
      </c>
      <c r="P36" s="364">
        <f t="shared" ref="P36:P40" si="13">SUM(M36:O36)</f>
        <v>887.66999999999985</v>
      </c>
    </row>
    <row r="37" spans="1:16" ht="25">
      <c r="A37" s="5">
        <v>23</v>
      </c>
      <c r="B37" s="11"/>
      <c r="C37" s="15" t="s">
        <v>102</v>
      </c>
      <c r="D37" s="11" t="s">
        <v>71</v>
      </c>
      <c r="E37" s="363">
        <v>1.6</v>
      </c>
      <c r="F37" s="364">
        <v>2.73</v>
      </c>
      <c r="G37" s="364">
        <v>18</v>
      </c>
      <c r="H37" s="364">
        <f t="shared" si="1"/>
        <v>49.14</v>
      </c>
      <c r="I37" s="364">
        <v>72.31</v>
      </c>
      <c r="J37" s="364">
        <v>35.590000000000003</v>
      </c>
      <c r="K37" s="364">
        <f t="shared" ref="K37:K38" si="14">SUM(H37:J37)</f>
        <v>157.04000000000002</v>
      </c>
      <c r="L37" s="361">
        <f t="shared" si="3"/>
        <v>4.37</v>
      </c>
      <c r="M37" s="361">
        <f t="shared" si="4"/>
        <v>78.62</v>
      </c>
      <c r="N37" s="361">
        <f t="shared" si="5"/>
        <v>115.7</v>
      </c>
      <c r="O37" s="361">
        <f t="shared" si="6"/>
        <v>56.94</v>
      </c>
      <c r="P37" s="364">
        <f t="shared" si="13"/>
        <v>251.26</v>
      </c>
    </row>
    <row r="38" spans="1:16" ht="25">
      <c r="A38" s="5">
        <v>24</v>
      </c>
      <c r="B38" s="11"/>
      <c r="C38" s="14" t="s">
        <v>103</v>
      </c>
      <c r="D38" s="11" t="s">
        <v>71</v>
      </c>
      <c r="E38" s="363">
        <v>8.8000000000000007</v>
      </c>
      <c r="F38" s="364">
        <v>1.3</v>
      </c>
      <c r="G38" s="364">
        <v>18</v>
      </c>
      <c r="H38" s="364">
        <f t="shared" si="1"/>
        <v>23.4</v>
      </c>
      <c r="I38" s="364">
        <v>74.33</v>
      </c>
      <c r="J38" s="364">
        <v>19.79</v>
      </c>
      <c r="K38" s="364">
        <f t="shared" si="14"/>
        <v>117.51999999999998</v>
      </c>
      <c r="L38" s="361">
        <f t="shared" si="3"/>
        <v>11.44</v>
      </c>
      <c r="M38" s="361">
        <f t="shared" si="4"/>
        <v>205.92</v>
      </c>
      <c r="N38" s="361">
        <f t="shared" si="5"/>
        <v>654.1</v>
      </c>
      <c r="O38" s="361">
        <f t="shared" si="6"/>
        <v>174.15</v>
      </c>
      <c r="P38" s="364">
        <f t="shared" si="13"/>
        <v>1034.17</v>
      </c>
    </row>
    <row r="39" spans="1:16">
      <c r="A39" s="5">
        <v>25</v>
      </c>
      <c r="B39" s="11"/>
      <c r="C39" s="20" t="s">
        <v>484</v>
      </c>
      <c r="D39" s="11" t="s">
        <v>73</v>
      </c>
      <c r="E39" s="363">
        <v>8</v>
      </c>
      <c r="F39" s="364">
        <v>0.62</v>
      </c>
      <c r="G39" s="364">
        <v>18</v>
      </c>
      <c r="H39" s="364">
        <f t="shared" si="1"/>
        <v>11.16</v>
      </c>
      <c r="I39" s="364">
        <v>31.1</v>
      </c>
      <c r="J39" s="364">
        <v>0.73</v>
      </c>
      <c r="K39" s="364">
        <f>SUM(H39:J39)</f>
        <v>42.99</v>
      </c>
      <c r="L39" s="361">
        <f t="shared" si="3"/>
        <v>4.96</v>
      </c>
      <c r="M39" s="361">
        <f t="shared" si="4"/>
        <v>89.28</v>
      </c>
      <c r="N39" s="361">
        <f t="shared" si="5"/>
        <v>248.8</v>
      </c>
      <c r="O39" s="361">
        <f t="shared" si="6"/>
        <v>5.84</v>
      </c>
      <c r="P39" s="364">
        <f t="shared" si="13"/>
        <v>343.92</v>
      </c>
    </row>
    <row r="40" spans="1:16" ht="25">
      <c r="A40" s="5">
        <v>26</v>
      </c>
      <c r="B40" s="11"/>
      <c r="C40" s="134" t="s">
        <v>105</v>
      </c>
      <c r="D40" s="50" t="s">
        <v>106</v>
      </c>
      <c r="E40" s="363">
        <v>13.2</v>
      </c>
      <c r="F40" s="364">
        <v>1.86</v>
      </c>
      <c r="G40" s="364">
        <v>18</v>
      </c>
      <c r="H40" s="364">
        <f t="shared" si="1"/>
        <v>33.479999999999997</v>
      </c>
      <c r="I40" s="364">
        <v>2.16</v>
      </c>
      <c r="J40" s="364">
        <v>6.67</v>
      </c>
      <c r="K40" s="364">
        <f>SUM(H40:J40)</f>
        <v>42.31</v>
      </c>
      <c r="L40" s="361">
        <f t="shared" si="3"/>
        <v>24.55</v>
      </c>
      <c r="M40" s="361">
        <f t="shared" si="4"/>
        <v>441.94</v>
      </c>
      <c r="N40" s="361">
        <f t="shared" si="5"/>
        <v>28.51</v>
      </c>
      <c r="O40" s="361">
        <f t="shared" si="6"/>
        <v>88.04</v>
      </c>
      <c r="P40" s="364">
        <f t="shared" si="13"/>
        <v>558.49</v>
      </c>
    </row>
    <row r="41" spans="1:16" ht="13.15" customHeight="1">
      <c r="A41" s="5">
        <v>27</v>
      </c>
      <c r="B41" s="6" t="s">
        <v>32</v>
      </c>
      <c r="C41" s="211" t="s">
        <v>2305</v>
      </c>
      <c r="D41" s="212"/>
      <c r="E41" s="375"/>
      <c r="F41" s="375"/>
      <c r="G41" s="375"/>
      <c r="H41" s="375"/>
      <c r="I41" s="375"/>
      <c r="J41" s="375"/>
      <c r="K41" s="375"/>
      <c r="L41" s="375"/>
      <c r="M41" s="375"/>
      <c r="N41" s="375"/>
      <c r="O41" s="375"/>
      <c r="P41" s="375"/>
    </row>
    <row r="42" spans="1:16">
      <c r="A42" s="5">
        <v>28</v>
      </c>
      <c r="B42" s="11"/>
      <c r="C42" s="81" t="s">
        <v>2302</v>
      </c>
      <c r="D42" s="11" t="s">
        <v>101</v>
      </c>
      <c r="E42" s="363">
        <v>1.2010000000000001</v>
      </c>
      <c r="F42" s="364">
        <v>27.31</v>
      </c>
      <c r="G42" s="364">
        <v>18</v>
      </c>
      <c r="H42" s="364">
        <f t="shared" si="1"/>
        <v>491.58</v>
      </c>
      <c r="I42" s="364">
        <v>921.92</v>
      </c>
      <c r="J42" s="364">
        <v>32.21</v>
      </c>
      <c r="K42" s="364">
        <f>SUM(H42:J42)</f>
        <v>1445.71</v>
      </c>
      <c r="L42" s="361">
        <f t="shared" si="3"/>
        <v>32.799999999999997</v>
      </c>
      <c r="M42" s="361">
        <f t="shared" si="4"/>
        <v>590.39</v>
      </c>
      <c r="N42" s="361">
        <f t="shared" si="5"/>
        <v>1107.23</v>
      </c>
      <c r="O42" s="361">
        <f t="shared" si="6"/>
        <v>38.68</v>
      </c>
      <c r="P42" s="364">
        <f t="shared" ref="P42:P46" si="15">SUM(M42:O42)</f>
        <v>1736.3</v>
      </c>
    </row>
    <row r="43" spans="1:16" ht="25">
      <c r="A43" s="5">
        <v>29</v>
      </c>
      <c r="B43" s="11"/>
      <c r="C43" s="15" t="s">
        <v>102</v>
      </c>
      <c r="D43" s="11" t="s">
        <v>71</v>
      </c>
      <c r="E43" s="363">
        <v>3.1</v>
      </c>
      <c r="F43" s="364">
        <v>2.73</v>
      </c>
      <c r="G43" s="364">
        <v>18</v>
      </c>
      <c r="H43" s="364">
        <f t="shared" si="1"/>
        <v>49.14</v>
      </c>
      <c r="I43" s="364">
        <v>72.31</v>
      </c>
      <c r="J43" s="364">
        <v>35.590000000000003</v>
      </c>
      <c r="K43" s="364">
        <f t="shared" ref="K43:K44" si="16">SUM(H43:J43)</f>
        <v>157.04000000000002</v>
      </c>
      <c r="L43" s="361">
        <f t="shared" si="3"/>
        <v>8.4600000000000009</v>
      </c>
      <c r="M43" s="361">
        <f t="shared" si="4"/>
        <v>152.33000000000001</v>
      </c>
      <c r="N43" s="361">
        <f t="shared" si="5"/>
        <v>224.16</v>
      </c>
      <c r="O43" s="361">
        <f t="shared" si="6"/>
        <v>110.33</v>
      </c>
      <c r="P43" s="364">
        <f t="shared" si="15"/>
        <v>486.82</v>
      </c>
    </row>
    <row r="44" spans="1:16" ht="25">
      <c r="A44" s="5">
        <v>30</v>
      </c>
      <c r="B44" s="11"/>
      <c r="C44" s="14" t="s">
        <v>103</v>
      </c>
      <c r="D44" s="11" t="s">
        <v>71</v>
      </c>
      <c r="E44" s="363">
        <v>17.399999999999999</v>
      </c>
      <c r="F44" s="364">
        <v>1.3</v>
      </c>
      <c r="G44" s="364">
        <v>18</v>
      </c>
      <c r="H44" s="364">
        <f t="shared" si="1"/>
        <v>23.4</v>
      </c>
      <c r="I44" s="364">
        <v>74.33</v>
      </c>
      <c r="J44" s="364">
        <v>19.79</v>
      </c>
      <c r="K44" s="364">
        <f t="shared" si="16"/>
        <v>117.51999999999998</v>
      </c>
      <c r="L44" s="361">
        <f t="shared" si="3"/>
        <v>22.62</v>
      </c>
      <c r="M44" s="361">
        <f t="shared" si="4"/>
        <v>407.16</v>
      </c>
      <c r="N44" s="361">
        <f t="shared" si="5"/>
        <v>1293.3399999999999</v>
      </c>
      <c r="O44" s="361">
        <f t="shared" si="6"/>
        <v>344.35</v>
      </c>
      <c r="P44" s="364">
        <f t="shared" si="15"/>
        <v>2044.85</v>
      </c>
    </row>
    <row r="45" spans="1:16">
      <c r="A45" s="5">
        <v>31</v>
      </c>
      <c r="B45" s="11"/>
      <c r="C45" s="20" t="s">
        <v>484</v>
      </c>
      <c r="D45" s="11" t="s">
        <v>73</v>
      </c>
      <c r="E45" s="363">
        <v>16</v>
      </c>
      <c r="F45" s="364">
        <v>0.62</v>
      </c>
      <c r="G45" s="364">
        <v>18</v>
      </c>
      <c r="H45" s="364">
        <f t="shared" si="1"/>
        <v>11.16</v>
      </c>
      <c r="I45" s="364">
        <v>31.1</v>
      </c>
      <c r="J45" s="364">
        <v>0.73</v>
      </c>
      <c r="K45" s="364">
        <f>SUM(H45:J45)</f>
        <v>42.99</v>
      </c>
      <c r="L45" s="361">
        <f t="shared" si="3"/>
        <v>9.92</v>
      </c>
      <c r="M45" s="361">
        <f t="shared" si="4"/>
        <v>178.56</v>
      </c>
      <c r="N45" s="361">
        <f t="shared" si="5"/>
        <v>497.6</v>
      </c>
      <c r="O45" s="361">
        <f t="shared" si="6"/>
        <v>11.68</v>
      </c>
      <c r="P45" s="364">
        <f t="shared" si="15"/>
        <v>687.84</v>
      </c>
    </row>
    <row r="46" spans="1:16" ht="25">
      <c r="A46" s="5">
        <v>32</v>
      </c>
      <c r="B46" s="11"/>
      <c r="C46" s="134" t="s">
        <v>105</v>
      </c>
      <c r="D46" s="50" t="s">
        <v>106</v>
      </c>
      <c r="E46" s="363">
        <v>24.08</v>
      </c>
      <c r="F46" s="364">
        <v>1.86</v>
      </c>
      <c r="G46" s="364">
        <v>18</v>
      </c>
      <c r="H46" s="364">
        <f t="shared" si="1"/>
        <v>33.479999999999997</v>
      </c>
      <c r="I46" s="364">
        <v>2.16</v>
      </c>
      <c r="J46" s="364">
        <v>6.67</v>
      </c>
      <c r="K46" s="364">
        <f>SUM(H46:J46)</f>
        <v>42.31</v>
      </c>
      <c r="L46" s="361">
        <f t="shared" si="3"/>
        <v>44.79</v>
      </c>
      <c r="M46" s="361">
        <f t="shared" si="4"/>
        <v>806.2</v>
      </c>
      <c r="N46" s="361">
        <f t="shared" si="5"/>
        <v>52.01</v>
      </c>
      <c r="O46" s="361">
        <f t="shared" si="6"/>
        <v>160.61000000000001</v>
      </c>
      <c r="P46" s="364">
        <f t="shared" si="15"/>
        <v>1018.82</v>
      </c>
    </row>
    <row r="47" spans="1:16" ht="13.15" customHeight="1">
      <c r="A47" s="5">
        <v>33</v>
      </c>
      <c r="B47" s="6" t="s">
        <v>32</v>
      </c>
      <c r="C47" s="211" t="s">
        <v>2306</v>
      </c>
      <c r="D47" s="212"/>
      <c r="E47" s="375"/>
      <c r="F47" s="375"/>
      <c r="G47" s="375"/>
      <c r="H47" s="375"/>
      <c r="I47" s="375"/>
      <c r="J47" s="375"/>
      <c r="K47" s="375"/>
      <c r="L47" s="375"/>
      <c r="M47" s="375"/>
      <c r="N47" s="375"/>
      <c r="O47" s="375"/>
      <c r="P47" s="375"/>
    </row>
    <row r="48" spans="1:16">
      <c r="A48" s="5">
        <v>34</v>
      </c>
      <c r="B48" s="11"/>
      <c r="C48" s="81" t="s">
        <v>2302</v>
      </c>
      <c r="D48" s="11" t="s">
        <v>101</v>
      </c>
      <c r="E48" s="363">
        <v>1.3540000000000001</v>
      </c>
      <c r="F48" s="364">
        <v>27.31</v>
      </c>
      <c r="G48" s="364">
        <v>18</v>
      </c>
      <c r="H48" s="364">
        <f t="shared" si="1"/>
        <v>491.58</v>
      </c>
      <c r="I48" s="364">
        <v>921.92</v>
      </c>
      <c r="J48" s="364">
        <v>32.21</v>
      </c>
      <c r="K48" s="364">
        <f>SUM(H48:J48)</f>
        <v>1445.71</v>
      </c>
      <c r="L48" s="361">
        <f t="shared" si="3"/>
        <v>36.979999999999997</v>
      </c>
      <c r="M48" s="361">
        <f t="shared" si="4"/>
        <v>665.6</v>
      </c>
      <c r="N48" s="361">
        <f t="shared" si="5"/>
        <v>1248.28</v>
      </c>
      <c r="O48" s="361">
        <f t="shared" si="6"/>
        <v>43.61</v>
      </c>
      <c r="P48" s="364">
        <f t="shared" ref="P48:P52" si="17">SUM(M48:O48)</f>
        <v>1957.49</v>
      </c>
    </row>
    <row r="49" spans="1:16" ht="25">
      <c r="A49" s="5">
        <v>35</v>
      </c>
      <c r="B49" s="11"/>
      <c r="C49" s="15" t="s">
        <v>102</v>
      </c>
      <c r="D49" s="11" t="s">
        <v>71</v>
      </c>
      <c r="E49" s="363">
        <v>3.6</v>
      </c>
      <c r="F49" s="364">
        <v>2.73</v>
      </c>
      <c r="G49" s="364">
        <v>18</v>
      </c>
      <c r="H49" s="364">
        <f t="shared" si="1"/>
        <v>49.14</v>
      </c>
      <c r="I49" s="364">
        <v>72.31</v>
      </c>
      <c r="J49" s="364">
        <v>35.590000000000003</v>
      </c>
      <c r="K49" s="364">
        <f t="shared" ref="K49:K50" si="18">SUM(H49:J49)</f>
        <v>157.04000000000002</v>
      </c>
      <c r="L49" s="361">
        <f t="shared" si="3"/>
        <v>9.83</v>
      </c>
      <c r="M49" s="361">
        <f t="shared" si="4"/>
        <v>176.9</v>
      </c>
      <c r="N49" s="361">
        <f t="shared" si="5"/>
        <v>260.32</v>
      </c>
      <c r="O49" s="361">
        <f t="shared" si="6"/>
        <v>128.12</v>
      </c>
      <c r="P49" s="364">
        <f t="shared" si="17"/>
        <v>565.34</v>
      </c>
    </row>
    <row r="50" spans="1:16" ht="25">
      <c r="A50" s="5">
        <v>36</v>
      </c>
      <c r="B50" s="11"/>
      <c r="C50" s="14" t="s">
        <v>103</v>
      </c>
      <c r="D50" s="11" t="s">
        <v>71</v>
      </c>
      <c r="E50" s="363">
        <v>20</v>
      </c>
      <c r="F50" s="364">
        <v>1.3</v>
      </c>
      <c r="G50" s="364">
        <v>18</v>
      </c>
      <c r="H50" s="364">
        <f t="shared" si="1"/>
        <v>23.4</v>
      </c>
      <c r="I50" s="364">
        <v>74.33</v>
      </c>
      <c r="J50" s="364">
        <v>19.79</v>
      </c>
      <c r="K50" s="364">
        <f t="shared" si="18"/>
        <v>117.51999999999998</v>
      </c>
      <c r="L50" s="361">
        <f t="shared" si="3"/>
        <v>26</v>
      </c>
      <c r="M50" s="361">
        <f t="shared" si="4"/>
        <v>468</v>
      </c>
      <c r="N50" s="361">
        <f t="shared" si="5"/>
        <v>1486.6</v>
      </c>
      <c r="O50" s="361">
        <f t="shared" si="6"/>
        <v>395.8</v>
      </c>
      <c r="P50" s="364">
        <f t="shared" si="17"/>
        <v>2350.4</v>
      </c>
    </row>
    <row r="51" spans="1:16">
      <c r="A51" s="5">
        <v>37</v>
      </c>
      <c r="B51" s="11"/>
      <c r="C51" s="20" t="s">
        <v>484</v>
      </c>
      <c r="D51" s="11" t="s">
        <v>73</v>
      </c>
      <c r="E51" s="363">
        <v>16</v>
      </c>
      <c r="F51" s="364">
        <v>0.62</v>
      </c>
      <c r="G51" s="364">
        <v>18</v>
      </c>
      <c r="H51" s="364">
        <f t="shared" si="1"/>
        <v>11.16</v>
      </c>
      <c r="I51" s="364">
        <v>31.1</v>
      </c>
      <c r="J51" s="364">
        <v>0.73</v>
      </c>
      <c r="K51" s="364">
        <f>SUM(H51:J51)</f>
        <v>42.99</v>
      </c>
      <c r="L51" s="361">
        <f t="shared" si="3"/>
        <v>9.92</v>
      </c>
      <c r="M51" s="361">
        <f t="shared" si="4"/>
        <v>178.56</v>
      </c>
      <c r="N51" s="361">
        <f t="shared" si="5"/>
        <v>497.6</v>
      </c>
      <c r="O51" s="361">
        <f t="shared" si="6"/>
        <v>11.68</v>
      </c>
      <c r="P51" s="364">
        <f t="shared" si="17"/>
        <v>687.84</v>
      </c>
    </row>
    <row r="52" spans="1:16" ht="25">
      <c r="A52" s="5">
        <v>38</v>
      </c>
      <c r="B52" s="11"/>
      <c r="C52" s="134" t="s">
        <v>105</v>
      </c>
      <c r="D52" s="50" t="s">
        <v>106</v>
      </c>
      <c r="E52" s="363">
        <v>32.880000000000003</v>
      </c>
      <c r="F52" s="364">
        <v>1.86</v>
      </c>
      <c r="G52" s="364">
        <v>18</v>
      </c>
      <c r="H52" s="364">
        <f t="shared" si="1"/>
        <v>33.479999999999997</v>
      </c>
      <c r="I52" s="364">
        <v>2.16</v>
      </c>
      <c r="J52" s="364">
        <v>6.67</v>
      </c>
      <c r="K52" s="364">
        <f>SUM(H52:J52)</f>
        <v>42.31</v>
      </c>
      <c r="L52" s="361">
        <f t="shared" si="3"/>
        <v>61.16</v>
      </c>
      <c r="M52" s="361">
        <f t="shared" si="4"/>
        <v>1100.82</v>
      </c>
      <c r="N52" s="361">
        <f t="shared" si="5"/>
        <v>71.02</v>
      </c>
      <c r="O52" s="361">
        <f t="shared" si="6"/>
        <v>219.31</v>
      </c>
      <c r="P52" s="364">
        <f t="shared" si="17"/>
        <v>1391.1499999999999</v>
      </c>
    </row>
    <row r="53" spans="1:16" ht="13.15" customHeight="1">
      <c r="A53" s="5">
        <v>39</v>
      </c>
      <c r="B53" s="6" t="s">
        <v>32</v>
      </c>
      <c r="C53" s="211" t="s">
        <v>2307</v>
      </c>
      <c r="D53" s="212"/>
      <c r="E53" s="375"/>
      <c r="F53" s="375"/>
      <c r="G53" s="375"/>
      <c r="H53" s="375"/>
      <c r="I53" s="375"/>
      <c r="J53" s="375"/>
      <c r="K53" s="375"/>
      <c r="L53" s="375"/>
      <c r="M53" s="375"/>
      <c r="N53" s="375"/>
      <c r="O53" s="375"/>
      <c r="P53" s="375"/>
    </row>
    <row r="54" spans="1:16">
      <c r="A54" s="5">
        <v>40</v>
      </c>
      <c r="B54" s="11"/>
      <c r="C54" s="81" t="s">
        <v>2302</v>
      </c>
      <c r="D54" s="11" t="s">
        <v>101</v>
      </c>
      <c r="E54" s="363">
        <v>1.173</v>
      </c>
      <c r="F54" s="364">
        <v>27.31</v>
      </c>
      <c r="G54" s="364">
        <v>18</v>
      </c>
      <c r="H54" s="364">
        <f t="shared" si="1"/>
        <v>491.58</v>
      </c>
      <c r="I54" s="364">
        <v>921.92</v>
      </c>
      <c r="J54" s="364">
        <v>32.21</v>
      </c>
      <c r="K54" s="364">
        <f>SUM(H54:J54)</f>
        <v>1445.71</v>
      </c>
      <c r="L54" s="361">
        <f t="shared" si="3"/>
        <v>32.03</v>
      </c>
      <c r="M54" s="361">
        <f t="shared" si="4"/>
        <v>576.62</v>
      </c>
      <c r="N54" s="361">
        <f t="shared" si="5"/>
        <v>1081.4100000000001</v>
      </c>
      <c r="O54" s="361">
        <f t="shared" si="6"/>
        <v>37.78</v>
      </c>
      <c r="P54" s="364">
        <f t="shared" ref="P54:P58" si="19">SUM(M54:O54)</f>
        <v>1695.8100000000002</v>
      </c>
    </row>
    <row r="55" spans="1:16" ht="25">
      <c r="A55" s="5">
        <v>41</v>
      </c>
      <c r="B55" s="11"/>
      <c r="C55" s="15" t="s">
        <v>102</v>
      </c>
      <c r="D55" s="11" t="s">
        <v>71</v>
      </c>
      <c r="E55" s="363">
        <v>3</v>
      </c>
      <c r="F55" s="364">
        <v>2.73</v>
      </c>
      <c r="G55" s="364">
        <v>18</v>
      </c>
      <c r="H55" s="364">
        <f t="shared" si="1"/>
        <v>49.14</v>
      </c>
      <c r="I55" s="364">
        <v>72.31</v>
      </c>
      <c r="J55" s="364">
        <v>35.590000000000003</v>
      </c>
      <c r="K55" s="364">
        <f t="shared" ref="K55:K56" si="20">SUM(H55:J55)</f>
        <v>157.04000000000002</v>
      </c>
      <c r="L55" s="361">
        <f t="shared" si="3"/>
        <v>8.19</v>
      </c>
      <c r="M55" s="361">
        <f t="shared" si="4"/>
        <v>147.41999999999999</v>
      </c>
      <c r="N55" s="361">
        <f t="shared" si="5"/>
        <v>216.93</v>
      </c>
      <c r="O55" s="361">
        <f t="shared" si="6"/>
        <v>106.77</v>
      </c>
      <c r="P55" s="364">
        <f t="shared" si="19"/>
        <v>471.12</v>
      </c>
    </row>
    <row r="56" spans="1:16" ht="25">
      <c r="A56" s="5">
        <v>42</v>
      </c>
      <c r="B56" s="11"/>
      <c r="C56" s="14" t="s">
        <v>103</v>
      </c>
      <c r="D56" s="11" t="s">
        <v>71</v>
      </c>
      <c r="E56" s="363">
        <v>17</v>
      </c>
      <c r="F56" s="364">
        <v>1.3</v>
      </c>
      <c r="G56" s="364">
        <v>18</v>
      </c>
      <c r="H56" s="364">
        <f t="shared" si="1"/>
        <v>23.4</v>
      </c>
      <c r="I56" s="364">
        <v>74.33</v>
      </c>
      <c r="J56" s="364">
        <v>19.79</v>
      </c>
      <c r="K56" s="364">
        <f t="shared" si="20"/>
        <v>117.51999999999998</v>
      </c>
      <c r="L56" s="361">
        <f t="shared" si="3"/>
        <v>22.1</v>
      </c>
      <c r="M56" s="361">
        <f t="shared" si="4"/>
        <v>397.8</v>
      </c>
      <c r="N56" s="361">
        <f t="shared" si="5"/>
        <v>1263.6099999999999</v>
      </c>
      <c r="O56" s="361">
        <f t="shared" si="6"/>
        <v>336.43</v>
      </c>
      <c r="P56" s="364">
        <f t="shared" si="19"/>
        <v>1997.84</v>
      </c>
    </row>
    <row r="57" spans="1:16">
      <c r="A57" s="5">
        <v>43</v>
      </c>
      <c r="B57" s="11"/>
      <c r="C57" s="20" t="s">
        <v>484</v>
      </c>
      <c r="D57" s="11" t="s">
        <v>73</v>
      </c>
      <c r="E57" s="363">
        <v>20</v>
      </c>
      <c r="F57" s="364">
        <v>0.62</v>
      </c>
      <c r="G57" s="364">
        <v>18</v>
      </c>
      <c r="H57" s="364">
        <f t="shared" si="1"/>
        <v>11.16</v>
      </c>
      <c r="I57" s="364">
        <v>31.1</v>
      </c>
      <c r="J57" s="364">
        <v>0.73</v>
      </c>
      <c r="K57" s="364">
        <f>SUM(H57:J57)</f>
        <v>42.99</v>
      </c>
      <c r="L57" s="361">
        <f t="shared" si="3"/>
        <v>12.4</v>
      </c>
      <c r="M57" s="361">
        <f t="shared" si="4"/>
        <v>223.2</v>
      </c>
      <c r="N57" s="361">
        <f t="shared" si="5"/>
        <v>622</v>
      </c>
      <c r="O57" s="361">
        <f t="shared" si="6"/>
        <v>14.6</v>
      </c>
      <c r="P57" s="364">
        <f t="shared" si="19"/>
        <v>859.80000000000007</v>
      </c>
    </row>
    <row r="58" spans="1:16" ht="25">
      <c r="A58" s="5">
        <v>44</v>
      </c>
      <c r="B58" s="11"/>
      <c r="C58" s="134" t="s">
        <v>105</v>
      </c>
      <c r="D58" s="50" t="s">
        <v>106</v>
      </c>
      <c r="E58" s="363">
        <v>35.1</v>
      </c>
      <c r="F58" s="364">
        <v>1.86</v>
      </c>
      <c r="G58" s="364">
        <v>18</v>
      </c>
      <c r="H58" s="364">
        <f t="shared" si="1"/>
        <v>33.479999999999997</v>
      </c>
      <c r="I58" s="364">
        <v>2.16</v>
      </c>
      <c r="J58" s="364">
        <v>6.67</v>
      </c>
      <c r="K58" s="364">
        <f>SUM(H58:J58)</f>
        <v>42.31</v>
      </c>
      <c r="L58" s="361">
        <f t="shared" si="3"/>
        <v>65.290000000000006</v>
      </c>
      <c r="M58" s="361">
        <f t="shared" si="4"/>
        <v>1175.1500000000001</v>
      </c>
      <c r="N58" s="361">
        <f t="shared" si="5"/>
        <v>75.819999999999993</v>
      </c>
      <c r="O58" s="361">
        <f t="shared" si="6"/>
        <v>234.12</v>
      </c>
      <c r="P58" s="364">
        <f t="shared" si="19"/>
        <v>1485.0900000000001</v>
      </c>
    </row>
    <row r="59" spans="1:16" ht="13">
      <c r="A59" s="5">
        <v>45</v>
      </c>
      <c r="B59" s="6" t="s">
        <v>28</v>
      </c>
      <c r="C59" s="211" t="s">
        <v>2308</v>
      </c>
      <c r="D59" s="212"/>
      <c r="E59" s="375"/>
      <c r="F59" s="375"/>
      <c r="G59" s="375"/>
      <c r="H59" s="375"/>
      <c r="I59" s="375"/>
      <c r="J59" s="375"/>
      <c r="K59" s="375"/>
      <c r="L59" s="375"/>
      <c r="M59" s="375"/>
      <c r="N59" s="375"/>
      <c r="O59" s="375"/>
      <c r="P59" s="375"/>
    </row>
    <row r="60" spans="1:16" ht="25">
      <c r="A60" s="5">
        <v>46</v>
      </c>
      <c r="B60" s="11"/>
      <c r="C60" s="20" t="s">
        <v>2309</v>
      </c>
      <c r="D60" s="11" t="s">
        <v>116</v>
      </c>
      <c r="E60" s="363">
        <v>3</v>
      </c>
      <c r="F60" s="364">
        <v>12.5</v>
      </c>
      <c r="G60" s="364">
        <v>18</v>
      </c>
      <c r="H60" s="364">
        <f t="shared" si="1"/>
        <v>225</v>
      </c>
      <c r="I60" s="364">
        <v>14.47</v>
      </c>
      <c r="J60" s="364">
        <v>38.409999999999997</v>
      </c>
      <c r="K60" s="364">
        <f>SUM(H60:J60)</f>
        <v>277.88</v>
      </c>
      <c r="L60" s="361">
        <f t="shared" si="3"/>
        <v>37.5</v>
      </c>
      <c r="M60" s="361">
        <f t="shared" si="4"/>
        <v>675</v>
      </c>
      <c r="N60" s="361">
        <f t="shared" si="5"/>
        <v>43.41</v>
      </c>
      <c r="O60" s="361">
        <f t="shared" si="6"/>
        <v>115.23</v>
      </c>
      <c r="P60" s="364">
        <f t="shared" ref="P60:P65" si="21">SUM(M60:O60)</f>
        <v>833.64</v>
      </c>
    </row>
    <row r="61" spans="1:16" ht="13.15" customHeight="1">
      <c r="A61" s="5">
        <v>47</v>
      </c>
      <c r="B61" s="6" t="s">
        <v>32</v>
      </c>
      <c r="C61" s="211" t="s">
        <v>2310</v>
      </c>
      <c r="D61" s="212"/>
      <c r="E61" s="375"/>
      <c r="F61" s="375"/>
      <c r="G61" s="375"/>
      <c r="H61" s="375"/>
      <c r="I61" s="375"/>
      <c r="J61" s="375"/>
      <c r="K61" s="375"/>
      <c r="L61" s="375"/>
      <c r="M61" s="375"/>
      <c r="N61" s="375"/>
      <c r="O61" s="375"/>
      <c r="P61" s="375"/>
    </row>
    <row r="62" spans="1:16">
      <c r="A62" s="5">
        <v>48</v>
      </c>
      <c r="B62" s="11"/>
      <c r="C62" s="18" t="s">
        <v>112</v>
      </c>
      <c r="D62" s="11" t="s">
        <v>101</v>
      </c>
      <c r="E62" s="363">
        <v>0.20499999999999999</v>
      </c>
      <c r="F62" s="364">
        <v>5</v>
      </c>
      <c r="G62" s="364">
        <v>18</v>
      </c>
      <c r="H62" s="364">
        <f t="shared" si="1"/>
        <v>90</v>
      </c>
      <c r="I62" s="364">
        <v>1200</v>
      </c>
      <c r="J62" s="364">
        <v>125</v>
      </c>
      <c r="K62" s="364">
        <f>SUM(H62:J62)</f>
        <v>1415</v>
      </c>
      <c r="L62" s="361">
        <f t="shared" si="3"/>
        <v>1.03</v>
      </c>
      <c r="M62" s="361">
        <f t="shared" si="4"/>
        <v>18.45</v>
      </c>
      <c r="N62" s="361">
        <f t="shared" si="5"/>
        <v>246</v>
      </c>
      <c r="O62" s="361">
        <f t="shared" si="6"/>
        <v>25.63</v>
      </c>
      <c r="P62" s="364">
        <f t="shared" si="21"/>
        <v>290.08</v>
      </c>
    </row>
    <row r="63" spans="1:16" ht="25">
      <c r="A63" s="5">
        <v>49</v>
      </c>
      <c r="B63" s="11"/>
      <c r="C63" s="14" t="s">
        <v>113</v>
      </c>
      <c r="D63" s="11" t="s">
        <v>71</v>
      </c>
      <c r="E63" s="363">
        <v>1.0900000000000001</v>
      </c>
      <c r="F63" s="364">
        <v>4</v>
      </c>
      <c r="G63" s="364">
        <v>18</v>
      </c>
      <c r="H63" s="364">
        <f t="shared" si="1"/>
        <v>72</v>
      </c>
      <c r="I63" s="364">
        <v>420</v>
      </c>
      <c r="J63" s="364">
        <v>40</v>
      </c>
      <c r="K63" s="364">
        <f t="shared" ref="K63" si="22">SUM(H63:J63)</f>
        <v>532</v>
      </c>
      <c r="L63" s="361">
        <f t="shared" si="3"/>
        <v>4.3600000000000003</v>
      </c>
      <c r="M63" s="361">
        <f t="shared" si="4"/>
        <v>78.48</v>
      </c>
      <c r="N63" s="361">
        <f t="shared" si="5"/>
        <v>457.8</v>
      </c>
      <c r="O63" s="361">
        <f t="shared" si="6"/>
        <v>43.6</v>
      </c>
      <c r="P63" s="364">
        <f t="shared" si="21"/>
        <v>579.88</v>
      </c>
    </row>
    <row r="64" spans="1:16">
      <c r="A64" s="5">
        <v>50</v>
      </c>
      <c r="B64" s="11"/>
      <c r="C64" s="18" t="s">
        <v>114</v>
      </c>
      <c r="D64" s="11" t="s">
        <v>73</v>
      </c>
      <c r="E64" s="363">
        <v>4</v>
      </c>
      <c r="F64" s="364">
        <v>1</v>
      </c>
      <c r="G64" s="364">
        <v>18</v>
      </c>
      <c r="H64" s="364">
        <f t="shared" si="1"/>
        <v>18</v>
      </c>
      <c r="I64" s="364">
        <v>1</v>
      </c>
      <c r="J64" s="364">
        <v>0.1</v>
      </c>
      <c r="K64" s="364">
        <f>SUM(H64:J64)</f>
        <v>19.100000000000001</v>
      </c>
      <c r="L64" s="361">
        <f t="shared" si="3"/>
        <v>4</v>
      </c>
      <c r="M64" s="361">
        <f t="shared" si="4"/>
        <v>72</v>
      </c>
      <c r="N64" s="361">
        <f t="shared" si="5"/>
        <v>4</v>
      </c>
      <c r="O64" s="361">
        <f t="shared" si="6"/>
        <v>0.4</v>
      </c>
      <c r="P64" s="364">
        <f t="shared" si="21"/>
        <v>76.400000000000006</v>
      </c>
    </row>
    <row r="65" spans="1:16">
      <c r="A65" s="5">
        <v>51</v>
      </c>
      <c r="B65" s="11"/>
      <c r="C65" s="46" t="s">
        <v>115</v>
      </c>
      <c r="D65" s="11" t="s">
        <v>116</v>
      </c>
      <c r="E65" s="363">
        <v>1</v>
      </c>
      <c r="F65" s="364">
        <v>1</v>
      </c>
      <c r="G65" s="364">
        <v>18</v>
      </c>
      <c r="H65" s="364">
        <f t="shared" si="1"/>
        <v>18</v>
      </c>
      <c r="I65" s="364">
        <v>1</v>
      </c>
      <c r="J65" s="364">
        <v>0.2</v>
      </c>
      <c r="K65" s="364">
        <f>SUM(H65:J65)</f>
        <v>19.2</v>
      </c>
      <c r="L65" s="361">
        <f t="shared" si="3"/>
        <v>1</v>
      </c>
      <c r="M65" s="361">
        <f t="shared" si="4"/>
        <v>18</v>
      </c>
      <c r="N65" s="361">
        <f t="shared" si="5"/>
        <v>1</v>
      </c>
      <c r="O65" s="361">
        <f t="shared" si="6"/>
        <v>0.2</v>
      </c>
      <c r="P65" s="364">
        <f t="shared" si="21"/>
        <v>19.2</v>
      </c>
    </row>
    <row r="66" spans="1:16" ht="13.15" customHeight="1">
      <c r="A66" s="5">
        <v>52</v>
      </c>
      <c r="B66" s="6" t="s">
        <v>32</v>
      </c>
      <c r="C66" s="211" t="s">
        <v>2311</v>
      </c>
      <c r="D66" s="212"/>
      <c r="E66" s="375"/>
      <c r="F66" s="375"/>
      <c r="G66" s="375"/>
      <c r="H66" s="375"/>
      <c r="I66" s="375"/>
      <c r="J66" s="375"/>
      <c r="K66" s="375"/>
      <c r="L66" s="375"/>
      <c r="M66" s="375"/>
      <c r="N66" s="375"/>
      <c r="O66" s="375"/>
      <c r="P66" s="375"/>
    </row>
    <row r="67" spans="1:16">
      <c r="A67" s="5">
        <v>53</v>
      </c>
      <c r="B67" s="11"/>
      <c r="C67" s="18" t="s">
        <v>112</v>
      </c>
      <c r="D67" s="11" t="s">
        <v>101</v>
      </c>
      <c r="E67" s="363">
        <v>0.60499999999999998</v>
      </c>
      <c r="F67" s="364">
        <v>5</v>
      </c>
      <c r="G67" s="364">
        <v>18</v>
      </c>
      <c r="H67" s="364">
        <f t="shared" si="1"/>
        <v>90</v>
      </c>
      <c r="I67" s="364">
        <v>1200</v>
      </c>
      <c r="J67" s="364">
        <v>125</v>
      </c>
      <c r="K67" s="364">
        <f>SUM(H67:J67)</f>
        <v>1415</v>
      </c>
      <c r="L67" s="361">
        <f t="shared" si="3"/>
        <v>3.03</v>
      </c>
      <c r="M67" s="361">
        <f t="shared" si="4"/>
        <v>54.45</v>
      </c>
      <c r="N67" s="361">
        <f t="shared" si="5"/>
        <v>726</v>
      </c>
      <c r="O67" s="361">
        <f t="shared" si="6"/>
        <v>75.63</v>
      </c>
      <c r="P67" s="364">
        <f t="shared" ref="P67:P70" si="23">SUM(M67:O67)</f>
        <v>856.08</v>
      </c>
    </row>
    <row r="68" spans="1:16" ht="25">
      <c r="A68" s="5">
        <v>54</v>
      </c>
      <c r="B68" s="11"/>
      <c r="C68" s="14" t="s">
        <v>113</v>
      </c>
      <c r="D68" s="11" t="s">
        <v>71</v>
      </c>
      <c r="E68" s="363">
        <v>3.21</v>
      </c>
      <c r="F68" s="364">
        <v>4</v>
      </c>
      <c r="G68" s="364">
        <v>18</v>
      </c>
      <c r="H68" s="364">
        <f t="shared" si="1"/>
        <v>72</v>
      </c>
      <c r="I68" s="364">
        <v>420</v>
      </c>
      <c r="J68" s="364">
        <v>40</v>
      </c>
      <c r="K68" s="364">
        <f t="shared" ref="K68" si="24">SUM(H68:J68)</f>
        <v>532</v>
      </c>
      <c r="L68" s="361">
        <f t="shared" si="3"/>
        <v>12.84</v>
      </c>
      <c r="M68" s="361">
        <f t="shared" si="4"/>
        <v>231.12</v>
      </c>
      <c r="N68" s="361">
        <f t="shared" si="5"/>
        <v>1348.2</v>
      </c>
      <c r="O68" s="361">
        <f t="shared" si="6"/>
        <v>128.4</v>
      </c>
      <c r="P68" s="364">
        <f t="shared" si="23"/>
        <v>1707.7200000000003</v>
      </c>
    </row>
    <row r="69" spans="1:16">
      <c r="A69" s="5">
        <v>55</v>
      </c>
      <c r="B69" s="11"/>
      <c r="C69" s="18" t="s">
        <v>114</v>
      </c>
      <c r="D69" s="11" t="s">
        <v>73</v>
      </c>
      <c r="E69" s="363">
        <v>12</v>
      </c>
      <c r="F69" s="364">
        <v>1</v>
      </c>
      <c r="G69" s="364">
        <v>18</v>
      </c>
      <c r="H69" s="364">
        <f t="shared" si="1"/>
        <v>18</v>
      </c>
      <c r="I69" s="364">
        <v>1.5</v>
      </c>
      <c r="J69" s="364">
        <v>0.1</v>
      </c>
      <c r="K69" s="364">
        <f>SUM(H69:J69)</f>
        <v>19.600000000000001</v>
      </c>
      <c r="L69" s="361">
        <f t="shared" si="3"/>
        <v>12</v>
      </c>
      <c r="M69" s="361">
        <f t="shared" si="4"/>
        <v>216</v>
      </c>
      <c r="N69" s="361">
        <f t="shared" si="5"/>
        <v>18</v>
      </c>
      <c r="O69" s="361">
        <f t="shared" si="6"/>
        <v>1.2</v>
      </c>
      <c r="P69" s="364">
        <f t="shared" si="23"/>
        <v>235.2</v>
      </c>
    </row>
    <row r="70" spans="1:16">
      <c r="A70" s="5">
        <v>56</v>
      </c>
      <c r="B70" s="11"/>
      <c r="C70" s="46" t="s">
        <v>115</v>
      </c>
      <c r="D70" s="11" t="s">
        <v>116</v>
      </c>
      <c r="E70" s="363">
        <v>3</v>
      </c>
      <c r="F70" s="364">
        <v>1</v>
      </c>
      <c r="G70" s="364">
        <v>18</v>
      </c>
      <c r="H70" s="364">
        <f t="shared" si="1"/>
        <v>18</v>
      </c>
      <c r="I70" s="364">
        <v>1</v>
      </c>
      <c r="J70" s="364">
        <v>0.2</v>
      </c>
      <c r="K70" s="364">
        <f>SUM(H70:J70)</f>
        <v>19.2</v>
      </c>
      <c r="L70" s="361">
        <f t="shared" si="3"/>
        <v>3</v>
      </c>
      <c r="M70" s="361">
        <f t="shared" si="4"/>
        <v>54</v>
      </c>
      <c r="N70" s="361">
        <f t="shared" si="5"/>
        <v>3</v>
      </c>
      <c r="O70" s="361">
        <f t="shared" si="6"/>
        <v>0.6</v>
      </c>
      <c r="P70" s="364">
        <f t="shared" si="23"/>
        <v>57.6</v>
      </c>
    </row>
    <row r="71" spans="1:16" ht="13.15" customHeight="1">
      <c r="A71" s="5">
        <v>57</v>
      </c>
      <c r="B71" s="6" t="s">
        <v>32</v>
      </c>
      <c r="C71" s="211" t="s">
        <v>2312</v>
      </c>
      <c r="D71" s="212"/>
      <c r="E71" s="375"/>
      <c r="F71" s="375"/>
      <c r="G71" s="375"/>
      <c r="H71" s="375"/>
      <c r="I71" s="375"/>
      <c r="J71" s="375"/>
      <c r="K71" s="375"/>
      <c r="L71" s="375"/>
      <c r="M71" s="375"/>
      <c r="N71" s="375"/>
      <c r="O71" s="375"/>
      <c r="P71" s="375"/>
    </row>
    <row r="72" spans="1:16">
      <c r="A72" s="5">
        <v>58</v>
      </c>
      <c r="B72" s="11"/>
      <c r="C72" s="18" t="s">
        <v>112</v>
      </c>
      <c r="D72" s="11" t="s">
        <v>101</v>
      </c>
      <c r="E72" s="363">
        <v>5.3999999999999999E-2</v>
      </c>
      <c r="F72" s="364">
        <v>18</v>
      </c>
      <c r="G72" s="364">
        <v>18</v>
      </c>
      <c r="H72" s="364">
        <f t="shared" si="1"/>
        <v>324</v>
      </c>
      <c r="I72" s="364">
        <v>1800</v>
      </c>
      <c r="J72" s="364">
        <v>125</v>
      </c>
      <c r="K72" s="364">
        <f>SUM(H72:J72)</f>
        <v>2249</v>
      </c>
      <c r="L72" s="361">
        <f t="shared" si="3"/>
        <v>0.97</v>
      </c>
      <c r="M72" s="361">
        <f t="shared" si="4"/>
        <v>17.5</v>
      </c>
      <c r="N72" s="361">
        <f t="shared" si="5"/>
        <v>97.2</v>
      </c>
      <c r="O72" s="361">
        <f t="shared" si="6"/>
        <v>6.75</v>
      </c>
      <c r="P72" s="364">
        <f t="shared" ref="P72:P75" si="25">SUM(M72:O72)</f>
        <v>121.45</v>
      </c>
    </row>
    <row r="73" spans="1:16" ht="25">
      <c r="A73" s="5">
        <v>59</v>
      </c>
      <c r="B73" s="11"/>
      <c r="C73" s="14" t="s">
        <v>113</v>
      </c>
      <c r="D73" s="11" t="s">
        <v>71</v>
      </c>
      <c r="E73" s="363">
        <v>0.14000000000000001</v>
      </c>
      <c r="F73" s="364">
        <v>61</v>
      </c>
      <c r="G73" s="364">
        <v>18</v>
      </c>
      <c r="H73" s="364">
        <f t="shared" si="1"/>
        <v>1098</v>
      </c>
      <c r="I73" s="364">
        <v>500</v>
      </c>
      <c r="J73" s="364">
        <v>150</v>
      </c>
      <c r="K73" s="364">
        <f t="shared" ref="K73" si="26">SUM(H73:J73)</f>
        <v>1748</v>
      </c>
      <c r="L73" s="361">
        <f t="shared" si="3"/>
        <v>8.5399999999999991</v>
      </c>
      <c r="M73" s="361">
        <f t="shared" si="4"/>
        <v>153.72</v>
      </c>
      <c r="N73" s="361">
        <f t="shared" si="5"/>
        <v>70</v>
      </c>
      <c r="O73" s="361">
        <f t="shared" si="6"/>
        <v>21</v>
      </c>
      <c r="P73" s="364">
        <f t="shared" si="25"/>
        <v>244.72</v>
      </c>
    </row>
    <row r="74" spans="1:16">
      <c r="A74" s="5">
        <v>60</v>
      </c>
      <c r="B74" s="11"/>
      <c r="C74" s="18" t="s">
        <v>114</v>
      </c>
      <c r="D74" s="11" t="s">
        <v>73</v>
      </c>
      <c r="E74" s="363">
        <v>8</v>
      </c>
      <c r="F74" s="364">
        <v>1</v>
      </c>
      <c r="G74" s="364">
        <v>18</v>
      </c>
      <c r="H74" s="364">
        <f t="shared" si="1"/>
        <v>18</v>
      </c>
      <c r="I74" s="364">
        <v>1.6</v>
      </c>
      <c r="J74" s="364">
        <v>0.1</v>
      </c>
      <c r="K74" s="364">
        <f>SUM(H74:J74)</f>
        <v>19.700000000000003</v>
      </c>
      <c r="L74" s="361">
        <f t="shared" si="3"/>
        <v>8</v>
      </c>
      <c r="M74" s="361">
        <f t="shared" si="4"/>
        <v>144</v>
      </c>
      <c r="N74" s="361">
        <f t="shared" si="5"/>
        <v>12.8</v>
      </c>
      <c r="O74" s="361">
        <f t="shared" si="6"/>
        <v>0.8</v>
      </c>
      <c r="P74" s="364">
        <f t="shared" si="25"/>
        <v>157.60000000000002</v>
      </c>
    </row>
    <row r="75" spans="1:16">
      <c r="A75" s="5">
        <v>61</v>
      </c>
      <c r="B75" s="11"/>
      <c r="C75" s="46" t="s">
        <v>115</v>
      </c>
      <c r="D75" s="11" t="s">
        <v>116</v>
      </c>
      <c r="E75" s="363">
        <v>2</v>
      </c>
      <c r="F75" s="364">
        <v>1</v>
      </c>
      <c r="G75" s="364">
        <v>18</v>
      </c>
      <c r="H75" s="364">
        <f t="shared" si="1"/>
        <v>18</v>
      </c>
      <c r="I75" s="364">
        <v>1</v>
      </c>
      <c r="J75" s="364">
        <v>0.2</v>
      </c>
      <c r="K75" s="364">
        <f>SUM(H75:J75)</f>
        <v>19.2</v>
      </c>
      <c r="L75" s="361">
        <f t="shared" si="3"/>
        <v>2</v>
      </c>
      <c r="M75" s="361">
        <f t="shared" si="4"/>
        <v>36</v>
      </c>
      <c r="N75" s="361">
        <f t="shared" si="5"/>
        <v>2</v>
      </c>
      <c r="O75" s="361">
        <f t="shared" si="6"/>
        <v>0.4</v>
      </c>
      <c r="P75" s="364">
        <f t="shared" si="25"/>
        <v>38.4</v>
      </c>
    </row>
    <row r="76" spans="1:16" ht="13.15" customHeight="1">
      <c r="A76" s="5">
        <v>62</v>
      </c>
      <c r="B76" s="6" t="s">
        <v>32</v>
      </c>
      <c r="C76" s="211" t="s">
        <v>2313</v>
      </c>
      <c r="D76" s="212"/>
      <c r="E76" s="375"/>
      <c r="F76" s="375"/>
      <c r="G76" s="375"/>
      <c r="H76" s="375"/>
      <c r="I76" s="375"/>
      <c r="J76" s="375"/>
      <c r="K76" s="375"/>
      <c r="L76" s="375"/>
      <c r="M76" s="375"/>
      <c r="N76" s="375"/>
      <c r="O76" s="375"/>
      <c r="P76" s="375"/>
    </row>
    <row r="77" spans="1:16">
      <c r="A77" s="5">
        <v>63</v>
      </c>
      <c r="B77" s="11"/>
      <c r="C77" s="18" t="s">
        <v>112</v>
      </c>
      <c r="D77" s="11" t="s">
        <v>101</v>
      </c>
      <c r="E77" s="363">
        <v>0.21299999999999999</v>
      </c>
      <c r="F77" s="364">
        <v>5</v>
      </c>
      <c r="G77" s="364">
        <v>18</v>
      </c>
      <c r="H77" s="364">
        <f t="shared" si="1"/>
        <v>90</v>
      </c>
      <c r="I77" s="364">
        <v>1200</v>
      </c>
      <c r="J77" s="364">
        <v>125</v>
      </c>
      <c r="K77" s="364">
        <f>SUM(H77:J77)</f>
        <v>1415</v>
      </c>
      <c r="L77" s="361">
        <f t="shared" si="3"/>
        <v>1.07</v>
      </c>
      <c r="M77" s="361">
        <f t="shared" si="4"/>
        <v>19.170000000000002</v>
      </c>
      <c r="N77" s="361">
        <f t="shared" si="5"/>
        <v>255.6</v>
      </c>
      <c r="O77" s="361">
        <f t="shared" si="6"/>
        <v>26.63</v>
      </c>
      <c r="P77" s="364">
        <f t="shared" ref="P77:P80" si="27">SUM(M77:O77)</f>
        <v>301.39999999999998</v>
      </c>
    </row>
    <row r="78" spans="1:16" ht="25">
      <c r="A78" s="5">
        <v>64</v>
      </c>
      <c r="B78" s="11"/>
      <c r="C78" s="14" t="s">
        <v>113</v>
      </c>
      <c r="D78" s="11" t="s">
        <v>71</v>
      </c>
      <c r="E78" s="363">
        <v>1.1299999999999999</v>
      </c>
      <c r="F78" s="364">
        <v>4</v>
      </c>
      <c r="G78" s="364">
        <v>18</v>
      </c>
      <c r="H78" s="364">
        <f t="shared" si="1"/>
        <v>72</v>
      </c>
      <c r="I78" s="364">
        <v>415</v>
      </c>
      <c r="J78" s="364">
        <v>39</v>
      </c>
      <c r="K78" s="364">
        <f t="shared" ref="K78" si="28">SUM(H78:J78)</f>
        <v>526</v>
      </c>
      <c r="L78" s="361">
        <f t="shared" si="3"/>
        <v>4.5199999999999996</v>
      </c>
      <c r="M78" s="361">
        <f t="shared" si="4"/>
        <v>81.36</v>
      </c>
      <c r="N78" s="361">
        <f t="shared" si="5"/>
        <v>468.95</v>
      </c>
      <c r="O78" s="361">
        <f t="shared" si="6"/>
        <v>44.07</v>
      </c>
      <c r="P78" s="364">
        <f t="shared" si="27"/>
        <v>594.38</v>
      </c>
    </row>
    <row r="79" spans="1:16">
      <c r="A79" s="5">
        <v>65</v>
      </c>
      <c r="B79" s="11"/>
      <c r="C79" s="18" t="s">
        <v>114</v>
      </c>
      <c r="D79" s="11" t="s">
        <v>73</v>
      </c>
      <c r="E79" s="363">
        <v>4</v>
      </c>
      <c r="F79" s="364">
        <v>1</v>
      </c>
      <c r="G79" s="364">
        <v>18</v>
      </c>
      <c r="H79" s="364">
        <f t="shared" si="1"/>
        <v>18</v>
      </c>
      <c r="I79" s="364">
        <v>1.25</v>
      </c>
      <c r="J79" s="364">
        <v>0.1</v>
      </c>
      <c r="K79" s="364">
        <f>SUM(H79:J79)</f>
        <v>19.350000000000001</v>
      </c>
      <c r="L79" s="361">
        <f t="shared" si="3"/>
        <v>4</v>
      </c>
      <c r="M79" s="361">
        <f t="shared" si="4"/>
        <v>72</v>
      </c>
      <c r="N79" s="361">
        <f t="shared" si="5"/>
        <v>5</v>
      </c>
      <c r="O79" s="361">
        <f t="shared" si="6"/>
        <v>0.4</v>
      </c>
      <c r="P79" s="364">
        <f t="shared" si="27"/>
        <v>77.400000000000006</v>
      </c>
    </row>
    <row r="80" spans="1:16">
      <c r="A80" s="5">
        <v>66</v>
      </c>
      <c r="B80" s="11"/>
      <c r="C80" s="46" t="s">
        <v>115</v>
      </c>
      <c r="D80" s="11" t="s">
        <v>116</v>
      </c>
      <c r="E80" s="363">
        <v>1</v>
      </c>
      <c r="F80" s="364">
        <v>1</v>
      </c>
      <c r="G80" s="364">
        <v>18</v>
      </c>
      <c r="H80" s="364">
        <f t="shared" si="1"/>
        <v>18</v>
      </c>
      <c r="I80" s="364">
        <v>1.05</v>
      </c>
      <c r="J80" s="364">
        <v>0.2</v>
      </c>
      <c r="K80" s="364">
        <f>SUM(H80:J80)</f>
        <v>19.25</v>
      </c>
      <c r="L80" s="361">
        <f t="shared" si="3"/>
        <v>1</v>
      </c>
      <c r="M80" s="361">
        <f t="shared" si="4"/>
        <v>18</v>
      </c>
      <c r="N80" s="361">
        <f t="shared" si="5"/>
        <v>1.05</v>
      </c>
      <c r="O80" s="361">
        <f t="shared" si="6"/>
        <v>0.2</v>
      </c>
      <c r="P80" s="364">
        <f t="shared" si="27"/>
        <v>19.25</v>
      </c>
    </row>
    <row r="81" spans="1:16" ht="13.15" customHeight="1">
      <c r="A81" s="5">
        <v>67</v>
      </c>
      <c r="B81" s="6" t="s">
        <v>32</v>
      </c>
      <c r="C81" s="211" t="s">
        <v>2314</v>
      </c>
      <c r="D81" s="212"/>
      <c r="E81" s="375"/>
      <c r="F81" s="375"/>
      <c r="G81" s="375"/>
      <c r="H81" s="375"/>
      <c r="I81" s="375"/>
      <c r="J81" s="375"/>
      <c r="K81" s="375"/>
      <c r="L81" s="375"/>
      <c r="M81" s="375"/>
      <c r="N81" s="375"/>
      <c r="O81" s="375"/>
      <c r="P81" s="375"/>
    </row>
    <row r="82" spans="1:16">
      <c r="A82" s="5">
        <v>68</v>
      </c>
      <c r="B82" s="11"/>
      <c r="C82" s="18" t="s">
        <v>112</v>
      </c>
      <c r="D82" s="11" t="s">
        <v>101</v>
      </c>
      <c r="E82" s="363">
        <v>0.23799999999999999</v>
      </c>
      <c r="F82" s="364">
        <v>5</v>
      </c>
      <c r="G82" s="364">
        <v>18</v>
      </c>
      <c r="H82" s="364">
        <f t="shared" ref="H82:H145" si="29">ROUND(F82*G82,2)</f>
        <v>90</v>
      </c>
      <c r="I82" s="364">
        <v>1200</v>
      </c>
      <c r="J82" s="364">
        <v>125</v>
      </c>
      <c r="K82" s="364">
        <f>SUM(H82:J82)</f>
        <v>1415</v>
      </c>
      <c r="L82" s="361">
        <f t="shared" ref="L82:L145" si="30">ROUND(E82*F82,2)</f>
        <v>1.19</v>
      </c>
      <c r="M82" s="361">
        <f t="shared" ref="M82:M145" si="31">ROUND(E82*H82,2)</f>
        <v>21.42</v>
      </c>
      <c r="N82" s="361">
        <f t="shared" ref="N82:N145" si="32">ROUND(E82*I82,2)</f>
        <v>285.60000000000002</v>
      </c>
      <c r="O82" s="361">
        <f t="shared" ref="O82:O145" si="33">ROUND(E82*J82,2)</f>
        <v>29.75</v>
      </c>
      <c r="P82" s="364">
        <f t="shared" ref="P82:P85" si="34">SUM(M82:O82)</f>
        <v>336.77000000000004</v>
      </c>
    </row>
    <row r="83" spans="1:16" ht="25">
      <c r="A83" s="5">
        <v>69</v>
      </c>
      <c r="B83" s="11"/>
      <c r="C83" s="14" t="s">
        <v>113</v>
      </c>
      <c r="D83" s="11" t="s">
        <v>71</v>
      </c>
      <c r="E83" s="363">
        <v>1.28</v>
      </c>
      <c r="F83" s="364">
        <v>4</v>
      </c>
      <c r="G83" s="364">
        <v>18</v>
      </c>
      <c r="H83" s="364">
        <f t="shared" si="29"/>
        <v>72</v>
      </c>
      <c r="I83" s="364">
        <v>410</v>
      </c>
      <c r="J83" s="364">
        <v>33</v>
      </c>
      <c r="K83" s="364">
        <f t="shared" ref="K83" si="35">SUM(H83:J83)</f>
        <v>515</v>
      </c>
      <c r="L83" s="361">
        <f t="shared" si="30"/>
        <v>5.12</v>
      </c>
      <c r="M83" s="361">
        <f t="shared" si="31"/>
        <v>92.16</v>
      </c>
      <c r="N83" s="361">
        <f t="shared" si="32"/>
        <v>524.79999999999995</v>
      </c>
      <c r="O83" s="361">
        <f t="shared" si="33"/>
        <v>42.24</v>
      </c>
      <c r="P83" s="364">
        <f t="shared" si="34"/>
        <v>659.19999999999993</v>
      </c>
    </row>
    <row r="84" spans="1:16">
      <c r="A84" s="5">
        <v>70</v>
      </c>
      <c r="B84" s="11"/>
      <c r="C84" s="18" t="s">
        <v>114</v>
      </c>
      <c r="D84" s="11" t="s">
        <v>73</v>
      </c>
      <c r="E84" s="363">
        <v>4</v>
      </c>
      <c r="F84" s="364">
        <v>1</v>
      </c>
      <c r="G84" s="364">
        <v>18</v>
      </c>
      <c r="H84" s="364">
        <f t="shared" si="29"/>
        <v>18</v>
      </c>
      <c r="I84" s="364">
        <v>1.41</v>
      </c>
      <c r="J84" s="364">
        <v>0.1</v>
      </c>
      <c r="K84" s="364">
        <f>SUM(H84:J84)</f>
        <v>19.510000000000002</v>
      </c>
      <c r="L84" s="361">
        <f t="shared" si="30"/>
        <v>4</v>
      </c>
      <c r="M84" s="361">
        <f t="shared" si="31"/>
        <v>72</v>
      </c>
      <c r="N84" s="361">
        <f t="shared" si="32"/>
        <v>5.64</v>
      </c>
      <c r="O84" s="361">
        <f t="shared" si="33"/>
        <v>0.4</v>
      </c>
      <c r="P84" s="364">
        <f t="shared" si="34"/>
        <v>78.040000000000006</v>
      </c>
    </row>
    <row r="85" spans="1:16">
      <c r="A85" s="5">
        <v>71</v>
      </c>
      <c r="B85" s="11"/>
      <c r="C85" s="46" t="s">
        <v>115</v>
      </c>
      <c r="D85" s="11" t="s">
        <v>116</v>
      </c>
      <c r="E85" s="363">
        <v>1</v>
      </c>
      <c r="F85" s="364">
        <v>1</v>
      </c>
      <c r="G85" s="364">
        <v>18</v>
      </c>
      <c r="H85" s="364">
        <f t="shared" si="29"/>
        <v>18</v>
      </c>
      <c r="I85" s="364">
        <v>1.05</v>
      </c>
      <c r="J85" s="364">
        <v>0.1</v>
      </c>
      <c r="K85" s="364">
        <f>SUM(H85:J85)</f>
        <v>19.150000000000002</v>
      </c>
      <c r="L85" s="361">
        <f t="shared" si="30"/>
        <v>1</v>
      </c>
      <c r="M85" s="361">
        <f t="shared" si="31"/>
        <v>18</v>
      </c>
      <c r="N85" s="361">
        <f t="shared" si="32"/>
        <v>1.05</v>
      </c>
      <c r="O85" s="361">
        <f t="shared" si="33"/>
        <v>0.1</v>
      </c>
      <c r="P85" s="364">
        <f t="shared" si="34"/>
        <v>19.150000000000002</v>
      </c>
    </row>
    <row r="86" spans="1:16" ht="13.15" customHeight="1">
      <c r="A86" s="5">
        <v>72</v>
      </c>
      <c r="B86" s="6" t="s">
        <v>32</v>
      </c>
      <c r="C86" s="211" t="s">
        <v>2315</v>
      </c>
      <c r="D86" s="212"/>
      <c r="E86" s="375"/>
      <c r="F86" s="375"/>
      <c r="G86" s="375"/>
      <c r="H86" s="375"/>
      <c r="I86" s="375"/>
      <c r="J86" s="375"/>
      <c r="K86" s="375"/>
      <c r="L86" s="375"/>
      <c r="M86" s="375"/>
      <c r="N86" s="375"/>
      <c r="O86" s="375"/>
      <c r="P86" s="375"/>
    </row>
    <row r="87" spans="1:16">
      <c r="A87" s="5">
        <v>73</v>
      </c>
      <c r="B87" s="11"/>
      <c r="C87" s="18" t="s">
        <v>112</v>
      </c>
      <c r="D87" s="11" t="s">
        <v>101</v>
      </c>
      <c r="E87" s="363">
        <v>1.873</v>
      </c>
      <c r="F87" s="364">
        <v>5</v>
      </c>
      <c r="G87" s="364">
        <v>18</v>
      </c>
      <c r="H87" s="364">
        <f t="shared" si="29"/>
        <v>90</v>
      </c>
      <c r="I87" s="364">
        <v>1200</v>
      </c>
      <c r="J87" s="364">
        <v>124</v>
      </c>
      <c r="K87" s="364">
        <f>SUM(H87:J87)</f>
        <v>1414</v>
      </c>
      <c r="L87" s="361">
        <f t="shared" si="30"/>
        <v>9.3699999999999992</v>
      </c>
      <c r="M87" s="361">
        <f t="shared" si="31"/>
        <v>168.57</v>
      </c>
      <c r="N87" s="361">
        <f t="shared" si="32"/>
        <v>2247.6</v>
      </c>
      <c r="O87" s="361">
        <f t="shared" si="33"/>
        <v>232.25</v>
      </c>
      <c r="P87" s="364">
        <f t="shared" ref="P87:P90" si="36">SUM(M87:O87)</f>
        <v>2648.42</v>
      </c>
    </row>
    <row r="88" spans="1:16" ht="25">
      <c r="A88" s="5">
        <v>74</v>
      </c>
      <c r="B88" s="11"/>
      <c r="C88" s="14" t="s">
        <v>113</v>
      </c>
      <c r="D88" s="11" t="s">
        <v>71</v>
      </c>
      <c r="E88" s="363">
        <v>10.1</v>
      </c>
      <c r="F88" s="364">
        <v>4</v>
      </c>
      <c r="G88" s="364">
        <v>18</v>
      </c>
      <c r="H88" s="364">
        <f t="shared" si="29"/>
        <v>72</v>
      </c>
      <c r="I88" s="364">
        <v>412</v>
      </c>
      <c r="J88" s="364">
        <v>33.5</v>
      </c>
      <c r="K88" s="364">
        <f t="shared" ref="K88" si="37">SUM(H88:J88)</f>
        <v>517.5</v>
      </c>
      <c r="L88" s="361">
        <f t="shared" si="30"/>
        <v>40.4</v>
      </c>
      <c r="M88" s="361">
        <f t="shared" si="31"/>
        <v>727.2</v>
      </c>
      <c r="N88" s="361">
        <f t="shared" si="32"/>
        <v>4161.2</v>
      </c>
      <c r="O88" s="361">
        <f t="shared" si="33"/>
        <v>338.35</v>
      </c>
      <c r="P88" s="364">
        <f t="shared" si="36"/>
        <v>5226.75</v>
      </c>
    </row>
    <row r="89" spans="1:16">
      <c r="A89" s="5">
        <v>75</v>
      </c>
      <c r="B89" s="11"/>
      <c r="C89" s="18" t="s">
        <v>114</v>
      </c>
      <c r="D89" s="11" t="s">
        <v>73</v>
      </c>
      <c r="E89" s="363">
        <v>32</v>
      </c>
      <c r="F89" s="364">
        <v>1</v>
      </c>
      <c r="G89" s="364">
        <v>18</v>
      </c>
      <c r="H89" s="364">
        <f t="shared" si="29"/>
        <v>18</v>
      </c>
      <c r="I89" s="364">
        <v>1.37</v>
      </c>
      <c r="J89" s="364">
        <v>0.1</v>
      </c>
      <c r="K89" s="364">
        <f>SUM(H89:J89)</f>
        <v>19.470000000000002</v>
      </c>
      <c r="L89" s="361">
        <f t="shared" si="30"/>
        <v>32</v>
      </c>
      <c r="M89" s="361">
        <f t="shared" si="31"/>
        <v>576</v>
      </c>
      <c r="N89" s="361">
        <f t="shared" si="32"/>
        <v>43.84</v>
      </c>
      <c r="O89" s="361">
        <f t="shared" si="33"/>
        <v>3.2</v>
      </c>
      <c r="P89" s="364">
        <f t="shared" si="36"/>
        <v>623.04000000000008</v>
      </c>
    </row>
    <row r="90" spans="1:16">
      <c r="A90" s="5">
        <v>76</v>
      </c>
      <c r="B90" s="11"/>
      <c r="C90" s="46" t="s">
        <v>115</v>
      </c>
      <c r="D90" s="11" t="s">
        <v>116</v>
      </c>
      <c r="E90" s="363">
        <v>8</v>
      </c>
      <c r="F90" s="364">
        <v>1</v>
      </c>
      <c r="G90" s="364">
        <v>18</v>
      </c>
      <c r="H90" s="364">
        <f t="shared" si="29"/>
        <v>18</v>
      </c>
      <c r="I90" s="364">
        <v>1.1200000000000001</v>
      </c>
      <c r="J90" s="364">
        <v>0.1</v>
      </c>
      <c r="K90" s="364">
        <f>SUM(H90:J90)</f>
        <v>19.220000000000002</v>
      </c>
      <c r="L90" s="361">
        <f t="shared" si="30"/>
        <v>8</v>
      </c>
      <c r="M90" s="361">
        <f t="shared" si="31"/>
        <v>144</v>
      </c>
      <c r="N90" s="361">
        <f t="shared" si="32"/>
        <v>8.9600000000000009</v>
      </c>
      <c r="O90" s="361">
        <f t="shared" si="33"/>
        <v>0.8</v>
      </c>
      <c r="P90" s="364">
        <f t="shared" si="36"/>
        <v>153.76000000000002</v>
      </c>
    </row>
    <row r="91" spans="1:16" ht="13.15" customHeight="1">
      <c r="A91" s="5">
        <v>77</v>
      </c>
      <c r="B91" s="6" t="s">
        <v>32</v>
      </c>
      <c r="C91" s="211" t="s">
        <v>2316</v>
      </c>
      <c r="D91" s="212"/>
      <c r="E91" s="375"/>
      <c r="F91" s="375"/>
      <c r="G91" s="375"/>
      <c r="H91" s="375"/>
      <c r="I91" s="375"/>
      <c r="J91" s="375"/>
      <c r="K91" s="375"/>
      <c r="L91" s="375"/>
      <c r="M91" s="375"/>
      <c r="N91" s="375"/>
      <c r="O91" s="375"/>
      <c r="P91" s="375"/>
    </row>
    <row r="92" spans="1:16">
      <c r="A92" s="5">
        <v>78</v>
      </c>
      <c r="B92" s="11"/>
      <c r="C92" s="18" t="s">
        <v>112</v>
      </c>
      <c r="D92" s="11" t="s">
        <v>101</v>
      </c>
      <c r="E92" s="363">
        <v>0.23899999999999999</v>
      </c>
      <c r="F92" s="364">
        <v>5</v>
      </c>
      <c r="G92" s="364">
        <v>18</v>
      </c>
      <c r="H92" s="364">
        <f t="shared" si="29"/>
        <v>90</v>
      </c>
      <c r="I92" s="364">
        <v>1200</v>
      </c>
      <c r="J92" s="364">
        <v>120</v>
      </c>
      <c r="K92" s="364">
        <f>SUM(H92:J92)</f>
        <v>1410</v>
      </c>
      <c r="L92" s="361">
        <f t="shared" si="30"/>
        <v>1.2</v>
      </c>
      <c r="M92" s="361">
        <f t="shared" si="31"/>
        <v>21.51</v>
      </c>
      <c r="N92" s="361">
        <f t="shared" si="32"/>
        <v>286.8</v>
      </c>
      <c r="O92" s="361">
        <f t="shared" si="33"/>
        <v>28.68</v>
      </c>
      <c r="P92" s="364">
        <f t="shared" ref="P92:P95" si="38">SUM(M92:O92)</f>
        <v>336.99</v>
      </c>
    </row>
    <row r="93" spans="1:16" ht="25">
      <c r="A93" s="5">
        <v>79</v>
      </c>
      <c r="B93" s="11"/>
      <c r="C93" s="14" t="s">
        <v>113</v>
      </c>
      <c r="D93" s="11" t="s">
        <v>71</v>
      </c>
      <c r="E93" s="363">
        <v>1.28</v>
      </c>
      <c r="F93" s="364">
        <v>4</v>
      </c>
      <c r="G93" s="364">
        <v>18</v>
      </c>
      <c r="H93" s="364">
        <f t="shared" si="29"/>
        <v>72</v>
      </c>
      <c r="I93" s="364">
        <v>412</v>
      </c>
      <c r="J93" s="364">
        <v>32</v>
      </c>
      <c r="K93" s="364">
        <f t="shared" ref="K93" si="39">SUM(H93:J93)</f>
        <v>516</v>
      </c>
      <c r="L93" s="361">
        <f t="shared" si="30"/>
        <v>5.12</v>
      </c>
      <c r="M93" s="361">
        <f t="shared" si="31"/>
        <v>92.16</v>
      </c>
      <c r="N93" s="361">
        <f t="shared" si="32"/>
        <v>527.36</v>
      </c>
      <c r="O93" s="361">
        <f t="shared" si="33"/>
        <v>40.96</v>
      </c>
      <c r="P93" s="364">
        <f t="shared" si="38"/>
        <v>660.48</v>
      </c>
    </row>
    <row r="94" spans="1:16">
      <c r="A94" s="5">
        <v>80</v>
      </c>
      <c r="B94" s="11"/>
      <c r="C94" s="18" t="s">
        <v>114</v>
      </c>
      <c r="D94" s="11" t="s">
        <v>73</v>
      </c>
      <c r="E94" s="363">
        <v>4</v>
      </c>
      <c r="F94" s="364">
        <v>1</v>
      </c>
      <c r="G94" s="364">
        <v>18</v>
      </c>
      <c r="H94" s="364">
        <f t="shared" si="29"/>
        <v>18</v>
      </c>
      <c r="I94" s="364">
        <v>1</v>
      </c>
      <c r="J94" s="364">
        <v>0.1</v>
      </c>
      <c r="K94" s="364">
        <f>SUM(H94:J94)</f>
        <v>19.100000000000001</v>
      </c>
      <c r="L94" s="361">
        <f t="shared" si="30"/>
        <v>4</v>
      </c>
      <c r="M94" s="361">
        <f t="shared" si="31"/>
        <v>72</v>
      </c>
      <c r="N94" s="361">
        <f t="shared" si="32"/>
        <v>4</v>
      </c>
      <c r="O94" s="361">
        <f t="shared" si="33"/>
        <v>0.4</v>
      </c>
      <c r="P94" s="364">
        <f t="shared" si="38"/>
        <v>76.400000000000006</v>
      </c>
    </row>
    <row r="95" spans="1:16">
      <c r="A95" s="5">
        <v>81</v>
      </c>
      <c r="B95" s="11"/>
      <c r="C95" s="46" t="s">
        <v>115</v>
      </c>
      <c r="D95" s="11" t="s">
        <v>116</v>
      </c>
      <c r="E95" s="363">
        <v>1</v>
      </c>
      <c r="F95" s="364">
        <v>1</v>
      </c>
      <c r="G95" s="364">
        <v>18</v>
      </c>
      <c r="H95" s="364">
        <f t="shared" si="29"/>
        <v>18</v>
      </c>
      <c r="I95" s="364">
        <v>1.19</v>
      </c>
      <c r="J95" s="364">
        <v>0.1</v>
      </c>
      <c r="K95" s="364">
        <f>SUM(H95:J95)</f>
        <v>19.290000000000003</v>
      </c>
      <c r="L95" s="361">
        <f t="shared" si="30"/>
        <v>1</v>
      </c>
      <c r="M95" s="361">
        <f t="shared" si="31"/>
        <v>18</v>
      </c>
      <c r="N95" s="361">
        <f t="shared" si="32"/>
        <v>1.19</v>
      </c>
      <c r="O95" s="361">
        <f t="shared" si="33"/>
        <v>0.1</v>
      </c>
      <c r="P95" s="364">
        <f t="shared" si="38"/>
        <v>19.290000000000003</v>
      </c>
    </row>
    <row r="96" spans="1:16" ht="13.15" customHeight="1">
      <c r="A96" s="5">
        <v>82</v>
      </c>
      <c r="B96" s="6" t="s">
        <v>32</v>
      </c>
      <c r="C96" s="211" t="s">
        <v>2317</v>
      </c>
      <c r="D96" s="212"/>
      <c r="E96" s="375"/>
      <c r="F96" s="375"/>
      <c r="G96" s="375"/>
      <c r="H96" s="375"/>
      <c r="I96" s="375"/>
      <c r="J96" s="375"/>
      <c r="K96" s="375"/>
      <c r="L96" s="375"/>
      <c r="M96" s="375"/>
      <c r="N96" s="375"/>
      <c r="O96" s="375"/>
      <c r="P96" s="375"/>
    </row>
    <row r="97" spans="1:16">
      <c r="A97" s="5">
        <v>83</v>
      </c>
      <c r="B97" s="11"/>
      <c r="C97" s="18" t="s">
        <v>112</v>
      </c>
      <c r="D97" s="11" t="s">
        <v>101</v>
      </c>
      <c r="E97" s="363">
        <v>0.16500000000000001</v>
      </c>
      <c r="F97" s="364">
        <v>5</v>
      </c>
      <c r="G97" s="364">
        <v>18</v>
      </c>
      <c r="H97" s="364">
        <f t="shared" si="29"/>
        <v>90</v>
      </c>
      <c r="I97" s="364">
        <v>1200</v>
      </c>
      <c r="J97" s="364">
        <v>120</v>
      </c>
      <c r="K97" s="364">
        <f>SUM(H97:J97)</f>
        <v>1410</v>
      </c>
      <c r="L97" s="361">
        <f t="shared" si="30"/>
        <v>0.83</v>
      </c>
      <c r="M97" s="361">
        <f t="shared" si="31"/>
        <v>14.85</v>
      </c>
      <c r="N97" s="361">
        <f t="shared" si="32"/>
        <v>198</v>
      </c>
      <c r="O97" s="361">
        <f t="shared" si="33"/>
        <v>19.8</v>
      </c>
      <c r="P97" s="364">
        <f t="shared" ref="P97:P100" si="40">SUM(M97:O97)</f>
        <v>232.65</v>
      </c>
    </row>
    <row r="98" spans="1:16" ht="25">
      <c r="A98" s="5">
        <v>84</v>
      </c>
      <c r="B98" s="11"/>
      <c r="C98" s="14" t="s">
        <v>113</v>
      </c>
      <c r="D98" s="11" t="s">
        <v>71</v>
      </c>
      <c r="E98" s="363">
        <v>0.86</v>
      </c>
      <c r="F98" s="364">
        <v>4</v>
      </c>
      <c r="G98" s="364">
        <v>18</v>
      </c>
      <c r="H98" s="364">
        <f t="shared" si="29"/>
        <v>72</v>
      </c>
      <c r="I98" s="364">
        <v>450</v>
      </c>
      <c r="J98" s="364">
        <v>40</v>
      </c>
      <c r="K98" s="364">
        <f t="shared" ref="K98" si="41">SUM(H98:J98)</f>
        <v>562</v>
      </c>
      <c r="L98" s="361">
        <f t="shared" si="30"/>
        <v>3.44</v>
      </c>
      <c r="M98" s="361">
        <f t="shared" si="31"/>
        <v>61.92</v>
      </c>
      <c r="N98" s="361">
        <f t="shared" si="32"/>
        <v>387</v>
      </c>
      <c r="O98" s="361">
        <f t="shared" si="33"/>
        <v>34.4</v>
      </c>
      <c r="P98" s="364">
        <f t="shared" si="40"/>
        <v>483.32</v>
      </c>
    </row>
    <row r="99" spans="1:16">
      <c r="A99" s="5">
        <v>85</v>
      </c>
      <c r="B99" s="11"/>
      <c r="C99" s="18" t="s">
        <v>114</v>
      </c>
      <c r="D99" s="11" t="s">
        <v>73</v>
      </c>
      <c r="E99" s="363">
        <v>4</v>
      </c>
      <c r="F99" s="364">
        <v>1</v>
      </c>
      <c r="G99" s="364">
        <v>18</v>
      </c>
      <c r="H99" s="364">
        <f t="shared" si="29"/>
        <v>18</v>
      </c>
      <c r="I99" s="364">
        <v>0.99</v>
      </c>
      <c r="J99" s="364">
        <v>0.1</v>
      </c>
      <c r="K99" s="364">
        <f>SUM(H99:J99)</f>
        <v>19.09</v>
      </c>
      <c r="L99" s="361">
        <f t="shared" si="30"/>
        <v>4</v>
      </c>
      <c r="M99" s="361">
        <f t="shared" si="31"/>
        <v>72</v>
      </c>
      <c r="N99" s="361">
        <f t="shared" si="32"/>
        <v>3.96</v>
      </c>
      <c r="O99" s="361">
        <f t="shared" si="33"/>
        <v>0.4</v>
      </c>
      <c r="P99" s="364">
        <f t="shared" si="40"/>
        <v>76.36</v>
      </c>
    </row>
    <row r="100" spans="1:16">
      <c r="A100" s="5">
        <v>86</v>
      </c>
      <c r="B100" s="11"/>
      <c r="C100" s="46" t="s">
        <v>115</v>
      </c>
      <c r="D100" s="11" t="s">
        <v>116</v>
      </c>
      <c r="E100" s="363">
        <v>1</v>
      </c>
      <c r="F100" s="364">
        <v>1</v>
      </c>
      <c r="G100" s="364">
        <v>18</v>
      </c>
      <c r="H100" s="364">
        <f t="shared" si="29"/>
        <v>18</v>
      </c>
      <c r="I100" s="364">
        <v>0.91</v>
      </c>
      <c r="J100" s="364">
        <v>0.1</v>
      </c>
      <c r="K100" s="364">
        <f>SUM(H100:J100)</f>
        <v>19.010000000000002</v>
      </c>
      <c r="L100" s="361">
        <f t="shared" si="30"/>
        <v>1</v>
      </c>
      <c r="M100" s="361">
        <f t="shared" si="31"/>
        <v>18</v>
      </c>
      <c r="N100" s="361">
        <f t="shared" si="32"/>
        <v>0.91</v>
      </c>
      <c r="O100" s="361">
        <f t="shared" si="33"/>
        <v>0.1</v>
      </c>
      <c r="P100" s="364">
        <f t="shared" si="40"/>
        <v>19.010000000000002</v>
      </c>
    </row>
    <row r="101" spans="1:16" ht="13.15" customHeight="1">
      <c r="A101" s="5">
        <v>87</v>
      </c>
      <c r="B101" s="6" t="s">
        <v>32</v>
      </c>
      <c r="C101" s="211" t="s">
        <v>2318</v>
      </c>
      <c r="D101" s="212"/>
      <c r="E101" s="375"/>
      <c r="F101" s="375"/>
      <c r="G101" s="375"/>
      <c r="H101" s="375"/>
      <c r="I101" s="375"/>
      <c r="J101" s="375"/>
      <c r="K101" s="375"/>
      <c r="L101" s="375"/>
      <c r="M101" s="375"/>
      <c r="N101" s="375"/>
      <c r="O101" s="375"/>
      <c r="P101" s="375"/>
    </row>
    <row r="102" spans="1:16">
      <c r="A102" s="5">
        <v>88</v>
      </c>
      <c r="B102" s="11"/>
      <c r="C102" s="18" t="s">
        <v>112</v>
      </c>
      <c r="D102" s="11" t="s">
        <v>101</v>
      </c>
      <c r="E102" s="363">
        <v>0.161</v>
      </c>
      <c r="F102" s="364">
        <v>5</v>
      </c>
      <c r="G102" s="364">
        <v>18</v>
      </c>
      <c r="H102" s="364">
        <f t="shared" si="29"/>
        <v>90</v>
      </c>
      <c r="I102" s="364">
        <v>1200</v>
      </c>
      <c r="J102" s="364">
        <v>120</v>
      </c>
      <c r="K102" s="364">
        <f>SUM(H102:J102)</f>
        <v>1410</v>
      </c>
      <c r="L102" s="361">
        <f t="shared" si="30"/>
        <v>0.81</v>
      </c>
      <c r="M102" s="361">
        <f t="shared" si="31"/>
        <v>14.49</v>
      </c>
      <c r="N102" s="361">
        <f t="shared" si="32"/>
        <v>193.2</v>
      </c>
      <c r="O102" s="361">
        <f t="shared" si="33"/>
        <v>19.32</v>
      </c>
      <c r="P102" s="364">
        <f t="shared" ref="P102:P108" si="42">SUM(M102:O102)</f>
        <v>227.01</v>
      </c>
    </row>
    <row r="103" spans="1:16" ht="25">
      <c r="A103" s="5">
        <v>89</v>
      </c>
      <c r="B103" s="11"/>
      <c r="C103" s="14" t="s">
        <v>113</v>
      </c>
      <c r="D103" s="11" t="s">
        <v>71</v>
      </c>
      <c r="E103" s="363">
        <v>0.84</v>
      </c>
      <c r="F103" s="364">
        <v>4</v>
      </c>
      <c r="G103" s="364">
        <v>18</v>
      </c>
      <c r="H103" s="364">
        <f t="shared" si="29"/>
        <v>72</v>
      </c>
      <c r="I103" s="364">
        <v>453</v>
      </c>
      <c r="J103" s="364">
        <v>40</v>
      </c>
      <c r="K103" s="364">
        <f t="shared" ref="K103" si="43">SUM(H103:J103)</f>
        <v>565</v>
      </c>
      <c r="L103" s="361">
        <f t="shared" si="30"/>
        <v>3.36</v>
      </c>
      <c r="M103" s="361">
        <f t="shared" si="31"/>
        <v>60.48</v>
      </c>
      <c r="N103" s="361">
        <f t="shared" si="32"/>
        <v>380.52</v>
      </c>
      <c r="O103" s="361">
        <f t="shared" si="33"/>
        <v>33.6</v>
      </c>
      <c r="P103" s="364">
        <f t="shared" si="42"/>
        <v>474.6</v>
      </c>
    </row>
    <row r="104" spans="1:16">
      <c r="A104" s="5">
        <v>90</v>
      </c>
      <c r="B104" s="11"/>
      <c r="C104" s="18" t="s">
        <v>114</v>
      </c>
      <c r="D104" s="11" t="s">
        <v>73</v>
      </c>
      <c r="E104" s="363">
        <v>4</v>
      </c>
      <c r="F104" s="364">
        <v>1</v>
      </c>
      <c r="G104" s="364">
        <v>18</v>
      </c>
      <c r="H104" s="364">
        <f t="shared" si="29"/>
        <v>18</v>
      </c>
      <c r="I104" s="364">
        <v>1.1599999999999999</v>
      </c>
      <c r="J104" s="364">
        <v>0.1</v>
      </c>
      <c r="K104" s="364">
        <f>SUM(H104:J104)</f>
        <v>19.260000000000002</v>
      </c>
      <c r="L104" s="361">
        <f t="shared" si="30"/>
        <v>4</v>
      </c>
      <c r="M104" s="361">
        <f t="shared" si="31"/>
        <v>72</v>
      </c>
      <c r="N104" s="361">
        <f t="shared" si="32"/>
        <v>4.6399999999999997</v>
      </c>
      <c r="O104" s="361">
        <f t="shared" si="33"/>
        <v>0.4</v>
      </c>
      <c r="P104" s="364">
        <f t="shared" si="42"/>
        <v>77.040000000000006</v>
      </c>
    </row>
    <row r="105" spans="1:16">
      <c r="A105" s="5">
        <v>91</v>
      </c>
      <c r="B105" s="11"/>
      <c r="C105" s="46" t="s">
        <v>115</v>
      </c>
      <c r="D105" s="11" t="s">
        <v>116</v>
      </c>
      <c r="E105" s="363">
        <v>1</v>
      </c>
      <c r="F105" s="364">
        <v>1</v>
      </c>
      <c r="G105" s="364">
        <v>18</v>
      </c>
      <c r="H105" s="364">
        <f t="shared" si="29"/>
        <v>18</v>
      </c>
      <c r="I105" s="364">
        <v>1.1200000000000001</v>
      </c>
      <c r="J105" s="364">
        <v>0.1</v>
      </c>
      <c r="K105" s="364">
        <f>SUM(H105:J105)</f>
        <v>19.220000000000002</v>
      </c>
      <c r="L105" s="361">
        <f t="shared" si="30"/>
        <v>1</v>
      </c>
      <c r="M105" s="361">
        <f t="shared" si="31"/>
        <v>18</v>
      </c>
      <c r="N105" s="361">
        <f t="shared" si="32"/>
        <v>1.1200000000000001</v>
      </c>
      <c r="O105" s="361">
        <f t="shared" si="33"/>
        <v>0.1</v>
      </c>
      <c r="P105" s="364">
        <f t="shared" si="42"/>
        <v>19.220000000000002</v>
      </c>
    </row>
    <row r="106" spans="1:16" ht="13.15" customHeight="1">
      <c r="A106" s="5">
        <v>92</v>
      </c>
      <c r="B106" s="6" t="s">
        <v>127</v>
      </c>
      <c r="C106" s="211" t="s">
        <v>2319</v>
      </c>
      <c r="D106" s="212"/>
      <c r="E106" s="375"/>
      <c r="F106" s="375"/>
      <c r="G106" s="375"/>
      <c r="H106" s="375"/>
      <c r="I106" s="375"/>
      <c r="J106" s="375"/>
      <c r="K106" s="375"/>
      <c r="L106" s="375"/>
      <c r="M106" s="375"/>
      <c r="N106" s="375"/>
      <c r="O106" s="375"/>
      <c r="P106" s="375"/>
    </row>
    <row r="107" spans="1:16">
      <c r="A107" s="5">
        <v>93</v>
      </c>
      <c r="B107" s="11"/>
      <c r="C107" s="18" t="s">
        <v>2320</v>
      </c>
      <c r="D107" s="11" t="s">
        <v>73</v>
      </c>
      <c r="E107" s="363">
        <v>24</v>
      </c>
      <c r="F107" s="364">
        <v>0.06</v>
      </c>
      <c r="G107" s="364">
        <v>18</v>
      </c>
      <c r="H107" s="364">
        <f t="shared" si="29"/>
        <v>1.08</v>
      </c>
      <c r="I107" s="364">
        <v>3.09</v>
      </c>
      <c r="J107" s="364">
        <v>0.28999999999999998</v>
      </c>
      <c r="K107" s="364">
        <f>SUM(H107:J107)</f>
        <v>4.46</v>
      </c>
      <c r="L107" s="361">
        <f t="shared" si="30"/>
        <v>1.44</v>
      </c>
      <c r="M107" s="361">
        <f t="shared" si="31"/>
        <v>25.92</v>
      </c>
      <c r="N107" s="361">
        <f t="shared" si="32"/>
        <v>74.16</v>
      </c>
      <c r="O107" s="361">
        <f t="shared" si="33"/>
        <v>6.96</v>
      </c>
      <c r="P107" s="364">
        <f t="shared" si="42"/>
        <v>107.03999999999999</v>
      </c>
    </row>
    <row r="108" spans="1:16" ht="30.75" customHeight="1">
      <c r="A108" s="5">
        <v>94</v>
      </c>
      <c r="B108" s="11"/>
      <c r="C108" s="18" t="s">
        <v>2321</v>
      </c>
      <c r="D108" s="11" t="s">
        <v>101</v>
      </c>
      <c r="E108" s="363">
        <v>1.2649999999999999</v>
      </c>
      <c r="F108" s="364">
        <v>7.79</v>
      </c>
      <c r="G108" s="364">
        <v>18</v>
      </c>
      <c r="H108" s="364">
        <f t="shared" si="29"/>
        <v>140.22</v>
      </c>
      <c r="I108" s="364">
        <v>1617.97</v>
      </c>
      <c r="J108" s="364">
        <v>172.2</v>
      </c>
      <c r="K108" s="364">
        <f t="shared" ref="K108" si="44">SUM(H108:J108)</f>
        <v>1930.39</v>
      </c>
      <c r="L108" s="361">
        <f t="shared" si="30"/>
        <v>9.85</v>
      </c>
      <c r="M108" s="361">
        <f t="shared" si="31"/>
        <v>177.38</v>
      </c>
      <c r="N108" s="361">
        <f t="shared" si="32"/>
        <v>2046.73</v>
      </c>
      <c r="O108" s="361">
        <f t="shared" si="33"/>
        <v>217.83</v>
      </c>
      <c r="P108" s="364">
        <f t="shared" si="42"/>
        <v>2441.94</v>
      </c>
    </row>
    <row r="109" spans="1:16" ht="13">
      <c r="A109" s="5">
        <v>95</v>
      </c>
      <c r="B109" s="6" t="s">
        <v>32</v>
      </c>
      <c r="C109" s="211" t="s">
        <v>2322</v>
      </c>
      <c r="D109" s="212"/>
      <c r="E109" s="375"/>
      <c r="F109" s="375"/>
      <c r="G109" s="375"/>
      <c r="H109" s="375"/>
      <c r="I109" s="375"/>
      <c r="J109" s="375"/>
      <c r="K109" s="375"/>
      <c r="L109" s="375"/>
      <c r="M109" s="375"/>
      <c r="N109" s="375"/>
      <c r="O109" s="375"/>
      <c r="P109" s="375"/>
    </row>
    <row r="110" spans="1:16" ht="25">
      <c r="A110" s="5">
        <v>96</v>
      </c>
      <c r="B110" s="11"/>
      <c r="C110" s="18" t="s">
        <v>2323</v>
      </c>
      <c r="D110" s="11" t="s">
        <v>101</v>
      </c>
      <c r="E110" s="363">
        <v>9.2999999999999999E-2</v>
      </c>
      <c r="F110" s="364">
        <v>561.12</v>
      </c>
      <c r="G110" s="364">
        <v>18</v>
      </c>
      <c r="H110" s="364">
        <f t="shared" si="29"/>
        <v>10100.16</v>
      </c>
      <c r="I110" s="364">
        <v>982.14</v>
      </c>
      <c r="J110" s="364">
        <v>31.99</v>
      </c>
      <c r="K110" s="364">
        <f t="shared" ref="K110" si="45">SUM(H110:J110)</f>
        <v>11114.289999999999</v>
      </c>
      <c r="L110" s="361">
        <f t="shared" si="30"/>
        <v>52.18</v>
      </c>
      <c r="M110" s="361">
        <f t="shared" si="31"/>
        <v>939.31</v>
      </c>
      <c r="N110" s="361">
        <f t="shared" si="32"/>
        <v>91.34</v>
      </c>
      <c r="O110" s="361">
        <f t="shared" si="33"/>
        <v>2.98</v>
      </c>
      <c r="P110" s="364">
        <f t="shared" ref="P110:P168" si="46">SUM(M110:O110)</f>
        <v>1033.6299999999999</v>
      </c>
    </row>
    <row r="111" spans="1:16">
      <c r="A111" s="5">
        <v>97</v>
      </c>
      <c r="B111" s="11"/>
      <c r="C111" s="18" t="s">
        <v>123</v>
      </c>
      <c r="D111" s="11" t="s">
        <v>101</v>
      </c>
      <c r="E111" s="363">
        <v>0.11899999999999999</v>
      </c>
      <c r="F111" s="364">
        <v>561.12</v>
      </c>
      <c r="G111" s="364">
        <v>18</v>
      </c>
      <c r="H111" s="364">
        <f t="shared" si="29"/>
        <v>10100.16</v>
      </c>
      <c r="I111" s="364">
        <v>982.14</v>
      </c>
      <c r="J111" s="364">
        <v>31.99</v>
      </c>
      <c r="K111" s="364">
        <f>SUM(H111:J111)</f>
        <v>11114.289999999999</v>
      </c>
      <c r="L111" s="361">
        <f t="shared" si="30"/>
        <v>66.77</v>
      </c>
      <c r="M111" s="361">
        <f t="shared" si="31"/>
        <v>1201.92</v>
      </c>
      <c r="N111" s="361">
        <f t="shared" si="32"/>
        <v>116.87</v>
      </c>
      <c r="O111" s="361">
        <f t="shared" si="33"/>
        <v>3.81</v>
      </c>
      <c r="P111" s="364">
        <f t="shared" si="46"/>
        <v>1322.6</v>
      </c>
    </row>
    <row r="112" spans="1:16" ht="25">
      <c r="A112" s="5">
        <v>98</v>
      </c>
      <c r="B112" s="11"/>
      <c r="C112" s="14" t="s">
        <v>103</v>
      </c>
      <c r="D112" s="11" t="s">
        <v>71</v>
      </c>
      <c r="E112" s="363">
        <v>3.1</v>
      </c>
      <c r="F112" s="364">
        <v>44.89</v>
      </c>
      <c r="G112" s="364">
        <v>18</v>
      </c>
      <c r="H112" s="364">
        <f t="shared" si="29"/>
        <v>808.02</v>
      </c>
      <c r="I112" s="364">
        <v>225</v>
      </c>
      <c r="J112" s="364">
        <v>79.38</v>
      </c>
      <c r="K112" s="364">
        <f t="shared" ref="K112" si="47">SUM(H112:J112)</f>
        <v>1112.4000000000001</v>
      </c>
      <c r="L112" s="361">
        <f t="shared" si="30"/>
        <v>139.16</v>
      </c>
      <c r="M112" s="361">
        <f t="shared" si="31"/>
        <v>2504.86</v>
      </c>
      <c r="N112" s="361">
        <f t="shared" si="32"/>
        <v>697.5</v>
      </c>
      <c r="O112" s="361">
        <f t="shared" si="33"/>
        <v>246.08</v>
      </c>
      <c r="P112" s="364">
        <f t="shared" si="46"/>
        <v>3448.44</v>
      </c>
    </row>
    <row r="113" spans="1:16" s="87" customFormat="1" ht="13">
      <c r="A113" s="49">
        <v>99</v>
      </c>
      <c r="B113" s="83" t="s">
        <v>127</v>
      </c>
      <c r="C113" s="211" t="s">
        <v>2324</v>
      </c>
      <c r="D113" s="212"/>
      <c r="E113" s="375"/>
      <c r="F113" s="375"/>
      <c r="G113" s="375"/>
      <c r="H113" s="375"/>
      <c r="I113" s="375"/>
      <c r="J113" s="375"/>
      <c r="K113" s="375"/>
      <c r="L113" s="375"/>
      <c r="M113" s="375"/>
      <c r="N113" s="375"/>
      <c r="O113" s="375"/>
      <c r="P113" s="375"/>
    </row>
    <row r="114" spans="1:16" ht="13">
      <c r="A114" s="5">
        <v>100</v>
      </c>
      <c r="B114" s="6" t="s">
        <v>127</v>
      </c>
      <c r="C114" s="211" t="s">
        <v>2325</v>
      </c>
      <c r="D114" s="212"/>
      <c r="E114" s="375"/>
      <c r="F114" s="375"/>
      <c r="G114" s="375"/>
      <c r="H114" s="375"/>
      <c r="I114" s="375"/>
      <c r="J114" s="375"/>
      <c r="K114" s="375"/>
      <c r="L114" s="375"/>
      <c r="M114" s="375"/>
      <c r="N114" s="375"/>
      <c r="O114" s="375"/>
      <c r="P114" s="375"/>
    </row>
    <row r="115" spans="1:16" ht="25">
      <c r="A115" s="5">
        <v>101</v>
      </c>
      <c r="B115" s="11"/>
      <c r="C115" s="138" t="s">
        <v>2326</v>
      </c>
      <c r="D115" s="50" t="s">
        <v>101</v>
      </c>
      <c r="E115" s="363">
        <v>3.0270000000000001</v>
      </c>
      <c r="F115" s="364">
        <v>7.79</v>
      </c>
      <c r="G115" s="364">
        <v>18</v>
      </c>
      <c r="H115" s="364">
        <f t="shared" si="29"/>
        <v>140.22</v>
      </c>
      <c r="I115" s="364">
        <v>1617.97</v>
      </c>
      <c r="J115" s="364">
        <v>172.2</v>
      </c>
      <c r="K115" s="364">
        <f t="shared" ref="K115:K145" si="48">SUM(H115:J115)</f>
        <v>1930.39</v>
      </c>
      <c r="L115" s="361">
        <f t="shared" si="30"/>
        <v>23.58</v>
      </c>
      <c r="M115" s="361">
        <f t="shared" si="31"/>
        <v>424.45</v>
      </c>
      <c r="N115" s="361">
        <f t="shared" si="32"/>
        <v>4897.6000000000004</v>
      </c>
      <c r="O115" s="361">
        <f t="shared" si="33"/>
        <v>521.25</v>
      </c>
      <c r="P115" s="364">
        <f t="shared" ref="P115:P145" si="49">SUM(M115:O115)</f>
        <v>5843.3</v>
      </c>
    </row>
    <row r="116" spans="1:16" ht="25">
      <c r="A116" s="5">
        <v>102</v>
      </c>
      <c r="B116" s="11"/>
      <c r="C116" s="138" t="s">
        <v>2327</v>
      </c>
      <c r="D116" s="50" t="s">
        <v>101</v>
      </c>
      <c r="E116" s="363">
        <v>0.09</v>
      </c>
      <c r="F116" s="364">
        <v>7.79</v>
      </c>
      <c r="G116" s="364">
        <v>18</v>
      </c>
      <c r="H116" s="364">
        <f t="shared" si="29"/>
        <v>140.22</v>
      </c>
      <c r="I116" s="364">
        <v>1617.97</v>
      </c>
      <c r="J116" s="364">
        <v>172.2</v>
      </c>
      <c r="K116" s="364">
        <f t="shared" si="48"/>
        <v>1930.39</v>
      </c>
      <c r="L116" s="361">
        <f t="shared" si="30"/>
        <v>0.7</v>
      </c>
      <c r="M116" s="361">
        <f t="shared" si="31"/>
        <v>12.62</v>
      </c>
      <c r="N116" s="361">
        <f t="shared" si="32"/>
        <v>145.62</v>
      </c>
      <c r="O116" s="361">
        <f t="shared" si="33"/>
        <v>15.5</v>
      </c>
      <c r="P116" s="364">
        <f t="shared" si="49"/>
        <v>173.74</v>
      </c>
    </row>
    <row r="117" spans="1:16" ht="25">
      <c r="A117" s="5">
        <v>103</v>
      </c>
      <c r="B117" s="11"/>
      <c r="C117" s="138" t="s">
        <v>2328</v>
      </c>
      <c r="D117" s="50" t="s">
        <v>101</v>
      </c>
      <c r="E117" s="363">
        <v>2.1179999999999999</v>
      </c>
      <c r="F117" s="364">
        <v>7.79</v>
      </c>
      <c r="G117" s="364">
        <v>18</v>
      </c>
      <c r="H117" s="364">
        <f t="shared" si="29"/>
        <v>140.22</v>
      </c>
      <c r="I117" s="364">
        <v>1617.97</v>
      </c>
      <c r="J117" s="364">
        <v>172.2</v>
      </c>
      <c r="K117" s="364">
        <f t="shared" si="48"/>
        <v>1930.39</v>
      </c>
      <c r="L117" s="361">
        <f t="shared" si="30"/>
        <v>16.5</v>
      </c>
      <c r="M117" s="361">
        <f t="shared" si="31"/>
        <v>296.99</v>
      </c>
      <c r="N117" s="361">
        <f t="shared" si="32"/>
        <v>3426.86</v>
      </c>
      <c r="O117" s="361">
        <f t="shared" si="33"/>
        <v>364.72</v>
      </c>
      <c r="P117" s="364">
        <f t="shared" si="49"/>
        <v>4088.5700000000006</v>
      </c>
    </row>
    <row r="118" spans="1:16" ht="25">
      <c r="A118" s="5">
        <v>104</v>
      </c>
      <c r="B118" s="11"/>
      <c r="C118" s="138" t="s">
        <v>2329</v>
      </c>
      <c r="D118" s="50" t="s">
        <v>101</v>
      </c>
      <c r="E118" s="363">
        <v>0.40899999999999997</v>
      </c>
      <c r="F118" s="364">
        <v>7.79</v>
      </c>
      <c r="G118" s="364">
        <v>18</v>
      </c>
      <c r="H118" s="364">
        <f t="shared" si="29"/>
        <v>140.22</v>
      </c>
      <c r="I118" s="364">
        <v>1617.97</v>
      </c>
      <c r="J118" s="364">
        <v>172.2</v>
      </c>
      <c r="K118" s="364">
        <f t="shared" si="48"/>
        <v>1930.39</v>
      </c>
      <c r="L118" s="361">
        <f t="shared" si="30"/>
        <v>3.19</v>
      </c>
      <c r="M118" s="361">
        <f t="shared" si="31"/>
        <v>57.35</v>
      </c>
      <c r="N118" s="361">
        <f t="shared" si="32"/>
        <v>661.75</v>
      </c>
      <c r="O118" s="361">
        <f t="shared" si="33"/>
        <v>70.430000000000007</v>
      </c>
      <c r="P118" s="364">
        <f t="shared" si="49"/>
        <v>789.53</v>
      </c>
    </row>
    <row r="119" spans="1:16" ht="25">
      <c r="A119" s="5">
        <v>105</v>
      </c>
      <c r="B119" s="11"/>
      <c r="C119" s="138" t="s">
        <v>2330</v>
      </c>
      <c r="D119" s="50" t="s">
        <v>101</v>
      </c>
      <c r="E119" s="363">
        <v>0.42399999999999999</v>
      </c>
      <c r="F119" s="364">
        <v>7.79</v>
      </c>
      <c r="G119" s="364">
        <v>18</v>
      </c>
      <c r="H119" s="364">
        <f t="shared" si="29"/>
        <v>140.22</v>
      </c>
      <c r="I119" s="364">
        <v>1617.97</v>
      </c>
      <c r="J119" s="364">
        <v>172.2</v>
      </c>
      <c r="K119" s="364">
        <f t="shared" si="48"/>
        <v>1930.39</v>
      </c>
      <c r="L119" s="361">
        <f t="shared" si="30"/>
        <v>3.3</v>
      </c>
      <c r="M119" s="361">
        <f t="shared" si="31"/>
        <v>59.45</v>
      </c>
      <c r="N119" s="361">
        <f t="shared" si="32"/>
        <v>686.02</v>
      </c>
      <c r="O119" s="361">
        <f t="shared" si="33"/>
        <v>73.010000000000005</v>
      </c>
      <c r="P119" s="364">
        <f t="shared" si="49"/>
        <v>818.48</v>
      </c>
    </row>
    <row r="120" spans="1:16" ht="25">
      <c r="A120" s="5">
        <v>106</v>
      </c>
      <c r="B120" s="11"/>
      <c r="C120" s="138" t="s">
        <v>2331</v>
      </c>
      <c r="D120" s="50" t="s">
        <v>101</v>
      </c>
      <c r="E120" s="363">
        <v>8.0000000000000002E-3</v>
      </c>
      <c r="F120" s="364">
        <v>7.79</v>
      </c>
      <c r="G120" s="364">
        <v>18</v>
      </c>
      <c r="H120" s="364">
        <f t="shared" si="29"/>
        <v>140.22</v>
      </c>
      <c r="I120" s="364">
        <v>1617.97</v>
      </c>
      <c r="J120" s="364">
        <v>172.2</v>
      </c>
      <c r="K120" s="364">
        <f t="shared" si="48"/>
        <v>1930.39</v>
      </c>
      <c r="L120" s="361">
        <f t="shared" si="30"/>
        <v>0.06</v>
      </c>
      <c r="M120" s="361">
        <f t="shared" si="31"/>
        <v>1.1200000000000001</v>
      </c>
      <c r="N120" s="361">
        <f t="shared" si="32"/>
        <v>12.94</v>
      </c>
      <c r="O120" s="361">
        <f t="shared" si="33"/>
        <v>1.38</v>
      </c>
      <c r="P120" s="364">
        <f t="shared" si="49"/>
        <v>15.439999999999998</v>
      </c>
    </row>
    <row r="121" spans="1:16" ht="25">
      <c r="A121" s="5">
        <v>107</v>
      </c>
      <c r="B121" s="11"/>
      <c r="C121" s="138" t="s">
        <v>2332</v>
      </c>
      <c r="D121" s="50" t="s">
        <v>101</v>
      </c>
      <c r="E121" s="363">
        <v>5.8000000000000003E-2</v>
      </c>
      <c r="F121" s="364">
        <v>7.79</v>
      </c>
      <c r="G121" s="364">
        <v>18</v>
      </c>
      <c r="H121" s="364">
        <f t="shared" si="29"/>
        <v>140.22</v>
      </c>
      <c r="I121" s="364">
        <v>1617.97</v>
      </c>
      <c r="J121" s="364">
        <v>172.2</v>
      </c>
      <c r="K121" s="364">
        <f t="shared" si="48"/>
        <v>1930.39</v>
      </c>
      <c r="L121" s="361">
        <f t="shared" si="30"/>
        <v>0.45</v>
      </c>
      <c r="M121" s="361">
        <f t="shared" si="31"/>
        <v>8.1300000000000008</v>
      </c>
      <c r="N121" s="361">
        <f t="shared" si="32"/>
        <v>93.84</v>
      </c>
      <c r="O121" s="361">
        <f t="shared" si="33"/>
        <v>9.99</v>
      </c>
      <c r="P121" s="364">
        <f t="shared" si="49"/>
        <v>111.96</v>
      </c>
    </row>
    <row r="122" spans="1:16" ht="25">
      <c r="A122" s="5">
        <v>108</v>
      </c>
      <c r="B122" s="11"/>
      <c r="C122" s="138" t="s">
        <v>2333</v>
      </c>
      <c r="D122" s="50" t="s">
        <v>101</v>
      </c>
      <c r="E122" s="363">
        <v>2.1360000000000001</v>
      </c>
      <c r="F122" s="364">
        <v>7.79</v>
      </c>
      <c r="G122" s="364">
        <v>18</v>
      </c>
      <c r="H122" s="364">
        <f t="shared" si="29"/>
        <v>140.22</v>
      </c>
      <c r="I122" s="364">
        <v>1617.97</v>
      </c>
      <c r="J122" s="364">
        <v>172.2</v>
      </c>
      <c r="K122" s="364">
        <f t="shared" si="48"/>
        <v>1930.39</v>
      </c>
      <c r="L122" s="361">
        <f t="shared" si="30"/>
        <v>16.64</v>
      </c>
      <c r="M122" s="361">
        <f t="shared" si="31"/>
        <v>299.51</v>
      </c>
      <c r="N122" s="361">
        <f t="shared" si="32"/>
        <v>3455.98</v>
      </c>
      <c r="O122" s="361">
        <f t="shared" si="33"/>
        <v>367.82</v>
      </c>
      <c r="P122" s="364">
        <f t="shared" si="49"/>
        <v>4123.3099999999995</v>
      </c>
    </row>
    <row r="123" spans="1:16" ht="25">
      <c r="A123" s="5">
        <v>109</v>
      </c>
      <c r="B123" s="11"/>
      <c r="C123" s="138" t="s">
        <v>2334</v>
      </c>
      <c r="D123" s="50" t="s">
        <v>101</v>
      </c>
      <c r="E123" s="363">
        <v>1.3620000000000001</v>
      </c>
      <c r="F123" s="364">
        <v>7.79</v>
      </c>
      <c r="G123" s="364">
        <v>18</v>
      </c>
      <c r="H123" s="364">
        <f t="shared" si="29"/>
        <v>140.22</v>
      </c>
      <c r="I123" s="364">
        <v>1617.97</v>
      </c>
      <c r="J123" s="364">
        <v>172.2</v>
      </c>
      <c r="K123" s="364">
        <f t="shared" si="48"/>
        <v>1930.39</v>
      </c>
      <c r="L123" s="361">
        <f t="shared" si="30"/>
        <v>10.61</v>
      </c>
      <c r="M123" s="361">
        <f t="shared" si="31"/>
        <v>190.98</v>
      </c>
      <c r="N123" s="361">
        <f t="shared" si="32"/>
        <v>2203.6799999999998</v>
      </c>
      <c r="O123" s="361">
        <f t="shared" si="33"/>
        <v>234.54</v>
      </c>
      <c r="P123" s="364">
        <f t="shared" si="49"/>
        <v>2629.2</v>
      </c>
    </row>
    <row r="124" spans="1:16" ht="25">
      <c r="A124" s="5">
        <v>110</v>
      </c>
      <c r="B124" s="11"/>
      <c r="C124" s="138" t="s">
        <v>2335</v>
      </c>
      <c r="D124" s="50" t="s">
        <v>101</v>
      </c>
      <c r="E124" s="363">
        <v>7.3159999999999998</v>
      </c>
      <c r="F124" s="364">
        <v>7.79</v>
      </c>
      <c r="G124" s="364">
        <v>18</v>
      </c>
      <c r="H124" s="364">
        <f t="shared" si="29"/>
        <v>140.22</v>
      </c>
      <c r="I124" s="364">
        <v>1617.97</v>
      </c>
      <c r="J124" s="364">
        <v>172.2</v>
      </c>
      <c r="K124" s="364">
        <f t="shared" si="48"/>
        <v>1930.39</v>
      </c>
      <c r="L124" s="361">
        <f t="shared" si="30"/>
        <v>56.99</v>
      </c>
      <c r="M124" s="361">
        <f t="shared" si="31"/>
        <v>1025.8499999999999</v>
      </c>
      <c r="N124" s="361">
        <f t="shared" si="32"/>
        <v>11837.07</v>
      </c>
      <c r="O124" s="361">
        <f t="shared" si="33"/>
        <v>1259.82</v>
      </c>
      <c r="P124" s="364">
        <f t="shared" si="49"/>
        <v>14122.74</v>
      </c>
    </row>
    <row r="125" spans="1:16" ht="25">
      <c r="A125" s="5">
        <v>111</v>
      </c>
      <c r="B125" s="11"/>
      <c r="C125" s="138" t="s">
        <v>2336</v>
      </c>
      <c r="D125" s="50" t="s">
        <v>101</v>
      </c>
      <c r="E125" s="363">
        <v>1.956</v>
      </c>
      <c r="F125" s="364">
        <v>7.79</v>
      </c>
      <c r="G125" s="364">
        <v>18</v>
      </c>
      <c r="H125" s="364">
        <f t="shared" si="29"/>
        <v>140.22</v>
      </c>
      <c r="I125" s="364">
        <v>1617.97</v>
      </c>
      <c r="J125" s="364">
        <v>172.2</v>
      </c>
      <c r="K125" s="364">
        <f t="shared" si="48"/>
        <v>1930.39</v>
      </c>
      <c r="L125" s="361">
        <f t="shared" si="30"/>
        <v>15.24</v>
      </c>
      <c r="M125" s="361">
        <f t="shared" si="31"/>
        <v>274.27</v>
      </c>
      <c r="N125" s="361">
        <f t="shared" si="32"/>
        <v>3164.75</v>
      </c>
      <c r="O125" s="361">
        <f t="shared" si="33"/>
        <v>336.82</v>
      </c>
      <c r="P125" s="364">
        <f t="shared" si="49"/>
        <v>3775.84</v>
      </c>
    </row>
    <row r="126" spans="1:16" ht="25">
      <c r="A126" s="5">
        <v>112</v>
      </c>
      <c r="B126" s="11"/>
      <c r="C126" s="138" t="s">
        <v>2337</v>
      </c>
      <c r="D126" s="50" t="s">
        <v>101</v>
      </c>
      <c r="E126" s="363">
        <v>1.26</v>
      </c>
      <c r="F126" s="364">
        <v>7.79</v>
      </c>
      <c r="G126" s="364">
        <v>18</v>
      </c>
      <c r="H126" s="364">
        <f t="shared" si="29"/>
        <v>140.22</v>
      </c>
      <c r="I126" s="364">
        <v>1617.97</v>
      </c>
      <c r="J126" s="364">
        <v>172.2</v>
      </c>
      <c r="K126" s="364">
        <f t="shared" si="48"/>
        <v>1930.39</v>
      </c>
      <c r="L126" s="361">
        <f t="shared" si="30"/>
        <v>9.82</v>
      </c>
      <c r="M126" s="361">
        <f t="shared" si="31"/>
        <v>176.68</v>
      </c>
      <c r="N126" s="361">
        <f t="shared" si="32"/>
        <v>2038.64</v>
      </c>
      <c r="O126" s="361">
        <f t="shared" si="33"/>
        <v>216.97</v>
      </c>
      <c r="P126" s="364">
        <f t="shared" si="49"/>
        <v>2432.29</v>
      </c>
    </row>
    <row r="127" spans="1:16" ht="25">
      <c r="A127" s="5">
        <v>113</v>
      </c>
      <c r="B127" s="11"/>
      <c r="C127" s="138" t="s">
        <v>2338</v>
      </c>
      <c r="D127" s="50" t="s">
        <v>101</v>
      </c>
      <c r="E127" s="363">
        <v>1.39</v>
      </c>
      <c r="F127" s="364">
        <v>7.79</v>
      </c>
      <c r="G127" s="364">
        <v>18</v>
      </c>
      <c r="H127" s="364">
        <f t="shared" si="29"/>
        <v>140.22</v>
      </c>
      <c r="I127" s="364">
        <v>1617.97</v>
      </c>
      <c r="J127" s="364">
        <v>172.2</v>
      </c>
      <c r="K127" s="364">
        <f t="shared" si="48"/>
        <v>1930.39</v>
      </c>
      <c r="L127" s="361">
        <f t="shared" si="30"/>
        <v>10.83</v>
      </c>
      <c r="M127" s="361">
        <f t="shared" si="31"/>
        <v>194.91</v>
      </c>
      <c r="N127" s="361">
        <f t="shared" si="32"/>
        <v>2248.98</v>
      </c>
      <c r="O127" s="361">
        <f t="shared" si="33"/>
        <v>239.36</v>
      </c>
      <c r="P127" s="364">
        <f t="shared" si="49"/>
        <v>2683.25</v>
      </c>
    </row>
    <row r="128" spans="1:16" ht="25">
      <c r="A128" s="5">
        <v>114</v>
      </c>
      <c r="B128" s="11"/>
      <c r="C128" s="138" t="s">
        <v>2339</v>
      </c>
      <c r="D128" s="50" t="s">
        <v>101</v>
      </c>
      <c r="E128" s="363">
        <v>2.298</v>
      </c>
      <c r="F128" s="364">
        <v>7.79</v>
      </c>
      <c r="G128" s="364">
        <v>18</v>
      </c>
      <c r="H128" s="364">
        <f t="shared" si="29"/>
        <v>140.22</v>
      </c>
      <c r="I128" s="364">
        <v>1617.97</v>
      </c>
      <c r="J128" s="364">
        <v>172.2</v>
      </c>
      <c r="K128" s="364">
        <f t="shared" si="48"/>
        <v>1930.39</v>
      </c>
      <c r="L128" s="361">
        <f t="shared" si="30"/>
        <v>17.899999999999999</v>
      </c>
      <c r="M128" s="361">
        <f t="shared" si="31"/>
        <v>322.23</v>
      </c>
      <c r="N128" s="361">
        <f t="shared" si="32"/>
        <v>3718.1</v>
      </c>
      <c r="O128" s="361">
        <f t="shared" si="33"/>
        <v>395.72</v>
      </c>
      <c r="P128" s="364">
        <f t="shared" si="49"/>
        <v>4436.05</v>
      </c>
    </row>
    <row r="129" spans="1:16" ht="25">
      <c r="A129" s="5">
        <v>115</v>
      </c>
      <c r="B129" s="11"/>
      <c r="C129" s="138" t="s">
        <v>2340</v>
      </c>
      <c r="D129" s="50" t="s">
        <v>101</v>
      </c>
      <c r="E129" s="363">
        <v>0.376</v>
      </c>
      <c r="F129" s="364">
        <v>7.79</v>
      </c>
      <c r="G129" s="364">
        <v>18</v>
      </c>
      <c r="H129" s="364">
        <f t="shared" si="29"/>
        <v>140.22</v>
      </c>
      <c r="I129" s="364">
        <v>1617.97</v>
      </c>
      <c r="J129" s="364">
        <v>172.2</v>
      </c>
      <c r="K129" s="364">
        <f t="shared" si="48"/>
        <v>1930.39</v>
      </c>
      <c r="L129" s="361">
        <f t="shared" si="30"/>
        <v>2.93</v>
      </c>
      <c r="M129" s="361">
        <f t="shared" si="31"/>
        <v>52.72</v>
      </c>
      <c r="N129" s="361">
        <f t="shared" si="32"/>
        <v>608.36</v>
      </c>
      <c r="O129" s="361">
        <f t="shared" si="33"/>
        <v>64.75</v>
      </c>
      <c r="P129" s="364">
        <f t="shared" si="49"/>
        <v>725.83</v>
      </c>
    </row>
    <row r="130" spans="1:16">
      <c r="A130" s="5">
        <v>116</v>
      </c>
      <c r="B130" s="11"/>
      <c r="C130" s="138" t="s">
        <v>2341</v>
      </c>
      <c r="D130" s="50" t="s">
        <v>101</v>
      </c>
      <c r="E130" s="363">
        <v>0.25800000000000001</v>
      </c>
      <c r="F130" s="364">
        <v>7.79</v>
      </c>
      <c r="G130" s="364">
        <v>18</v>
      </c>
      <c r="H130" s="364">
        <f t="shared" si="29"/>
        <v>140.22</v>
      </c>
      <c r="I130" s="364">
        <v>1617.97</v>
      </c>
      <c r="J130" s="364">
        <v>172.2</v>
      </c>
      <c r="K130" s="364">
        <f t="shared" si="48"/>
        <v>1930.39</v>
      </c>
      <c r="L130" s="361">
        <f t="shared" si="30"/>
        <v>2.0099999999999998</v>
      </c>
      <c r="M130" s="361">
        <f t="shared" si="31"/>
        <v>36.18</v>
      </c>
      <c r="N130" s="361">
        <f t="shared" si="32"/>
        <v>417.44</v>
      </c>
      <c r="O130" s="361">
        <f t="shared" si="33"/>
        <v>44.43</v>
      </c>
      <c r="P130" s="364">
        <f t="shared" si="49"/>
        <v>498.05</v>
      </c>
    </row>
    <row r="131" spans="1:16">
      <c r="A131" s="5">
        <v>117</v>
      </c>
      <c r="B131" s="11"/>
      <c r="C131" s="138" t="s">
        <v>2342</v>
      </c>
      <c r="D131" s="50" t="s">
        <v>101</v>
      </c>
      <c r="E131" s="363">
        <v>0.26100000000000001</v>
      </c>
      <c r="F131" s="364">
        <v>7.79</v>
      </c>
      <c r="G131" s="364">
        <v>18</v>
      </c>
      <c r="H131" s="364">
        <f t="shared" si="29"/>
        <v>140.22</v>
      </c>
      <c r="I131" s="364">
        <v>1617.97</v>
      </c>
      <c r="J131" s="364">
        <v>172.2</v>
      </c>
      <c r="K131" s="364">
        <f t="shared" si="48"/>
        <v>1930.39</v>
      </c>
      <c r="L131" s="361">
        <f t="shared" si="30"/>
        <v>2.0299999999999998</v>
      </c>
      <c r="M131" s="361">
        <f t="shared" si="31"/>
        <v>36.6</v>
      </c>
      <c r="N131" s="361">
        <f t="shared" si="32"/>
        <v>422.29</v>
      </c>
      <c r="O131" s="361">
        <f t="shared" si="33"/>
        <v>44.94</v>
      </c>
      <c r="P131" s="364">
        <f t="shared" si="49"/>
        <v>503.83000000000004</v>
      </c>
    </row>
    <row r="132" spans="1:16">
      <c r="A132" s="5">
        <v>118</v>
      </c>
      <c r="B132" s="11"/>
      <c r="C132" s="138" t="s">
        <v>2343</v>
      </c>
      <c r="D132" s="50" t="s">
        <v>101</v>
      </c>
      <c r="E132" s="363">
        <v>0.253</v>
      </c>
      <c r="F132" s="364">
        <v>7.79</v>
      </c>
      <c r="G132" s="364">
        <v>18</v>
      </c>
      <c r="H132" s="364">
        <f t="shared" si="29"/>
        <v>140.22</v>
      </c>
      <c r="I132" s="364">
        <v>1617.97</v>
      </c>
      <c r="J132" s="364">
        <v>172.2</v>
      </c>
      <c r="K132" s="364">
        <f t="shared" si="48"/>
        <v>1930.39</v>
      </c>
      <c r="L132" s="361">
        <f t="shared" si="30"/>
        <v>1.97</v>
      </c>
      <c r="M132" s="361">
        <f t="shared" si="31"/>
        <v>35.479999999999997</v>
      </c>
      <c r="N132" s="361">
        <f t="shared" si="32"/>
        <v>409.35</v>
      </c>
      <c r="O132" s="361">
        <f t="shared" si="33"/>
        <v>43.57</v>
      </c>
      <c r="P132" s="364">
        <f t="shared" si="49"/>
        <v>488.40000000000003</v>
      </c>
    </row>
    <row r="133" spans="1:16">
      <c r="A133" s="5">
        <v>119</v>
      </c>
      <c r="B133" s="11"/>
      <c r="C133" s="138" t="s">
        <v>2344</v>
      </c>
      <c r="D133" s="50" t="s">
        <v>101</v>
      </c>
      <c r="E133" s="363">
        <v>0.254</v>
      </c>
      <c r="F133" s="364">
        <v>7.79</v>
      </c>
      <c r="G133" s="364">
        <v>18</v>
      </c>
      <c r="H133" s="364">
        <f t="shared" si="29"/>
        <v>140.22</v>
      </c>
      <c r="I133" s="364">
        <v>1617.97</v>
      </c>
      <c r="J133" s="364">
        <v>172.2</v>
      </c>
      <c r="K133" s="364">
        <f t="shared" si="48"/>
        <v>1930.39</v>
      </c>
      <c r="L133" s="361">
        <f t="shared" si="30"/>
        <v>1.98</v>
      </c>
      <c r="M133" s="361">
        <f t="shared" si="31"/>
        <v>35.619999999999997</v>
      </c>
      <c r="N133" s="361">
        <f t="shared" si="32"/>
        <v>410.96</v>
      </c>
      <c r="O133" s="361">
        <f t="shared" si="33"/>
        <v>43.74</v>
      </c>
      <c r="P133" s="364">
        <f t="shared" si="49"/>
        <v>490.32</v>
      </c>
    </row>
    <row r="134" spans="1:16">
      <c r="A134" s="5">
        <v>120</v>
      </c>
      <c r="B134" s="11"/>
      <c r="C134" s="136" t="s">
        <v>2345</v>
      </c>
      <c r="D134" s="50" t="s">
        <v>101</v>
      </c>
      <c r="E134" s="363">
        <v>1.1839999999999999</v>
      </c>
      <c r="F134" s="364">
        <v>7.79</v>
      </c>
      <c r="G134" s="364">
        <v>18</v>
      </c>
      <c r="H134" s="364">
        <f t="shared" si="29"/>
        <v>140.22</v>
      </c>
      <c r="I134" s="364">
        <v>1617.97</v>
      </c>
      <c r="J134" s="364">
        <v>172.2</v>
      </c>
      <c r="K134" s="364">
        <f t="shared" si="48"/>
        <v>1930.39</v>
      </c>
      <c r="L134" s="361">
        <f t="shared" si="30"/>
        <v>9.2200000000000006</v>
      </c>
      <c r="M134" s="361">
        <f t="shared" si="31"/>
        <v>166.02</v>
      </c>
      <c r="N134" s="361">
        <f t="shared" si="32"/>
        <v>1915.68</v>
      </c>
      <c r="O134" s="361">
        <f t="shared" si="33"/>
        <v>203.88</v>
      </c>
      <c r="P134" s="364">
        <f t="shared" si="49"/>
        <v>2285.5800000000004</v>
      </c>
    </row>
    <row r="135" spans="1:16">
      <c r="A135" s="5">
        <v>121</v>
      </c>
      <c r="B135" s="11"/>
      <c r="C135" s="136" t="s">
        <v>2346</v>
      </c>
      <c r="D135" s="50" t="s">
        <v>101</v>
      </c>
      <c r="E135" s="363">
        <v>0.95799999999999996</v>
      </c>
      <c r="F135" s="364">
        <v>7.79</v>
      </c>
      <c r="G135" s="364">
        <v>18</v>
      </c>
      <c r="H135" s="364">
        <f t="shared" si="29"/>
        <v>140.22</v>
      </c>
      <c r="I135" s="364">
        <v>1617.97</v>
      </c>
      <c r="J135" s="364">
        <v>172.2</v>
      </c>
      <c r="K135" s="364">
        <f t="shared" si="48"/>
        <v>1930.39</v>
      </c>
      <c r="L135" s="361">
        <f t="shared" si="30"/>
        <v>7.46</v>
      </c>
      <c r="M135" s="361">
        <f t="shared" si="31"/>
        <v>134.33000000000001</v>
      </c>
      <c r="N135" s="361">
        <f t="shared" si="32"/>
        <v>1550.02</v>
      </c>
      <c r="O135" s="361">
        <f t="shared" si="33"/>
        <v>164.97</v>
      </c>
      <c r="P135" s="364">
        <f t="shared" si="49"/>
        <v>1849.32</v>
      </c>
    </row>
    <row r="136" spans="1:16">
      <c r="A136" s="5">
        <v>122</v>
      </c>
      <c r="B136" s="11"/>
      <c r="C136" s="136" t="s">
        <v>2347</v>
      </c>
      <c r="D136" s="50" t="s">
        <v>101</v>
      </c>
      <c r="E136" s="363">
        <v>0.83799999999999997</v>
      </c>
      <c r="F136" s="364">
        <v>7.79</v>
      </c>
      <c r="G136" s="364">
        <v>18</v>
      </c>
      <c r="H136" s="364">
        <f t="shared" si="29"/>
        <v>140.22</v>
      </c>
      <c r="I136" s="364">
        <v>1617.97</v>
      </c>
      <c r="J136" s="364">
        <v>172.2</v>
      </c>
      <c r="K136" s="364">
        <f t="shared" si="48"/>
        <v>1930.39</v>
      </c>
      <c r="L136" s="361">
        <f t="shared" si="30"/>
        <v>6.53</v>
      </c>
      <c r="M136" s="361">
        <f t="shared" si="31"/>
        <v>117.5</v>
      </c>
      <c r="N136" s="361">
        <f t="shared" si="32"/>
        <v>1355.86</v>
      </c>
      <c r="O136" s="361">
        <f t="shared" si="33"/>
        <v>144.30000000000001</v>
      </c>
      <c r="P136" s="364">
        <f t="shared" si="49"/>
        <v>1617.6599999999999</v>
      </c>
    </row>
    <row r="137" spans="1:16">
      <c r="A137" s="5">
        <v>123</v>
      </c>
      <c r="B137" s="11"/>
      <c r="C137" s="136" t="s">
        <v>2348</v>
      </c>
      <c r="D137" s="50" t="s">
        <v>101</v>
      </c>
      <c r="E137" s="363">
        <v>0.755</v>
      </c>
      <c r="F137" s="364">
        <v>7.79</v>
      </c>
      <c r="G137" s="364">
        <v>18</v>
      </c>
      <c r="H137" s="364">
        <f t="shared" si="29"/>
        <v>140.22</v>
      </c>
      <c r="I137" s="364">
        <v>1617.97</v>
      </c>
      <c r="J137" s="364">
        <v>172.2</v>
      </c>
      <c r="K137" s="364">
        <f t="shared" si="48"/>
        <v>1930.39</v>
      </c>
      <c r="L137" s="361">
        <f t="shared" si="30"/>
        <v>5.88</v>
      </c>
      <c r="M137" s="361">
        <f t="shared" si="31"/>
        <v>105.87</v>
      </c>
      <c r="N137" s="361">
        <f t="shared" si="32"/>
        <v>1221.57</v>
      </c>
      <c r="O137" s="361">
        <f t="shared" si="33"/>
        <v>130.01</v>
      </c>
      <c r="P137" s="364">
        <f t="shared" si="49"/>
        <v>1457.45</v>
      </c>
    </row>
    <row r="138" spans="1:16">
      <c r="A138" s="5">
        <v>124</v>
      </c>
      <c r="B138" s="11"/>
      <c r="C138" s="136" t="s">
        <v>2349</v>
      </c>
      <c r="D138" s="50" t="s">
        <v>101</v>
      </c>
      <c r="E138" s="363">
        <v>0.748</v>
      </c>
      <c r="F138" s="364">
        <v>7.79</v>
      </c>
      <c r="G138" s="364">
        <v>18</v>
      </c>
      <c r="H138" s="364">
        <f t="shared" si="29"/>
        <v>140.22</v>
      </c>
      <c r="I138" s="364">
        <v>1617.97</v>
      </c>
      <c r="J138" s="364">
        <v>172.2</v>
      </c>
      <c r="K138" s="364">
        <f t="shared" si="48"/>
        <v>1930.39</v>
      </c>
      <c r="L138" s="361">
        <f t="shared" si="30"/>
        <v>5.83</v>
      </c>
      <c r="M138" s="361">
        <f t="shared" si="31"/>
        <v>104.88</v>
      </c>
      <c r="N138" s="361">
        <f t="shared" si="32"/>
        <v>1210.24</v>
      </c>
      <c r="O138" s="361">
        <f t="shared" si="33"/>
        <v>128.81</v>
      </c>
      <c r="P138" s="364">
        <f t="shared" si="49"/>
        <v>1443.9299999999998</v>
      </c>
    </row>
    <row r="139" spans="1:16">
      <c r="A139" s="5">
        <v>125</v>
      </c>
      <c r="B139" s="11"/>
      <c r="C139" s="136" t="s">
        <v>2350</v>
      </c>
      <c r="D139" s="50" t="s">
        <v>101</v>
      </c>
      <c r="E139" s="363">
        <v>4.33</v>
      </c>
      <c r="F139" s="364">
        <v>7.79</v>
      </c>
      <c r="G139" s="364">
        <v>18</v>
      </c>
      <c r="H139" s="364">
        <f t="shared" si="29"/>
        <v>140.22</v>
      </c>
      <c r="I139" s="364">
        <v>1617.97</v>
      </c>
      <c r="J139" s="364">
        <v>172.2</v>
      </c>
      <c r="K139" s="364">
        <f t="shared" si="48"/>
        <v>1930.39</v>
      </c>
      <c r="L139" s="361">
        <f t="shared" si="30"/>
        <v>33.729999999999997</v>
      </c>
      <c r="M139" s="361">
        <f t="shared" si="31"/>
        <v>607.15</v>
      </c>
      <c r="N139" s="361">
        <f t="shared" si="32"/>
        <v>7005.81</v>
      </c>
      <c r="O139" s="361">
        <f t="shared" si="33"/>
        <v>745.63</v>
      </c>
      <c r="P139" s="364">
        <f t="shared" si="49"/>
        <v>8358.59</v>
      </c>
    </row>
    <row r="140" spans="1:16">
      <c r="A140" s="5">
        <v>126</v>
      </c>
      <c r="B140" s="11"/>
      <c r="C140" s="136" t="s">
        <v>2351</v>
      </c>
      <c r="D140" s="50" t="s">
        <v>101</v>
      </c>
      <c r="E140" s="363">
        <v>3.13</v>
      </c>
      <c r="F140" s="364">
        <v>7.79</v>
      </c>
      <c r="G140" s="364">
        <v>18</v>
      </c>
      <c r="H140" s="364">
        <f t="shared" si="29"/>
        <v>140.22</v>
      </c>
      <c r="I140" s="364">
        <v>1617.97</v>
      </c>
      <c r="J140" s="364">
        <v>172.2</v>
      </c>
      <c r="K140" s="364">
        <f t="shared" si="48"/>
        <v>1930.39</v>
      </c>
      <c r="L140" s="361">
        <f t="shared" si="30"/>
        <v>24.38</v>
      </c>
      <c r="M140" s="361">
        <f t="shared" si="31"/>
        <v>438.89</v>
      </c>
      <c r="N140" s="361">
        <f t="shared" si="32"/>
        <v>5064.25</v>
      </c>
      <c r="O140" s="361">
        <f t="shared" si="33"/>
        <v>538.99</v>
      </c>
      <c r="P140" s="364">
        <f t="shared" si="49"/>
        <v>6042.13</v>
      </c>
    </row>
    <row r="141" spans="1:16">
      <c r="A141" s="5">
        <v>127</v>
      </c>
      <c r="B141" s="11"/>
      <c r="C141" s="136" t="s">
        <v>2352</v>
      </c>
      <c r="D141" s="50" t="s">
        <v>101</v>
      </c>
      <c r="E141" s="363">
        <v>2.863</v>
      </c>
      <c r="F141" s="364">
        <v>7.79</v>
      </c>
      <c r="G141" s="364">
        <v>18</v>
      </c>
      <c r="H141" s="364">
        <f t="shared" si="29"/>
        <v>140.22</v>
      </c>
      <c r="I141" s="364">
        <v>1617.97</v>
      </c>
      <c r="J141" s="364">
        <v>172.2</v>
      </c>
      <c r="K141" s="364">
        <f t="shared" si="48"/>
        <v>1930.39</v>
      </c>
      <c r="L141" s="361">
        <f t="shared" si="30"/>
        <v>22.3</v>
      </c>
      <c r="M141" s="361">
        <f t="shared" si="31"/>
        <v>401.45</v>
      </c>
      <c r="N141" s="361">
        <f t="shared" si="32"/>
        <v>4632.25</v>
      </c>
      <c r="O141" s="361">
        <f t="shared" si="33"/>
        <v>493.01</v>
      </c>
      <c r="P141" s="364">
        <f t="shared" si="49"/>
        <v>5526.71</v>
      </c>
    </row>
    <row r="142" spans="1:16">
      <c r="A142" s="5">
        <v>128</v>
      </c>
      <c r="B142" s="11"/>
      <c r="C142" s="136" t="s">
        <v>2353</v>
      </c>
      <c r="D142" s="50" t="s">
        <v>101</v>
      </c>
      <c r="E142" s="363">
        <v>1.9810000000000001</v>
      </c>
      <c r="F142" s="364">
        <v>7.79</v>
      </c>
      <c r="G142" s="364">
        <v>18</v>
      </c>
      <c r="H142" s="364">
        <f t="shared" si="29"/>
        <v>140.22</v>
      </c>
      <c r="I142" s="364">
        <v>1617.97</v>
      </c>
      <c r="J142" s="364">
        <v>172.2</v>
      </c>
      <c r="K142" s="364">
        <f t="shared" si="48"/>
        <v>1930.39</v>
      </c>
      <c r="L142" s="361">
        <f t="shared" si="30"/>
        <v>15.43</v>
      </c>
      <c r="M142" s="361">
        <f t="shared" si="31"/>
        <v>277.77999999999997</v>
      </c>
      <c r="N142" s="361">
        <f t="shared" si="32"/>
        <v>3205.2</v>
      </c>
      <c r="O142" s="361">
        <f t="shared" si="33"/>
        <v>341.13</v>
      </c>
      <c r="P142" s="364">
        <f t="shared" si="49"/>
        <v>3824.1099999999997</v>
      </c>
    </row>
    <row r="143" spans="1:16">
      <c r="A143" s="5">
        <v>129</v>
      </c>
      <c r="B143" s="11"/>
      <c r="C143" s="136" t="s">
        <v>2354</v>
      </c>
      <c r="D143" s="50" t="s">
        <v>101</v>
      </c>
      <c r="E143" s="363">
        <v>1.3120000000000001</v>
      </c>
      <c r="F143" s="364">
        <v>7.79</v>
      </c>
      <c r="G143" s="364">
        <v>18</v>
      </c>
      <c r="H143" s="364">
        <f t="shared" si="29"/>
        <v>140.22</v>
      </c>
      <c r="I143" s="364">
        <v>1617.97</v>
      </c>
      <c r="J143" s="364">
        <v>172.2</v>
      </c>
      <c r="K143" s="364">
        <f t="shared" si="48"/>
        <v>1930.39</v>
      </c>
      <c r="L143" s="361">
        <f t="shared" si="30"/>
        <v>10.220000000000001</v>
      </c>
      <c r="M143" s="361">
        <f t="shared" si="31"/>
        <v>183.97</v>
      </c>
      <c r="N143" s="361">
        <f t="shared" si="32"/>
        <v>2122.7800000000002</v>
      </c>
      <c r="O143" s="361">
        <f t="shared" si="33"/>
        <v>225.93</v>
      </c>
      <c r="P143" s="364">
        <f t="shared" si="49"/>
        <v>2532.6799999999998</v>
      </c>
    </row>
    <row r="144" spans="1:16">
      <c r="A144" s="5">
        <v>130</v>
      </c>
      <c r="B144" s="11"/>
      <c r="C144" s="136" t="s">
        <v>2355</v>
      </c>
      <c r="D144" s="50" t="s">
        <v>101</v>
      </c>
      <c r="E144" s="363">
        <v>0.91800000000000004</v>
      </c>
      <c r="F144" s="364">
        <v>7.79</v>
      </c>
      <c r="G144" s="364">
        <v>18</v>
      </c>
      <c r="H144" s="364">
        <f t="shared" si="29"/>
        <v>140.22</v>
      </c>
      <c r="I144" s="364">
        <v>1617.97</v>
      </c>
      <c r="J144" s="364">
        <v>172.2</v>
      </c>
      <c r="K144" s="364">
        <f t="shared" si="48"/>
        <v>1930.39</v>
      </c>
      <c r="L144" s="361">
        <f t="shared" si="30"/>
        <v>7.15</v>
      </c>
      <c r="M144" s="361">
        <f t="shared" si="31"/>
        <v>128.72</v>
      </c>
      <c r="N144" s="361">
        <f t="shared" si="32"/>
        <v>1485.3</v>
      </c>
      <c r="O144" s="361">
        <f t="shared" si="33"/>
        <v>158.08000000000001</v>
      </c>
      <c r="P144" s="364">
        <f t="shared" si="49"/>
        <v>1772.1</v>
      </c>
    </row>
    <row r="145" spans="1:16">
      <c r="A145" s="5">
        <v>131</v>
      </c>
      <c r="B145" s="11"/>
      <c r="C145" s="136" t="s">
        <v>2356</v>
      </c>
      <c r="D145" s="50" t="s">
        <v>101</v>
      </c>
      <c r="E145" s="363">
        <v>0.79</v>
      </c>
      <c r="F145" s="364">
        <v>7.79</v>
      </c>
      <c r="G145" s="364">
        <v>18</v>
      </c>
      <c r="H145" s="364">
        <f t="shared" si="29"/>
        <v>140.22</v>
      </c>
      <c r="I145" s="364">
        <v>1617.97</v>
      </c>
      <c r="J145" s="364">
        <v>172.2</v>
      </c>
      <c r="K145" s="364">
        <f t="shared" si="48"/>
        <v>1930.39</v>
      </c>
      <c r="L145" s="361">
        <f t="shared" si="30"/>
        <v>6.15</v>
      </c>
      <c r="M145" s="361">
        <f t="shared" si="31"/>
        <v>110.77</v>
      </c>
      <c r="N145" s="361">
        <f t="shared" si="32"/>
        <v>1278.2</v>
      </c>
      <c r="O145" s="361">
        <f t="shared" si="33"/>
        <v>136.04</v>
      </c>
      <c r="P145" s="364">
        <f t="shared" si="49"/>
        <v>1525.01</v>
      </c>
    </row>
    <row r="146" spans="1:16">
      <c r="A146" s="5">
        <v>132</v>
      </c>
      <c r="B146" s="11"/>
      <c r="C146" s="136" t="s">
        <v>2357</v>
      </c>
      <c r="D146" s="50" t="s">
        <v>101</v>
      </c>
      <c r="E146" s="363">
        <v>0.623</v>
      </c>
      <c r="F146" s="364">
        <v>7.79</v>
      </c>
      <c r="G146" s="364">
        <v>18</v>
      </c>
      <c r="H146" s="364">
        <f t="shared" ref="H146:H168" si="50">ROUND(F146*G146,2)</f>
        <v>140.22</v>
      </c>
      <c r="I146" s="364">
        <v>1617.97</v>
      </c>
      <c r="J146" s="364">
        <v>172.2</v>
      </c>
      <c r="K146" s="364">
        <f t="shared" ref="K146" si="51">SUM(H146:J146)</f>
        <v>1930.39</v>
      </c>
      <c r="L146" s="361">
        <f t="shared" ref="L146:L168" si="52">ROUND(E146*F146,2)</f>
        <v>4.8499999999999996</v>
      </c>
      <c r="M146" s="361">
        <f t="shared" ref="M146:M168" si="53">ROUND(E146*H146,2)</f>
        <v>87.36</v>
      </c>
      <c r="N146" s="361">
        <f t="shared" ref="N146:N168" si="54">ROUND(E146*I146,2)</f>
        <v>1008</v>
      </c>
      <c r="O146" s="361">
        <f t="shared" ref="O146:O168" si="55">ROUND(E146*J146,2)</f>
        <v>107.28</v>
      </c>
      <c r="P146" s="364">
        <f t="shared" ref="P146" si="56">SUM(M146:O146)</f>
        <v>1202.6399999999999</v>
      </c>
    </row>
    <row r="147" spans="1:16">
      <c r="A147" s="5">
        <v>133</v>
      </c>
      <c r="B147" s="11"/>
      <c r="C147" s="136" t="s">
        <v>2358</v>
      </c>
      <c r="D147" s="50" t="s">
        <v>101</v>
      </c>
      <c r="E147" s="363">
        <v>0.53600000000000003</v>
      </c>
      <c r="F147" s="364">
        <v>7.79</v>
      </c>
      <c r="G147" s="364">
        <v>18</v>
      </c>
      <c r="H147" s="364">
        <f t="shared" si="50"/>
        <v>140.22</v>
      </c>
      <c r="I147" s="364">
        <v>1617.97</v>
      </c>
      <c r="J147" s="364">
        <v>172.2</v>
      </c>
      <c r="K147" s="364">
        <f t="shared" ref="K147:K148" si="57">SUM(H147:J147)</f>
        <v>1930.39</v>
      </c>
      <c r="L147" s="361">
        <f t="shared" si="52"/>
        <v>4.18</v>
      </c>
      <c r="M147" s="361">
        <f t="shared" si="53"/>
        <v>75.16</v>
      </c>
      <c r="N147" s="361">
        <f t="shared" si="54"/>
        <v>867.23</v>
      </c>
      <c r="O147" s="361">
        <f t="shared" si="55"/>
        <v>92.3</v>
      </c>
      <c r="P147" s="364">
        <f t="shared" ref="P147:P149" si="58">SUM(M147:O147)</f>
        <v>1034.69</v>
      </c>
    </row>
    <row r="148" spans="1:16">
      <c r="A148" s="5">
        <v>134</v>
      </c>
      <c r="B148" s="11"/>
      <c r="C148" s="138" t="s">
        <v>2359</v>
      </c>
      <c r="D148" s="50" t="s">
        <v>101</v>
      </c>
      <c r="E148" s="363">
        <v>0.61</v>
      </c>
      <c r="F148" s="364">
        <v>7.79</v>
      </c>
      <c r="G148" s="364">
        <v>18</v>
      </c>
      <c r="H148" s="364">
        <f t="shared" si="50"/>
        <v>140.22</v>
      </c>
      <c r="I148" s="364">
        <v>1617.97</v>
      </c>
      <c r="J148" s="364">
        <v>172.2</v>
      </c>
      <c r="K148" s="364">
        <f t="shared" si="57"/>
        <v>1930.39</v>
      </c>
      <c r="L148" s="361">
        <f t="shared" si="52"/>
        <v>4.75</v>
      </c>
      <c r="M148" s="361">
        <f t="shared" si="53"/>
        <v>85.53</v>
      </c>
      <c r="N148" s="361">
        <f t="shared" si="54"/>
        <v>986.96</v>
      </c>
      <c r="O148" s="361">
        <f t="shared" si="55"/>
        <v>105.04</v>
      </c>
      <c r="P148" s="364">
        <f t="shared" si="58"/>
        <v>1177.53</v>
      </c>
    </row>
    <row r="149" spans="1:16">
      <c r="A149" s="5">
        <v>135</v>
      </c>
      <c r="B149" s="11"/>
      <c r="C149" s="46" t="s">
        <v>115</v>
      </c>
      <c r="D149" s="11" t="s">
        <v>116</v>
      </c>
      <c r="E149" s="418">
        <v>1</v>
      </c>
      <c r="F149" s="364">
        <v>99</v>
      </c>
      <c r="G149" s="364">
        <v>18</v>
      </c>
      <c r="H149" s="364">
        <f t="shared" si="50"/>
        <v>1782</v>
      </c>
      <c r="I149" s="364">
        <v>16</v>
      </c>
      <c r="J149" s="364">
        <v>0.38</v>
      </c>
      <c r="K149" s="364">
        <f>SUM(H149:J149)</f>
        <v>1798.38</v>
      </c>
      <c r="L149" s="361">
        <f t="shared" si="52"/>
        <v>99</v>
      </c>
      <c r="M149" s="361">
        <f t="shared" si="53"/>
        <v>1782</v>
      </c>
      <c r="N149" s="361">
        <f t="shared" si="54"/>
        <v>16</v>
      </c>
      <c r="O149" s="361">
        <f t="shared" si="55"/>
        <v>0.38</v>
      </c>
      <c r="P149" s="364">
        <f t="shared" si="58"/>
        <v>1798.38</v>
      </c>
    </row>
    <row r="150" spans="1:16" ht="13">
      <c r="A150" s="5">
        <v>136</v>
      </c>
      <c r="B150" s="6" t="s">
        <v>127</v>
      </c>
      <c r="C150" s="211" t="s">
        <v>128</v>
      </c>
      <c r="D150" s="212"/>
      <c r="E150" s="375"/>
      <c r="F150" s="375"/>
      <c r="G150" s="375"/>
      <c r="H150" s="375"/>
      <c r="I150" s="375"/>
      <c r="J150" s="375"/>
      <c r="K150" s="375"/>
      <c r="L150" s="375"/>
      <c r="M150" s="375"/>
      <c r="N150" s="375"/>
      <c r="O150" s="375"/>
      <c r="P150" s="375"/>
    </row>
    <row r="151" spans="1:16">
      <c r="A151" s="5">
        <v>137</v>
      </c>
      <c r="B151" s="11"/>
      <c r="C151" s="138" t="s">
        <v>2360</v>
      </c>
      <c r="D151" s="50" t="s">
        <v>101</v>
      </c>
      <c r="E151" s="363">
        <v>0.32400000000000001</v>
      </c>
      <c r="F151" s="364">
        <v>7.79</v>
      </c>
      <c r="G151" s="364">
        <v>18</v>
      </c>
      <c r="H151" s="364">
        <f t="shared" si="50"/>
        <v>140.22</v>
      </c>
      <c r="I151" s="364">
        <v>1617.97</v>
      </c>
      <c r="J151" s="364">
        <v>172.2</v>
      </c>
      <c r="K151" s="364">
        <f t="shared" ref="K151:K164" si="59">SUM(H151:J151)</f>
        <v>1930.39</v>
      </c>
      <c r="L151" s="361">
        <f t="shared" si="52"/>
        <v>2.52</v>
      </c>
      <c r="M151" s="361">
        <f t="shared" si="53"/>
        <v>45.43</v>
      </c>
      <c r="N151" s="361">
        <f t="shared" si="54"/>
        <v>524.22</v>
      </c>
      <c r="O151" s="361">
        <f t="shared" si="55"/>
        <v>55.79</v>
      </c>
      <c r="P151" s="364">
        <f t="shared" si="46"/>
        <v>625.43999999999994</v>
      </c>
    </row>
    <row r="152" spans="1:16">
      <c r="A152" s="5">
        <v>138</v>
      </c>
      <c r="B152" s="11"/>
      <c r="C152" s="138" t="s">
        <v>2361</v>
      </c>
      <c r="D152" s="50" t="s">
        <v>101</v>
      </c>
      <c r="E152" s="363">
        <v>0.50600000000000001</v>
      </c>
      <c r="F152" s="364">
        <v>7.79</v>
      </c>
      <c r="G152" s="364">
        <v>18</v>
      </c>
      <c r="H152" s="364">
        <f t="shared" si="50"/>
        <v>140.22</v>
      </c>
      <c r="I152" s="364">
        <v>1617.97</v>
      </c>
      <c r="J152" s="364">
        <v>172.2</v>
      </c>
      <c r="K152" s="364">
        <f t="shared" si="59"/>
        <v>1930.39</v>
      </c>
      <c r="L152" s="361">
        <f t="shared" si="52"/>
        <v>3.94</v>
      </c>
      <c r="M152" s="361">
        <f t="shared" si="53"/>
        <v>70.95</v>
      </c>
      <c r="N152" s="361">
        <f t="shared" si="54"/>
        <v>818.69</v>
      </c>
      <c r="O152" s="361">
        <f t="shared" si="55"/>
        <v>87.13</v>
      </c>
      <c r="P152" s="364">
        <f t="shared" si="46"/>
        <v>976.7700000000001</v>
      </c>
    </row>
    <row r="153" spans="1:16">
      <c r="A153" s="5">
        <v>139</v>
      </c>
      <c r="B153" s="11"/>
      <c r="C153" s="138" t="s">
        <v>2362</v>
      </c>
      <c r="D153" s="50" t="s">
        <v>101</v>
      </c>
      <c r="E153" s="363">
        <v>0.28999999999999998</v>
      </c>
      <c r="F153" s="364">
        <v>7.79</v>
      </c>
      <c r="G153" s="364">
        <v>18</v>
      </c>
      <c r="H153" s="364">
        <f t="shared" si="50"/>
        <v>140.22</v>
      </c>
      <c r="I153" s="364">
        <v>1617.97</v>
      </c>
      <c r="J153" s="364">
        <v>172.2</v>
      </c>
      <c r="K153" s="364">
        <f t="shared" si="59"/>
        <v>1930.39</v>
      </c>
      <c r="L153" s="361">
        <f t="shared" si="52"/>
        <v>2.2599999999999998</v>
      </c>
      <c r="M153" s="361">
        <f t="shared" si="53"/>
        <v>40.659999999999997</v>
      </c>
      <c r="N153" s="361">
        <f t="shared" si="54"/>
        <v>469.21</v>
      </c>
      <c r="O153" s="361">
        <f t="shared" si="55"/>
        <v>49.94</v>
      </c>
      <c r="P153" s="364">
        <f t="shared" si="46"/>
        <v>559.80999999999995</v>
      </c>
    </row>
    <row r="154" spans="1:16">
      <c r="A154" s="5">
        <v>140</v>
      </c>
      <c r="B154" s="11"/>
      <c r="C154" s="138" t="s">
        <v>2363</v>
      </c>
      <c r="D154" s="50" t="s">
        <v>101</v>
      </c>
      <c r="E154" s="363">
        <v>1.4319999999999999</v>
      </c>
      <c r="F154" s="364">
        <v>7.79</v>
      </c>
      <c r="G154" s="364">
        <v>18</v>
      </c>
      <c r="H154" s="364">
        <f t="shared" si="50"/>
        <v>140.22</v>
      </c>
      <c r="I154" s="364">
        <v>1617.97</v>
      </c>
      <c r="J154" s="364">
        <v>172.2</v>
      </c>
      <c r="K154" s="364">
        <f t="shared" si="59"/>
        <v>1930.39</v>
      </c>
      <c r="L154" s="361">
        <f t="shared" si="52"/>
        <v>11.16</v>
      </c>
      <c r="M154" s="361">
        <f t="shared" si="53"/>
        <v>200.8</v>
      </c>
      <c r="N154" s="361">
        <f t="shared" si="54"/>
        <v>2316.9299999999998</v>
      </c>
      <c r="O154" s="361">
        <f t="shared" si="55"/>
        <v>246.59</v>
      </c>
      <c r="P154" s="364">
        <f t="shared" si="46"/>
        <v>2764.32</v>
      </c>
    </row>
    <row r="155" spans="1:16">
      <c r="A155" s="5">
        <v>141</v>
      </c>
      <c r="B155" s="11"/>
      <c r="C155" s="138" t="s">
        <v>2364</v>
      </c>
      <c r="D155" s="49" t="s">
        <v>135</v>
      </c>
      <c r="E155" s="363">
        <v>273</v>
      </c>
      <c r="F155" s="364">
        <v>0.15</v>
      </c>
      <c r="G155" s="364">
        <v>18</v>
      </c>
      <c r="H155" s="364">
        <f t="shared" si="50"/>
        <v>2.7</v>
      </c>
      <c r="I155" s="364">
        <v>8.92</v>
      </c>
      <c r="J155" s="364">
        <v>0.82</v>
      </c>
      <c r="K155" s="364">
        <f t="shared" si="59"/>
        <v>12.440000000000001</v>
      </c>
      <c r="L155" s="361">
        <f t="shared" si="52"/>
        <v>40.950000000000003</v>
      </c>
      <c r="M155" s="361">
        <f t="shared" si="53"/>
        <v>737.1</v>
      </c>
      <c r="N155" s="361">
        <f t="shared" si="54"/>
        <v>2435.16</v>
      </c>
      <c r="O155" s="361">
        <f t="shared" si="55"/>
        <v>223.86</v>
      </c>
      <c r="P155" s="364">
        <f t="shared" si="46"/>
        <v>3396.12</v>
      </c>
    </row>
    <row r="156" spans="1:16">
      <c r="A156" s="5">
        <v>142</v>
      </c>
      <c r="B156" s="11"/>
      <c r="C156" s="138" t="s">
        <v>2365</v>
      </c>
      <c r="D156" s="49" t="s">
        <v>135</v>
      </c>
      <c r="E156" s="363">
        <v>539</v>
      </c>
      <c r="F156" s="364">
        <v>0.15</v>
      </c>
      <c r="G156" s="364">
        <v>18</v>
      </c>
      <c r="H156" s="364">
        <f t="shared" si="50"/>
        <v>2.7</v>
      </c>
      <c r="I156" s="364">
        <v>11.42</v>
      </c>
      <c r="J156" s="364">
        <v>0.82</v>
      </c>
      <c r="K156" s="364">
        <f t="shared" si="59"/>
        <v>14.940000000000001</v>
      </c>
      <c r="L156" s="361">
        <f t="shared" si="52"/>
        <v>80.849999999999994</v>
      </c>
      <c r="M156" s="361">
        <f t="shared" si="53"/>
        <v>1455.3</v>
      </c>
      <c r="N156" s="361">
        <f t="shared" si="54"/>
        <v>6155.38</v>
      </c>
      <c r="O156" s="361">
        <f t="shared" si="55"/>
        <v>441.98</v>
      </c>
      <c r="P156" s="364">
        <f t="shared" si="46"/>
        <v>8052.66</v>
      </c>
    </row>
    <row r="157" spans="1:16">
      <c r="A157" s="5">
        <v>143</v>
      </c>
      <c r="B157" s="11"/>
      <c r="C157" s="138" t="s">
        <v>2366</v>
      </c>
      <c r="D157" s="49" t="s">
        <v>135</v>
      </c>
      <c r="E157" s="363">
        <v>121</v>
      </c>
      <c r="F157" s="364">
        <v>0.15</v>
      </c>
      <c r="G157" s="364">
        <v>18</v>
      </c>
      <c r="H157" s="364">
        <f t="shared" si="50"/>
        <v>2.7</v>
      </c>
      <c r="I157" s="364">
        <v>4.88</v>
      </c>
      <c r="J157" s="364">
        <v>0.82</v>
      </c>
      <c r="K157" s="364">
        <f t="shared" si="59"/>
        <v>8.4</v>
      </c>
      <c r="L157" s="361">
        <f t="shared" si="52"/>
        <v>18.149999999999999</v>
      </c>
      <c r="M157" s="361">
        <f t="shared" si="53"/>
        <v>326.7</v>
      </c>
      <c r="N157" s="361">
        <f t="shared" si="54"/>
        <v>590.48</v>
      </c>
      <c r="O157" s="361">
        <f t="shared" si="55"/>
        <v>99.22</v>
      </c>
      <c r="P157" s="364">
        <f t="shared" si="46"/>
        <v>1016.4000000000001</v>
      </c>
    </row>
    <row r="158" spans="1:16">
      <c r="A158" s="5">
        <v>144</v>
      </c>
      <c r="B158" s="11"/>
      <c r="C158" s="18" t="s">
        <v>133</v>
      </c>
      <c r="D158" s="11" t="s">
        <v>101</v>
      </c>
      <c r="E158" s="363">
        <v>0.34899999999999998</v>
      </c>
      <c r="F158" s="364">
        <v>7.79</v>
      </c>
      <c r="G158" s="364">
        <v>18</v>
      </c>
      <c r="H158" s="364">
        <f t="shared" si="50"/>
        <v>140.22</v>
      </c>
      <c r="I158" s="364">
        <v>1617.97</v>
      </c>
      <c r="J158" s="364">
        <v>172.2</v>
      </c>
      <c r="K158" s="364">
        <f t="shared" si="59"/>
        <v>1930.39</v>
      </c>
      <c r="L158" s="361">
        <f t="shared" si="52"/>
        <v>2.72</v>
      </c>
      <c r="M158" s="361">
        <f t="shared" si="53"/>
        <v>48.94</v>
      </c>
      <c r="N158" s="361">
        <f t="shared" si="54"/>
        <v>564.66999999999996</v>
      </c>
      <c r="O158" s="361">
        <f t="shared" si="55"/>
        <v>60.1</v>
      </c>
      <c r="P158" s="364">
        <f t="shared" si="46"/>
        <v>673.70999999999992</v>
      </c>
    </row>
    <row r="159" spans="1:16" ht="37.5">
      <c r="A159" s="5">
        <v>145</v>
      </c>
      <c r="B159" s="11"/>
      <c r="C159" s="18" t="s">
        <v>2367</v>
      </c>
      <c r="D159" s="5" t="s">
        <v>106</v>
      </c>
      <c r="E159" s="363">
        <v>1105</v>
      </c>
      <c r="F159" s="364">
        <v>0.19</v>
      </c>
      <c r="G159" s="364">
        <v>18</v>
      </c>
      <c r="H159" s="364">
        <f t="shared" si="50"/>
        <v>3.42</v>
      </c>
      <c r="I159" s="364">
        <v>8.09</v>
      </c>
      <c r="J159" s="364">
        <v>1.44</v>
      </c>
      <c r="K159" s="364">
        <f t="shared" si="59"/>
        <v>12.95</v>
      </c>
      <c r="L159" s="361">
        <f t="shared" si="52"/>
        <v>209.95</v>
      </c>
      <c r="M159" s="361">
        <f t="shared" si="53"/>
        <v>3779.1</v>
      </c>
      <c r="N159" s="361">
        <f t="shared" si="54"/>
        <v>8939.4500000000007</v>
      </c>
      <c r="O159" s="361">
        <f t="shared" si="55"/>
        <v>1591.2</v>
      </c>
      <c r="P159" s="364">
        <f t="shared" si="46"/>
        <v>14309.750000000002</v>
      </c>
    </row>
    <row r="160" spans="1:16" ht="42.75" customHeight="1">
      <c r="A160" s="5">
        <v>146</v>
      </c>
      <c r="B160" s="11"/>
      <c r="C160" s="138" t="s">
        <v>2368</v>
      </c>
      <c r="D160" s="5" t="s">
        <v>106</v>
      </c>
      <c r="E160" s="418">
        <v>1242</v>
      </c>
      <c r="F160" s="364">
        <v>0.19</v>
      </c>
      <c r="G160" s="364">
        <v>18</v>
      </c>
      <c r="H160" s="364">
        <f t="shared" si="50"/>
        <v>3.42</v>
      </c>
      <c r="I160" s="364">
        <v>21.48</v>
      </c>
      <c r="J160" s="364">
        <v>1.44</v>
      </c>
      <c r="K160" s="364">
        <f t="shared" si="59"/>
        <v>26.34</v>
      </c>
      <c r="L160" s="361">
        <f t="shared" si="52"/>
        <v>235.98</v>
      </c>
      <c r="M160" s="361">
        <f t="shared" si="53"/>
        <v>4247.6400000000003</v>
      </c>
      <c r="N160" s="361">
        <f t="shared" si="54"/>
        <v>26678.16</v>
      </c>
      <c r="O160" s="361">
        <f t="shared" si="55"/>
        <v>1788.48</v>
      </c>
      <c r="P160" s="364">
        <f t="shared" si="46"/>
        <v>32714.28</v>
      </c>
    </row>
    <row r="161" spans="1:16" s="7" customFormat="1" ht="37.5">
      <c r="A161" s="5">
        <v>147</v>
      </c>
      <c r="B161" s="2"/>
      <c r="C161" s="48" t="s">
        <v>2369</v>
      </c>
      <c r="D161" s="2" t="s">
        <v>106</v>
      </c>
      <c r="E161" s="367">
        <v>1242</v>
      </c>
      <c r="F161" s="364">
        <v>0.32</v>
      </c>
      <c r="G161" s="364">
        <v>18</v>
      </c>
      <c r="H161" s="364">
        <f t="shared" si="50"/>
        <v>5.76</v>
      </c>
      <c r="I161" s="364">
        <v>6.75</v>
      </c>
      <c r="J161" s="364">
        <v>0.82</v>
      </c>
      <c r="K161" s="364">
        <f t="shared" si="59"/>
        <v>13.33</v>
      </c>
      <c r="L161" s="361">
        <f t="shared" si="52"/>
        <v>397.44</v>
      </c>
      <c r="M161" s="361">
        <f t="shared" si="53"/>
        <v>7153.92</v>
      </c>
      <c r="N161" s="361">
        <f t="shared" si="54"/>
        <v>8383.5</v>
      </c>
      <c r="O161" s="361">
        <f t="shared" si="55"/>
        <v>1018.44</v>
      </c>
      <c r="P161" s="364">
        <f t="shared" si="46"/>
        <v>16555.86</v>
      </c>
    </row>
    <row r="162" spans="1:16" s="87" customFormat="1" ht="25">
      <c r="A162" s="5">
        <v>148</v>
      </c>
      <c r="B162" s="49"/>
      <c r="C162" s="88" t="s">
        <v>2370</v>
      </c>
      <c r="D162" s="49" t="s">
        <v>106</v>
      </c>
      <c r="E162" s="367">
        <v>1242</v>
      </c>
      <c r="F162" s="364">
        <v>0.21</v>
      </c>
      <c r="G162" s="364">
        <v>18</v>
      </c>
      <c r="H162" s="364">
        <f t="shared" si="50"/>
        <v>3.78</v>
      </c>
      <c r="I162" s="364">
        <v>20.260000000000002</v>
      </c>
      <c r="J162" s="364">
        <v>1.06</v>
      </c>
      <c r="K162" s="364">
        <f t="shared" si="59"/>
        <v>25.1</v>
      </c>
      <c r="L162" s="361">
        <f t="shared" si="52"/>
        <v>260.82</v>
      </c>
      <c r="M162" s="361">
        <f t="shared" si="53"/>
        <v>4694.76</v>
      </c>
      <c r="N162" s="361">
        <f t="shared" si="54"/>
        <v>25162.92</v>
      </c>
      <c r="O162" s="361">
        <f t="shared" si="55"/>
        <v>1316.52</v>
      </c>
      <c r="P162" s="364">
        <f t="shared" si="46"/>
        <v>31174.2</v>
      </c>
    </row>
    <row r="163" spans="1:16" ht="25">
      <c r="A163" s="5">
        <v>149</v>
      </c>
      <c r="B163" s="11"/>
      <c r="C163" s="18" t="s">
        <v>2371</v>
      </c>
      <c r="D163" s="5" t="s">
        <v>81</v>
      </c>
      <c r="E163" s="418">
        <v>97.5</v>
      </c>
      <c r="F163" s="364">
        <v>0.96</v>
      </c>
      <c r="G163" s="364">
        <v>18</v>
      </c>
      <c r="H163" s="364">
        <f t="shared" si="50"/>
        <v>17.28</v>
      </c>
      <c r="I163" s="364">
        <v>62.71</v>
      </c>
      <c r="J163" s="364">
        <v>31.69</v>
      </c>
      <c r="K163" s="364">
        <f t="shared" si="59"/>
        <v>111.68</v>
      </c>
      <c r="L163" s="361">
        <f t="shared" si="52"/>
        <v>93.6</v>
      </c>
      <c r="M163" s="361">
        <f t="shared" si="53"/>
        <v>1684.8</v>
      </c>
      <c r="N163" s="361">
        <f t="shared" si="54"/>
        <v>6114.23</v>
      </c>
      <c r="O163" s="361">
        <f t="shared" si="55"/>
        <v>3089.78</v>
      </c>
      <c r="P163" s="364">
        <f t="shared" si="46"/>
        <v>10888.81</v>
      </c>
    </row>
    <row r="164" spans="1:16" s="87" customFormat="1">
      <c r="A164" s="5">
        <v>150</v>
      </c>
      <c r="B164" s="49"/>
      <c r="C164" s="419" t="s">
        <v>2372</v>
      </c>
      <c r="D164" s="49" t="s">
        <v>81</v>
      </c>
      <c r="E164" s="360">
        <v>64</v>
      </c>
      <c r="F164" s="364">
        <v>0.16</v>
      </c>
      <c r="G164" s="364">
        <v>18</v>
      </c>
      <c r="H164" s="364">
        <f t="shared" si="50"/>
        <v>2.88</v>
      </c>
      <c r="I164" s="364">
        <v>14.28</v>
      </c>
      <c r="J164" s="364">
        <v>0.77</v>
      </c>
      <c r="K164" s="364">
        <f t="shared" si="59"/>
        <v>17.93</v>
      </c>
      <c r="L164" s="361">
        <f t="shared" si="52"/>
        <v>10.24</v>
      </c>
      <c r="M164" s="361">
        <f t="shared" si="53"/>
        <v>184.32</v>
      </c>
      <c r="N164" s="361">
        <f t="shared" si="54"/>
        <v>913.92</v>
      </c>
      <c r="O164" s="361">
        <f t="shared" si="55"/>
        <v>49.28</v>
      </c>
      <c r="P164" s="364">
        <f t="shared" si="46"/>
        <v>1147.52</v>
      </c>
    </row>
    <row r="165" spans="1:16">
      <c r="A165" s="5">
        <v>151</v>
      </c>
      <c r="B165" s="11"/>
      <c r="C165" s="46" t="s">
        <v>115</v>
      </c>
      <c r="D165" s="11" t="s">
        <v>116</v>
      </c>
      <c r="E165" s="418">
        <v>1</v>
      </c>
      <c r="F165" s="364">
        <v>6</v>
      </c>
      <c r="G165" s="364">
        <v>18</v>
      </c>
      <c r="H165" s="364">
        <f t="shared" si="50"/>
        <v>108</v>
      </c>
      <c r="I165" s="364">
        <v>3</v>
      </c>
      <c r="J165" s="364">
        <v>0.42</v>
      </c>
      <c r="K165" s="364">
        <f>SUM(H165:J165)</f>
        <v>111.42</v>
      </c>
      <c r="L165" s="361">
        <f t="shared" si="52"/>
        <v>6</v>
      </c>
      <c r="M165" s="361">
        <f t="shared" si="53"/>
        <v>108</v>
      </c>
      <c r="N165" s="361">
        <f t="shared" si="54"/>
        <v>3</v>
      </c>
      <c r="O165" s="361">
        <f t="shared" si="55"/>
        <v>0.42</v>
      </c>
      <c r="P165" s="364">
        <f t="shared" si="46"/>
        <v>111.42</v>
      </c>
    </row>
    <row r="166" spans="1:16" s="12" customFormat="1" ht="13.15" customHeight="1">
      <c r="A166" s="5">
        <v>152</v>
      </c>
      <c r="B166" s="6" t="s">
        <v>938</v>
      </c>
      <c r="C166" s="211" t="s">
        <v>2373</v>
      </c>
      <c r="D166" s="212"/>
      <c r="E166" s="375"/>
      <c r="F166" s="375"/>
      <c r="G166" s="375"/>
      <c r="H166" s="375"/>
      <c r="I166" s="375"/>
      <c r="J166" s="375"/>
      <c r="K166" s="375"/>
      <c r="L166" s="375"/>
      <c r="M166" s="375"/>
      <c r="N166" s="375"/>
      <c r="O166" s="375"/>
      <c r="P166" s="375"/>
    </row>
    <row r="167" spans="1:16" s="7" customFormat="1" ht="37.5">
      <c r="A167" s="5">
        <v>153</v>
      </c>
      <c r="B167" s="2"/>
      <c r="C167" s="13" t="s">
        <v>2374</v>
      </c>
      <c r="D167" s="2" t="s">
        <v>81</v>
      </c>
      <c r="E167" s="367">
        <v>64</v>
      </c>
      <c r="F167" s="366">
        <v>0.73</v>
      </c>
      <c r="G167" s="366">
        <v>18</v>
      </c>
      <c r="H167" s="364">
        <f t="shared" si="50"/>
        <v>13.14</v>
      </c>
      <c r="I167" s="366">
        <v>1.35</v>
      </c>
      <c r="J167" s="366">
        <v>1.92</v>
      </c>
      <c r="K167" s="364">
        <f t="shared" ref="K167:K168" si="60">SUM(H167:J167)</f>
        <v>16.41</v>
      </c>
      <c r="L167" s="361">
        <f t="shared" si="52"/>
        <v>46.72</v>
      </c>
      <c r="M167" s="361">
        <f t="shared" si="53"/>
        <v>840.96</v>
      </c>
      <c r="N167" s="361">
        <f t="shared" si="54"/>
        <v>86.4</v>
      </c>
      <c r="O167" s="361">
        <f t="shared" si="55"/>
        <v>122.88</v>
      </c>
      <c r="P167" s="364">
        <f t="shared" si="46"/>
        <v>1050.24</v>
      </c>
    </row>
    <row r="168" spans="1:16" s="7" customFormat="1" ht="37.5">
      <c r="A168" s="5">
        <v>154</v>
      </c>
      <c r="B168" s="2"/>
      <c r="C168" s="13" t="s">
        <v>2375</v>
      </c>
      <c r="D168" s="2" t="s">
        <v>81</v>
      </c>
      <c r="E168" s="367">
        <v>57</v>
      </c>
      <c r="F168" s="366">
        <v>0.65</v>
      </c>
      <c r="G168" s="366">
        <v>18</v>
      </c>
      <c r="H168" s="364">
        <f t="shared" si="50"/>
        <v>11.7</v>
      </c>
      <c r="I168" s="366">
        <v>1.25</v>
      </c>
      <c r="J168" s="366">
        <v>1.34</v>
      </c>
      <c r="K168" s="364">
        <f t="shared" si="60"/>
        <v>14.29</v>
      </c>
      <c r="L168" s="361">
        <f t="shared" si="52"/>
        <v>37.049999999999997</v>
      </c>
      <c r="M168" s="361">
        <f t="shared" si="53"/>
        <v>666.9</v>
      </c>
      <c r="N168" s="361">
        <f t="shared" si="54"/>
        <v>71.25</v>
      </c>
      <c r="O168" s="361">
        <f t="shared" si="55"/>
        <v>76.38</v>
      </c>
      <c r="P168" s="364">
        <f t="shared" si="46"/>
        <v>814.53</v>
      </c>
    </row>
    <row r="169" spans="1:16" ht="12.75" customHeight="1">
      <c r="A169" s="5">
        <v>155</v>
      </c>
      <c r="B169" s="576" t="s">
        <v>82</v>
      </c>
      <c r="C169" s="577"/>
      <c r="D169" s="577"/>
      <c r="E169" s="577"/>
      <c r="F169" s="577"/>
      <c r="G169" s="577"/>
      <c r="H169" s="577"/>
      <c r="I169" s="577"/>
      <c r="J169" s="577"/>
      <c r="K169" s="578"/>
      <c r="L169" s="381">
        <f t="shared" ref="L169:O169" si="61">SUM(L15:L168)</f>
        <v>3346.36</v>
      </c>
      <c r="M169" s="381">
        <f t="shared" si="61"/>
        <v>60234.000000000007</v>
      </c>
      <c r="N169" s="381">
        <f t="shared" si="61"/>
        <v>204478.99000000002</v>
      </c>
      <c r="O169" s="381">
        <f t="shared" si="61"/>
        <v>25223.509999999995</v>
      </c>
      <c r="P169" s="381">
        <f>SUM(P15:P168)</f>
        <v>289936.50000000006</v>
      </c>
    </row>
    <row r="170" spans="1:16" ht="11.25" customHeight="1">
      <c r="A170" s="508"/>
      <c r="B170" s="508"/>
      <c r="C170" s="508"/>
      <c r="D170" s="508"/>
      <c r="E170" s="508"/>
      <c r="F170" s="508"/>
      <c r="G170" s="508"/>
      <c r="H170" s="508"/>
      <c r="I170" s="508"/>
      <c r="J170" s="508"/>
      <c r="K170" s="508"/>
      <c r="L170" s="45"/>
      <c r="M170" s="45"/>
      <c r="N170" s="45"/>
      <c r="O170" s="45"/>
      <c r="P170" s="45"/>
    </row>
    <row r="171" spans="1:16" s="43" customFormat="1" ht="15" customHeight="1">
      <c r="A171" s="502" t="s">
        <v>83</v>
      </c>
      <c r="B171" s="502"/>
      <c r="C171" s="502"/>
      <c r="D171" s="502"/>
      <c r="E171" s="502"/>
      <c r="F171" s="502"/>
      <c r="G171" s="502"/>
      <c r="H171" s="502"/>
      <c r="I171" s="502"/>
      <c r="J171" s="502"/>
      <c r="K171" s="502"/>
      <c r="L171" s="502"/>
      <c r="M171" s="502"/>
      <c r="N171" s="502"/>
      <c r="O171" s="502"/>
      <c r="P171" s="502"/>
    </row>
    <row r="172" spans="1:16" s="43" customFormat="1" ht="27" customHeight="1">
      <c r="A172" s="503" t="s">
        <v>84</v>
      </c>
      <c r="B172" s="503"/>
      <c r="C172" s="503"/>
      <c r="D172" s="503"/>
      <c r="E172" s="503"/>
      <c r="F172" s="503"/>
      <c r="G172" s="503"/>
      <c r="H172" s="503"/>
      <c r="I172" s="503"/>
      <c r="J172" s="503"/>
      <c r="K172" s="503"/>
      <c r="L172" s="503"/>
      <c r="M172" s="503"/>
      <c r="N172" s="503"/>
      <c r="O172" s="503"/>
      <c r="P172" s="503"/>
    </row>
    <row r="173" spans="1:16" s="43" customFormat="1" ht="12.75" customHeight="1">
      <c r="A173" s="504" t="s">
        <v>85</v>
      </c>
      <c r="B173" s="504"/>
      <c r="C173" s="504"/>
      <c r="D173" s="504"/>
      <c r="E173" s="504"/>
      <c r="F173" s="504"/>
      <c r="G173" s="504"/>
      <c r="H173" s="504"/>
      <c r="I173" s="504"/>
      <c r="J173" s="504"/>
      <c r="K173" s="504"/>
      <c r="L173" s="504"/>
      <c r="M173" s="504"/>
      <c r="N173" s="504"/>
      <c r="O173" s="504"/>
      <c r="P173" s="504"/>
    </row>
    <row r="174" spans="1:16" s="43" customFormat="1" ht="15" customHeight="1">
      <c r="A174" s="198" t="s">
        <v>86</v>
      </c>
      <c r="B174"/>
      <c r="C174"/>
      <c r="D174"/>
      <c r="E174"/>
      <c r="F174"/>
      <c r="G174" s="8"/>
      <c r="H174" s="10"/>
      <c r="I174"/>
      <c r="J174"/>
      <c r="K174" s="8"/>
      <c r="L174"/>
      <c r="M174"/>
      <c r="N174"/>
      <c r="O174"/>
      <c r="P174"/>
    </row>
    <row r="175" spans="1:16" s="43" customFormat="1" ht="15" customHeight="1">
      <c r="A175" s="198"/>
      <c r="B175"/>
      <c r="C175"/>
      <c r="D175"/>
      <c r="E175"/>
      <c r="F175"/>
      <c r="G175" s="8"/>
      <c r="H175" s="10"/>
      <c r="I175"/>
      <c r="J175"/>
      <c r="K175" s="8"/>
      <c r="L175"/>
      <c r="M175"/>
      <c r="N175"/>
      <c r="O175"/>
      <c r="P175"/>
    </row>
    <row r="176" spans="1:16" ht="15" customHeight="1">
      <c r="A176" s="8"/>
      <c r="B176" s="475" t="s">
        <v>2408</v>
      </c>
      <c r="C176" s="475"/>
      <c r="G176" s="8"/>
      <c r="H176" s="10"/>
      <c r="K176" s="8"/>
    </row>
    <row r="177" spans="1:11" ht="15" customHeight="1">
      <c r="A177" s="8"/>
      <c r="B177" s="484" t="s">
        <v>13</v>
      </c>
      <c r="C177" s="484"/>
      <c r="G177" s="8"/>
      <c r="H177" s="10"/>
      <c r="K177" s="8"/>
    </row>
    <row r="178" spans="1:11" ht="15" customHeight="1">
      <c r="A178" s="8"/>
      <c r="B178" s="485"/>
      <c r="C178" s="485"/>
      <c r="G178" s="8"/>
      <c r="H178" s="10"/>
      <c r="K178" s="8"/>
    </row>
    <row r="179" spans="1:11" ht="15" customHeight="1">
      <c r="A179" s="8"/>
      <c r="B179" s="475" t="s">
        <v>2409</v>
      </c>
      <c r="C179" s="475"/>
      <c r="G179" s="8"/>
      <c r="H179" s="10"/>
      <c r="K179" s="8"/>
    </row>
    <row r="180" spans="1:11" ht="15" customHeight="1">
      <c r="A180" s="8"/>
      <c r="B180" s="484" t="s">
        <v>13</v>
      </c>
      <c r="C180" s="484"/>
      <c r="G180" s="8"/>
      <c r="H180" s="10"/>
      <c r="K180" s="8"/>
    </row>
  </sheetData>
  <mergeCells count="29">
    <mergeCell ref="B180:C180"/>
    <mergeCell ref="A172:P172"/>
    <mergeCell ref="A173:P173"/>
    <mergeCell ref="B176:C176"/>
    <mergeCell ref="B177:C177"/>
    <mergeCell ref="B178:C178"/>
    <mergeCell ref="B179:C179"/>
    <mergeCell ref="A171:P171"/>
    <mergeCell ref="A7:P7"/>
    <mergeCell ref="A8:P8"/>
    <mergeCell ref="A9:H9"/>
    <mergeCell ref="B11:P11"/>
    <mergeCell ref="A12:A14"/>
    <mergeCell ref="B12:B13"/>
    <mergeCell ref="C12:C13"/>
    <mergeCell ref="D12:D13"/>
    <mergeCell ref="E12:E13"/>
    <mergeCell ref="F12:K12"/>
    <mergeCell ref="L12:P12"/>
    <mergeCell ref="C15:K15"/>
    <mergeCell ref="C16:K16"/>
    <mergeCell ref="B169:K169"/>
    <mergeCell ref="A170:K170"/>
    <mergeCell ref="A6:P6"/>
    <mergeCell ref="L1:P1"/>
    <mergeCell ref="A2:P2"/>
    <mergeCell ref="A3:P3"/>
    <mergeCell ref="A4:P4"/>
    <mergeCell ref="A5:P5"/>
  </mergeCells>
  <pageMargins left="0.6" right="0.2" top="0.74803149606299213" bottom="0.74803149606299213" header="0.31496062992125984" footer="0.31496062992125984"/>
  <pageSetup scale="80" orientation="landscape" verticalDpi="300" r:id="rId1"/>
  <rowBreaks count="1" manualBreakCount="1">
    <brk id="144" max="15"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CE858C-F8B3-4889-9CE3-77A4FEA0A039}">
  <sheetPr>
    <tabColor rgb="FF00B0F0"/>
  </sheetPr>
  <dimension ref="A1:P32"/>
  <sheetViews>
    <sheetView zoomScaleNormal="100" zoomScaleSheetLayoutView="115" workbookViewId="0">
      <selection activeCell="B28" sqref="B28:C28"/>
    </sheetView>
  </sheetViews>
  <sheetFormatPr defaultRowHeight="12.5"/>
  <cols>
    <col min="1" max="1" width="4" customWidth="1"/>
    <col min="2" max="2" width="12.81640625" customWidth="1"/>
    <col min="3" max="3" width="37" customWidth="1"/>
    <col min="4" max="4" width="5.54296875" customWidth="1"/>
    <col min="5" max="5" width="9.26953125" customWidth="1"/>
    <col min="6" max="6" width="6.453125" customWidth="1"/>
    <col min="7" max="7" width="9.453125" customWidth="1"/>
    <col min="8" max="8" width="8.7265625" customWidth="1"/>
    <col min="9" max="9" width="10.26953125" bestFit="1" customWidth="1"/>
    <col min="10" max="10" width="9.54296875" customWidth="1"/>
    <col min="11" max="12" width="9.26953125" bestFit="1" customWidth="1"/>
    <col min="13" max="14" width="10.26953125" bestFit="1" customWidth="1"/>
    <col min="15" max="15" width="9.54296875" customWidth="1"/>
    <col min="16" max="16" width="10.7265625" customWidth="1"/>
  </cols>
  <sheetData>
    <row r="1" spans="1:16">
      <c r="A1" s="8"/>
      <c r="G1" s="8"/>
      <c r="K1" s="8"/>
      <c r="L1" s="487"/>
      <c r="M1" s="487"/>
      <c r="N1" s="487"/>
      <c r="O1" s="487"/>
      <c r="P1" s="487"/>
    </row>
    <row r="2" spans="1:16" s="8" customFormat="1" ht="15.5">
      <c r="A2" s="488" t="s">
        <v>185</v>
      </c>
      <c r="B2" s="488"/>
      <c r="C2" s="488"/>
      <c r="D2" s="488"/>
      <c r="E2" s="488"/>
      <c r="F2" s="488"/>
      <c r="G2" s="488"/>
      <c r="H2" s="488"/>
      <c r="I2" s="488"/>
      <c r="J2" s="488"/>
      <c r="K2" s="488"/>
      <c r="L2" s="488"/>
      <c r="M2" s="488"/>
      <c r="N2" s="488"/>
      <c r="O2" s="488"/>
      <c r="P2" s="488"/>
    </row>
    <row r="3" spans="1:16" ht="15.5">
      <c r="A3" s="488" t="s">
        <v>2284</v>
      </c>
      <c r="B3" s="488"/>
      <c r="C3" s="488"/>
      <c r="D3" s="488"/>
      <c r="E3" s="488"/>
      <c r="F3" s="488"/>
      <c r="G3" s="488"/>
      <c r="H3" s="488"/>
      <c r="I3" s="488"/>
      <c r="J3" s="488"/>
      <c r="K3" s="488"/>
      <c r="L3" s="488"/>
      <c r="M3" s="488"/>
      <c r="N3" s="488"/>
      <c r="O3" s="488"/>
      <c r="P3" s="488"/>
    </row>
    <row r="4" spans="1:16" ht="15.5">
      <c r="A4" s="437" t="s">
        <v>186</v>
      </c>
      <c r="B4" s="437"/>
      <c r="C4" s="437"/>
      <c r="D4" s="437"/>
      <c r="E4" s="437"/>
      <c r="F4" s="437"/>
      <c r="G4" s="437"/>
      <c r="H4" s="437"/>
      <c r="I4" s="437"/>
      <c r="J4" s="437"/>
      <c r="K4" s="437"/>
      <c r="L4" s="437"/>
      <c r="M4" s="437"/>
      <c r="N4" s="437"/>
      <c r="O4" s="437"/>
      <c r="P4" s="437"/>
    </row>
    <row r="5" spans="1:16" ht="12.75" customHeight="1">
      <c r="A5" s="486" t="str">
        <f>'Koptāme Nr. 3 '!A9</f>
        <v>Objekta nosaukums: Skatuves mākslu dekorāciju ceha kompleksa izveide</v>
      </c>
      <c r="B5" s="486"/>
      <c r="C5" s="486"/>
      <c r="D5" s="486"/>
      <c r="E5" s="486"/>
      <c r="F5" s="486"/>
      <c r="G5" s="486"/>
      <c r="H5" s="486"/>
      <c r="I5" s="486"/>
      <c r="J5" s="486"/>
      <c r="K5" s="486"/>
      <c r="L5" s="486"/>
      <c r="M5" s="486"/>
      <c r="N5" s="486"/>
      <c r="O5" s="486"/>
      <c r="P5" s="486"/>
    </row>
    <row r="6" spans="1:16" ht="12.75" customHeight="1">
      <c r="A6" s="486" t="str">
        <f>'Koptāme Nr. 3 '!A10</f>
        <v>Būves nosaukums: 3. Kārta: Nojumes (Nr. 11) demontāža, Nojumes (Nr.8) pārbūve, esošās nojumes demontāža</v>
      </c>
      <c r="B6" s="486"/>
      <c r="C6" s="486"/>
      <c r="D6" s="486"/>
      <c r="E6" s="486"/>
      <c r="F6" s="486"/>
      <c r="G6" s="486"/>
      <c r="H6" s="486"/>
      <c r="I6" s="486"/>
      <c r="J6" s="486"/>
      <c r="K6" s="486"/>
      <c r="L6" s="486"/>
      <c r="M6" s="486"/>
      <c r="N6" s="486"/>
      <c r="O6" s="486"/>
      <c r="P6" s="486"/>
    </row>
    <row r="7" spans="1:16" ht="12.75" customHeight="1">
      <c r="A7" s="486" t="e">
        <f>'Koptāme Nr. 3 '!#REF!</f>
        <v>#REF!</v>
      </c>
      <c r="B7" s="486"/>
      <c r="C7" s="486"/>
      <c r="D7" s="486"/>
      <c r="E7" s="486"/>
      <c r="F7" s="486"/>
      <c r="G7" s="486"/>
      <c r="H7" s="486"/>
      <c r="I7" s="486"/>
      <c r="J7" s="486"/>
      <c r="K7" s="486"/>
      <c r="L7" s="486"/>
      <c r="M7" s="486"/>
      <c r="N7" s="486"/>
      <c r="O7" s="486"/>
      <c r="P7" s="486"/>
    </row>
    <row r="8" spans="1:16" ht="12.75" customHeight="1">
      <c r="A8" s="486"/>
      <c r="B8" s="486"/>
      <c r="C8" s="486"/>
      <c r="D8" s="486"/>
      <c r="E8" s="486"/>
      <c r="F8" s="486"/>
      <c r="G8" s="486"/>
      <c r="H8" s="486"/>
      <c r="I8" s="486"/>
      <c r="J8" s="486"/>
      <c r="K8" s="486"/>
      <c r="L8" s="486"/>
      <c r="M8" s="486"/>
      <c r="N8" s="486"/>
      <c r="O8" s="486"/>
      <c r="P8" s="486"/>
    </row>
    <row r="9" spans="1:16" ht="13">
      <c r="A9" s="486" t="s">
        <v>196</v>
      </c>
      <c r="B9" s="486"/>
      <c r="C9" s="486"/>
      <c r="D9" s="486"/>
      <c r="E9" s="486"/>
      <c r="F9" s="486"/>
      <c r="G9" s="486"/>
      <c r="H9" s="486"/>
      <c r="I9" s="356">
        <f>P21</f>
        <v>71319.320000000007</v>
      </c>
      <c r="K9" s="8"/>
      <c r="P9" s="9"/>
    </row>
    <row r="10" spans="1:16">
      <c r="A10" s="12"/>
      <c r="B10" s="151"/>
      <c r="C10" s="357"/>
      <c r="D10" s="357"/>
      <c r="E10" s="357"/>
      <c r="F10" s="357"/>
      <c r="G10" s="357"/>
      <c r="H10" s="357"/>
      <c r="I10" s="357"/>
      <c r="J10" s="357"/>
      <c r="K10" s="357"/>
      <c r="L10" s="357"/>
      <c r="M10" s="357"/>
      <c r="N10" s="357"/>
      <c r="O10" s="357"/>
      <c r="P10" s="357"/>
    </row>
    <row r="11" spans="1:16">
      <c r="A11" s="12"/>
      <c r="B11" s="489"/>
      <c r="C11" s="489"/>
      <c r="D11" s="489"/>
      <c r="E11" s="489"/>
      <c r="F11" s="489"/>
      <c r="G11" s="489"/>
      <c r="H11" s="489"/>
      <c r="I11" s="489"/>
      <c r="J11" s="489"/>
      <c r="K11" s="489"/>
      <c r="L11" s="489"/>
      <c r="M11" s="489"/>
      <c r="N11" s="489"/>
      <c r="O11" s="489"/>
      <c r="P11" s="489"/>
    </row>
    <row r="12" spans="1:16" ht="12.75" customHeight="1">
      <c r="A12" s="490" t="s">
        <v>7</v>
      </c>
      <c r="B12" s="490" t="s">
        <v>58</v>
      </c>
      <c r="C12" s="490" t="s">
        <v>59</v>
      </c>
      <c r="D12" s="493" t="s">
        <v>60</v>
      </c>
      <c r="E12" s="493" t="s">
        <v>61</v>
      </c>
      <c r="F12" s="441" t="s">
        <v>62</v>
      </c>
      <c r="G12" s="441"/>
      <c r="H12" s="441"/>
      <c r="I12" s="441"/>
      <c r="J12" s="441"/>
      <c r="K12" s="441"/>
      <c r="L12" s="441" t="s">
        <v>63</v>
      </c>
      <c r="M12" s="441"/>
      <c r="N12" s="441"/>
      <c r="O12" s="441"/>
      <c r="P12" s="441"/>
    </row>
    <row r="13" spans="1:16" ht="96.75" customHeight="1">
      <c r="A13" s="491"/>
      <c r="B13" s="492"/>
      <c r="C13" s="492"/>
      <c r="D13" s="494"/>
      <c r="E13" s="494"/>
      <c r="F13" s="74" t="s">
        <v>64</v>
      </c>
      <c r="G13" s="75" t="s">
        <v>65</v>
      </c>
      <c r="H13" s="75" t="s">
        <v>97</v>
      </c>
      <c r="I13" s="75" t="s">
        <v>66</v>
      </c>
      <c r="J13" s="75" t="s">
        <v>25</v>
      </c>
      <c r="K13" s="75" t="s">
        <v>67</v>
      </c>
      <c r="L13" s="75" t="s">
        <v>90</v>
      </c>
      <c r="M13" s="75" t="s">
        <v>97</v>
      </c>
      <c r="N13" s="75" t="s">
        <v>66</v>
      </c>
      <c r="O13" s="75" t="s">
        <v>25</v>
      </c>
      <c r="P13" s="75" t="s">
        <v>69</v>
      </c>
    </row>
    <row r="14" spans="1:16" ht="13">
      <c r="A14" s="492"/>
      <c r="B14" s="76">
        <v>1</v>
      </c>
      <c r="C14" s="76">
        <v>2</v>
      </c>
      <c r="D14" s="76">
        <v>3</v>
      </c>
      <c r="E14" s="76">
        <v>4</v>
      </c>
      <c r="F14" s="76">
        <v>5</v>
      </c>
      <c r="G14" s="76">
        <v>6</v>
      </c>
      <c r="H14" s="76">
        <v>7</v>
      </c>
      <c r="I14" s="76">
        <v>8</v>
      </c>
      <c r="J14" s="76">
        <v>9</v>
      </c>
      <c r="K14" s="76">
        <v>10</v>
      </c>
      <c r="L14" s="76">
        <v>11</v>
      </c>
      <c r="M14" s="76">
        <v>12</v>
      </c>
      <c r="N14" s="76">
        <v>13</v>
      </c>
      <c r="O14" s="76">
        <v>14</v>
      </c>
      <c r="P14" s="76">
        <v>15</v>
      </c>
    </row>
    <row r="15" spans="1:16" s="8" customFormat="1" ht="13">
      <c r="A15" s="5">
        <v>1</v>
      </c>
      <c r="B15" s="6" t="s">
        <v>32</v>
      </c>
      <c r="C15" s="495" t="s">
        <v>2376</v>
      </c>
      <c r="D15" s="509"/>
      <c r="E15" s="509"/>
      <c r="F15" s="509"/>
      <c r="G15" s="509"/>
      <c r="H15" s="509"/>
      <c r="I15" s="509"/>
      <c r="J15" s="509"/>
      <c r="K15" s="510"/>
      <c r="L15" s="191"/>
      <c r="M15" s="191"/>
      <c r="N15" s="191"/>
      <c r="O15" s="191"/>
      <c r="P15" s="191"/>
    </row>
    <row r="16" spans="1:16" s="8" customFormat="1" ht="25">
      <c r="A16" s="5">
        <v>2</v>
      </c>
      <c r="B16" s="11"/>
      <c r="C16" s="14" t="s">
        <v>2377</v>
      </c>
      <c r="D16" s="11" t="s">
        <v>71</v>
      </c>
      <c r="E16" s="363">
        <v>243</v>
      </c>
      <c r="F16" s="364">
        <v>0.64</v>
      </c>
      <c r="G16" s="364">
        <v>18</v>
      </c>
      <c r="H16" s="364">
        <f>ROUND(F16*G16,2)</f>
        <v>11.52</v>
      </c>
      <c r="I16" s="364">
        <v>14.47</v>
      </c>
      <c r="J16" s="364">
        <v>5.76</v>
      </c>
      <c r="K16" s="364">
        <f t="shared" ref="K16:K20" si="0">SUM(H16:J16)</f>
        <v>31.75</v>
      </c>
      <c r="L16" s="361">
        <f>ROUND(E16*F16,2)</f>
        <v>155.52000000000001</v>
      </c>
      <c r="M16" s="361">
        <f>ROUND(E16*H16,2)</f>
        <v>2799.36</v>
      </c>
      <c r="N16" s="361">
        <f>ROUND(E16*I16,2)</f>
        <v>3516.21</v>
      </c>
      <c r="O16" s="361">
        <f>ROUND(E16*J16,2)</f>
        <v>1399.68</v>
      </c>
      <c r="P16" s="364">
        <f t="shared" ref="P16:P20" si="1">SUM(M16:O16)</f>
        <v>7715.25</v>
      </c>
    </row>
    <row r="17" spans="1:16" s="8" customFormat="1" ht="50">
      <c r="A17" s="5">
        <v>3</v>
      </c>
      <c r="B17" s="11"/>
      <c r="C17" s="14" t="s">
        <v>189</v>
      </c>
      <c r="D17" s="11" t="s">
        <v>106</v>
      </c>
      <c r="E17" s="363">
        <v>2430</v>
      </c>
      <c r="F17" s="364">
        <v>0.02</v>
      </c>
      <c r="G17" s="364">
        <v>18</v>
      </c>
      <c r="H17" s="364">
        <f t="shared" ref="H17:H20" si="2">ROUND(F17*G17,2)</f>
        <v>0.36</v>
      </c>
      <c r="I17" s="364">
        <v>0.93</v>
      </c>
      <c r="J17" s="364">
        <v>0.01</v>
      </c>
      <c r="K17" s="364">
        <f t="shared" si="0"/>
        <v>1.3</v>
      </c>
      <c r="L17" s="361">
        <f t="shared" ref="L17:L20" si="3">ROUND(E17*F17,2)</f>
        <v>48.6</v>
      </c>
      <c r="M17" s="361">
        <f t="shared" ref="M17:M20" si="4">ROUND(E17*H17,2)</f>
        <v>874.8</v>
      </c>
      <c r="N17" s="361">
        <f t="shared" ref="N17:N20" si="5">ROUND(E17*I17,2)</f>
        <v>2259.9</v>
      </c>
      <c r="O17" s="361">
        <f t="shared" ref="O17:O20" si="6">ROUND(E17*J17,2)</f>
        <v>24.3</v>
      </c>
      <c r="P17" s="364">
        <f t="shared" si="1"/>
        <v>3159</v>
      </c>
    </row>
    <row r="18" spans="1:16">
      <c r="A18" s="5">
        <v>4</v>
      </c>
      <c r="B18" s="11"/>
      <c r="C18" s="18" t="s">
        <v>2302</v>
      </c>
      <c r="D18" s="11" t="s">
        <v>101</v>
      </c>
      <c r="E18" s="363">
        <v>21.62</v>
      </c>
      <c r="F18" s="364">
        <v>25.72</v>
      </c>
      <c r="G18" s="364">
        <v>18</v>
      </c>
      <c r="H18" s="364">
        <f t="shared" si="2"/>
        <v>462.96</v>
      </c>
      <c r="I18" s="364">
        <v>882.92</v>
      </c>
      <c r="J18" s="364">
        <v>16.440000000000001</v>
      </c>
      <c r="K18" s="364">
        <f>SUM(H18:J18)</f>
        <v>1362.32</v>
      </c>
      <c r="L18" s="361">
        <f t="shared" si="3"/>
        <v>556.07000000000005</v>
      </c>
      <c r="M18" s="361">
        <f t="shared" si="4"/>
        <v>10009.200000000001</v>
      </c>
      <c r="N18" s="361">
        <f t="shared" si="5"/>
        <v>19088.73</v>
      </c>
      <c r="O18" s="361">
        <f t="shared" si="6"/>
        <v>355.43</v>
      </c>
      <c r="P18" s="364">
        <f t="shared" si="1"/>
        <v>29453.360000000001</v>
      </c>
    </row>
    <row r="19" spans="1:16" ht="54.75" customHeight="1">
      <c r="A19" s="5">
        <v>5</v>
      </c>
      <c r="B19" s="11"/>
      <c r="C19" s="14" t="s">
        <v>2378</v>
      </c>
      <c r="D19" s="11" t="s">
        <v>71</v>
      </c>
      <c r="E19" s="363">
        <v>219</v>
      </c>
      <c r="F19" s="364">
        <v>1.24</v>
      </c>
      <c r="G19" s="364">
        <v>18</v>
      </c>
      <c r="H19" s="364">
        <f t="shared" si="2"/>
        <v>22.32</v>
      </c>
      <c r="I19" s="364">
        <v>105.24</v>
      </c>
      <c r="J19" s="364">
        <v>13.57</v>
      </c>
      <c r="K19" s="364">
        <f t="shared" si="0"/>
        <v>141.13</v>
      </c>
      <c r="L19" s="361">
        <f t="shared" si="3"/>
        <v>271.56</v>
      </c>
      <c r="M19" s="361">
        <f t="shared" si="4"/>
        <v>4888.08</v>
      </c>
      <c r="N19" s="361">
        <f t="shared" si="5"/>
        <v>23047.56</v>
      </c>
      <c r="O19" s="361">
        <f t="shared" si="6"/>
        <v>2971.83</v>
      </c>
      <c r="P19" s="364">
        <f t="shared" si="1"/>
        <v>30907.47</v>
      </c>
    </row>
    <row r="20" spans="1:16" s="8" customFormat="1">
      <c r="A20" s="5">
        <v>6</v>
      </c>
      <c r="B20" s="11"/>
      <c r="C20" s="14" t="s">
        <v>192</v>
      </c>
      <c r="D20" s="5" t="s">
        <v>193</v>
      </c>
      <c r="E20" s="363">
        <v>104</v>
      </c>
      <c r="F20" s="364">
        <v>0.01</v>
      </c>
      <c r="G20" s="364">
        <v>18</v>
      </c>
      <c r="H20" s="364">
        <f t="shared" si="2"/>
        <v>0.18</v>
      </c>
      <c r="I20" s="364">
        <v>0.56999999999999995</v>
      </c>
      <c r="J20" s="364">
        <v>0.06</v>
      </c>
      <c r="K20" s="364">
        <f t="shared" si="0"/>
        <v>0.81</v>
      </c>
      <c r="L20" s="361">
        <f t="shared" si="3"/>
        <v>1.04</v>
      </c>
      <c r="M20" s="361">
        <f t="shared" si="4"/>
        <v>18.72</v>
      </c>
      <c r="N20" s="361">
        <f t="shared" si="5"/>
        <v>59.28</v>
      </c>
      <c r="O20" s="361">
        <f t="shared" si="6"/>
        <v>6.24</v>
      </c>
      <c r="P20" s="364">
        <f t="shared" si="1"/>
        <v>84.24</v>
      </c>
    </row>
    <row r="21" spans="1:16" ht="12.75" customHeight="1">
      <c r="A21" s="5">
        <v>7</v>
      </c>
      <c r="B21" s="498" t="s">
        <v>82</v>
      </c>
      <c r="C21" s="498"/>
      <c r="D21" s="498"/>
      <c r="E21" s="498"/>
      <c r="F21" s="498"/>
      <c r="G21" s="498"/>
      <c r="H21" s="498"/>
      <c r="I21" s="498"/>
      <c r="J21" s="498"/>
      <c r="K21" s="498"/>
      <c r="L21" s="362">
        <f t="shared" ref="L21:O21" si="7">SUM(L16:L20)</f>
        <v>1032.79</v>
      </c>
      <c r="M21" s="362">
        <f t="shared" si="7"/>
        <v>18590.160000000003</v>
      </c>
      <c r="N21" s="362">
        <f t="shared" si="7"/>
        <v>47971.68</v>
      </c>
      <c r="O21" s="362">
        <f t="shared" si="7"/>
        <v>4757.4799999999996</v>
      </c>
      <c r="P21" s="362">
        <f>SUM(P16:P20)</f>
        <v>71319.320000000007</v>
      </c>
    </row>
    <row r="22" spans="1:16" ht="12.75" customHeight="1">
      <c r="A22" s="12"/>
      <c r="B22" s="511"/>
      <c r="C22" s="511"/>
      <c r="D22" s="461"/>
      <c r="E22" s="511"/>
      <c r="F22" s="511"/>
      <c r="G22" s="511"/>
      <c r="H22" s="511"/>
      <c r="I22" s="511"/>
      <c r="J22" s="511"/>
      <c r="K22" s="511"/>
      <c r="L22" s="511"/>
      <c r="M22" s="511"/>
      <c r="N22" s="511"/>
      <c r="O22" s="511"/>
      <c r="P22" s="511"/>
    </row>
    <row r="23" spans="1:16" s="43" customFormat="1" ht="15" customHeight="1">
      <c r="A23" s="502" t="s">
        <v>83</v>
      </c>
      <c r="B23" s="502"/>
      <c r="C23" s="502"/>
      <c r="D23" s="502"/>
      <c r="E23" s="502"/>
      <c r="F23" s="502"/>
      <c r="G23" s="502"/>
      <c r="H23" s="502"/>
      <c r="I23" s="502"/>
      <c r="J23" s="502"/>
      <c r="K23" s="502"/>
      <c r="L23" s="502"/>
      <c r="M23" s="502"/>
      <c r="N23" s="502"/>
      <c r="O23" s="502"/>
      <c r="P23" s="502"/>
    </row>
    <row r="24" spans="1:16" s="43" customFormat="1" ht="27" customHeight="1">
      <c r="A24" s="503" t="s">
        <v>84</v>
      </c>
      <c r="B24" s="503"/>
      <c r="C24" s="503"/>
      <c r="D24" s="503"/>
      <c r="E24" s="503"/>
      <c r="F24" s="503"/>
      <c r="G24" s="503"/>
      <c r="H24" s="503"/>
      <c r="I24" s="503"/>
      <c r="J24" s="503"/>
      <c r="K24" s="503"/>
      <c r="L24" s="503"/>
      <c r="M24" s="503"/>
      <c r="N24" s="503"/>
      <c r="O24" s="503"/>
      <c r="P24" s="503"/>
    </row>
    <row r="25" spans="1:16" s="43" customFormat="1" ht="12.75" customHeight="1">
      <c r="A25" s="504" t="s">
        <v>85</v>
      </c>
      <c r="B25" s="504"/>
      <c r="C25" s="504"/>
      <c r="D25" s="504"/>
      <c r="E25" s="504"/>
      <c r="F25" s="504"/>
      <c r="G25" s="504"/>
      <c r="H25" s="504"/>
      <c r="I25" s="504"/>
      <c r="J25" s="504"/>
      <c r="K25" s="504"/>
      <c r="L25" s="504"/>
      <c r="M25" s="504"/>
      <c r="N25" s="504"/>
      <c r="O25" s="504"/>
      <c r="P25" s="504"/>
    </row>
    <row r="26" spans="1:16" s="43" customFormat="1" ht="15" customHeight="1">
      <c r="A26" s="198" t="s">
        <v>86</v>
      </c>
      <c r="B26"/>
      <c r="C26"/>
      <c r="D26"/>
      <c r="E26"/>
      <c r="F26"/>
      <c r="G26" s="8"/>
      <c r="H26" s="10"/>
      <c r="I26"/>
      <c r="J26"/>
      <c r="K26" s="8"/>
      <c r="L26"/>
      <c r="M26"/>
      <c r="N26"/>
      <c r="O26"/>
      <c r="P26"/>
    </row>
    <row r="27" spans="1:16" s="43" customFormat="1" ht="15" customHeight="1">
      <c r="A27" s="198"/>
      <c r="B27"/>
      <c r="C27"/>
      <c r="D27"/>
      <c r="E27"/>
      <c r="F27"/>
      <c r="G27" s="8"/>
      <c r="H27" s="10"/>
      <c r="I27"/>
      <c r="J27"/>
      <c r="K27" s="8"/>
      <c r="L27"/>
      <c r="M27"/>
      <c r="N27"/>
      <c r="O27"/>
      <c r="P27"/>
    </row>
    <row r="28" spans="1:16" ht="15" customHeight="1">
      <c r="A28" s="8"/>
      <c r="B28" s="475" t="s">
        <v>2408</v>
      </c>
      <c r="C28" s="475"/>
      <c r="G28" s="8"/>
      <c r="H28" s="10"/>
      <c r="K28" s="8"/>
    </row>
    <row r="29" spans="1:16" ht="15" customHeight="1">
      <c r="A29" s="8"/>
      <c r="B29" s="484" t="s">
        <v>13</v>
      </c>
      <c r="C29" s="484"/>
      <c r="G29" s="8"/>
      <c r="H29" s="10"/>
      <c r="K29" s="8"/>
    </row>
    <row r="30" spans="1:16" ht="15" customHeight="1">
      <c r="A30" s="8"/>
      <c r="B30" s="485"/>
      <c r="C30" s="485"/>
      <c r="G30" s="8"/>
      <c r="H30" s="10"/>
      <c r="K30" s="8"/>
    </row>
    <row r="31" spans="1:16" ht="15" customHeight="1">
      <c r="A31" s="8"/>
      <c r="B31" s="475" t="s">
        <v>2409</v>
      </c>
      <c r="C31" s="475"/>
      <c r="G31" s="8"/>
      <c r="H31" s="10"/>
      <c r="K31" s="8"/>
    </row>
    <row r="32" spans="1:16" ht="15" customHeight="1">
      <c r="A32" s="8"/>
      <c r="B32" s="484" t="s">
        <v>13</v>
      </c>
      <c r="C32" s="484"/>
      <c r="G32" s="8"/>
      <c r="H32" s="10"/>
      <c r="K32" s="8"/>
    </row>
  </sheetData>
  <mergeCells count="30">
    <mergeCell ref="B31:C31"/>
    <mergeCell ref="B32:C32"/>
    <mergeCell ref="A23:P23"/>
    <mergeCell ref="A24:P24"/>
    <mergeCell ref="A25:P25"/>
    <mergeCell ref="B28:C28"/>
    <mergeCell ref="B29:C29"/>
    <mergeCell ref="B30:C30"/>
    <mergeCell ref="C15:K15"/>
    <mergeCell ref="B21:K21"/>
    <mergeCell ref="B22:C22"/>
    <mergeCell ref="D22:L22"/>
    <mergeCell ref="M22:P22"/>
    <mergeCell ref="A7:P7"/>
    <mergeCell ref="A8:P8"/>
    <mergeCell ref="A9:H9"/>
    <mergeCell ref="B11:P11"/>
    <mergeCell ref="A12:A14"/>
    <mergeCell ref="B12:B13"/>
    <mergeCell ref="C12:C13"/>
    <mergeCell ref="D12:D13"/>
    <mergeCell ref="E12:E13"/>
    <mergeCell ref="F12:K12"/>
    <mergeCell ref="L12:P12"/>
    <mergeCell ref="A6:P6"/>
    <mergeCell ref="L1:P1"/>
    <mergeCell ref="A2:P2"/>
    <mergeCell ref="A3:P3"/>
    <mergeCell ref="A4:P4"/>
    <mergeCell ref="A5:P5"/>
  </mergeCells>
  <pageMargins left="0.2" right="0.2" top="0.74803149606299213" bottom="0.74803149606299213" header="0.31496062992125984" footer="0.31496062992125984"/>
  <pageSetup scale="80" orientation="landscape" vertic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84AB0-5EA3-4892-9DDA-ADC000473B55}">
  <sheetPr>
    <tabColor rgb="FF00B0F0"/>
  </sheetPr>
  <dimension ref="A1:AC59"/>
  <sheetViews>
    <sheetView zoomScaleNormal="100" zoomScaleSheetLayoutView="115" workbookViewId="0">
      <selection activeCell="B20" sqref="B20:D20"/>
    </sheetView>
  </sheetViews>
  <sheetFormatPr defaultRowHeight="12.5"/>
  <cols>
    <col min="1" max="1" width="4.1796875" customWidth="1"/>
    <col min="2" max="2" width="15.1796875" customWidth="1"/>
    <col min="3" max="3" width="37.1796875" style="8" customWidth="1"/>
    <col min="4" max="4" width="6.1796875" customWidth="1"/>
    <col min="5" max="5" width="9" customWidth="1"/>
    <col min="6" max="6" width="6.54296875" customWidth="1"/>
    <col min="7" max="7" width="6.81640625" customWidth="1"/>
    <col min="8" max="8" width="7.453125" customWidth="1"/>
    <col min="9" max="9" width="10.81640625" customWidth="1"/>
    <col min="10" max="10" width="8.81640625" customWidth="1"/>
    <col min="11" max="11" width="7.81640625" customWidth="1"/>
    <col min="12" max="12" width="7.453125" customWidth="1"/>
    <col min="13" max="13" width="11.81640625" customWidth="1"/>
    <col min="14" max="14" width="12.26953125" customWidth="1"/>
    <col min="15" max="15" width="8.54296875" customWidth="1"/>
    <col min="16" max="16" width="12.26953125" customWidth="1"/>
  </cols>
  <sheetData>
    <row r="1" spans="1:16" ht="12.75" customHeight="1">
      <c r="A1" s="514"/>
      <c r="B1" s="514"/>
      <c r="C1" s="514"/>
      <c r="D1" s="514"/>
      <c r="E1" s="514"/>
      <c r="F1" s="514"/>
      <c r="G1" s="514"/>
      <c r="H1" s="514"/>
      <c r="I1" s="514"/>
      <c r="J1" s="514"/>
      <c r="K1" s="514"/>
      <c r="L1" s="514"/>
      <c r="M1" s="514"/>
      <c r="N1" s="514"/>
      <c r="O1" s="514"/>
      <c r="P1" s="514"/>
    </row>
    <row r="2" spans="1:16" s="8" customFormat="1" ht="15.75" customHeight="1">
      <c r="A2" s="12"/>
      <c r="B2" s="488" t="s">
        <v>194</v>
      </c>
      <c r="C2" s="488"/>
      <c r="D2" s="488"/>
      <c r="E2" s="488"/>
      <c r="F2" s="488"/>
      <c r="G2" s="488"/>
      <c r="H2" s="488"/>
      <c r="I2" s="488"/>
      <c r="J2" s="488"/>
      <c r="K2" s="488"/>
      <c r="L2" s="488"/>
      <c r="M2" s="488"/>
      <c r="N2" s="488"/>
      <c r="O2" s="488"/>
      <c r="P2" s="488"/>
    </row>
    <row r="3" spans="1:16" ht="15.75" customHeight="1">
      <c r="A3" s="488" t="s">
        <v>2284</v>
      </c>
      <c r="B3" s="488"/>
      <c r="C3" s="488"/>
      <c r="D3" s="488"/>
      <c r="E3" s="488"/>
      <c r="F3" s="488"/>
      <c r="G3" s="488"/>
      <c r="H3" s="488"/>
      <c r="I3" s="488"/>
      <c r="J3" s="488"/>
      <c r="K3" s="488"/>
      <c r="L3" s="488"/>
      <c r="M3" s="488"/>
      <c r="N3" s="488"/>
      <c r="O3" s="488"/>
      <c r="P3" s="488"/>
    </row>
    <row r="4" spans="1:16" ht="15" customHeight="1">
      <c r="A4" s="437" t="s">
        <v>200</v>
      </c>
      <c r="B4" s="515"/>
      <c r="C4" s="515"/>
      <c r="D4" s="515"/>
      <c r="E4" s="515"/>
      <c r="F4" s="515"/>
      <c r="G4" s="515"/>
      <c r="H4" s="515"/>
      <c r="I4" s="515"/>
      <c r="J4" s="515"/>
      <c r="K4" s="515"/>
      <c r="L4" s="515"/>
      <c r="M4" s="515"/>
      <c r="N4" s="515"/>
      <c r="O4" s="515"/>
      <c r="P4" s="515"/>
    </row>
    <row r="5" spans="1:16" ht="12.75" customHeight="1">
      <c r="A5" s="486" t="str">
        <f>'Koptāme Nr. 3 '!A9</f>
        <v>Objekta nosaukums: Skatuves mākslu dekorāciju ceha kompleksa izveide</v>
      </c>
      <c r="B5" s="486"/>
      <c r="C5" s="486"/>
      <c r="D5" s="486"/>
      <c r="E5" s="486"/>
      <c r="F5" s="486"/>
      <c r="G5" s="486"/>
      <c r="H5" s="486"/>
      <c r="I5" s="486"/>
      <c r="J5" s="486"/>
      <c r="K5" s="486"/>
      <c r="L5" s="486"/>
      <c r="M5" s="486"/>
      <c r="N5" s="486"/>
      <c r="O5" s="486"/>
      <c r="P5" s="486"/>
    </row>
    <row r="6" spans="1:16" ht="12.75" customHeight="1">
      <c r="A6" s="486" t="str">
        <f>'Koptāme Nr. 3 '!A10</f>
        <v>Būves nosaukums: 3. Kārta: Nojumes (Nr. 11) demontāža, Nojumes (Nr.8) pārbūve, esošās nojumes demontāža</v>
      </c>
      <c r="B6" s="486"/>
      <c r="C6" s="486"/>
      <c r="D6" s="486"/>
      <c r="E6" s="486"/>
      <c r="F6" s="486"/>
      <c r="G6" s="486"/>
      <c r="H6" s="486"/>
      <c r="I6" s="486"/>
      <c r="J6" s="486"/>
      <c r="K6" s="486"/>
      <c r="L6" s="486"/>
      <c r="M6" s="486"/>
      <c r="N6" s="486"/>
      <c r="O6" s="486"/>
      <c r="P6" s="486"/>
    </row>
    <row r="7" spans="1:16" ht="12.75" customHeight="1">
      <c r="A7" s="486" t="e">
        <f>'Koptāme Nr. 3 '!#REF!</f>
        <v>#REF!</v>
      </c>
      <c r="B7" s="486"/>
      <c r="C7" s="486"/>
      <c r="D7" s="486"/>
      <c r="E7" s="486"/>
      <c r="F7" s="486"/>
      <c r="G7" s="486"/>
      <c r="H7" s="486"/>
      <c r="I7" s="486"/>
      <c r="J7" s="486"/>
      <c r="K7" s="486"/>
      <c r="L7" s="486"/>
      <c r="M7" s="486"/>
      <c r="N7" s="486"/>
      <c r="O7" s="486"/>
      <c r="P7" s="486"/>
    </row>
    <row r="8" spans="1:16" ht="12.75" customHeight="1">
      <c r="A8" s="486"/>
      <c r="B8" s="486"/>
      <c r="C8" s="486"/>
      <c r="D8" s="486"/>
      <c r="E8" s="486"/>
      <c r="F8" s="486"/>
      <c r="G8" s="486"/>
      <c r="H8" s="486"/>
      <c r="I8" s="486"/>
      <c r="J8" s="486"/>
      <c r="K8" s="486"/>
      <c r="L8" s="486"/>
      <c r="M8" s="486"/>
      <c r="N8" s="486"/>
      <c r="O8" s="486"/>
      <c r="P8" s="486"/>
    </row>
    <row r="9" spans="1:16" ht="12.75" customHeight="1">
      <c r="A9" s="486" t="s">
        <v>201</v>
      </c>
      <c r="B9" s="486"/>
      <c r="C9" s="486"/>
      <c r="D9" s="486"/>
      <c r="E9" s="486"/>
      <c r="F9" s="486"/>
      <c r="G9" s="486"/>
      <c r="H9" s="486"/>
      <c r="I9" s="356">
        <f>P48</f>
        <v>18014.5</v>
      </c>
      <c r="K9" s="8"/>
      <c r="P9" s="9"/>
    </row>
    <row r="10" spans="1:16">
      <c r="A10" s="7"/>
      <c r="B10" s="151"/>
      <c r="C10" s="516"/>
      <c r="D10" s="516"/>
      <c r="E10" s="516"/>
      <c r="F10" s="516"/>
      <c r="G10" s="516"/>
      <c r="H10" s="516"/>
      <c r="I10" s="516"/>
      <c r="J10" s="516"/>
      <c r="K10" s="516"/>
      <c r="L10" s="516"/>
      <c r="M10" s="516"/>
      <c r="N10" s="516"/>
      <c r="O10" s="516"/>
      <c r="P10" s="516"/>
    </row>
    <row r="11" spans="1:16" ht="12.75" customHeight="1">
      <c r="A11" s="7"/>
      <c r="B11" s="489"/>
      <c r="C11" s="489"/>
      <c r="D11" s="489"/>
      <c r="E11" s="489"/>
      <c r="F11" s="489"/>
      <c r="G11" s="489"/>
      <c r="H11" s="489"/>
      <c r="I11" s="489"/>
      <c r="J11" s="489"/>
      <c r="K11" s="489"/>
      <c r="L11" s="489"/>
      <c r="M11" s="489"/>
      <c r="N11" s="489"/>
      <c r="O11" s="489"/>
      <c r="P11" s="489"/>
    </row>
    <row r="12" spans="1:16" s="87" customFormat="1" ht="12.75" customHeight="1">
      <c r="A12" s="490" t="s">
        <v>7</v>
      </c>
      <c r="B12" s="490" t="s">
        <v>58</v>
      </c>
      <c r="C12" s="490" t="s">
        <v>59</v>
      </c>
      <c r="D12" s="493" t="s">
        <v>60</v>
      </c>
      <c r="E12" s="493" t="s">
        <v>61</v>
      </c>
      <c r="F12" s="441" t="s">
        <v>62</v>
      </c>
      <c r="G12" s="441"/>
      <c r="H12" s="441"/>
      <c r="I12" s="441"/>
      <c r="J12" s="441"/>
      <c r="K12" s="441"/>
      <c r="L12" s="441" t="s">
        <v>63</v>
      </c>
      <c r="M12" s="441"/>
      <c r="N12" s="441"/>
      <c r="O12" s="441"/>
      <c r="P12" s="441"/>
    </row>
    <row r="13" spans="1:16" s="87" customFormat="1" ht="96.75" customHeight="1">
      <c r="A13" s="491"/>
      <c r="B13" s="492"/>
      <c r="C13" s="492"/>
      <c r="D13" s="494"/>
      <c r="E13" s="494"/>
      <c r="F13" s="74" t="s">
        <v>64</v>
      </c>
      <c r="G13" s="75" t="s">
        <v>65</v>
      </c>
      <c r="H13" s="75" t="s">
        <v>97</v>
      </c>
      <c r="I13" s="75" t="s">
        <v>66</v>
      </c>
      <c r="J13" s="75" t="s">
        <v>25</v>
      </c>
      <c r="K13" s="75" t="s">
        <v>67</v>
      </c>
      <c r="L13" s="75" t="s">
        <v>90</v>
      </c>
      <c r="M13" s="75" t="s">
        <v>97</v>
      </c>
      <c r="N13" s="75" t="s">
        <v>66</v>
      </c>
      <c r="O13" s="75" t="s">
        <v>25</v>
      </c>
      <c r="P13" s="75" t="s">
        <v>69</v>
      </c>
    </row>
    <row r="14" spans="1:16" s="87" customFormat="1" ht="13">
      <c r="A14" s="492"/>
      <c r="B14" s="76">
        <v>1</v>
      </c>
      <c r="C14" s="76">
        <v>2</v>
      </c>
      <c r="D14" s="76">
        <v>3</v>
      </c>
      <c r="E14" s="76">
        <v>4</v>
      </c>
      <c r="F14" s="76">
        <v>5</v>
      </c>
      <c r="G14" s="76">
        <v>6</v>
      </c>
      <c r="H14" s="76">
        <v>7</v>
      </c>
      <c r="I14" s="76">
        <v>8</v>
      </c>
      <c r="J14" s="76">
        <v>9</v>
      </c>
      <c r="K14" s="76">
        <v>10</v>
      </c>
      <c r="L14" s="76">
        <v>11</v>
      </c>
      <c r="M14" s="76">
        <v>12</v>
      </c>
      <c r="N14" s="76">
        <v>13</v>
      </c>
      <c r="O14" s="76">
        <v>14</v>
      </c>
      <c r="P14" s="76">
        <v>15</v>
      </c>
    </row>
    <row r="15" spans="1:16" ht="12.75" customHeight="1">
      <c r="A15" s="3">
        <v>1</v>
      </c>
      <c r="B15" s="1" t="s">
        <v>36</v>
      </c>
      <c r="C15" s="495" t="s">
        <v>202</v>
      </c>
      <c r="D15" s="496"/>
      <c r="E15" s="496"/>
      <c r="F15" s="496"/>
      <c r="G15" s="496"/>
      <c r="H15" s="496"/>
      <c r="I15" s="496"/>
      <c r="J15" s="496"/>
      <c r="K15" s="497"/>
      <c r="L15" s="190"/>
      <c r="M15" s="190"/>
      <c r="N15" s="190"/>
      <c r="O15" s="190"/>
      <c r="P15" s="190"/>
    </row>
    <row r="16" spans="1:16" ht="136.5" customHeight="1">
      <c r="A16" s="3">
        <v>2</v>
      </c>
      <c r="B16" s="2"/>
      <c r="C16" s="14" t="s">
        <v>2379</v>
      </c>
      <c r="D16" s="2" t="s">
        <v>116</v>
      </c>
      <c r="E16" s="367">
        <v>1</v>
      </c>
      <c r="F16" s="366">
        <v>5.23</v>
      </c>
      <c r="G16" s="366">
        <v>18</v>
      </c>
      <c r="H16" s="366">
        <f>ROUND(F16*G16,2)</f>
        <v>94.14</v>
      </c>
      <c r="I16" s="366">
        <v>610.24</v>
      </c>
      <c r="J16" s="366">
        <v>7.9</v>
      </c>
      <c r="K16" s="366">
        <f t="shared" ref="K16" si="0">SUM(H16:J16)</f>
        <v>712.28</v>
      </c>
      <c r="L16" s="361">
        <f>ROUND(E16*F16,2)</f>
        <v>5.23</v>
      </c>
      <c r="M16" s="361">
        <f>ROUND(E16*H16,2)</f>
        <v>94.14</v>
      </c>
      <c r="N16" s="361">
        <f>ROUND(E16*I16,2)</f>
        <v>610.24</v>
      </c>
      <c r="O16" s="361">
        <f>ROUND(E16*J16,2)</f>
        <v>7.9</v>
      </c>
      <c r="P16" s="366">
        <f t="shared" ref="P16" si="1">SUM(M16:O16)</f>
        <v>712.28</v>
      </c>
    </row>
    <row r="17" spans="1:29" s="8" customFormat="1" ht="25.5" customHeight="1">
      <c r="A17" s="3">
        <v>3</v>
      </c>
      <c r="B17" s="6" t="s">
        <v>36</v>
      </c>
      <c r="C17" s="211" t="s">
        <v>1104</v>
      </c>
      <c r="D17" s="212"/>
      <c r="E17" s="375"/>
      <c r="F17" s="375"/>
      <c r="G17" s="375"/>
      <c r="H17" s="375"/>
      <c r="I17" s="375"/>
      <c r="J17" s="375"/>
      <c r="K17" s="375"/>
      <c r="L17" s="375"/>
      <c r="M17" s="375"/>
      <c r="N17" s="375"/>
      <c r="O17" s="375"/>
      <c r="P17" s="375"/>
      <c r="Q17" s="517"/>
      <c r="R17" s="517"/>
      <c r="S17" s="517"/>
      <c r="T17" s="517"/>
      <c r="U17" s="517"/>
      <c r="V17" s="517"/>
      <c r="W17" s="517"/>
      <c r="X17" s="517"/>
      <c r="Y17" s="39"/>
      <c r="Z17" s="39"/>
      <c r="AA17" s="39"/>
      <c r="AB17" s="39"/>
      <c r="AC17" s="39"/>
    </row>
    <row r="18" spans="1:29" ht="43.5" customHeight="1">
      <c r="A18" s="3">
        <v>4</v>
      </c>
      <c r="B18" s="2"/>
      <c r="C18" s="18" t="s">
        <v>205</v>
      </c>
      <c r="D18" s="2" t="s">
        <v>116</v>
      </c>
      <c r="E18" s="367">
        <v>70</v>
      </c>
      <c r="F18" s="366">
        <v>0.78</v>
      </c>
      <c r="G18" s="366">
        <v>18</v>
      </c>
      <c r="H18" s="366">
        <f t="shared" ref="H18:H47" si="2">ROUND(F18*G18,2)</f>
        <v>14.04</v>
      </c>
      <c r="I18" s="366">
        <v>103.74</v>
      </c>
      <c r="J18" s="366">
        <v>1.18</v>
      </c>
      <c r="K18" s="366">
        <f t="shared" ref="K18" si="3">SUM(H18:J18)</f>
        <v>118.96000000000001</v>
      </c>
      <c r="L18" s="361">
        <f t="shared" ref="L18:L47" si="4">ROUND(E18*F18,2)</f>
        <v>54.6</v>
      </c>
      <c r="M18" s="361">
        <f t="shared" ref="M18:M47" si="5">ROUND(E18*H18,2)</f>
        <v>982.8</v>
      </c>
      <c r="N18" s="361">
        <f t="shared" ref="N18:N47" si="6">ROUND(E18*I18,2)</f>
        <v>7261.8</v>
      </c>
      <c r="O18" s="361">
        <f t="shared" ref="O18:O47" si="7">ROUND(E18*J18,2)</f>
        <v>82.6</v>
      </c>
      <c r="P18" s="366">
        <f t="shared" ref="P18" si="8">SUM(M18:O18)</f>
        <v>8327.2000000000007</v>
      </c>
      <c r="Q18" s="407"/>
      <c r="R18" s="407"/>
      <c r="S18" s="41"/>
      <c r="T18" s="41"/>
      <c r="U18" s="41"/>
      <c r="V18" s="41"/>
      <c r="W18" s="41"/>
      <c r="X18" s="41"/>
      <c r="Y18" s="41"/>
      <c r="Z18" s="41"/>
      <c r="AA18" s="41"/>
      <c r="AB18" s="41"/>
      <c r="AC18" s="41"/>
    </row>
    <row r="19" spans="1:29" ht="13">
      <c r="A19" s="3">
        <v>5</v>
      </c>
      <c r="B19" s="1" t="s">
        <v>36</v>
      </c>
      <c r="C19" s="211" t="s">
        <v>207</v>
      </c>
      <c r="D19" s="212"/>
      <c r="E19" s="375"/>
      <c r="F19" s="375"/>
      <c r="G19" s="375"/>
      <c r="H19" s="375"/>
      <c r="I19" s="375"/>
      <c r="J19" s="375"/>
      <c r="K19" s="375"/>
      <c r="L19" s="375"/>
      <c r="M19" s="375"/>
      <c r="N19" s="375"/>
      <c r="O19" s="375"/>
      <c r="P19" s="375"/>
    </row>
    <row r="20" spans="1:29" ht="25">
      <c r="A20" s="3">
        <v>6</v>
      </c>
      <c r="B20" s="2"/>
      <c r="C20" s="15" t="s">
        <v>208</v>
      </c>
      <c r="D20" s="2" t="s">
        <v>73</v>
      </c>
      <c r="E20" s="367">
        <v>5</v>
      </c>
      <c r="F20" s="366">
        <v>0.33</v>
      </c>
      <c r="G20" s="366">
        <v>18</v>
      </c>
      <c r="H20" s="366">
        <f t="shared" si="2"/>
        <v>5.94</v>
      </c>
      <c r="I20" s="366">
        <v>12.69</v>
      </c>
      <c r="J20" s="366">
        <v>0.49</v>
      </c>
      <c r="K20" s="366">
        <f t="shared" ref="K20" si="9">SUM(H20:J20)</f>
        <v>19.119999999999997</v>
      </c>
      <c r="L20" s="361">
        <f t="shared" si="4"/>
        <v>1.65</v>
      </c>
      <c r="M20" s="361">
        <f t="shared" si="5"/>
        <v>29.7</v>
      </c>
      <c r="N20" s="361">
        <f t="shared" si="6"/>
        <v>63.45</v>
      </c>
      <c r="O20" s="361">
        <f t="shared" si="7"/>
        <v>2.4500000000000002</v>
      </c>
      <c r="P20" s="366">
        <f t="shared" ref="P20" si="10">SUM(M20:O20)</f>
        <v>95.600000000000009</v>
      </c>
    </row>
    <row r="21" spans="1:29" ht="13">
      <c r="A21" s="3">
        <v>7</v>
      </c>
      <c r="B21" s="1" t="s">
        <v>36</v>
      </c>
      <c r="C21" s="211" t="s">
        <v>210</v>
      </c>
      <c r="D21" s="212"/>
      <c r="E21" s="375"/>
      <c r="F21" s="375"/>
      <c r="G21" s="375"/>
      <c r="H21" s="375"/>
      <c r="I21" s="375"/>
      <c r="J21" s="375"/>
      <c r="K21" s="375"/>
      <c r="L21" s="375"/>
      <c r="M21" s="375"/>
      <c r="N21" s="375"/>
      <c r="O21" s="375"/>
      <c r="P21" s="375"/>
    </row>
    <row r="22" spans="1:29" s="87" customFormat="1" ht="30.75" customHeight="1">
      <c r="A22" s="49">
        <v>8</v>
      </c>
      <c r="B22" s="50"/>
      <c r="C22" s="48" t="s">
        <v>1134</v>
      </c>
      <c r="D22" s="50" t="s">
        <v>73</v>
      </c>
      <c r="E22" s="363">
        <v>5</v>
      </c>
      <c r="F22" s="365">
        <v>0.33</v>
      </c>
      <c r="G22" s="365">
        <v>18</v>
      </c>
      <c r="H22" s="366">
        <f t="shared" si="2"/>
        <v>5.94</v>
      </c>
      <c r="I22" s="365">
        <v>9.89</v>
      </c>
      <c r="J22" s="365">
        <v>0.49</v>
      </c>
      <c r="K22" s="365">
        <f t="shared" ref="K22" si="11">SUM(H22:J22)</f>
        <v>16.32</v>
      </c>
      <c r="L22" s="361">
        <f t="shared" si="4"/>
        <v>1.65</v>
      </c>
      <c r="M22" s="361">
        <f t="shared" si="5"/>
        <v>29.7</v>
      </c>
      <c r="N22" s="361">
        <f t="shared" si="6"/>
        <v>49.45</v>
      </c>
      <c r="O22" s="361">
        <f t="shared" si="7"/>
        <v>2.4500000000000002</v>
      </c>
      <c r="P22" s="365">
        <f t="shared" ref="P22" si="12">SUM(M22:O22)</f>
        <v>81.600000000000009</v>
      </c>
    </row>
    <row r="23" spans="1:29" ht="13">
      <c r="A23" s="3">
        <v>9</v>
      </c>
      <c r="B23" s="1" t="s">
        <v>36</v>
      </c>
      <c r="C23" s="211" t="s">
        <v>213</v>
      </c>
      <c r="D23" s="212"/>
      <c r="E23" s="375"/>
      <c r="F23" s="375"/>
      <c r="G23" s="375"/>
      <c r="H23" s="375"/>
      <c r="I23" s="375"/>
      <c r="J23" s="375"/>
      <c r="K23" s="375"/>
      <c r="L23" s="375"/>
      <c r="M23" s="375"/>
      <c r="N23" s="375"/>
      <c r="O23" s="375"/>
      <c r="P23" s="375"/>
    </row>
    <row r="24" spans="1:29">
      <c r="A24" s="3">
        <v>10</v>
      </c>
      <c r="B24" s="2"/>
      <c r="C24" s="52" t="s">
        <v>214</v>
      </c>
      <c r="D24" s="2" t="s">
        <v>135</v>
      </c>
      <c r="E24" s="367">
        <v>465</v>
      </c>
      <c r="F24" s="366">
        <v>0.05</v>
      </c>
      <c r="G24" s="366">
        <v>18</v>
      </c>
      <c r="H24" s="366">
        <f t="shared" si="2"/>
        <v>0.9</v>
      </c>
      <c r="I24" s="366">
        <v>0.81</v>
      </c>
      <c r="J24" s="366">
        <v>0.08</v>
      </c>
      <c r="K24" s="366">
        <f t="shared" ref="K24:K25" si="13">SUM(H24:J24)</f>
        <v>1.79</v>
      </c>
      <c r="L24" s="361">
        <f t="shared" si="4"/>
        <v>23.25</v>
      </c>
      <c r="M24" s="361">
        <f t="shared" si="5"/>
        <v>418.5</v>
      </c>
      <c r="N24" s="361">
        <f t="shared" si="6"/>
        <v>376.65</v>
      </c>
      <c r="O24" s="361">
        <f t="shared" si="7"/>
        <v>37.200000000000003</v>
      </c>
      <c r="P24" s="366">
        <f t="shared" ref="P24:P25" si="14">SUM(M24:O24)</f>
        <v>832.35</v>
      </c>
    </row>
    <row r="25" spans="1:29">
      <c r="A25" s="3">
        <v>11</v>
      </c>
      <c r="B25" s="2"/>
      <c r="C25" s="52" t="s">
        <v>215</v>
      </c>
      <c r="D25" s="2" t="s">
        <v>135</v>
      </c>
      <c r="E25" s="367">
        <v>120</v>
      </c>
      <c r="F25" s="366">
        <v>0.05</v>
      </c>
      <c r="G25" s="366">
        <v>18</v>
      </c>
      <c r="H25" s="366">
        <f t="shared" si="2"/>
        <v>0.9</v>
      </c>
      <c r="I25" s="366">
        <v>0.96</v>
      </c>
      <c r="J25" s="366">
        <v>0.08</v>
      </c>
      <c r="K25" s="366">
        <f t="shared" si="13"/>
        <v>1.94</v>
      </c>
      <c r="L25" s="361">
        <f t="shared" si="4"/>
        <v>6</v>
      </c>
      <c r="M25" s="361">
        <f t="shared" si="5"/>
        <v>108</v>
      </c>
      <c r="N25" s="361">
        <f t="shared" si="6"/>
        <v>115.2</v>
      </c>
      <c r="O25" s="361">
        <f t="shared" si="7"/>
        <v>9.6</v>
      </c>
      <c r="P25" s="366">
        <f t="shared" si="14"/>
        <v>232.79999999999998</v>
      </c>
    </row>
    <row r="26" spans="1:29" ht="13">
      <c r="A26" s="3">
        <v>12</v>
      </c>
      <c r="B26" s="1" t="s">
        <v>36</v>
      </c>
      <c r="C26" s="211" t="s">
        <v>217</v>
      </c>
      <c r="D26" s="212"/>
      <c r="E26" s="375"/>
      <c r="F26" s="375"/>
      <c r="G26" s="375"/>
      <c r="H26" s="375"/>
      <c r="I26" s="375"/>
      <c r="J26" s="375"/>
      <c r="K26" s="375"/>
      <c r="L26" s="375"/>
      <c r="M26" s="375"/>
      <c r="N26" s="375"/>
      <c r="O26" s="375"/>
      <c r="P26" s="375"/>
    </row>
    <row r="27" spans="1:29">
      <c r="A27" s="3">
        <v>13</v>
      </c>
      <c r="B27" s="2"/>
      <c r="C27" s="21" t="s">
        <v>218</v>
      </c>
      <c r="D27" s="2" t="s">
        <v>135</v>
      </c>
      <c r="E27" s="367">
        <v>10</v>
      </c>
      <c r="F27" s="366">
        <v>0.1</v>
      </c>
      <c r="G27" s="366">
        <v>18</v>
      </c>
      <c r="H27" s="366">
        <f t="shared" si="2"/>
        <v>1.8</v>
      </c>
      <c r="I27" s="366">
        <v>2.92</v>
      </c>
      <c r="J27" s="366">
        <v>0.15</v>
      </c>
      <c r="K27" s="366">
        <f t="shared" ref="K27:K28" si="15">SUM(H27:J27)</f>
        <v>4.87</v>
      </c>
      <c r="L27" s="361">
        <f t="shared" si="4"/>
        <v>1</v>
      </c>
      <c r="M27" s="361">
        <f t="shared" si="5"/>
        <v>18</v>
      </c>
      <c r="N27" s="361">
        <f t="shared" si="6"/>
        <v>29.2</v>
      </c>
      <c r="O27" s="361">
        <f t="shared" si="7"/>
        <v>1.5</v>
      </c>
      <c r="P27" s="366">
        <f t="shared" ref="P27:P28" si="16">SUM(M27:O27)</f>
        <v>48.7</v>
      </c>
    </row>
    <row r="28" spans="1:29">
      <c r="A28" s="3">
        <v>14</v>
      </c>
      <c r="B28" s="2"/>
      <c r="C28" s="21" t="s">
        <v>220</v>
      </c>
      <c r="D28" s="2" t="s">
        <v>135</v>
      </c>
      <c r="E28" s="367">
        <v>315</v>
      </c>
      <c r="F28" s="366">
        <v>0.05</v>
      </c>
      <c r="G28" s="366">
        <v>18</v>
      </c>
      <c r="H28" s="366">
        <f t="shared" si="2"/>
        <v>0.9</v>
      </c>
      <c r="I28" s="366">
        <v>0.71</v>
      </c>
      <c r="J28" s="366">
        <v>7.0000000000000007E-2</v>
      </c>
      <c r="K28" s="366">
        <f t="shared" si="15"/>
        <v>1.68</v>
      </c>
      <c r="L28" s="361">
        <f t="shared" si="4"/>
        <v>15.75</v>
      </c>
      <c r="M28" s="361">
        <f t="shared" si="5"/>
        <v>283.5</v>
      </c>
      <c r="N28" s="361">
        <f t="shared" si="6"/>
        <v>223.65</v>
      </c>
      <c r="O28" s="361">
        <f t="shared" si="7"/>
        <v>22.05</v>
      </c>
      <c r="P28" s="366">
        <f t="shared" si="16"/>
        <v>529.19999999999993</v>
      </c>
    </row>
    <row r="29" spans="1:29" ht="13">
      <c r="A29" s="3">
        <v>15</v>
      </c>
      <c r="B29" s="1" t="s">
        <v>36</v>
      </c>
      <c r="C29" s="211" t="s">
        <v>226</v>
      </c>
      <c r="D29" s="212"/>
      <c r="E29" s="375"/>
      <c r="F29" s="375"/>
      <c r="G29" s="375"/>
      <c r="H29" s="375"/>
      <c r="I29" s="375"/>
      <c r="J29" s="375"/>
      <c r="K29" s="375"/>
      <c r="L29" s="375"/>
      <c r="M29" s="375"/>
      <c r="N29" s="375"/>
      <c r="O29" s="375"/>
      <c r="P29" s="375"/>
    </row>
    <row r="30" spans="1:29">
      <c r="A30" s="3">
        <v>16</v>
      </c>
      <c r="B30" s="2"/>
      <c r="C30" s="52" t="s">
        <v>227</v>
      </c>
      <c r="D30" s="2" t="s">
        <v>73</v>
      </c>
      <c r="E30" s="367">
        <v>23</v>
      </c>
      <c r="F30" s="366">
        <v>0.08</v>
      </c>
      <c r="G30" s="366">
        <v>18</v>
      </c>
      <c r="H30" s="366">
        <f t="shared" si="2"/>
        <v>1.44</v>
      </c>
      <c r="I30" s="366">
        <v>0.57999999999999996</v>
      </c>
      <c r="J30" s="366">
        <v>0.12</v>
      </c>
      <c r="K30" s="366">
        <f t="shared" ref="K30:K31" si="17">SUM(H30:J30)</f>
        <v>2.14</v>
      </c>
      <c r="L30" s="361">
        <f t="shared" si="4"/>
        <v>1.84</v>
      </c>
      <c r="M30" s="361">
        <f t="shared" si="5"/>
        <v>33.119999999999997</v>
      </c>
      <c r="N30" s="361">
        <f t="shared" si="6"/>
        <v>13.34</v>
      </c>
      <c r="O30" s="361">
        <f t="shared" si="7"/>
        <v>2.76</v>
      </c>
      <c r="P30" s="366">
        <f t="shared" ref="P30:P31" si="18">SUM(M30:O30)</f>
        <v>49.219999999999992</v>
      </c>
    </row>
    <row r="31" spans="1:29">
      <c r="A31" s="3">
        <v>17</v>
      </c>
      <c r="B31" s="2"/>
      <c r="C31" s="141" t="s">
        <v>267</v>
      </c>
      <c r="D31" s="2" t="s">
        <v>116</v>
      </c>
      <c r="E31" s="367">
        <v>1</v>
      </c>
      <c r="F31" s="366">
        <v>10.45</v>
      </c>
      <c r="G31" s="366">
        <v>18</v>
      </c>
      <c r="H31" s="366">
        <f t="shared" si="2"/>
        <v>188.1</v>
      </c>
      <c r="I31" s="366">
        <v>422.1</v>
      </c>
      <c r="J31" s="366">
        <v>15.8</v>
      </c>
      <c r="K31" s="366">
        <f t="shared" si="17"/>
        <v>626</v>
      </c>
      <c r="L31" s="361">
        <f t="shared" si="4"/>
        <v>10.45</v>
      </c>
      <c r="M31" s="361">
        <f t="shared" si="5"/>
        <v>188.1</v>
      </c>
      <c r="N31" s="361">
        <f t="shared" si="6"/>
        <v>422.1</v>
      </c>
      <c r="O31" s="361">
        <f t="shared" si="7"/>
        <v>15.8</v>
      </c>
      <c r="P31" s="366">
        <f t="shared" si="18"/>
        <v>626</v>
      </c>
    </row>
    <row r="32" spans="1:29" ht="13">
      <c r="A32" s="3">
        <v>18</v>
      </c>
      <c r="B32" s="1" t="s">
        <v>36</v>
      </c>
      <c r="C32" s="211" t="s">
        <v>229</v>
      </c>
      <c r="D32" s="212"/>
      <c r="E32" s="375"/>
      <c r="F32" s="375"/>
      <c r="G32" s="375"/>
      <c r="H32" s="375"/>
      <c r="I32" s="375"/>
      <c r="J32" s="375"/>
      <c r="K32" s="375"/>
      <c r="L32" s="375"/>
      <c r="M32" s="375"/>
      <c r="N32" s="375"/>
      <c r="O32" s="375"/>
      <c r="P32" s="375"/>
    </row>
    <row r="33" spans="1:16" ht="25">
      <c r="A33" s="3">
        <v>19</v>
      </c>
      <c r="B33" s="2"/>
      <c r="C33" s="15" t="s">
        <v>230</v>
      </c>
      <c r="D33" s="2" t="s">
        <v>135</v>
      </c>
      <c r="E33" s="367">
        <v>25</v>
      </c>
      <c r="F33" s="366">
        <v>0.03</v>
      </c>
      <c r="G33" s="366">
        <v>18</v>
      </c>
      <c r="H33" s="366">
        <f t="shared" si="2"/>
        <v>0.54</v>
      </c>
      <c r="I33" s="366">
        <v>0.53</v>
      </c>
      <c r="J33" s="366">
        <v>0.05</v>
      </c>
      <c r="K33" s="366">
        <f t="shared" ref="K33:K35" si="19">SUM(H33:J33)</f>
        <v>1.1200000000000001</v>
      </c>
      <c r="L33" s="361">
        <f t="shared" si="4"/>
        <v>0.75</v>
      </c>
      <c r="M33" s="361">
        <f t="shared" si="5"/>
        <v>13.5</v>
      </c>
      <c r="N33" s="361">
        <f t="shared" si="6"/>
        <v>13.25</v>
      </c>
      <c r="O33" s="361">
        <f t="shared" si="7"/>
        <v>1.25</v>
      </c>
      <c r="P33" s="366">
        <f t="shared" ref="P33:P47" si="20">SUM(M33:O33)</f>
        <v>28</v>
      </c>
    </row>
    <row r="34" spans="1:16" ht="25">
      <c r="A34" s="3">
        <v>20</v>
      </c>
      <c r="B34" s="2"/>
      <c r="C34" s="15" t="s">
        <v>231</v>
      </c>
      <c r="D34" s="2" t="s">
        <v>135</v>
      </c>
      <c r="E34" s="367">
        <v>135</v>
      </c>
      <c r="F34" s="366">
        <v>0.03</v>
      </c>
      <c r="G34" s="366">
        <v>18</v>
      </c>
      <c r="H34" s="366">
        <f t="shared" si="2"/>
        <v>0.54</v>
      </c>
      <c r="I34" s="366">
        <v>0.41</v>
      </c>
      <c r="J34" s="366">
        <v>0.05</v>
      </c>
      <c r="K34" s="366">
        <f t="shared" si="19"/>
        <v>1</v>
      </c>
      <c r="L34" s="361">
        <f t="shared" si="4"/>
        <v>4.05</v>
      </c>
      <c r="M34" s="361">
        <f t="shared" si="5"/>
        <v>72.900000000000006</v>
      </c>
      <c r="N34" s="361">
        <f t="shared" si="6"/>
        <v>55.35</v>
      </c>
      <c r="O34" s="361">
        <f t="shared" si="7"/>
        <v>6.75</v>
      </c>
      <c r="P34" s="366">
        <f t="shared" si="20"/>
        <v>135</v>
      </c>
    </row>
    <row r="35" spans="1:16">
      <c r="A35" s="3">
        <v>21</v>
      </c>
      <c r="B35" s="2"/>
      <c r="C35" s="15" t="s">
        <v>232</v>
      </c>
      <c r="D35" s="2" t="s">
        <v>135</v>
      </c>
      <c r="E35" s="367">
        <v>6</v>
      </c>
      <c r="F35" s="366">
        <v>0.03</v>
      </c>
      <c r="G35" s="366">
        <v>18</v>
      </c>
      <c r="H35" s="366">
        <f t="shared" si="2"/>
        <v>0.54</v>
      </c>
      <c r="I35" s="366">
        <v>0.85</v>
      </c>
      <c r="J35" s="366">
        <v>0.05</v>
      </c>
      <c r="K35" s="366">
        <f t="shared" si="19"/>
        <v>1.4400000000000002</v>
      </c>
      <c r="L35" s="361">
        <f t="shared" si="4"/>
        <v>0.18</v>
      </c>
      <c r="M35" s="361">
        <f t="shared" si="5"/>
        <v>3.24</v>
      </c>
      <c r="N35" s="361">
        <f t="shared" si="6"/>
        <v>5.0999999999999996</v>
      </c>
      <c r="O35" s="361">
        <f t="shared" si="7"/>
        <v>0.3</v>
      </c>
      <c r="P35" s="366">
        <f t="shared" si="20"/>
        <v>8.64</v>
      </c>
    </row>
    <row r="36" spans="1:16" ht="13.15" customHeight="1">
      <c r="A36" s="3">
        <v>22</v>
      </c>
      <c r="B36" s="1" t="s">
        <v>36</v>
      </c>
      <c r="C36" s="211" t="s">
        <v>233</v>
      </c>
      <c r="D36" s="212"/>
      <c r="E36" s="375"/>
      <c r="F36" s="375"/>
      <c r="G36" s="375"/>
      <c r="H36" s="375"/>
      <c r="I36" s="375"/>
      <c r="J36" s="375"/>
      <c r="K36" s="375"/>
      <c r="L36" s="375"/>
      <c r="M36" s="375"/>
      <c r="N36" s="375"/>
      <c r="O36" s="375"/>
      <c r="P36" s="375"/>
    </row>
    <row r="37" spans="1:16" ht="42" customHeight="1">
      <c r="A37" s="3">
        <v>23</v>
      </c>
      <c r="B37" s="2"/>
      <c r="C37" s="18" t="s">
        <v>234</v>
      </c>
      <c r="D37" s="2" t="s">
        <v>135</v>
      </c>
      <c r="E37" s="367">
        <v>6</v>
      </c>
      <c r="F37" s="366">
        <v>0.46</v>
      </c>
      <c r="G37" s="366">
        <v>18</v>
      </c>
      <c r="H37" s="366">
        <f t="shared" si="2"/>
        <v>8.2799999999999994</v>
      </c>
      <c r="I37" s="366">
        <v>9.49</v>
      </c>
      <c r="J37" s="366">
        <v>0.69</v>
      </c>
      <c r="K37" s="366">
        <f t="shared" ref="K37:K39" si="21">SUM(H37:J37)</f>
        <v>18.46</v>
      </c>
      <c r="L37" s="361">
        <f t="shared" si="4"/>
        <v>2.76</v>
      </c>
      <c r="M37" s="361">
        <f t="shared" si="5"/>
        <v>49.68</v>
      </c>
      <c r="N37" s="361">
        <f t="shared" si="6"/>
        <v>56.94</v>
      </c>
      <c r="O37" s="361">
        <f t="shared" si="7"/>
        <v>4.1399999999999997</v>
      </c>
      <c r="P37" s="366">
        <f t="shared" ref="P37:P39" si="22">SUM(M37:O37)</f>
        <v>110.76</v>
      </c>
    </row>
    <row r="38" spans="1:16" ht="42" customHeight="1">
      <c r="A38" s="3">
        <v>24</v>
      </c>
      <c r="B38" s="2"/>
      <c r="C38" s="18" t="s">
        <v>235</v>
      </c>
      <c r="D38" s="2" t="s">
        <v>135</v>
      </c>
      <c r="E38" s="367">
        <v>24</v>
      </c>
      <c r="F38" s="366">
        <v>0.46</v>
      </c>
      <c r="G38" s="366">
        <v>18</v>
      </c>
      <c r="H38" s="366">
        <f t="shared" si="2"/>
        <v>8.2799999999999994</v>
      </c>
      <c r="I38" s="366">
        <v>9.49</v>
      </c>
      <c r="J38" s="366">
        <v>0.69</v>
      </c>
      <c r="K38" s="366">
        <f t="shared" si="21"/>
        <v>18.46</v>
      </c>
      <c r="L38" s="361">
        <f t="shared" si="4"/>
        <v>11.04</v>
      </c>
      <c r="M38" s="361">
        <f t="shared" si="5"/>
        <v>198.72</v>
      </c>
      <c r="N38" s="361">
        <f t="shared" si="6"/>
        <v>227.76</v>
      </c>
      <c r="O38" s="361">
        <f t="shared" si="7"/>
        <v>16.559999999999999</v>
      </c>
      <c r="P38" s="366">
        <f t="shared" si="22"/>
        <v>443.04</v>
      </c>
    </row>
    <row r="39" spans="1:16" ht="42" customHeight="1">
      <c r="A39" s="3">
        <v>25</v>
      </c>
      <c r="B39" s="2"/>
      <c r="C39" s="18" t="s">
        <v>236</v>
      </c>
      <c r="D39" s="2" t="s">
        <v>135</v>
      </c>
      <c r="E39" s="367">
        <v>287</v>
      </c>
      <c r="F39" s="366">
        <v>0.26</v>
      </c>
      <c r="G39" s="366">
        <v>18</v>
      </c>
      <c r="H39" s="366">
        <f t="shared" si="2"/>
        <v>4.68</v>
      </c>
      <c r="I39" s="366">
        <v>6.99</v>
      </c>
      <c r="J39" s="366">
        <v>0.39</v>
      </c>
      <c r="K39" s="366">
        <f t="shared" si="21"/>
        <v>12.06</v>
      </c>
      <c r="L39" s="361">
        <f t="shared" si="4"/>
        <v>74.62</v>
      </c>
      <c r="M39" s="361">
        <f t="shared" si="5"/>
        <v>1343.16</v>
      </c>
      <c r="N39" s="361">
        <f t="shared" si="6"/>
        <v>2006.13</v>
      </c>
      <c r="O39" s="361">
        <f t="shared" si="7"/>
        <v>111.93</v>
      </c>
      <c r="P39" s="366">
        <f t="shared" si="22"/>
        <v>3461.22</v>
      </c>
    </row>
    <row r="40" spans="1:16" ht="13">
      <c r="A40" s="3">
        <v>26</v>
      </c>
      <c r="B40" s="1" t="s">
        <v>36</v>
      </c>
      <c r="C40" s="211" t="s">
        <v>237</v>
      </c>
      <c r="D40" s="212"/>
      <c r="E40" s="375"/>
      <c r="F40" s="375"/>
      <c r="G40" s="375"/>
      <c r="H40" s="375"/>
      <c r="I40" s="375"/>
      <c r="J40" s="375"/>
      <c r="K40" s="375"/>
      <c r="L40" s="375"/>
      <c r="M40" s="375"/>
      <c r="N40" s="375"/>
      <c r="O40" s="375"/>
      <c r="P40" s="375"/>
    </row>
    <row r="41" spans="1:16">
      <c r="A41" s="3">
        <v>27</v>
      </c>
      <c r="B41" s="2"/>
      <c r="C41" s="14" t="s">
        <v>238</v>
      </c>
      <c r="D41" s="2" t="s">
        <v>135</v>
      </c>
      <c r="E41" s="367">
        <v>425</v>
      </c>
      <c r="F41" s="366">
        <v>0.11</v>
      </c>
      <c r="G41" s="366">
        <v>18</v>
      </c>
      <c r="H41" s="366">
        <f t="shared" si="2"/>
        <v>1.98</v>
      </c>
      <c r="I41" s="366">
        <v>0.56000000000000005</v>
      </c>
      <c r="J41" s="366">
        <v>0.16</v>
      </c>
      <c r="K41" s="366">
        <f t="shared" ref="K41:K47" si="23">SUM(H41:J41)</f>
        <v>2.7</v>
      </c>
      <c r="L41" s="361">
        <f t="shared" si="4"/>
        <v>46.75</v>
      </c>
      <c r="M41" s="361">
        <f t="shared" si="5"/>
        <v>841.5</v>
      </c>
      <c r="N41" s="361">
        <f t="shared" si="6"/>
        <v>238</v>
      </c>
      <c r="O41" s="361">
        <f t="shared" si="7"/>
        <v>68</v>
      </c>
      <c r="P41" s="366">
        <f t="shared" si="20"/>
        <v>1147.5</v>
      </c>
    </row>
    <row r="42" spans="1:16">
      <c r="A42" s="3">
        <v>28</v>
      </c>
      <c r="B42" s="2"/>
      <c r="C42" s="14" t="s">
        <v>239</v>
      </c>
      <c r="D42" s="3" t="s">
        <v>116</v>
      </c>
      <c r="E42" s="367">
        <v>24</v>
      </c>
      <c r="F42" s="366">
        <v>0.11</v>
      </c>
      <c r="G42" s="366">
        <v>18</v>
      </c>
      <c r="H42" s="366">
        <f t="shared" si="2"/>
        <v>1.98</v>
      </c>
      <c r="I42" s="366">
        <v>1.29</v>
      </c>
      <c r="J42" s="366">
        <v>0.16</v>
      </c>
      <c r="K42" s="366">
        <f t="shared" si="23"/>
        <v>3.43</v>
      </c>
      <c r="L42" s="361">
        <f t="shared" si="4"/>
        <v>2.64</v>
      </c>
      <c r="M42" s="361">
        <f t="shared" si="5"/>
        <v>47.52</v>
      </c>
      <c r="N42" s="361">
        <f t="shared" si="6"/>
        <v>30.96</v>
      </c>
      <c r="O42" s="361">
        <f t="shared" si="7"/>
        <v>3.84</v>
      </c>
      <c r="P42" s="366">
        <f t="shared" si="20"/>
        <v>82.320000000000007</v>
      </c>
    </row>
    <row r="43" spans="1:16" ht="12.75" customHeight="1">
      <c r="A43" s="3">
        <v>29</v>
      </c>
      <c r="B43" s="2"/>
      <c r="C43" s="14" t="s">
        <v>1181</v>
      </c>
      <c r="D43" s="3" t="s">
        <v>116</v>
      </c>
      <c r="E43" s="367">
        <v>293</v>
      </c>
      <c r="F43" s="366">
        <v>0.05</v>
      </c>
      <c r="G43" s="366">
        <v>18</v>
      </c>
      <c r="H43" s="366">
        <f t="shared" si="2"/>
        <v>0.9</v>
      </c>
      <c r="I43" s="366">
        <v>1.5</v>
      </c>
      <c r="J43" s="366">
        <v>7.0000000000000007E-2</v>
      </c>
      <c r="K43" s="366">
        <f t="shared" si="23"/>
        <v>2.4699999999999998</v>
      </c>
      <c r="L43" s="361">
        <f t="shared" si="4"/>
        <v>14.65</v>
      </c>
      <c r="M43" s="361">
        <f t="shared" si="5"/>
        <v>263.7</v>
      </c>
      <c r="N43" s="361">
        <f t="shared" si="6"/>
        <v>439.5</v>
      </c>
      <c r="O43" s="361">
        <f t="shared" si="7"/>
        <v>20.51</v>
      </c>
      <c r="P43" s="366">
        <f t="shared" si="20"/>
        <v>723.71</v>
      </c>
    </row>
    <row r="44" spans="1:16">
      <c r="A44" s="3">
        <v>30</v>
      </c>
      <c r="B44" s="2"/>
      <c r="C44" s="14" t="s">
        <v>241</v>
      </c>
      <c r="D44" s="3" t="s">
        <v>116</v>
      </c>
      <c r="E44" s="367">
        <v>23</v>
      </c>
      <c r="F44" s="366">
        <v>0.16</v>
      </c>
      <c r="G44" s="366">
        <v>18</v>
      </c>
      <c r="H44" s="366">
        <f t="shared" si="2"/>
        <v>2.88</v>
      </c>
      <c r="I44" s="366">
        <v>2.04</v>
      </c>
      <c r="J44" s="366">
        <v>0.24</v>
      </c>
      <c r="K44" s="366">
        <f t="shared" si="23"/>
        <v>5.16</v>
      </c>
      <c r="L44" s="361">
        <f t="shared" si="4"/>
        <v>3.68</v>
      </c>
      <c r="M44" s="361">
        <f t="shared" si="5"/>
        <v>66.239999999999995</v>
      </c>
      <c r="N44" s="361">
        <f t="shared" si="6"/>
        <v>46.92</v>
      </c>
      <c r="O44" s="361">
        <f t="shared" si="7"/>
        <v>5.52</v>
      </c>
      <c r="P44" s="366">
        <f t="shared" si="20"/>
        <v>118.67999999999999</v>
      </c>
    </row>
    <row r="45" spans="1:16">
      <c r="A45" s="3">
        <v>31</v>
      </c>
      <c r="B45" s="2"/>
      <c r="C45" s="14" t="s">
        <v>242</v>
      </c>
      <c r="D45" s="3" t="s">
        <v>116</v>
      </c>
      <c r="E45" s="367">
        <v>12</v>
      </c>
      <c r="F45" s="366">
        <v>0.11</v>
      </c>
      <c r="G45" s="366">
        <v>18</v>
      </c>
      <c r="H45" s="366">
        <f t="shared" si="2"/>
        <v>1.98</v>
      </c>
      <c r="I45" s="366">
        <v>2.5499999999999998</v>
      </c>
      <c r="J45" s="366">
        <v>0.16</v>
      </c>
      <c r="K45" s="366">
        <f t="shared" si="23"/>
        <v>4.6899999999999995</v>
      </c>
      <c r="L45" s="361">
        <f t="shared" si="4"/>
        <v>1.32</v>
      </c>
      <c r="M45" s="361">
        <f t="shared" si="5"/>
        <v>23.76</v>
      </c>
      <c r="N45" s="361">
        <f t="shared" si="6"/>
        <v>30.6</v>
      </c>
      <c r="O45" s="361">
        <f t="shared" si="7"/>
        <v>1.92</v>
      </c>
      <c r="P45" s="366">
        <f t="shared" si="20"/>
        <v>56.28</v>
      </c>
    </row>
    <row r="46" spans="1:16">
      <c r="A46" s="3">
        <v>32</v>
      </c>
      <c r="B46" s="2"/>
      <c r="C46" s="14" t="s">
        <v>2380</v>
      </c>
      <c r="D46" s="3" t="s">
        <v>116</v>
      </c>
      <c r="E46" s="367">
        <v>80</v>
      </c>
      <c r="F46" s="366">
        <v>0.06</v>
      </c>
      <c r="G46" s="366">
        <v>18</v>
      </c>
      <c r="H46" s="366">
        <f t="shared" si="2"/>
        <v>1.08</v>
      </c>
      <c r="I46" s="366">
        <v>0.75</v>
      </c>
      <c r="J46" s="366">
        <v>0.1</v>
      </c>
      <c r="K46" s="366">
        <f t="shared" si="23"/>
        <v>1.9300000000000002</v>
      </c>
      <c r="L46" s="361">
        <f t="shared" si="4"/>
        <v>4.8</v>
      </c>
      <c r="M46" s="361">
        <f t="shared" si="5"/>
        <v>86.4</v>
      </c>
      <c r="N46" s="361">
        <f t="shared" si="6"/>
        <v>60</v>
      </c>
      <c r="O46" s="361">
        <f t="shared" si="7"/>
        <v>8</v>
      </c>
      <c r="P46" s="366">
        <f t="shared" si="20"/>
        <v>154.4</v>
      </c>
    </row>
    <row r="47" spans="1:16">
      <c r="A47" s="3">
        <v>33</v>
      </c>
      <c r="B47" s="2"/>
      <c r="C47" s="14" t="s">
        <v>244</v>
      </c>
      <c r="D47" s="3" t="s">
        <v>116</v>
      </c>
      <c r="E47" s="367">
        <v>1</v>
      </c>
      <c r="F47" s="366">
        <v>0.26</v>
      </c>
      <c r="G47" s="366">
        <v>18</v>
      </c>
      <c r="H47" s="366">
        <f t="shared" si="2"/>
        <v>4.68</v>
      </c>
      <c r="I47" s="366">
        <v>4.93</v>
      </c>
      <c r="J47" s="366">
        <v>0.39</v>
      </c>
      <c r="K47" s="366">
        <f t="shared" si="23"/>
        <v>10</v>
      </c>
      <c r="L47" s="361">
        <f t="shared" si="4"/>
        <v>0.26</v>
      </c>
      <c r="M47" s="361">
        <f t="shared" si="5"/>
        <v>4.68</v>
      </c>
      <c r="N47" s="361">
        <f t="shared" si="6"/>
        <v>4.93</v>
      </c>
      <c r="O47" s="361">
        <f t="shared" si="7"/>
        <v>0.39</v>
      </c>
      <c r="P47" s="366">
        <f t="shared" si="20"/>
        <v>10</v>
      </c>
    </row>
    <row r="48" spans="1:16" ht="12.75" customHeight="1">
      <c r="A48" s="3">
        <v>34</v>
      </c>
      <c r="B48" s="498" t="s">
        <v>82</v>
      </c>
      <c r="C48" s="498"/>
      <c r="D48" s="498"/>
      <c r="E48" s="498"/>
      <c r="F48" s="498"/>
      <c r="G48" s="498"/>
      <c r="H48" s="498"/>
      <c r="I48" s="498"/>
      <c r="J48" s="498"/>
      <c r="K48" s="498"/>
      <c r="L48" s="362">
        <f t="shared" ref="L48:O48" si="24">SUM(L16:L47)</f>
        <v>288.91999999999996</v>
      </c>
      <c r="M48" s="362">
        <f t="shared" si="24"/>
        <v>5200.5599999999995</v>
      </c>
      <c r="N48" s="362">
        <f t="shared" si="24"/>
        <v>12380.520000000004</v>
      </c>
      <c r="O48" s="362">
        <f t="shared" si="24"/>
        <v>433.41999999999996</v>
      </c>
      <c r="P48" s="362">
        <f>SUM(P16:P47)</f>
        <v>18014.5</v>
      </c>
    </row>
    <row r="49" spans="1:16" ht="12.75" customHeight="1">
      <c r="A49" s="7"/>
      <c r="B49" s="511"/>
      <c r="C49" s="511"/>
      <c r="D49" s="461"/>
      <c r="E49" s="511"/>
      <c r="F49" s="511"/>
      <c r="G49" s="511"/>
      <c r="H49" s="511"/>
      <c r="I49" s="511"/>
      <c r="J49" s="511"/>
      <c r="K49" s="511"/>
      <c r="L49" s="511"/>
      <c r="M49" s="511"/>
      <c r="N49" s="511"/>
      <c r="O49" s="511"/>
      <c r="P49" s="511"/>
    </row>
    <row r="50" spans="1:16" s="43" customFormat="1" ht="15" customHeight="1">
      <c r="A50" s="502" t="s">
        <v>83</v>
      </c>
      <c r="B50" s="502"/>
      <c r="C50" s="502"/>
      <c r="D50" s="502"/>
      <c r="E50" s="502"/>
      <c r="F50" s="502"/>
      <c r="G50" s="502"/>
      <c r="H50" s="502"/>
      <c r="I50" s="502"/>
      <c r="J50" s="502"/>
      <c r="K50" s="502"/>
      <c r="L50" s="502"/>
      <c r="M50" s="502"/>
      <c r="N50" s="502"/>
      <c r="O50" s="502"/>
      <c r="P50" s="502"/>
    </row>
    <row r="51" spans="1:16" s="43" customFormat="1" ht="27" customHeight="1">
      <c r="A51" s="503" t="s">
        <v>84</v>
      </c>
      <c r="B51" s="503"/>
      <c r="C51" s="503"/>
      <c r="D51" s="503"/>
      <c r="E51" s="503"/>
      <c r="F51" s="503"/>
      <c r="G51" s="503"/>
      <c r="H51" s="503"/>
      <c r="I51" s="503"/>
      <c r="J51" s="503"/>
      <c r="K51" s="503"/>
      <c r="L51" s="503"/>
      <c r="M51" s="503"/>
      <c r="N51" s="503"/>
      <c r="O51" s="503"/>
      <c r="P51" s="503"/>
    </row>
    <row r="52" spans="1:16" s="43" customFormat="1" ht="12.75" customHeight="1">
      <c r="A52" s="504" t="s">
        <v>85</v>
      </c>
      <c r="B52" s="504"/>
      <c r="C52" s="504"/>
      <c r="D52" s="504"/>
      <c r="E52" s="504"/>
      <c r="F52" s="504"/>
      <c r="G52" s="504"/>
      <c r="H52" s="504"/>
      <c r="I52" s="504"/>
      <c r="J52" s="504"/>
      <c r="K52" s="504"/>
      <c r="L52" s="504"/>
      <c r="M52" s="504"/>
      <c r="N52" s="504"/>
      <c r="O52" s="504"/>
      <c r="P52" s="504"/>
    </row>
    <row r="53" spans="1:16" s="43" customFormat="1" ht="15" customHeight="1">
      <c r="A53" s="198" t="s">
        <v>86</v>
      </c>
      <c r="B53"/>
      <c r="C53"/>
      <c r="D53"/>
      <c r="E53"/>
      <c r="F53"/>
      <c r="G53" s="8"/>
      <c r="H53" s="10"/>
      <c r="I53"/>
      <c r="J53"/>
      <c r="K53" s="8"/>
      <c r="L53"/>
      <c r="M53"/>
      <c r="N53"/>
      <c r="O53"/>
      <c r="P53"/>
    </row>
    <row r="54" spans="1:16" s="43" customFormat="1" ht="15" customHeight="1">
      <c r="A54" s="198"/>
      <c r="B54"/>
      <c r="C54"/>
      <c r="D54"/>
      <c r="E54"/>
      <c r="F54"/>
      <c r="G54" s="8"/>
      <c r="H54" s="10"/>
      <c r="I54"/>
      <c r="J54"/>
      <c r="K54" s="8"/>
      <c r="L54"/>
      <c r="M54"/>
      <c r="N54"/>
      <c r="O54"/>
      <c r="P54"/>
    </row>
    <row r="55" spans="1:16" ht="15" customHeight="1">
      <c r="A55" s="8"/>
      <c r="B55" s="475" t="s">
        <v>2408</v>
      </c>
      <c r="C55" s="475"/>
      <c r="G55" s="8"/>
      <c r="H55" s="10"/>
      <c r="K55" s="8"/>
    </row>
    <row r="56" spans="1:16" ht="15" customHeight="1">
      <c r="A56" s="8"/>
      <c r="B56" s="484" t="s">
        <v>13</v>
      </c>
      <c r="C56" s="484"/>
      <c r="G56" s="8"/>
      <c r="H56" s="10"/>
      <c r="K56" s="8"/>
    </row>
    <row r="57" spans="1:16" ht="15" customHeight="1">
      <c r="A57" s="8"/>
      <c r="B57" s="485"/>
      <c r="C57" s="485"/>
      <c r="G57" s="8"/>
      <c r="H57" s="10"/>
      <c r="K57" s="8"/>
    </row>
    <row r="58" spans="1:16" ht="15" customHeight="1">
      <c r="A58" s="8"/>
      <c r="B58" s="475" t="s">
        <v>2409</v>
      </c>
      <c r="C58" s="475"/>
      <c r="G58" s="8"/>
      <c r="H58" s="10"/>
      <c r="K58" s="8"/>
    </row>
    <row r="59" spans="1:16" ht="15" customHeight="1">
      <c r="A59" s="8"/>
      <c r="B59" s="484" t="s">
        <v>13</v>
      </c>
      <c r="C59" s="484"/>
      <c r="G59" s="8"/>
      <c r="H59" s="10"/>
      <c r="K59" s="8"/>
    </row>
  </sheetData>
  <mergeCells count="32">
    <mergeCell ref="B49:C49"/>
    <mergeCell ref="D49:L49"/>
    <mergeCell ref="M49:P49"/>
    <mergeCell ref="B58:C58"/>
    <mergeCell ref="B59:C59"/>
    <mergeCell ref="A50:P50"/>
    <mergeCell ref="A51:P51"/>
    <mergeCell ref="A52:P52"/>
    <mergeCell ref="B55:C55"/>
    <mergeCell ref="B56:C56"/>
    <mergeCell ref="B57:C57"/>
    <mergeCell ref="A9:H9"/>
    <mergeCell ref="C10:P10"/>
    <mergeCell ref="B11:P11"/>
    <mergeCell ref="Q17:X17"/>
    <mergeCell ref="B48:K48"/>
    <mergeCell ref="F12:K12"/>
    <mergeCell ref="L12:P12"/>
    <mergeCell ref="C15:K15"/>
    <mergeCell ref="A12:A14"/>
    <mergeCell ref="B12:B13"/>
    <mergeCell ref="C12:C13"/>
    <mergeCell ref="D12:D13"/>
    <mergeCell ref="E12:E13"/>
    <mergeCell ref="A7:P7"/>
    <mergeCell ref="A8:P8"/>
    <mergeCell ref="A6:P6"/>
    <mergeCell ref="A1:P1"/>
    <mergeCell ref="B2:P2"/>
    <mergeCell ref="A3:P3"/>
    <mergeCell ref="A4:P4"/>
    <mergeCell ref="A5:P5"/>
  </mergeCells>
  <pageMargins left="0.56999999999999995" right="0.11811023622047245" top="0.74803149606299213" bottom="0.74803149606299213" header="0.31496062992125984" footer="0.31496062992125984"/>
  <pageSetup scale="80" orientation="landscape" verticalDpi="300"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D5B96-E8FA-4A1B-B60E-9F338DE56FCF}">
  <sheetPr>
    <tabColor rgb="FF00B0F0"/>
  </sheetPr>
  <dimension ref="A1:P39"/>
  <sheetViews>
    <sheetView zoomScaleNormal="100" zoomScaleSheetLayoutView="115" workbookViewId="0">
      <selection activeCell="B20" sqref="B20:D20"/>
    </sheetView>
  </sheetViews>
  <sheetFormatPr defaultRowHeight="12.5"/>
  <cols>
    <col min="1" max="1" width="4" customWidth="1"/>
    <col min="2" max="2" width="14" customWidth="1"/>
    <col min="3" max="3" width="37" customWidth="1"/>
    <col min="4" max="4" width="5.81640625" customWidth="1"/>
    <col min="5" max="5" width="9.54296875" customWidth="1"/>
    <col min="6" max="6" width="8.81640625" style="44"/>
    <col min="8" max="8" width="7.453125" customWidth="1"/>
    <col min="9" max="9" width="9.26953125" bestFit="1" customWidth="1"/>
    <col min="10" max="10" width="7.54296875" customWidth="1"/>
    <col min="11" max="11" width="9.81640625" customWidth="1"/>
    <col min="12" max="12" width="7.54296875" customWidth="1"/>
    <col min="13" max="13" width="8.81640625" customWidth="1"/>
    <col min="14" max="14" width="10.453125" customWidth="1"/>
    <col min="15" max="15" width="8.7265625" customWidth="1"/>
    <col min="16" max="16" width="11" customWidth="1"/>
  </cols>
  <sheetData>
    <row r="1" spans="1:16">
      <c r="A1" s="514"/>
      <c r="B1" s="514"/>
      <c r="C1" s="514"/>
      <c r="D1" s="514"/>
      <c r="E1" s="514"/>
      <c r="F1" s="514"/>
      <c r="G1" s="514"/>
      <c r="H1" s="514"/>
      <c r="I1" s="514"/>
      <c r="J1" s="514"/>
      <c r="K1" s="514"/>
      <c r="L1" s="514"/>
      <c r="M1" s="514"/>
      <c r="N1" s="514"/>
      <c r="O1" s="514"/>
      <c r="P1" s="514"/>
    </row>
    <row r="2" spans="1:16" s="8" customFormat="1" ht="15.5">
      <c r="A2" s="12"/>
      <c r="B2" s="488" t="s">
        <v>199</v>
      </c>
      <c r="C2" s="488"/>
      <c r="D2" s="488"/>
      <c r="E2" s="488"/>
      <c r="F2" s="488"/>
      <c r="G2" s="488"/>
      <c r="H2" s="488"/>
      <c r="I2" s="488"/>
      <c r="J2" s="488"/>
      <c r="K2" s="488"/>
      <c r="L2" s="488"/>
      <c r="M2" s="488"/>
      <c r="N2" s="488"/>
      <c r="O2" s="488"/>
      <c r="P2" s="488"/>
    </row>
    <row r="3" spans="1:16" ht="15.75" customHeight="1">
      <c r="A3" s="437" t="s">
        <v>2284</v>
      </c>
      <c r="B3" s="437"/>
      <c r="C3" s="437"/>
      <c r="D3" s="437"/>
      <c r="E3" s="437"/>
      <c r="F3" s="437"/>
      <c r="G3" s="437"/>
      <c r="H3" s="437"/>
      <c r="I3" s="437"/>
      <c r="J3" s="437"/>
      <c r="K3" s="437"/>
      <c r="L3" s="437"/>
      <c r="M3" s="437"/>
      <c r="N3" s="437"/>
      <c r="O3" s="437"/>
      <c r="P3" s="437"/>
    </row>
    <row r="4" spans="1:16" ht="15.5">
      <c r="A4" s="437" t="s">
        <v>309</v>
      </c>
      <c r="B4" s="515"/>
      <c r="C4" s="515"/>
      <c r="D4" s="515"/>
      <c r="E4" s="515"/>
      <c r="F4" s="515"/>
      <c r="G4" s="515"/>
      <c r="H4" s="515"/>
      <c r="I4" s="515"/>
      <c r="J4" s="515"/>
      <c r="K4" s="515"/>
      <c r="L4" s="515"/>
      <c r="M4" s="515"/>
      <c r="N4" s="515"/>
      <c r="O4" s="515"/>
      <c r="P4" s="515"/>
    </row>
    <row r="5" spans="1:16" ht="12.75" customHeight="1">
      <c r="A5" s="486" t="s">
        <v>2402</v>
      </c>
      <c r="B5" s="486"/>
      <c r="C5" s="486"/>
      <c r="D5" s="486"/>
      <c r="E5" s="486"/>
      <c r="F5" s="486"/>
      <c r="G5" s="486"/>
      <c r="H5" s="486"/>
      <c r="I5" s="486"/>
      <c r="J5" s="486"/>
      <c r="K5" s="486"/>
      <c r="L5" s="486"/>
      <c r="M5" s="486"/>
      <c r="N5" s="486"/>
      <c r="O5" s="486"/>
      <c r="P5" s="486"/>
    </row>
    <row r="6" spans="1:16" ht="12.75" customHeight="1">
      <c r="A6" s="486" t="str">
        <f>'Koptāme Nr. 3 '!A10</f>
        <v>Būves nosaukums: 3. Kārta: Nojumes (Nr. 11) demontāža, Nojumes (Nr.8) pārbūve, esošās nojumes demontāža</v>
      </c>
      <c r="B6" s="486"/>
      <c r="C6" s="486"/>
      <c r="D6" s="486"/>
      <c r="E6" s="486"/>
      <c r="F6" s="486"/>
      <c r="G6" s="486"/>
      <c r="H6" s="486"/>
      <c r="I6" s="486"/>
      <c r="J6" s="486"/>
      <c r="K6" s="486"/>
      <c r="L6" s="486"/>
      <c r="M6" s="486"/>
      <c r="N6" s="486"/>
      <c r="O6" s="486"/>
      <c r="P6" s="486"/>
    </row>
    <row r="7" spans="1:16" ht="12.75" customHeight="1">
      <c r="A7" s="486" t="s">
        <v>2406</v>
      </c>
      <c r="B7" s="486"/>
      <c r="C7" s="486"/>
      <c r="D7" s="486"/>
      <c r="E7" s="486"/>
      <c r="F7" s="486"/>
      <c r="G7" s="486"/>
      <c r="H7" s="486"/>
      <c r="I7" s="486"/>
      <c r="J7" s="486"/>
      <c r="K7" s="486"/>
      <c r="L7" s="486"/>
      <c r="M7" s="486"/>
      <c r="N7" s="486"/>
      <c r="O7" s="486"/>
      <c r="P7" s="486"/>
    </row>
    <row r="8" spans="1:16" ht="12.75" customHeight="1">
      <c r="A8" s="486"/>
      <c r="B8" s="486"/>
      <c r="C8" s="486"/>
      <c r="D8" s="486"/>
      <c r="E8" s="486"/>
      <c r="F8" s="486"/>
      <c r="G8" s="486"/>
      <c r="H8" s="486"/>
      <c r="I8" s="486"/>
      <c r="J8" s="486"/>
      <c r="K8" s="486"/>
      <c r="L8" s="486"/>
      <c r="M8" s="486"/>
      <c r="N8" s="486"/>
      <c r="O8" s="486"/>
      <c r="P8" s="486"/>
    </row>
    <row r="9" spans="1:16" ht="13">
      <c r="A9" s="486" t="s">
        <v>310</v>
      </c>
      <c r="B9" s="486"/>
      <c r="C9" s="486"/>
      <c r="D9" s="486"/>
      <c r="E9" s="486"/>
      <c r="F9" s="486"/>
      <c r="G9" s="486"/>
      <c r="H9" s="486"/>
      <c r="I9" s="356">
        <f>P28</f>
        <v>1778.68</v>
      </c>
      <c r="K9" s="8"/>
      <c r="P9" s="9"/>
    </row>
    <row r="10" spans="1:16">
      <c r="A10" s="7"/>
      <c r="B10" s="151"/>
      <c r="C10" s="516"/>
      <c r="D10" s="516"/>
      <c r="E10" s="516"/>
      <c r="F10" s="516"/>
      <c r="G10" s="516"/>
      <c r="H10" s="516"/>
      <c r="I10" s="516"/>
      <c r="J10" s="516"/>
      <c r="K10" s="516"/>
      <c r="L10" s="516"/>
      <c r="M10" s="516"/>
      <c r="N10" s="516"/>
      <c r="O10" s="516"/>
      <c r="P10" s="516"/>
    </row>
    <row r="11" spans="1:16" ht="12.75" customHeight="1">
      <c r="A11" s="7"/>
      <c r="B11" s="521"/>
      <c r="C11" s="521"/>
      <c r="D11" s="521"/>
      <c r="E11" s="521"/>
      <c r="F11" s="521"/>
      <c r="G11" s="521"/>
      <c r="H11" s="521"/>
      <c r="I11" s="521"/>
      <c r="J11" s="521"/>
      <c r="K11" s="521"/>
      <c r="L11" s="521"/>
      <c r="M11" s="521"/>
      <c r="N11" s="521"/>
      <c r="O11" s="521"/>
      <c r="P11" s="521"/>
    </row>
    <row r="12" spans="1:16" ht="12.75" customHeight="1">
      <c r="A12" s="490" t="s">
        <v>7</v>
      </c>
      <c r="B12" s="490" t="s">
        <v>58</v>
      </c>
      <c r="C12" s="490" t="s">
        <v>59</v>
      </c>
      <c r="D12" s="493" t="s">
        <v>60</v>
      </c>
      <c r="E12" s="493" t="s">
        <v>61</v>
      </c>
      <c r="F12" s="441" t="s">
        <v>62</v>
      </c>
      <c r="G12" s="441"/>
      <c r="H12" s="441"/>
      <c r="I12" s="441"/>
      <c r="J12" s="441"/>
      <c r="K12" s="441"/>
      <c r="L12" s="441" t="s">
        <v>63</v>
      </c>
      <c r="M12" s="441"/>
      <c r="N12" s="441"/>
      <c r="O12" s="441"/>
      <c r="P12" s="441"/>
    </row>
    <row r="13" spans="1:16" ht="96.75" customHeight="1">
      <c r="A13" s="491"/>
      <c r="B13" s="492"/>
      <c r="C13" s="492"/>
      <c r="D13" s="494"/>
      <c r="E13" s="494"/>
      <c r="F13" s="74" t="s">
        <v>64</v>
      </c>
      <c r="G13" s="75" t="s">
        <v>65</v>
      </c>
      <c r="H13" s="75" t="s">
        <v>97</v>
      </c>
      <c r="I13" s="75" t="s">
        <v>66</v>
      </c>
      <c r="J13" s="75" t="s">
        <v>25</v>
      </c>
      <c r="K13" s="75" t="s">
        <v>67</v>
      </c>
      <c r="L13" s="75" t="s">
        <v>90</v>
      </c>
      <c r="M13" s="75" t="s">
        <v>97</v>
      </c>
      <c r="N13" s="75" t="s">
        <v>66</v>
      </c>
      <c r="O13" s="75" t="s">
        <v>25</v>
      </c>
      <c r="P13" s="75" t="s">
        <v>69</v>
      </c>
    </row>
    <row r="14" spans="1:16" ht="13">
      <c r="A14" s="492"/>
      <c r="B14" s="76">
        <v>1</v>
      </c>
      <c r="C14" s="76">
        <v>2</v>
      </c>
      <c r="D14" s="76">
        <v>3</v>
      </c>
      <c r="E14" s="76">
        <v>4</v>
      </c>
      <c r="F14" s="76">
        <v>5</v>
      </c>
      <c r="G14" s="76">
        <v>6</v>
      </c>
      <c r="H14" s="76">
        <v>7</v>
      </c>
      <c r="I14" s="76">
        <v>8</v>
      </c>
      <c r="J14" s="76">
        <v>9</v>
      </c>
      <c r="K14" s="76">
        <v>10</v>
      </c>
      <c r="L14" s="76">
        <v>11</v>
      </c>
      <c r="M14" s="76">
        <v>12</v>
      </c>
      <c r="N14" s="76">
        <v>13</v>
      </c>
      <c r="O14" s="76">
        <v>14</v>
      </c>
      <c r="P14" s="76">
        <v>15</v>
      </c>
    </row>
    <row r="15" spans="1:16" ht="13">
      <c r="A15" s="3">
        <v>1</v>
      </c>
      <c r="B15" s="1" t="s">
        <v>40</v>
      </c>
      <c r="C15" s="495" t="s">
        <v>311</v>
      </c>
      <c r="D15" s="496"/>
      <c r="E15" s="496"/>
      <c r="F15" s="496"/>
      <c r="G15" s="496"/>
      <c r="H15" s="496"/>
      <c r="I15" s="496"/>
      <c r="J15" s="496"/>
      <c r="K15" s="497"/>
      <c r="L15" s="190"/>
      <c r="M15" s="190"/>
      <c r="N15" s="190"/>
      <c r="O15" s="190"/>
      <c r="P15" s="190"/>
    </row>
    <row r="16" spans="1:16" s="68" customFormat="1" ht="37.5">
      <c r="A16" s="66">
        <v>2</v>
      </c>
      <c r="B16" s="110"/>
      <c r="C16" s="393" t="s">
        <v>312</v>
      </c>
      <c r="D16" s="394" t="s">
        <v>116</v>
      </c>
      <c r="E16" s="395">
        <v>4</v>
      </c>
      <c r="F16" s="389">
        <v>0.53</v>
      </c>
      <c r="G16" s="389">
        <v>18</v>
      </c>
      <c r="H16" s="390">
        <f>ROUND(F16*G16,2)</f>
        <v>9.5399999999999991</v>
      </c>
      <c r="I16" s="390">
        <v>128.02000000000001</v>
      </c>
      <c r="J16" s="390">
        <v>4.8</v>
      </c>
      <c r="K16" s="391">
        <f>J16+I16+H16</f>
        <v>142.36000000000001</v>
      </c>
      <c r="L16" s="361">
        <f>ROUND(E16*F16,2)</f>
        <v>2.12</v>
      </c>
      <c r="M16" s="361">
        <f>ROUND(E16*H16,2)</f>
        <v>38.159999999999997</v>
      </c>
      <c r="N16" s="361">
        <f>ROUND(E16*I16,2)</f>
        <v>512.08000000000004</v>
      </c>
      <c r="O16" s="361">
        <f>ROUND(E16*J16,2)</f>
        <v>19.2</v>
      </c>
      <c r="P16" s="391">
        <f>O16+N16+M16</f>
        <v>569.44000000000005</v>
      </c>
    </row>
    <row r="17" spans="1:16" s="68" customFormat="1" ht="25">
      <c r="A17" s="66">
        <v>3</v>
      </c>
      <c r="B17" s="110"/>
      <c r="C17" s="393" t="s">
        <v>313</v>
      </c>
      <c r="D17" s="394" t="s">
        <v>73</v>
      </c>
      <c r="E17" s="395">
        <v>4</v>
      </c>
      <c r="F17" s="389">
        <v>0.11</v>
      </c>
      <c r="G17" s="389">
        <v>18</v>
      </c>
      <c r="H17" s="390">
        <f t="shared" ref="H17:H27" si="0">ROUND(F17*G17,2)</f>
        <v>1.98</v>
      </c>
      <c r="I17" s="390">
        <v>1.99</v>
      </c>
      <c r="J17" s="390">
        <v>0.1</v>
      </c>
      <c r="K17" s="391">
        <f t="shared" ref="K17:K27" si="1">J17+I17+H17</f>
        <v>4.07</v>
      </c>
      <c r="L17" s="361">
        <f t="shared" ref="L17:L27" si="2">ROUND(E17*F17,2)</f>
        <v>0.44</v>
      </c>
      <c r="M17" s="361">
        <f t="shared" ref="M17:M27" si="3">ROUND(E17*H17,2)</f>
        <v>7.92</v>
      </c>
      <c r="N17" s="361">
        <f t="shared" ref="N17:N27" si="4">ROUND(E17*I17,2)</f>
        <v>7.96</v>
      </c>
      <c r="O17" s="361">
        <f t="shared" ref="O17:O27" si="5">ROUND(E17*J17,2)</f>
        <v>0.4</v>
      </c>
      <c r="P17" s="391">
        <f t="shared" ref="P17:P27" si="6">O17+N17+M17</f>
        <v>16.28</v>
      </c>
    </row>
    <row r="18" spans="1:16" s="68" customFormat="1">
      <c r="A18" s="3">
        <v>4</v>
      </c>
      <c r="B18" s="110"/>
      <c r="C18" s="393" t="s">
        <v>314</v>
      </c>
      <c r="D18" s="394" t="s">
        <v>73</v>
      </c>
      <c r="E18" s="395">
        <v>2</v>
      </c>
      <c r="F18" s="389">
        <v>0.21</v>
      </c>
      <c r="G18" s="389">
        <v>18</v>
      </c>
      <c r="H18" s="390">
        <f t="shared" si="0"/>
        <v>3.78</v>
      </c>
      <c r="I18" s="390">
        <v>68.98</v>
      </c>
      <c r="J18" s="390">
        <v>0.19</v>
      </c>
      <c r="K18" s="391">
        <f t="shared" si="1"/>
        <v>72.95</v>
      </c>
      <c r="L18" s="361">
        <f t="shared" si="2"/>
        <v>0.42</v>
      </c>
      <c r="M18" s="361">
        <f t="shared" si="3"/>
        <v>7.56</v>
      </c>
      <c r="N18" s="361">
        <f t="shared" si="4"/>
        <v>137.96</v>
      </c>
      <c r="O18" s="361">
        <f t="shared" si="5"/>
        <v>0.38</v>
      </c>
      <c r="P18" s="391">
        <f t="shared" si="6"/>
        <v>145.9</v>
      </c>
    </row>
    <row r="19" spans="1:16" s="68" customFormat="1" ht="37.5">
      <c r="A19" s="66">
        <v>5</v>
      </c>
      <c r="B19" s="110"/>
      <c r="C19" s="393" t="s">
        <v>315</v>
      </c>
      <c r="D19" s="394" t="s">
        <v>73</v>
      </c>
      <c r="E19" s="395">
        <v>3</v>
      </c>
      <c r="F19" s="389">
        <v>0.21</v>
      </c>
      <c r="G19" s="389">
        <v>18</v>
      </c>
      <c r="H19" s="390">
        <f t="shared" si="0"/>
        <v>3.78</v>
      </c>
      <c r="I19" s="390">
        <v>28.94</v>
      </c>
      <c r="J19" s="390">
        <v>0.19</v>
      </c>
      <c r="K19" s="391">
        <f t="shared" si="1"/>
        <v>32.910000000000004</v>
      </c>
      <c r="L19" s="361">
        <f t="shared" si="2"/>
        <v>0.63</v>
      </c>
      <c r="M19" s="361">
        <f t="shared" si="3"/>
        <v>11.34</v>
      </c>
      <c r="N19" s="361">
        <f t="shared" si="4"/>
        <v>86.82</v>
      </c>
      <c r="O19" s="361">
        <f t="shared" si="5"/>
        <v>0.56999999999999995</v>
      </c>
      <c r="P19" s="391">
        <f t="shared" si="6"/>
        <v>98.72999999999999</v>
      </c>
    </row>
    <row r="20" spans="1:16" s="68" customFormat="1">
      <c r="A20" s="66">
        <v>6</v>
      </c>
      <c r="B20" s="110"/>
      <c r="C20" s="393" t="s">
        <v>316</v>
      </c>
      <c r="D20" s="394" t="s">
        <v>295</v>
      </c>
      <c r="E20" s="395">
        <v>190</v>
      </c>
      <c r="F20" s="389">
        <v>0.05</v>
      </c>
      <c r="G20" s="389">
        <v>18</v>
      </c>
      <c r="H20" s="390">
        <f t="shared" si="0"/>
        <v>0.9</v>
      </c>
      <c r="I20" s="390">
        <v>0.76</v>
      </c>
      <c r="J20" s="390">
        <v>0.1</v>
      </c>
      <c r="K20" s="391">
        <f t="shared" si="1"/>
        <v>1.76</v>
      </c>
      <c r="L20" s="361">
        <f t="shared" si="2"/>
        <v>9.5</v>
      </c>
      <c r="M20" s="361">
        <f t="shared" si="3"/>
        <v>171</v>
      </c>
      <c r="N20" s="361">
        <f t="shared" si="4"/>
        <v>144.4</v>
      </c>
      <c r="O20" s="361">
        <f t="shared" si="5"/>
        <v>19</v>
      </c>
      <c r="P20" s="391">
        <f t="shared" si="6"/>
        <v>334.4</v>
      </c>
    </row>
    <row r="21" spans="1:16" s="68" customFormat="1">
      <c r="A21" s="3">
        <v>7</v>
      </c>
      <c r="B21" s="110"/>
      <c r="C21" s="393" t="s">
        <v>302</v>
      </c>
      <c r="D21" s="394" t="s">
        <v>193</v>
      </c>
      <c r="E21" s="395">
        <v>0.3</v>
      </c>
      <c r="F21" s="389">
        <v>2.13</v>
      </c>
      <c r="G21" s="389">
        <v>18</v>
      </c>
      <c r="H21" s="390">
        <f t="shared" si="0"/>
        <v>38.340000000000003</v>
      </c>
      <c r="I21" s="390">
        <v>603</v>
      </c>
      <c r="J21" s="390">
        <v>48.01</v>
      </c>
      <c r="K21" s="391">
        <f t="shared" si="1"/>
        <v>689.35</v>
      </c>
      <c r="L21" s="361">
        <f t="shared" si="2"/>
        <v>0.64</v>
      </c>
      <c r="M21" s="361">
        <f t="shared" si="3"/>
        <v>11.5</v>
      </c>
      <c r="N21" s="361">
        <f t="shared" si="4"/>
        <v>180.9</v>
      </c>
      <c r="O21" s="361">
        <f t="shared" si="5"/>
        <v>14.4</v>
      </c>
      <c r="P21" s="391">
        <f t="shared" si="6"/>
        <v>206.8</v>
      </c>
    </row>
    <row r="22" spans="1:16" s="68" customFormat="1">
      <c r="A22" s="66">
        <v>8</v>
      </c>
      <c r="B22" s="110"/>
      <c r="C22" s="393" t="s">
        <v>317</v>
      </c>
      <c r="D22" s="394" t="s">
        <v>295</v>
      </c>
      <c r="E22" s="395">
        <v>90</v>
      </c>
      <c r="F22" s="389">
        <v>0.05</v>
      </c>
      <c r="G22" s="389">
        <v>18</v>
      </c>
      <c r="H22" s="390">
        <f t="shared" si="0"/>
        <v>0.9</v>
      </c>
      <c r="I22" s="390">
        <v>0.42</v>
      </c>
      <c r="J22" s="390">
        <v>0.1</v>
      </c>
      <c r="K22" s="391">
        <f t="shared" si="1"/>
        <v>1.42</v>
      </c>
      <c r="L22" s="361">
        <f t="shared" si="2"/>
        <v>4.5</v>
      </c>
      <c r="M22" s="361">
        <f t="shared" si="3"/>
        <v>81</v>
      </c>
      <c r="N22" s="361">
        <f t="shared" si="4"/>
        <v>37.799999999999997</v>
      </c>
      <c r="O22" s="361">
        <f t="shared" si="5"/>
        <v>9</v>
      </c>
      <c r="P22" s="391">
        <f t="shared" si="6"/>
        <v>127.8</v>
      </c>
    </row>
    <row r="23" spans="1:16" s="68" customFormat="1" ht="25">
      <c r="A23" s="66">
        <v>9</v>
      </c>
      <c r="B23" s="110"/>
      <c r="C23" s="393" t="s">
        <v>318</v>
      </c>
      <c r="D23" s="394" t="s">
        <v>116</v>
      </c>
      <c r="E23" s="395">
        <v>3</v>
      </c>
      <c r="F23" s="389">
        <v>1.07</v>
      </c>
      <c r="G23" s="389">
        <v>18</v>
      </c>
      <c r="H23" s="390">
        <f t="shared" si="0"/>
        <v>19.260000000000002</v>
      </c>
      <c r="I23" s="390">
        <v>8.44</v>
      </c>
      <c r="J23" s="390">
        <v>9.6</v>
      </c>
      <c r="K23" s="391">
        <f t="shared" si="1"/>
        <v>37.299999999999997</v>
      </c>
      <c r="L23" s="361">
        <f t="shared" si="2"/>
        <v>3.21</v>
      </c>
      <c r="M23" s="361">
        <f t="shared" si="3"/>
        <v>57.78</v>
      </c>
      <c r="N23" s="361">
        <f t="shared" si="4"/>
        <v>25.32</v>
      </c>
      <c r="O23" s="361">
        <f t="shared" si="5"/>
        <v>28.8</v>
      </c>
      <c r="P23" s="391">
        <f t="shared" si="6"/>
        <v>111.9</v>
      </c>
    </row>
    <row r="24" spans="1:16" s="68" customFormat="1">
      <c r="A24" s="3">
        <v>10</v>
      </c>
      <c r="B24" s="110"/>
      <c r="C24" s="393" t="s">
        <v>320</v>
      </c>
      <c r="D24" s="394" t="s">
        <v>295</v>
      </c>
      <c r="E24" s="395">
        <v>10</v>
      </c>
      <c r="F24" s="389">
        <v>0.05</v>
      </c>
      <c r="G24" s="389">
        <v>18</v>
      </c>
      <c r="H24" s="390">
        <f t="shared" si="0"/>
        <v>0.9</v>
      </c>
      <c r="I24" s="390">
        <v>1.02</v>
      </c>
      <c r="J24" s="390">
        <v>0.1</v>
      </c>
      <c r="K24" s="391">
        <f t="shared" si="1"/>
        <v>2.02</v>
      </c>
      <c r="L24" s="361">
        <f t="shared" si="2"/>
        <v>0.5</v>
      </c>
      <c r="M24" s="361">
        <f t="shared" si="3"/>
        <v>9</v>
      </c>
      <c r="N24" s="361">
        <f t="shared" si="4"/>
        <v>10.199999999999999</v>
      </c>
      <c r="O24" s="361">
        <f t="shared" si="5"/>
        <v>1</v>
      </c>
      <c r="P24" s="391">
        <f t="shared" si="6"/>
        <v>20.2</v>
      </c>
    </row>
    <row r="25" spans="1:16" s="68" customFormat="1" ht="25">
      <c r="A25" s="66">
        <v>11</v>
      </c>
      <c r="B25" s="110"/>
      <c r="C25" s="393" t="s">
        <v>321</v>
      </c>
      <c r="D25" s="394" t="s">
        <v>193</v>
      </c>
      <c r="E25" s="395">
        <v>1</v>
      </c>
      <c r="F25" s="389">
        <v>0.53</v>
      </c>
      <c r="G25" s="389">
        <v>18</v>
      </c>
      <c r="H25" s="390">
        <f t="shared" si="0"/>
        <v>9.5399999999999991</v>
      </c>
      <c r="I25" s="390">
        <v>9.65</v>
      </c>
      <c r="J25" s="390">
        <v>2.88</v>
      </c>
      <c r="K25" s="391">
        <f t="shared" si="1"/>
        <v>22.07</v>
      </c>
      <c r="L25" s="361">
        <f t="shared" si="2"/>
        <v>0.53</v>
      </c>
      <c r="M25" s="361">
        <f t="shared" si="3"/>
        <v>9.5399999999999991</v>
      </c>
      <c r="N25" s="361">
        <f t="shared" si="4"/>
        <v>9.65</v>
      </c>
      <c r="O25" s="361">
        <f t="shared" si="5"/>
        <v>2.88</v>
      </c>
      <c r="P25" s="391">
        <f t="shared" si="6"/>
        <v>22.07</v>
      </c>
    </row>
    <row r="26" spans="1:16" s="68" customFormat="1">
      <c r="A26" s="66">
        <v>12</v>
      </c>
      <c r="B26" s="110"/>
      <c r="C26" s="393" t="s">
        <v>305</v>
      </c>
      <c r="D26" s="394" t="s">
        <v>256</v>
      </c>
      <c r="E26" s="395">
        <v>1</v>
      </c>
      <c r="F26" s="389">
        <v>2.13</v>
      </c>
      <c r="G26" s="389">
        <v>18</v>
      </c>
      <c r="H26" s="390">
        <f t="shared" si="0"/>
        <v>38.340000000000003</v>
      </c>
      <c r="I26" s="390">
        <v>0.6</v>
      </c>
      <c r="J26" s="390">
        <v>9</v>
      </c>
      <c r="K26" s="391">
        <f t="shared" si="1"/>
        <v>47.940000000000005</v>
      </c>
      <c r="L26" s="361">
        <f t="shared" si="2"/>
        <v>2.13</v>
      </c>
      <c r="M26" s="361">
        <f t="shared" si="3"/>
        <v>38.340000000000003</v>
      </c>
      <c r="N26" s="361">
        <f t="shared" si="4"/>
        <v>0.6</v>
      </c>
      <c r="O26" s="361">
        <f t="shared" si="5"/>
        <v>9</v>
      </c>
      <c r="P26" s="391">
        <f t="shared" si="6"/>
        <v>47.940000000000005</v>
      </c>
    </row>
    <row r="27" spans="1:16" s="68" customFormat="1" ht="37.5">
      <c r="A27" s="3">
        <v>13</v>
      </c>
      <c r="B27" s="110"/>
      <c r="C27" s="393" t="s">
        <v>307</v>
      </c>
      <c r="D27" s="394" t="s">
        <v>256</v>
      </c>
      <c r="E27" s="395">
        <v>1</v>
      </c>
      <c r="F27" s="389">
        <v>1.07</v>
      </c>
      <c r="G27" s="389">
        <v>18</v>
      </c>
      <c r="H27" s="390">
        <f t="shared" si="0"/>
        <v>19.260000000000002</v>
      </c>
      <c r="I27" s="390">
        <v>38.76</v>
      </c>
      <c r="J27" s="390">
        <v>19.2</v>
      </c>
      <c r="K27" s="391">
        <f t="shared" si="1"/>
        <v>77.22</v>
      </c>
      <c r="L27" s="361">
        <f t="shared" si="2"/>
        <v>1.07</v>
      </c>
      <c r="M27" s="361">
        <f t="shared" si="3"/>
        <v>19.260000000000002</v>
      </c>
      <c r="N27" s="361">
        <f t="shared" si="4"/>
        <v>38.76</v>
      </c>
      <c r="O27" s="361">
        <f t="shared" si="5"/>
        <v>19.2</v>
      </c>
      <c r="P27" s="391">
        <f t="shared" si="6"/>
        <v>77.22</v>
      </c>
    </row>
    <row r="28" spans="1:16" ht="12.75" customHeight="1">
      <c r="A28" s="66">
        <v>14</v>
      </c>
      <c r="B28" s="498" t="s">
        <v>82</v>
      </c>
      <c r="C28" s="498"/>
      <c r="D28" s="498"/>
      <c r="E28" s="498"/>
      <c r="F28" s="498"/>
      <c r="G28" s="498"/>
      <c r="H28" s="498"/>
      <c r="I28" s="498"/>
      <c r="J28" s="498"/>
      <c r="K28" s="498"/>
      <c r="L28" s="362">
        <f t="shared" ref="L28:O28" si="7">SUM(L16:L27)</f>
        <v>25.69</v>
      </c>
      <c r="M28" s="362">
        <f t="shared" si="7"/>
        <v>462.4</v>
      </c>
      <c r="N28" s="362">
        <f t="shared" si="7"/>
        <v>1192.45</v>
      </c>
      <c r="O28" s="362">
        <f t="shared" si="7"/>
        <v>123.83</v>
      </c>
      <c r="P28" s="362">
        <f>SUM(P16:P27)</f>
        <v>1778.68</v>
      </c>
    </row>
    <row r="29" spans="1:16" ht="12" customHeight="1">
      <c r="A29" s="7"/>
      <c r="B29" s="511"/>
      <c r="C29" s="511"/>
      <c r="D29" s="461"/>
      <c r="E29" s="511"/>
      <c r="F29" s="511"/>
      <c r="G29" s="511"/>
      <c r="H29" s="511"/>
      <c r="I29" s="511"/>
      <c r="J29" s="511"/>
      <c r="K29" s="511"/>
      <c r="L29" s="511"/>
      <c r="M29" s="511"/>
      <c r="N29" s="511"/>
      <c r="O29" s="511"/>
      <c r="P29" s="511"/>
    </row>
    <row r="30" spans="1:16" s="43" customFormat="1" ht="15" customHeight="1">
      <c r="A30" s="502" t="s">
        <v>83</v>
      </c>
      <c r="B30" s="502"/>
      <c r="C30" s="502"/>
      <c r="D30" s="502"/>
      <c r="E30" s="502"/>
      <c r="F30" s="502"/>
      <c r="G30" s="502"/>
      <c r="H30" s="502"/>
      <c r="I30" s="502"/>
      <c r="J30" s="502"/>
      <c r="K30" s="502"/>
      <c r="L30" s="502"/>
      <c r="M30" s="502"/>
      <c r="N30" s="502"/>
      <c r="O30" s="502"/>
      <c r="P30" s="502"/>
    </row>
    <row r="31" spans="1:16" s="43" customFormat="1" ht="27" customHeight="1">
      <c r="A31" s="503" t="s">
        <v>84</v>
      </c>
      <c r="B31" s="503"/>
      <c r="C31" s="503"/>
      <c r="D31" s="503"/>
      <c r="E31" s="503"/>
      <c r="F31" s="503"/>
      <c r="G31" s="503"/>
      <c r="H31" s="503"/>
      <c r="I31" s="503"/>
      <c r="J31" s="503"/>
      <c r="K31" s="503"/>
      <c r="L31" s="503"/>
      <c r="M31" s="503"/>
      <c r="N31" s="503"/>
      <c r="O31" s="503"/>
      <c r="P31" s="503"/>
    </row>
    <row r="32" spans="1:16" s="43" customFormat="1" ht="24.75" customHeight="1">
      <c r="A32" s="504" t="s">
        <v>85</v>
      </c>
      <c r="B32" s="504"/>
      <c r="C32" s="504"/>
      <c r="D32" s="504"/>
      <c r="E32" s="504"/>
      <c r="F32" s="504"/>
      <c r="G32" s="504"/>
      <c r="H32" s="504"/>
      <c r="I32" s="504"/>
      <c r="J32" s="504"/>
      <c r="K32" s="504"/>
      <c r="L32" s="504"/>
      <c r="M32" s="504"/>
      <c r="N32" s="504"/>
      <c r="O32" s="504"/>
      <c r="P32" s="504"/>
    </row>
    <row r="33" spans="1:16" s="43" customFormat="1" ht="15" customHeight="1">
      <c r="A33" s="198" t="s">
        <v>86</v>
      </c>
      <c r="B33"/>
      <c r="C33"/>
      <c r="D33"/>
      <c r="E33"/>
      <c r="F33"/>
      <c r="G33" s="8"/>
      <c r="H33" s="10"/>
      <c r="I33"/>
      <c r="J33"/>
      <c r="K33" s="8"/>
      <c r="L33"/>
      <c r="M33"/>
      <c r="N33"/>
      <c r="O33"/>
      <c r="P33"/>
    </row>
    <row r="34" spans="1:16" s="43" customFormat="1" ht="15" customHeight="1">
      <c r="A34" s="198"/>
      <c r="B34"/>
      <c r="C34"/>
      <c r="D34"/>
      <c r="E34"/>
      <c r="F34"/>
      <c r="G34" s="8"/>
      <c r="H34" s="10"/>
      <c r="I34"/>
      <c r="J34"/>
      <c r="K34" s="8"/>
      <c r="L34"/>
      <c r="M34"/>
      <c r="N34"/>
      <c r="O34"/>
      <c r="P34"/>
    </row>
    <row r="35" spans="1:16" ht="15" customHeight="1">
      <c r="A35" s="8"/>
      <c r="B35" s="475" t="s">
        <v>2408</v>
      </c>
      <c r="C35" s="475"/>
      <c r="F35"/>
      <c r="G35" s="8"/>
      <c r="H35" s="10"/>
      <c r="K35" s="8"/>
    </row>
    <row r="36" spans="1:16" ht="15" customHeight="1">
      <c r="A36" s="8"/>
      <c r="B36" s="484" t="s">
        <v>13</v>
      </c>
      <c r="C36" s="484"/>
      <c r="F36"/>
      <c r="G36" s="8"/>
      <c r="H36" s="10"/>
      <c r="K36" s="8"/>
    </row>
    <row r="37" spans="1:16" ht="15" customHeight="1">
      <c r="A37" s="8"/>
      <c r="B37" s="485"/>
      <c r="C37" s="485"/>
      <c r="F37"/>
      <c r="G37" s="8"/>
      <c r="H37" s="10"/>
      <c r="K37" s="8"/>
    </row>
    <row r="38" spans="1:16" ht="15" customHeight="1">
      <c r="A38" s="8"/>
      <c r="B38" s="475" t="s">
        <v>2409</v>
      </c>
      <c r="C38" s="475"/>
      <c r="F38"/>
      <c r="G38" s="8"/>
      <c r="H38" s="10"/>
      <c r="K38" s="8"/>
    </row>
    <row r="39" spans="1:16" ht="15" customHeight="1">
      <c r="A39" s="8"/>
      <c r="B39" s="484" t="s">
        <v>13</v>
      </c>
      <c r="C39" s="484"/>
      <c r="F39"/>
      <c r="G39" s="8"/>
      <c r="H39" s="10"/>
      <c r="K39" s="8"/>
      <c r="P39" s="10"/>
    </row>
  </sheetData>
  <mergeCells count="31">
    <mergeCell ref="B38:C38"/>
    <mergeCell ref="B39:C39"/>
    <mergeCell ref="A30:P30"/>
    <mergeCell ref="A31:P31"/>
    <mergeCell ref="A32:P32"/>
    <mergeCell ref="B35:C35"/>
    <mergeCell ref="B36:C36"/>
    <mergeCell ref="B37:C37"/>
    <mergeCell ref="F12:K12"/>
    <mergeCell ref="L12:P12"/>
    <mergeCell ref="C15:K15"/>
    <mergeCell ref="B28:K28"/>
    <mergeCell ref="B29:C29"/>
    <mergeCell ref="D29:L29"/>
    <mergeCell ref="M29:P29"/>
    <mergeCell ref="A7:P7"/>
    <mergeCell ref="A8:P8"/>
    <mergeCell ref="A9:H9"/>
    <mergeCell ref="C10:P10"/>
    <mergeCell ref="B11:P11"/>
    <mergeCell ref="A12:A14"/>
    <mergeCell ref="B12:B13"/>
    <mergeCell ref="C12:C13"/>
    <mergeCell ref="D12:D13"/>
    <mergeCell ref="E12:E13"/>
    <mergeCell ref="A6:P6"/>
    <mergeCell ref="A1:P1"/>
    <mergeCell ref="B2:P2"/>
    <mergeCell ref="A3:P3"/>
    <mergeCell ref="A4:P4"/>
    <mergeCell ref="A5:P5"/>
  </mergeCells>
  <pageMargins left="0.4" right="0.27559055118110237" top="0.74803149606299213" bottom="0.74803149606299213" header="0.31496062992125984" footer="0.31496062992125984"/>
  <pageSetup scale="85" orientation="landscape" verticalDpi="300"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525A68-6956-41A0-8A03-4505672B080B}">
  <sheetPr>
    <tabColor rgb="FF00B0F0"/>
  </sheetPr>
  <dimension ref="A1:P60"/>
  <sheetViews>
    <sheetView zoomScaleNormal="100" zoomScaleSheetLayoutView="115" workbookViewId="0">
      <selection activeCell="Y38" sqref="Y38:Y40"/>
    </sheetView>
  </sheetViews>
  <sheetFormatPr defaultRowHeight="12.5"/>
  <cols>
    <col min="1" max="1" width="4.1796875" customWidth="1"/>
    <col min="2" max="2" width="13.81640625" customWidth="1"/>
    <col min="3" max="3" width="36.81640625" customWidth="1"/>
    <col min="4" max="4" width="5.54296875" customWidth="1"/>
    <col min="5" max="5" width="7" customWidth="1"/>
    <col min="6" max="6" width="6.54296875" customWidth="1"/>
    <col min="7" max="7" width="8" customWidth="1"/>
    <col min="8" max="8" width="7.453125" customWidth="1"/>
    <col min="9" max="9" width="9.453125" style="44" customWidth="1"/>
    <col min="10" max="10" width="7.453125" style="44" customWidth="1"/>
    <col min="11" max="11" width="8.54296875" style="44" customWidth="1"/>
    <col min="12" max="12" width="8.81640625" style="44"/>
    <col min="13" max="13" width="8.1796875" style="44" customWidth="1"/>
    <col min="14" max="14" width="9.1796875" style="44" customWidth="1"/>
    <col min="15" max="15" width="7.453125" style="44" customWidth="1"/>
    <col min="16" max="16" width="9.54296875" style="44" bestFit="1" customWidth="1"/>
  </cols>
  <sheetData>
    <row r="1" spans="1:16">
      <c r="A1" s="514"/>
      <c r="B1" s="514"/>
      <c r="C1" s="514"/>
      <c r="D1" s="514"/>
      <c r="E1" s="514"/>
      <c r="F1" s="514"/>
      <c r="G1" s="514"/>
      <c r="H1" s="514"/>
      <c r="I1" s="514"/>
      <c r="J1" s="514"/>
      <c r="K1" s="514"/>
      <c r="L1" s="514"/>
      <c r="M1" s="514"/>
      <c r="N1" s="514"/>
      <c r="O1" s="514"/>
      <c r="P1" s="514"/>
    </row>
    <row r="2" spans="1:16" s="8" customFormat="1" ht="15.5">
      <c r="A2" s="12"/>
      <c r="B2" s="488" t="s">
        <v>913</v>
      </c>
      <c r="C2" s="488"/>
      <c r="D2" s="488"/>
      <c r="E2" s="488"/>
      <c r="F2" s="488"/>
      <c r="G2" s="488"/>
      <c r="H2" s="488"/>
      <c r="I2" s="488"/>
      <c r="J2" s="488"/>
      <c r="K2" s="488"/>
      <c r="L2" s="488"/>
      <c r="M2" s="488"/>
      <c r="N2" s="488"/>
      <c r="O2" s="488"/>
      <c r="P2" s="488"/>
    </row>
    <row r="3" spans="1:16" ht="15.75" customHeight="1">
      <c r="A3" s="437" t="s">
        <v>2284</v>
      </c>
      <c r="B3" s="437"/>
      <c r="C3" s="437"/>
      <c r="D3" s="437"/>
      <c r="E3" s="437"/>
      <c r="F3" s="437"/>
      <c r="G3" s="437"/>
      <c r="H3" s="437"/>
      <c r="I3" s="437"/>
      <c r="J3" s="437"/>
      <c r="K3" s="437"/>
      <c r="L3" s="437"/>
      <c r="M3" s="437"/>
      <c r="N3" s="437"/>
      <c r="O3" s="437"/>
      <c r="P3" s="437"/>
    </row>
    <row r="4" spans="1:16" ht="15.5">
      <c r="A4" s="437" t="s">
        <v>1689</v>
      </c>
      <c r="B4" s="515"/>
      <c r="C4" s="515"/>
      <c r="D4" s="515"/>
      <c r="E4" s="515"/>
      <c r="F4" s="515"/>
      <c r="G4" s="515"/>
      <c r="H4" s="515"/>
      <c r="I4" s="515"/>
      <c r="J4" s="515"/>
      <c r="K4" s="515"/>
      <c r="L4" s="515"/>
      <c r="M4" s="515"/>
      <c r="N4" s="515"/>
      <c r="O4" s="515"/>
      <c r="P4" s="515"/>
    </row>
    <row r="5" spans="1:16" ht="12.75" customHeight="1">
      <c r="A5" s="486" t="s">
        <v>2402</v>
      </c>
      <c r="B5" s="486"/>
      <c r="C5" s="486"/>
      <c r="D5" s="486"/>
      <c r="E5" s="486"/>
      <c r="F5" s="486"/>
      <c r="G5" s="486"/>
      <c r="H5" s="486"/>
      <c r="I5" s="486"/>
      <c r="J5" s="486"/>
      <c r="K5" s="486"/>
      <c r="L5" s="486"/>
      <c r="M5" s="486"/>
      <c r="N5" s="486"/>
      <c r="O5" s="486"/>
      <c r="P5" s="486"/>
    </row>
    <row r="6" spans="1:16" ht="12.75" customHeight="1">
      <c r="A6" s="486" t="str">
        <f>'Koptāme Nr. 3 '!A10</f>
        <v>Būves nosaukums: 3. Kārta: Nojumes (Nr. 11) demontāža, Nojumes (Nr.8) pārbūve, esošās nojumes demontāža</v>
      </c>
      <c r="B6" s="486"/>
      <c r="C6" s="486"/>
      <c r="D6" s="486"/>
      <c r="E6" s="486"/>
      <c r="F6" s="486"/>
      <c r="G6" s="486"/>
      <c r="H6" s="486"/>
      <c r="I6" s="486"/>
      <c r="J6" s="486"/>
      <c r="K6" s="486"/>
      <c r="L6" s="486"/>
      <c r="M6" s="486"/>
      <c r="N6" s="486"/>
      <c r="O6" s="486"/>
      <c r="P6" s="486"/>
    </row>
    <row r="7" spans="1:16" ht="12.75" customHeight="1">
      <c r="A7" s="486" t="s">
        <v>2406</v>
      </c>
      <c r="B7" s="486"/>
      <c r="C7" s="486"/>
      <c r="D7" s="486"/>
      <c r="E7" s="486"/>
      <c r="F7" s="486"/>
      <c r="G7" s="486"/>
      <c r="H7" s="486"/>
      <c r="I7" s="486"/>
      <c r="J7" s="486"/>
      <c r="K7" s="486"/>
      <c r="L7" s="486"/>
      <c r="M7" s="486"/>
      <c r="N7" s="486"/>
      <c r="O7" s="486"/>
      <c r="P7" s="486"/>
    </row>
    <row r="8" spans="1:16" ht="12.75" customHeight="1">
      <c r="A8" s="486"/>
      <c r="B8" s="486"/>
      <c r="C8" s="486"/>
      <c r="D8" s="486"/>
      <c r="E8" s="486"/>
      <c r="F8" s="486"/>
      <c r="G8" s="486"/>
      <c r="H8" s="486"/>
      <c r="I8" s="486"/>
      <c r="J8" s="486"/>
      <c r="K8" s="486"/>
      <c r="L8" s="486"/>
      <c r="M8" s="486"/>
      <c r="N8" s="486"/>
      <c r="O8" s="486"/>
      <c r="P8" s="486"/>
    </row>
    <row r="9" spans="1:16" ht="13">
      <c r="A9" s="486" t="s">
        <v>1690</v>
      </c>
      <c r="B9" s="486"/>
      <c r="C9" s="486"/>
      <c r="D9" s="486"/>
      <c r="E9" s="486"/>
      <c r="F9" s="486"/>
      <c r="G9" s="486"/>
      <c r="H9" s="486"/>
      <c r="I9" s="400">
        <f>P49</f>
        <v>3515.7500000000005</v>
      </c>
      <c r="K9" s="152"/>
      <c r="P9" s="45"/>
    </row>
    <row r="10" spans="1:16">
      <c r="A10" s="7"/>
      <c r="B10" s="151"/>
      <c r="C10" s="516"/>
      <c r="D10" s="516"/>
      <c r="E10" s="516"/>
      <c r="F10" s="516"/>
      <c r="G10" s="516"/>
      <c r="H10" s="516"/>
      <c r="I10" s="516"/>
      <c r="J10" s="516"/>
      <c r="K10" s="516"/>
      <c r="L10" s="516"/>
      <c r="M10" s="516"/>
      <c r="N10" s="516"/>
      <c r="O10" s="516"/>
      <c r="P10" s="516"/>
    </row>
    <row r="11" spans="1:16" ht="12.75" customHeight="1">
      <c r="A11" s="7"/>
      <c r="B11" s="489"/>
      <c r="C11" s="489"/>
      <c r="D11" s="489"/>
      <c r="E11" s="489"/>
      <c r="F11" s="489"/>
      <c r="G11" s="489"/>
      <c r="H11" s="489"/>
      <c r="I11" s="489"/>
      <c r="J11" s="489"/>
      <c r="K11" s="489"/>
      <c r="L11" s="489"/>
      <c r="M11" s="489"/>
      <c r="N11" s="489"/>
      <c r="O11" s="489"/>
      <c r="P11" s="489"/>
    </row>
    <row r="12" spans="1:16" ht="12.75" customHeight="1">
      <c r="A12" s="490" t="s">
        <v>7</v>
      </c>
      <c r="B12" s="490" t="s">
        <v>58</v>
      </c>
      <c r="C12" s="490" t="s">
        <v>59</v>
      </c>
      <c r="D12" s="493" t="s">
        <v>60</v>
      </c>
      <c r="E12" s="493" t="s">
        <v>61</v>
      </c>
      <c r="F12" s="441" t="s">
        <v>62</v>
      </c>
      <c r="G12" s="441"/>
      <c r="H12" s="441"/>
      <c r="I12" s="441"/>
      <c r="J12" s="441"/>
      <c r="K12" s="441"/>
      <c r="L12" s="441" t="s">
        <v>63</v>
      </c>
      <c r="M12" s="441"/>
      <c r="N12" s="441"/>
      <c r="O12" s="441"/>
      <c r="P12" s="441"/>
    </row>
    <row r="13" spans="1:16" ht="96.75" customHeight="1">
      <c r="A13" s="491"/>
      <c r="B13" s="492"/>
      <c r="C13" s="492"/>
      <c r="D13" s="494"/>
      <c r="E13" s="494"/>
      <c r="F13" s="74" t="s">
        <v>64</v>
      </c>
      <c r="G13" s="75" t="s">
        <v>65</v>
      </c>
      <c r="H13" s="75" t="s">
        <v>97</v>
      </c>
      <c r="I13" s="75" t="s">
        <v>66</v>
      </c>
      <c r="J13" s="75" t="s">
        <v>25</v>
      </c>
      <c r="K13" s="75" t="s">
        <v>67</v>
      </c>
      <c r="L13" s="75" t="s">
        <v>90</v>
      </c>
      <c r="M13" s="75" t="s">
        <v>97</v>
      </c>
      <c r="N13" s="75" t="s">
        <v>66</v>
      </c>
      <c r="O13" s="75" t="s">
        <v>25</v>
      </c>
      <c r="P13" s="75" t="s">
        <v>69</v>
      </c>
    </row>
    <row r="14" spans="1:16" ht="13">
      <c r="A14" s="492"/>
      <c r="B14" s="76">
        <v>1</v>
      </c>
      <c r="C14" s="76">
        <v>2</v>
      </c>
      <c r="D14" s="76">
        <v>3</v>
      </c>
      <c r="E14" s="76">
        <v>4</v>
      </c>
      <c r="F14" s="76">
        <v>5</v>
      </c>
      <c r="G14" s="76">
        <v>6</v>
      </c>
      <c r="H14" s="76">
        <v>7</v>
      </c>
      <c r="I14" s="76">
        <v>8</v>
      </c>
      <c r="J14" s="76">
        <v>9</v>
      </c>
      <c r="K14" s="76">
        <v>10</v>
      </c>
      <c r="L14" s="76">
        <v>11</v>
      </c>
      <c r="M14" s="76">
        <v>12</v>
      </c>
      <c r="N14" s="76">
        <v>13</v>
      </c>
      <c r="O14" s="76">
        <v>14</v>
      </c>
      <c r="P14" s="76">
        <v>15</v>
      </c>
    </row>
    <row r="15" spans="1:16" s="106" customFormat="1" ht="13">
      <c r="A15" s="108">
        <v>1</v>
      </c>
      <c r="B15" s="16" t="s">
        <v>40</v>
      </c>
      <c r="C15" s="495" t="s">
        <v>2381</v>
      </c>
      <c r="D15" s="496"/>
      <c r="E15" s="496"/>
      <c r="F15" s="496"/>
      <c r="G15" s="496"/>
      <c r="H15" s="496"/>
      <c r="I15" s="496"/>
      <c r="J15" s="496"/>
      <c r="K15" s="496"/>
      <c r="L15" s="496"/>
      <c r="M15" s="496"/>
      <c r="N15" s="496"/>
      <c r="O15" s="496"/>
      <c r="P15" s="497"/>
    </row>
    <row r="16" spans="1:16" s="68" customFormat="1" ht="37.5">
      <c r="A16" s="24">
        <v>2</v>
      </c>
      <c r="B16" s="49"/>
      <c r="C16" s="420" t="s">
        <v>326</v>
      </c>
      <c r="D16" s="421" t="s">
        <v>116</v>
      </c>
      <c r="E16" s="422">
        <v>1</v>
      </c>
      <c r="F16" s="423">
        <v>1.07</v>
      </c>
      <c r="G16" s="423">
        <v>18</v>
      </c>
      <c r="H16" s="424">
        <f>ROUND(F16*G16,2)</f>
        <v>19.260000000000002</v>
      </c>
      <c r="I16" s="424">
        <v>422.1</v>
      </c>
      <c r="J16" s="424">
        <v>9.6</v>
      </c>
      <c r="K16" s="425">
        <f>J16+I16+H16</f>
        <v>450.96000000000004</v>
      </c>
      <c r="L16" s="361">
        <f>ROUND(E16*F16,2)</f>
        <v>1.07</v>
      </c>
      <c r="M16" s="361">
        <f>ROUND(E16*H16,2)</f>
        <v>19.260000000000002</v>
      </c>
      <c r="N16" s="361">
        <f>ROUND(E16*I16,2)</f>
        <v>422.1</v>
      </c>
      <c r="O16" s="361">
        <f>ROUND(E16*J16,2)</f>
        <v>9.6</v>
      </c>
      <c r="P16" s="425">
        <f>O16+N16+M16</f>
        <v>450.96000000000004</v>
      </c>
    </row>
    <row r="17" spans="1:16" s="68" customFormat="1" ht="25">
      <c r="A17" s="24">
        <v>3</v>
      </c>
      <c r="B17" s="49"/>
      <c r="C17" s="420" t="s">
        <v>327</v>
      </c>
      <c r="D17" s="421" t="s">
        <v>116</v>
      </c>
      <c r="E17" s="422">
        <v>1</v>
      </c>
      <c r="F17" s="423">
        <v>0.53</v>
      </c>
      <c r="G17" s="423">
        <v>18</v>
      </c>
      <c r="H17" s="424">
        <f t="shared" ref="H17:H48" si="0">ROUND(F17*G17,2)</f>
        <v>9.5399999999999991</v>
      </c>
      <c r="I17" s="424">
        <v>25.33</v>
      </c>
      <c r="J17" s="424">
        <v>4.8</v>
      </c>
      <c r="K17" s="425">
        <f t="shared" ref="K17:K48" si="1">J17+I17+H17</f>
        <v>39.67</v>
      </c>
      <c r="L17" s="361">
        <f t="shared" ref="L17:L48" si="2">ROUND(E17*F17,2)</f>
        <v>0.53</v>
      </c>
      <c r="M17" s="361">
        <f t="shared" ref="M17:M48" si="3">ROUND(E17*H17,2)</f>
        <v>9.5399999999999991</v>
      </c>
      <c r="N17" s="361">
        <f t="shared" ref="N17:N48" si="4">ROUND(E17*I17,2)</f>
        <v>25.33</v>
      </c>
      <c r="O17" s="361">
        <f t="shared" ref="O17:O48" si="5">ROUND(E17*J17,2)</f>
        <v>4.8</v>
      </c>
      <c r="P17" s="425">
        <f t="shared" ref="P17:P48" si="6">O17+N17+M17</f>
        <v>39.67</v>
      </c>
    </row>
    <row r="18" spans="1:16" s="68" customFormat="1">
      <c r="A18" s="108">
        <v>4</v>
      </c>
      <c r="B18" s="49"/>
      <c r="C18" s="420" t="s">
        <v>328</v>
      </c>
      <c r="D18" s="421" t="s">
        <v>73</v>
      </c>
      <c r="E18" s="422">
        <v>1</v>
      </c>
      <c r="F18" s="423">
        <v>0.21</v>
      </c>
      <c r="G18" s="423">
        <v>18</v>
      </c>
      <c r="H18" s="424">
        <f t="shared" si="0"/>
        <v>3.78</v>
      </c>
      <c r="I18" s="424">
        <v>14.47</v>
      </c>
      <c r="J18" s="424">
        <v>0.19</v>
      </c>
      <c r="K18" s="425">
        <f t="shared" si="1"/>
        <v>18.440000000000001</v>
      </c>
      <c r="L18" s="361">
        <f t="shared" si="2"/>
        <v>0.21</v>
      </c>
      <c r="M18" s="361">
        <f t="shared" si="3"/>
        <v>3.78</v>
      </c>
      <c r="N18" s="361">
        <f t="shared" si="4"/>
        <v>14.47</v>
      </c>
      <c r="O18" s="361">
        <f t="shared" si="5"/>
        <v>0.19</v>
      </c>
      <c r="P18" s="425">
        <f t="shared" si="6"/>
        <v>18.440000000000001</v>
      </c>
    </row>
    <row r="19" spans="1:16" s="68" customFormat="1" ht="25">
      <c r="A19" s="24">
        <v>5</v>
      </c>
      <c r="B19" s="49"/>
      <c r="C19" s="420" t="s">
        <v>329</v>
      </c>
      <c r="D19" s="421" t="s">
        <v>73</v>
      </c>
      <c r="E19" s="422">
        <v>1</v>
      </c>
      <c r="F19" s="423">
        <v>0.21</v>
      </c>
      <c r="G19" s="423">
        <v>18</v>
      </c>
      <c r="H19" s="424">
        <f t="shared" si="0"/>
        <v>3.78</v>
      </c>
      <c r="I19" s="424">
        <v>9.65</v>
      </c>
      <c r="J19" s="424">
        <v>0.19</v>
      </c>
      <c r="K19" s="425">
        <f t="shared" si="1"/>
        <v>13.62</v>
      </c>
      <c r="L19" s="361">
        <f t="shared" si="2"/>
        <v>0.21</v>
      </c>
      <c r="M19" s="361">
        <f t="shared" si="3"/>
        <v>3.78</v>
      </c>
      <c r="N19" s="361">
        <f t="shared" si="4"/>
        <v>9.65</v>
      </c>
      <c r="O19" s="361">
        <f t="shared" si="5"/>
        <v>0.19</v>
      </c>
      <c r="P19" s="425">
        <f t="shared" si="6"/>
        <v>13.62</v>
      </c>
    </row>
    <row r="20" spans="1:16" s="68" customFormat="1" ht="25">
      <c r="A20" s="24">
        <v>6</v>
      </c>
      <c r="B20" s="49"/>
      <c r="C20" s="420" t="s">
        <v>330</v>
      </c>
      <c r="D20" s="421" t="s">
        <v>73</v>
      </c>
      <c r="E20" s="422">
        <v>1</v>
      </c>
      <c r="F20" s="423">
        <v>0.21</v>
      </c>
      <c r="G20" s="423">
        <v>18</v>
      </c>
      <c r="H20" s="424">
        <f t="shared" si="0"/>
        <v>3.78</v>
      </c>
      <c r="I20" s="424">
        <v>9.65</v>
      </c>
      <c r="J20" s="424">
        <v>0.19</v>
      </c>
      <c r="K20" s="425">
        <f t="shared" si="1"/>
        <v>13.62</v>
      </c>
      <c r="L20" s="361">
        <f t="shared" si="2"/>
        <v>0.21</v>
      </c>
      <c r="M20" s="361">
        <f t="shared" si="3"/>
        <v>3.78</v>
      </c>
      <c r="N20" s="361">
        <f t="shared" si="4"/>
        <v>9.65</v>
      </c>
      <c r="O20" s="361">
        <f t="shared" si="5"/>
        <v>0.19</v>
      </c>
      <c r="P20" s="425">
        <f t="shared" si="6"/>
        <v>13.62</v>
      </c>
    </row>
    <row r="21" spans="1:16" s="68" customFormat="1">
      <c r="A21" s="108">
        <v>7</v>
      </c>
      <c r="B21" s="49"/>
      <c r="C21" s="420" t="s">
        <v>331</v>
      </c>
      <c r="D21" s="421" t="s">
        <v>73</v>
      </c>
      <c r="E21" s="422">
        <v>1</v>
      </c>
      <c r="F21" s="423">
        <v>0.11</v>
      </c>
      <c r="G21" s="423">
        <v>18</v>
      </c>
      <c r="H21" s="424">
        <f t="shared" si="0"/>
        <v>1.98</v>
      </c>
      <c r="I21" s="424">
        <v>9.65</v>
      </c>
      <c r="J21" s="424">
        <v>0.1</v>
      </c>
      <c r="K21" s="425">
        <f t="shared" si="1"/>
        <v>11.73</v>
      </c>
      <c r="L21" s="361">
        <f t="shared" si="2"/>
        <v>0.11</v>
      </c>
      <c r="M21" s="361">
        <f t="shared" si="3"/>
        <v>1.98</v>
      </c>
      <c r="N21" s="361">
        <f t="shared" si="4"/>
        <v>9.65</v>
      </c>
      <c r="O21" s="361">
        <f t="shared" si="5"/>
        <v>0.1</v>
      </c>
      <c r="P21" s="425">
        <f t="shared" si="6"/>
        <v>11.73</v>
      </c>
    </row>
    <row r="22" spans="1:16" s="68" customFormat="1">
      <c r="A22" s="24">
        <v>8</v>
      </c>
      <c r="B22" s="49"/>
      <c r="C22" s="420" t="s">
        <v>332</v>
      </c>
      <c r="D22" s="421" t="s">
        <v>73</v>
      </c>
      <c r="E22" s="422">
        <v>1</v>
      </c>
      <c r="F22" s="423">
        <v>1.07</v>
      </c>
      <c r="G22" s="423">
        <v>18</v>
      </c>
      <c r="H22" s="424">
        <f t="shared" si="0"/>
        <v>19.260000000000002</v>
      </c>
      <c r="I22" s="424">
        <v>38.590000000000003</v>
      </c>
      <c r="J22" s="424">
        <v>9.6</v>
      </c>
      <c r="K22" s="425">
        <f t="shared" si="1"/>
        <v>67.45</v>
      </c>
      <c r="L22" s="361">
        <f t="shared" si="2"/>
        <v>1.07</v>
      </c>
      <c r="M22" s="361">
        <f t="shared" si="3"/>
        <v>19.260000000000002</v>
      </c>
      <c r="N22" s="361">
        <f t="shared" si="4"/>
        <v>38.590000000000003</v>
      </c>
      <c r="O22" s="361">
        <f t="shared" si="5"/>
        <v>9.6</v>
      </c>
      <c r="P22" s="425">
        <f t="shared" si="6"/>
        <v>67.45</v>
      </c>
    </row>
    <row r="23" spans="1:16" s="68" customFormat="1" ht="62.5">
      <c r="A23" s="24">
        <v>9</v>
      </c>
      <c r="B23" s="49"/>
      <c r="C23" s="420" t="s">
        <v>333</v>
      </c>
      <c r="D23" s="421" t="s">
        <v>116</v>
      </c>
      <c r="E23" s="422">
        <v>1</v>
      </c>
      <c r="F23" s="423">
        <v>1.07</v>
      </c>
      <c r="G23" s="423">
        <v>18</v>
      </c>
      <c r="H23" s="424">
        <f t="shared" si="0"/>
        <v>19.260000000000002</v>
      </c>
      <c r="I23" s="424">
        <v>75.25</v>
      </c>
      <c r="J23" s="424">
        <v>9.6</v>
      </c>
      <c r="K23" s="425">
        <f t="shared" si="1"/>
        <v>104.11</v>
      </c>
      <c r="L23" s="361">
        <f t="shared" si="2"/>
        <v>1.07</v>
      </c>
      <c r="M23" s="361">
        <f t="shared" si="3"/>
        <v>19.260000000000002</v>
      </c>
      <c r="N23" s="361">
        <f t="shared" si="4"/>
        <v>75.25</v>
      </c>
      <c r="O23" s="361">
        <f t="shared" si="5"/>
        <v>9.6</v>
      </c>
      <c r="P23" s="425">
        <f t="shared" si="6"/>
        <v>104.11</v>
      </c>
    </row>
    <row r="24" spans="1:16" s="68" customFormat="1" ht="50">
      <c r="A24" s="108">
        <v>10</v>
      </c>
      <c r="B24" s="49"/>
      <c r="C24" s="420" t="s">
        <v>334</v>
      </c>
      <c r="D24" s="421" t="s">
        <v>73</v>
      </c>
      <c r="E24" s="422">
        <v>1</v>
      </c>
      <c r="F24" s="423">
        <v>0.53</v>
      </c>
      <c r="G24" s="423">
        <v>18</v>
      </c>
      <c r="H24" s="424">
        <f t="shared" si="0"/>
        <v>9.5399999999999991</v>
      </c>
      <c r="I24" s="424">
        <v>28.94</v>
      </c>
      <c r="J24" s="424">
        <v>4.8</v>
      </c>
      <c r="K24" s="425">
        <f t="shared" si="1"/>
        <v>43.28</v>
      </c>
      <c r="L24" s="361">
        <f t="shared" si="2"/>
        <v>0.53</v>
      </c>
      <c r="M24" s="361">
        <f t="shared" si="3"/>
        <v>9.5399999999999991</v>
      </c>
      <c r="N24" s="361">
        <f t="shared" si="4"/>
        <v>28.94</v>
      </c>
      <c r="O24" s="361">
        <f t="shared" si="5"/>
        <v>4.8</v>
      </c>
      <c r="P24" s="425">
        <f t="shared" si="6"/>
        <v>43.28</v>
      </c>
    </row>
    <row r="25" spans="1:16" s="68" customFormat="1">
      <c r="A25" s="24">
        <v>11</v>
      </c>
      <c r="B25" s="49"/>
      <c r="C25" s="420" t="s">
        <v>335</v>
      </c>
      <c r="D25" s="421" t="s">
        <v>73</v>
      </c>
      <c r="E25" s="422">
        <v>3</v>
      </c>
      <c r="F25" s="423">
        <v>0.05</v>
      </c>
      <c r="G25" s="423">
        <v>18</v>
      </c>
      <c r="H25" s="424">
        <f t="shared" si="0"/>
        <v>0.9</v>
      </c>
      <c r="I25" s="424">
        <v>0.85</v>
      </c>
      <c r="J25" s="424">
        <v>0.1</v>
      </c>
      <c r="K25" s="425">
        <f t="shared" si="1"/>
        <v>1.85</v>
      </c>
      <c r="L25" s="361">
        <f t="shared" si="2"/>
        <v>0.15</v>
      </c>
      <c r="M25" s="361">
        <f t="shared" si="3"/>
        <v>2.7</v>
      </c>
      <c r="N25" s="361">
        <f t="shared" si="4"/>
        <v>2.5499999999999998</v>
      </c>
      <c r="O25" s="361">
        <f t="shared" si="5"/>
        <v>0.3</v>
      </c>
      <c r="P25" s="425">
        <f t="shared" si="6"/>
        <v>5.55</v>
      </c>
    </row>
    <row r="26" spans="1:16" s="68" customFormat="1" ht="25">
      <c r="A26" s="24">
        <v>12</v>
      </c>
      <c r="B26" s="49"/>
      <c r="C26" s="420" t="s">
        <v>336</v>
      </c>
      <c r="D26" s="421" t="s">
        <v>73</v>
      </c>
      <c r="E26" s="422">
        <v>1</v>
      </c>
      <c r="F26" s="423">
        <v>0.53</v>
      </c>
      <c r="G26" s="423">
        <v>18</v>
      </c>
      <c r="H26" s="424">
        <f t="shared" si="0"/>
        <v>9.5399999999999991</v>
      </c>
      <c r="I26" s="424">
        <v>30.87</v>
      </c>
      <c r="J26" s="424">
        <v>4.8</v>
      </c>
      <c r="K26" s="425">
        <f t="shared" si="1"/>
        <v>45.21</v>
      </c>
      <c r="L26" s="361">
        <f t="shared" si="2"/>
        <v>0.53</v>
      </c>
      <c r="M26" s="361">
        <f t="shared" si="3"/>
        <v>9.5399999999999991</v>
      </c>
      <c r="N26" s="361">
        <f t="shared" si="4"/>
        <v>30.87</v>
      </c>
      <c r="O26" s="361">
        <f t="shared" si="5"/>
        <v>4.8</v>
      </c>
      <c r="P26" s="425">
        <f t="shared" si="6"/>
        <v>45.21</v>
      </c>
    </row>
    <row r="27" spans="1:16" s="68" customFormat="1">
      <c r="A27" s="108">
        <v>13</v>
      </c>
      <c r="B27" s="49"/>
      <c r="C27" s="420" t="s">
        <v>337</v>
      </c>
      <c r="D27" s="421" t="s">
        <v>73</v>
      </c>
      <c r="E27" s="422">
        <v>1</v>
      </c>
      <c r="F27" s="423">
        <v>0.53</v>
      </c>
      <c r="G27" s="423">
        <v>18</v>
      </c>
      <c r="H27" s="424">
        <f t="shared" si="0"/>
        <v>9.5399999999999991</v>
      </c>
      <c r="I27" s="424">
        <v>6.03</v>
      </c>
      <c r="J27" s="424">
        <v>4.8</v>
      </c>
      <c r="K27" s="425">
        <f t="shared" si="1"/>
        <v>20.369999999999997</v>
      </c>
      <c r="L27" s="361">
        <f t="shared" si="2"/>
        <v>0.53</v>
      </c>
      <c r="M27" s="361">
        <f t="shared" si="3"/>
        <v>9.5399999999999991</v>
      </c>
      <c r="N27" s="361">
        <f t="shared" si="4"/>
        <v>6.03</v>
      </c>
      <c r="O27" s="361">
        <f t="shared" si="5"/>
        <v>4.8</v>
      </c>
      <c r="P27" s="425">
        <f t="shared" si="6"/>
        <v>20.369999999999997</v>
      </c>
    </row>
    <row r="28" spans="1:16" s="68" customFormat="1">
      <c r="A28" s="24">
        <v>14</v>
      </c>
      <c r="B28" s="49"/>
      <c r="C28" s="420" t="s">
        <v>338</v>
      </c>
      <c r="D28" s="421" t="s">
        <v>73</v>
      </c>
      <c r="E28" s="422">
        <v>4</v>
      </c>
      <c r="F28" s="423">
        <v>0.05</v>
      </c>
      <c r="G28" s="423">
        <v>18</v>
      </c>
      <c r="H28" s="424">
        <f t="shared" si="0"/>
        <v>0.9</v>
      </c>
      <c r="I28" s="424">
        <v>0.48</v>
      </c>
      <c r="J28" s="424">
        <v>0.1</v>
      </c>
      <c r="K28" s="425">
        <f t="shared" si="1"/>
        <v>1.48</v>
      </c>
      <c r="L28" s="361">
        <f t="shared" si="2"/>
        <v>0.2</v>
      </c>
      <c r="M28" s="361">
        <f t="shared" si="3"/>
        <v>3.6</v>
      </c>
      <c r="N28" s="361">
        <f t="shared" si="4"/>
        <v>1.92</v>
      </c>
      <c r="O28" s="361">
        <f t="shared" si="5"/>
        <v>0.4</v>
      </c>
      <c r="P28" s="425">
        <f t="shared" si="6"/>
        <v>5.92</v>
      </c>
    </row>
    <row r="29" spans="1:16" s="68" customFormat="1">
      <c r="A29" s="24">
        <v>15</v>
      </c>
      <c r="B29" s="49"/>
      <c r="C29" s="420" t="s">
        <v>339</v>
      </c>
      <c r="D29" s="421" t="s">
        <v>73</v>
      </c>
      <c r="E29" s="422">
        <v>8</v>
      </c>
      <c r="F29" s="423">
        <v>0.21</v>
      </c>
      <c r="G29" s="423">
        <v>18</v>
      </c>
      <c r="H29" s="424">
        <f t="shared" si="0"/>
        <v>3.78</v>
      </c>
      <c r="I29" s="424">
        <v>6.03</v>
      </c>
      <c r="J29" s="424">
        <v>0.19</v>
      </c>
      <c r="K29" s="425">
        <f t="shared" si="1"/>
        <v>10</v>
      </c>
      <c r="L29" s="361">
        <f t="shared" si="2"/>
        <v>1.68</v>
      </c>
      <c r="M29" s="361">
        <f t="shared" si="3"/>
        <v>30.24</v>
      </c>
      <c r="N29" s="361">
        <f t="shared" si="4"/>
        <v>48.24</v>
      </c>
      <c r="O29" s="361">
        <f t="shared" si="5"/>
        <v>1.52</v>
      </c>
      <c r="P29" s="425">
        <f t="shared" si="6"/>
        <v>80</v>
      </c>
    </row>
    <row r="30" spans="1:16" s="68" customFormat="1">
      <c r="A30" s="108">
        <v>16</v>
      </c>
      <c r="B30" s="49"/>
      <c r="C30" s="426" t="s">
        <v>340</v>
      </c>
      <c r="D30" s="421" t="s">
        <v>73</v>
      </c>
      <c r="E30" s="422">
        <v>8</v>
      </c>
      <c r="F30" s="423">
        <v>0.05</v>
      </c>
      <c r="G30" s="423">
        <v>18</v>
      </c>
      <c r="H30" s="424">
        <f t="shared" si="0"/>
        <v>0.9</v>
      </c>
      <c r="I30" s="424">
        <v>3.98</v>
      </c>
      <c r="J30" s="424">
        <v>0.1</v>
      </c>
      <c r="K30" s="425">
        <f t="shared" si="1"/>
        <v>4.9800000000000004</v>
      </c>
      <c r="L30" s="361">
        <f t="shared" si="2"/>
        <v>0.4</v>
      </c>
      <c r="M30" s="361">
        <f t="shared" si="3"/>
        <v>7.2</v>
      </c>
      <c r="N30" s="361">
        <f t="shared" si="4"/>
        <v>31.84</v>
      </c>
      <c r="O30" s="361">
        <f t="shared" si="5"/>
        <v>0.8</v>
      </c>
      <c r="P30" s="425">
        <f t="shared" si="6"/>
        <v>39.840000000000003</v>
      </c>
    </row>
    <row r="31" spans="1:16" s="68" customFormat="1" ht="25">
      <c r="A31" s="24">
        <v>17</v>
      </c>
      <c r="B31" s="49"/>
      <c r="C31" s="420" t="s">
        <v>341</v>
      </c>
      <c r="D31" s="421" t="s">
        <v>73</v>
      </c>
      <c r="E31" s="422">
        <v>1</v>
      </c>
      <c r="F31" s="423">
        <v>0.05</v>
      </c>
      <c r="G31" s="423">
        <v>18</v>
      </c>
      <c r="H31" s="424">
        <f t="shared" si="0"/>
        <v>0.9</v>
      </c>
      <c r="I31" s="424">
        <v>8.77</v>
      </c>
      <c r="J31" s="424">
        <v>0.1</v>
      </c>
      <c r="K31" s="425">
        <f t="shared" si="1"/>
        <v>9.77</v>
      </c>
      <c r="L31" s="361">
        <f t="shared" si="2"/>
        <v>0.05</v>
      </c>
      <c r="M31" s="361">
        <f t="shared" si="3"/>
        <v>0.9</v>
      </c>
      <c r="N31" s="361">
        <f t="shared" si="4"/>
        <v>8.77</v>
      </c>
      <c r="O31" s="361">
        <f t="shared" si="5"/>
        <v>0.1</v>
      </c>
      <c r="P31" s="425">
        <f t="shared" si="6"/>
        <v>9.77</v>
      </c>
    </row>
    <row r="32" spans="1:16" s="68" customFormat="1" ht="25">
      <c r="A32" s="24">
        <v>18</v>
      </c>
      <c r="B32" s="49"/>
      <c r="C32" s="420" t="s">
        <v>342</v>
      </c>
      <c r="D32" s="421" t="s">
        <v>295</v>
      </c>
      <c r="E32" s="422">
        <v>110</v>
      </c>
      <c r="F32" s="423">
        <v>0.06</v>
      </c>
      <c r="G32" s="423">
        <v>18</v>
      </c>
      <c r="H32" s="424">
        <f t="shared" si="0"/>
        <v>1.08</v>
      </c>
      <c r="I32" s="424">
        <v>0.53</v>
      </c>
      <c r="J32" s="424">
        <v>0.28999999999999998</v>
      </c>
      <c r="K32" s="425">
        <f t="shared" si="1"/>
        <v>1.9000000000000001</v>
      </c>
      <c r="L32" s="361">
        <f t="shared" si="2"/>
        <v>6.6</v>
      </c>
      <c r="M32" s="361">
        <f t="shared" si="3"/>
        <v>118.8</v>
      </c>
      <c r="N32" s="361">
        <f t="shared" si="4"/>
        <v>58.3</v>
      </c>
      <c r="O32" s="361">
        <f t="shared" si="5"/>
        <v>31.9</v>
      </c>
      <c r="P32" s="425">
        <f t="shared" si="6"/>
        <v>209</v>
      </c>
    </row>
    <row r="33" spans="1:16" s="68" customFormat="1">
      <c r="A33" s="108">
        <v>19</v>
      </c>
      <c r="B33" s="49"/>
      <c r="C33" s="420" t="s">
        <v>343</v>
      </c>
      <c r="D33" s="421" t="s">
        <v>295</v>
      </c>
      <c r="E33" s="422">
        <v>120</v>
      </c>
      <c r="F33" s="423">
        <v>0.06</v>
      </c>
      <c r="G33" s="423">
        <v>18</v>
      </c>
      <c r="H33" s="424">
        <f t="shared" si="0"/>
        <v>1.08</v>
      </c>
      <c r="I33" s="424">
        <v>0.41</v>
      </c>
      <c r="J33" s="424">
        <v>0.28999999999999998</v>
      </c>
      <c r="K33" s="425">
        <f t="shared" si="1"/>
        <v>1.78</v>
      </c>
      <c r="L33" s="361">
        <f t="shared" si="2"/>
        <v>7.2</v>
      </c>
      <c r="M33" s="361">
        <f t="shared" si="3"/>
        <v>129.6</v>
      </c>
      <c r="N33" s="361">
        <f t="shared" si="4"/>
        <v>49.2</v>
      </c>
      <c r="O33" s="361">
        <f t="shared" si="5"/>
        <v>34.799999999999997</v>
      </c>
      <c r="P33" s="425">
        <f t="shared" si="6"/>
        <v>213.6</v>
      </c>
    </row>
    <row r="34" spans="1:16" s="68" customFormat="1" ht="25">
      <c r="A34" s="24">
        <v>20</v>
      </c>
      <c r="B34" s="49"/>
      <c r="C34" s="420" t="s">
        <v>344</v>
      </c>
      <c r="D34" s="421" t="s">
        <v>73</v>
      </c>
      <c r="E34" s="422">
        <v>1</v>
      </c>
      <c r="F34" s="423">
        <v>1.07</v>
      </c>
      <c r="G34" s="423">
        <v>18</v>
      </c>
      <c r="H34" s="424">
        <f t="shared" si="0"/>
        <v>19.260000000000002</v>
      </c>
      <c r="I34" s="424">
        <v>271.23</v>
      </c>
      <c r="J34" s="424">
        <v>9.6</v>
      </c>
      <c r="K34" s="425">
        <f t="shared" si="1"/>
        <v>300.09000000000003</v>
      </c>
      <c r="L34" s="361">
        <f t="shared" si="2"/>
        <v>1.07</v>
      </c>
      <c r="M34" s="361">
        <f t="shared" si="3"/>
        <v>19.260000000000002</v>
      </c>
      <c r="N34" s="361">
        <f t="shared" si="4"/>
        <v>271.23</v>
      </c>
      <c r="O34" s="361">
        <f t="shared" si="5"/>
        <v>9.6</v>
      </c>
      <c r="P34" s="425">
        <f t="shared" si="6"/>
        <v>300.09000000000003</v>
      </c>
    </row>
    <row r="35" spans="1:16" s="68" customFormat="1">
      <c r="A35" s="24">
        <v>21</v>
      </c>
      <c r="B35" s="49"/>
      <c r="C35" s="420" t="s">
        <v>345</v>
      </c>
      <c r="D35" s="421" t="s">
        <v>295</v>
      </c>
      <c r="E35" s="422">
        <v>20</v>
      </c>
      <c r="F35" s="423">
        <v>0.06</v>
      </c>
      <c r="G35" s="423">
        <v>18</v>
      </c>
      <c r="H35" s="424">
        <f t="shared" si="0"/>
        <v>1.08</v>
      </c>
      <c r="I35" s="424">
        <v>0.69</v>
      </c>
      <c r="J35" s="424">
        <v>0.28999999999999998</v>
      </c>
      <c r="K35" s="425">
        <f t="shared" si="1"/>
        <v>2.06</v>
      </c>
      <c r="L35" s="361">
        <f t="shared" si="2"/>
        <v>1.2</v>
      </c>
      <c r="M35" s="361">
        <f t="shared" si="3"/>
        <v>21.6</v>
      </c>
      <c r="N35" s="361">
        <f t="shared" si="4"/>
        <v>13.8</v>
      </c>
      <c r="O35" s="361">
        <f t="shared" si="5"/>
        <v>5.8</v>
      </c>
      <c r="P35" s="425">
        <f t="shared" si="6"/>
        <v>41.2</v>
      </c>
    </row>
    <row r="36" spans="1:16" s="68" customFormat="1">
      <c r="A36" s="108">
        <v>22</v>
      </c>
      <c r="B36" s="49"/>
      <c r="C36" s="420" t="s">
        <v>346</v>
      </c>
      <c r="D36" s="421" t="s">
        <v>295</v>
      </c>
      <c r="E36" s="422">
        <v>20</v>
      </c>
      <c r="F36" s="423">
        <v>0.06</v>
      </c>
      <c r="G36" s="423">
        <v>18</v>
      </c>
      <c r="H36" s="424">
        <f t="shared" si="0"/>
        <v>1.08</v>
      </c>
      <c r="I36" s="424">
        <v>1.48</v>
      </c>
      <c r="J36" s="424">
        <v>0.28999999999999998</v>
      </c>
      <c r="K36" s="425">
        <f t="shared" si="1"/>
        <v>2.85</v>
      </c>
      <c r="L36" s="361">
        <f t="shared" si="2"/>
        <v>1.2</v>
      </c>
      <c r="M36" s="361">
        <f t="shared" si="3"/>
        <v>21.6</v>
      </c>
      <c r="N36" s="361">
        <f t="shared" si="4"/>
        <v>29.6</v>
      </c>
      <c r="O36" s="361">
        <f t="shared" si="5"/>
        <v>5.8</v>
      </c>
      <c r="P36" s="425">
        <f t="shared" si="6"/>
        <v>57</v>
      </c>
    </row>
    <row r="37" spans="1:16" s="68" customFormat="1">
      <c r="A37" s="24">
        <v>23</v>
      </c>
      <c r="B37" s="49"/>
      <c r="C37" s="420" t="s">
        <v>347</v>
      </c>
      <c r="D37" s="421" t="s">
        <v>295</v>
      </c>
      <c r="E37" s="422">
        <v>100</v>
      </c>
      <c r="F37" s="423">
        <v>0.06</v>
      </c>
      <c r="G37" s="423">
        <v>18</v>
      </c>
      <c r="H37" s="424">
        <f t="shared" si="0"/>
        <v>1.08</v>
      </c>
      <c r="I37" s="424">
        <v>0.42</v>
      </c>
      <c r="J37" s="424">
        <v>0.28999999999999998</v>
      </c>
      <c r="K37" s="425">
        <f t="shared" si="1"/>
        <v>1.79</v>
      </c>
      <c r="L37" s="361">
        <f t="shared" si="2"/>
        <v>6</v>
      </c>
      <c r="M37" s="361">
        <f t="shared" si="3"/>
        <v>108</v>
      </c>
      <c r="N37" s="361">
        <f t="shared" si="4"/>
        <v>42</v>
      </c>
      <c r="O37" s="361">
        <f t="shared" si="5"/>
        <v>29</v>
      </c>
      <c r="P37" s="425">
        <f t="shared" si="6"/>
        <v>179</v>
      </c>
    </row>
    <row r="38" spans="1:16" s="68" customFormat="1">
      <c r="A38" s="24">
        <v>24</v>
      </c>
      <c r="B38" s="49"/>
      <c r="C38" s="420" t="s">
        <v>348</v>
      </c>
      <c r="D38" s="421" t="s">
        <v>295</v>
      </c>
      <c r="E38" s="422">
        <v>20</v>
      </c>
      <c r="F38" s="423">
        <v>0.06</v>
      </c>
      <c r="G38" s="423">
        <v>18</v>
      </c>
      <c r="H38" s="424">
        <f t="shared" si="0"/>
        <v>1.08</v>
      </c>
      <c r="I38" s="424">
        <v>0.34</v>
      </c>
      <c r="J38" s="424">
        <v>0.28999999999999998</v>
      </c>
      <c r="K38" s="425">
        <f t="shared" si="1"/>
        <v>1.71</v>
      </c>
      <c r="L38" s="361">
        <f t="shared" si="2"/>
        <v>1.2</v>
      </c>
      <c r="M38" s="361">
        <f t="shared" si="3"/>
        <v>21.6</v>
      </c>
      <c r="N38" s="361">
        <f t="shared" si="4"/>
        <v>6.8</v>
      </c>
      <c r="O38" s="361">
        <f t="shared" si="5"/>
        <v>5.8</v>
      </c>
      <c r="P38" s="425">
        <f t="shared" si="6"/>
        <v>34.200000000000003</v>
      </c>
    </row>
    <row r="39" spans="1:16" s="68" customFormat="1" ht="25">
      <c r="A39" s="108">
        <v>25</v>
      </c>
      <c r="B39" s="49"/>
      <c r="C39" s="420" t="s">
        <v>349</v>
      </c>
      <c r="D39" s="421" t="s">
        <v>116</v>
      </c>
      <c r="E39" s="422">
        <v>2</v>
      </c>
      <c r="F39" s="423">
        <v>0.53</v>
      </c>
      <c r="G39" s="423">
        <v>18</v>
      </c>
      <c r="H39" s="424">
        <f t="shared" si="0"/>
        <v>9.5399999999999991</v>
      </c>
      <c r="I39" s="424">
        <v>8.44</v>
      </c>
      <c r="J39" s="424">
        <v>2.88</v>
      </c>
      <c r="K39" s="425">
        <f t="shared" si="1"/>
        <v>20.86</v>
      </c>
      <c r="L39" s="361">
        <f t="shared" si="2"/>
        <v>1.06</v>
      </c>
      <c r="M39" s="361">
        <f t="shared" si="3"/>
        <v>19.079999999999998</v>
      </c>
      <c r="N39" s="361">
        <f t="shared" si="4"/>
        <v>16.88</v>
      </c>
      <c r="O39" s="361">
        <f t="shared" si="5"/>
        <v>5.76</v>
      </c>
      <c r="P39" s="425">
        <f t="shared" si="6"/>
        <v>41.72</v>
      </c>
    </row>
    <row r="40" spans="1:16" s="68" customFormat="1" ht="125">
      <c r="A40" s="24">
        <v>26</v>
      </c>
      <c r="B40" s="49"/>
      <c r="C40" s="420" t="s">
        <v>350</v>
      </c>
      <c r="D40" s="421" t="s">
        <v>73</v>
      </c>
      <c r="E40" s="422">
        <v>3</v>
      </c>
      <c r="F40" s="423">
        <v>1.07</v>
      </c>
      <c r="G40" s="423">
        <v>18</v>
      </c>
      <c r="H40" s="424">
        <f t="shared" si="0"/>
        <v>19.260000000000002</v>
      </c>
      <c r="I40" s="424">
        <v>210.09</v>
      </c>
      <c r="J40" s="424">
        <v>9.6</v>
      </c>
      <c r="K40" s="425">
        <f t="shared" si="1"/>
        <v>238.95</v>
      </c>
      <c r="L40" s="361">
        <f t="shared" si="2"/>
        <v>3.21</v>
      </c>
      <c r="M40" s="361">
        <f t="shared" si="3"/>
        <v>57.78</v>
      </c>
      <c r="N40" s="361">
        <f t="shared" si="4"/>
        <v>630.27</v>
      </c>
      <c r="O40" s="361">
        <f t="shared" si="5"/>
        <v>28.8</v>
      </c>
      <c r="P40" s="425">
        <f t="shared" si="6"/>
        <v>716.84999999999991</v>
      </c>
    </row>
    <row r="41" spans="1:16" s="68" customFormat="1" ht="37.5">
      <c r="A41" s="24">
        <v>27</v>
      </c>
      <c r="B41" s="49"/>
      <c r="C41" s="420" t="s">
        <v>351</v>
      </c>
      <c r="D41" s="421" t="s">
        <v>73</v>
      </c>
      <c r="E41" s="422">
        <v>3</v>
      </c>
      <c r="F41" s="423">
        <v>0.11</v>
      </c>
      <c r="G41" s="423">
        <v>18</v>
      </c>
      <c r="H41" s="424">
        <f t="shared" si="0"/>
        <v>1.98</v>
      </c>
      <c r="I41" s="424">
        <v>12.54</v>
      </c>
      <c r="J41" s="424">
        <v>0.1</v>
      </c>
      <c r="K41" s="425">
        <f t="shared" si="1"/>
        <v>14.62</v>
      </c>
      <c r="L41" s="361">
        <f t="shared" si="2"/>
        <v>0.33</v>
      </c>
      <c r="M41" s="361">
        <f t="shared" si="3"/>
        <v>5.94</v>
      </c>
      <c r="N41" s="361">
        <f t="shared" si="4"/>
        <v>37.619999999999997</v>
      </c>
      <c r="O41" s="361">
        <f t="shared" si="5"/>
        <v>0.3</v>
      </c>
      <c r="P41" s="425">
        <f t="shared" si="6"/>
        <v>43.859999999999992</v>
      </c>
    </row>
    <row r="42" spans="1:16" s="68" customFormat="1">
      <c r="A42" s="108">
        <v>28</v>
      </c>
      <c r="B42" s="49"/>
      <c r="C42" s="420" t="s">
        <v>352</v>
      </c>
      <c r="D42" s="421" t="s">
        <v>73</v>
      </c>
      <c r="E42" s="422">
        <v>3</v>
      </c>
      <c r="F42" s="423">
        <v>0.05</v>
      </c>
      <c r="G42" s="423">
        <v>18</v>
      </c>
      <c r="H42" s="424">
        <f t="shared" si="0"/>
        <v>0.9</v>
      </c>
      <c r="I42" s="424">
        <v>0.96</v>
      </c>
      <c r="J42" s="424">
        <v>0.1</v>
      </c>
      <c r="K42" s="425">
        <f t="shared" si="1"/>
        <v>1.96</v>
      </c>
      <c r="L42" s="361">
        <f t="shared" si="2"/>
        <v>0.15</v>
      </c>
      <c r="M42" s="361">
        <f t="shared" si="3"/>
        <v>2.7</v>
      </c>
      <c r="N42" s="361">
        <f t="shared" si="4"/>
        <v>2.88</v>
      </c>
      <c r="O42" s="361">
        <f t="shared" si="5"/>
        <v>0.3</v>
      </c>
      <c r="P42" s="425">
        <f t="shared" si="6"/>
        <v>5.88</v>
      </c>
    </row>
    <row r="43" spans="1:16" s="68" customFormat="1" ht="37.5">
      <c r="A43" s="24">
        <v>29</v>
      </c>
      <c r="B43" s="49"/>
      <c r="C43" s="420" t="s">
        <v>353</v>
      </c>
      <c r="D43" s="421" t="s">
        <v>73</v>
      </c>
      <c r="E43" s="422">
        <v>3</v>
      </c>
      <c r="F43" s="423">
        <v>0.53</v>
      </c>
      <c r="G43" s="423">
        <v>18</v>
      </c>
      <c r="H43" s="424">
        <f t="shared" si="0"/>
        <v>9.5399999999999991</v>
      </c>
      <c r="I43" s="424">
        <v>42.44</v>
      </c>
      <c r="J43" s="424">
        <v>4.8</v>
      </c>
      <c r="K43" s="425">
        <f t="shared" si="1"/>
        <v>56.779999999999994</v>
      </c>
      <c r="L43" s="361">
        <f t="shared" si="2"/>
        <v>1.59</v>
      </c>
      <c r="M43" s="361">
        <f t="shared" si="3"/>
        <v>28.62</v>
      </c>
      <c r="N43" s="361">
        <f t="shared" si="4"/>
        <v>127.32</v>
      </c>
      <c r="O43" s="361">
        <f t="shared" si="5"/>
        <v>14.4</v>
      </c>
      <c r="P43" s="425">
        <f t="shared" si="6"/>
        <v>170.34</v>
      </c>
    </row>
    <row r="44" spans="1:16" s="68" customFormat="1" ht="25">
      <c r="A44" s="24">
        <v>30</v>
      </c>
      <c r="B44" s="49"/>
      <c r="C44" s="420" t="s">
        <v>354</v>
      </c>
      <c r="D44" s="421" t="s">
        <v>73</v>
      </c>
      <c r="E44" s="422">
        <v>1</v>
      </c>
      <c r="F44" s="423">
        <v>0.53</v>
      </c>
      <c r="G44" s="423">
        <v>18</v>
      </c>
      <c r="H44" s="424">
        <f t="shared" si="0"/>
        <v>9.5399999999999991</v>
      </c>
      <c r="I44" s="424">
        <v>24.8</v>
      </c>
      <c r="J44" s="424">
        <v>4.8</v>
      </c>
      <c r="K44" s="425">
        <f t="shared" si="1"/>
        <v>39.14</v>
      </c>
      <c r="L44" s="361">
        <f t="shared" si="2"/>
        <v>0.53</v>
      </c>
      <c r="M44" s="361">
        <f t="shared" si="3"/>
        <v>9.5399999999999991</v>
      </c>
      <c r="N44" s="361">
        <f t="shared" si="4"/>
        <v>24.8</v>
      </c>
      <c r="O44" s="361">
        <f t="shared" si="5"/>
        <v>4.8</v>
      </c>
      <c r="P44" s="425">
        <f t="shared" si="6"/>
        <v>39.14</v>
      </c>
    </row>
    <row r="45" spans="1:16" s="68" customFormat="1">
      <c r="A45" s="108">
        <v>31</v>
      </c>
      <c r="B45" s="49"/>
      <c r="C45" s="420" t="s">
        <v>355</v>
      </c>
      <c r="D45" s="421" t="s">
        <v>116</v>
      </c>
      <c r="E45" s="422">
        <v>1</v>
      </c>
      <c r="F45" s="423">
        <v>0.53</v>
      </c>
      <c r="G45" s="423">
        <v>18</v>
      </c>
      <c r="H45" s="424">
        <f t="shared" si="0"/>
        <v>9.5399999999999991</v>
      </c>
      <c r="I45" s="424">
        <v>9.65</v>
      </c>
      <c r="J45" s="424">
        <v>2.88</v>
      </c>
      <c r="K45" s="425">
        <f t="shared" si="1"/>
        <v>22.07</v>
      </c>
      <c r="L45" s="361">
        <f t="shared" si="2"/>
        <v>0.53</v>
      </c>
      <c r="M45" s="361">
        <f t="shared" si="3"/>
        <v>9.5399999999999991</v>
      </c>
      <c r="N45" s="361">
        <f t="shared" si="4"/>
        <v>9.65</v>
      </c>
      <c r="O45" s="361">
        <f t="shared" si="5"/>
        <v>2.88</v>
      </c>
      <c r="P45" s="425">
        <f t="shared" si="6"/>
        <v>22.07</v>
      </c>
    </row>
    <row r="46" spans="1:16" s="68" customFormat="1">
      <c r="A46" s="24">
        <v>32</v>
      </c>
      <c r="B46" s="49"/>
      <c r="C46" s="420" t="s">
        <v>265</v>
      </c>
      <c r="D46" s="421" t="s">
        <v>116</v>
      </c>
      <c r="E46" s="422">
        <v>1</v>
      </c>
      <c r="F46" s="423">
        <v>2.13</v>
      </c>
      <c r="G46" s="423">
        <v>18</v>
      </c>
      <c r="H46" s="424">
        <f t="shared" si="0"/>
        <v>38.340000000000003</v>
      </c>
      <c r="I46" s="424">
        <v>0.6</v>
      </c>
      <c r="J46" s="424">
        <v>9</v>
      </c>
      <c r="K46" s="425">
        <f t="shared" si="1"/>
        <v>47.940000000000005</v>
      </c>
      <c r="L46" s="361">
        <f t="shared" si="2"/>
        <v>2.13</v>
      </c>
      <c r="M46" s="361">
        <f t="shared" si="3"/>
        <v>38.340000000000003</v>
      </c>
      <c r="N46" s="361">
        <f t="shared" si="4"/>
        <v>0.6</v>
      </c>
      <c r="O46" s="361">
        <f t="shared" si="5"/>
        <v>9</v>
      </c>
      <c r="P46" s="425">
        <f t="shared" si="6"/>
        <v>47.940000000000005</v>
      </c>
    </row>
    <row r="47" spans="1:16" s="68" customFormat="1" ht="25">
      <c r="A47" s="24">
        <v>33</v>
      </c>
      <c r="B47" s="49"/>
      <c r="C47" s="420" t="s">
        <v>356</v>
      </c>
      <c r="D47" s="421" t="s">
        <v>116</v>
      </c>
      <c r="E47" s="422">
        <v>1</v>
      </c>
      <c r="F47" s="423">
        <v>4.2699999999999996</v>
      </c>
      <c r="G47" s="423">
        <v>18</v>
      </c>
      <c r="H47" s="424">
        <f t="shared" si="0"/>
        <v>76.86</v>
      </c>
      <c r="I47" s="424">
        <v>0.02</v>
      </c>
      <c r="J47" s="424">
        <v>96</v>
      </c>
      <c r="K47" s="425">
        <f t="shared" si="1"/>
        <v>172.88</v>
      </c>
      <c r="L47" s="361">
        <f t="shared" si="2"/>
        <v>4.2699999999999996</v>
      </c>
      <c r="M47" s="361">
        <f t="shared" si="3"/>
        <v>76.86</v>
      </c>
      <c r="N47" s="361">
        <f t="shared" si="4"/>
        <v>0.02</v>
      </c>
      <c r="O47" s="361">
        <f t="shared" si="5"/>
        <v>96</v>
      </c>
      <c r="P47" s="425">
        <f t="shared" si="6"/>
        <v>172.88</v>
      </c>
    </row>
    <row r="48" spans="1:16" s="68" customFormat="1" ht="25">
      <c r="A48" s="108">
        <v>34</v>
      </c>
      <c r="B48" s="49"/>
      <c r="C48" s="420" t="s">
        <v>357</v>
      </c>
      <c r="D48" s="421" t="s">
        <v>116</v>
      </c>
      <c r="E48" s="422">
        <v>1</v>
      </c>
      <c r="F48" s="423">
        <v>2.13</v>
      </c>
      <c r="G48" s="423">
        <v>18</v>
      </c>
      <c r="H48" s="424">
        <f t="shared" si="0"/>
        <v>38.340000000000003</v>
      </c>
      <c r="I48" s="424">
        <v>117.08</v>
      </c>
      <c r="J48" s="424">
        <v>96.02</v>
      </c>
      <c r="K48" s="425">
        <f t="shared" si="1"/>
        <v>251.44</v>
      </c>
      <c r="L48" s="361">
        <f t="shared" si="2"/>
        <v>2.13</v>
      </c>
      <c r="M48" s="361">
        <f t="shared" si="3"/>
        <v>38.340000000000003</v>
      </c>
      <c r="N48" s="361">
        <f t="shared" si="4"/>
        <v>117.08</v>
      </c>
      <c r="O48" s="361">
        <f t="shared" si="5"/>
        <v>96.02</v>
      </c>
      <c r="P48" s="425">
        <f t="shared" si="6"/>
        <v>251.44</v>
      </c>
    </row>
    <row r="49" spans="1:16" ht="12.75" customHeight="1">
      <c r="A49" s="24">
        <v>35</v>
      </c>
      <c r="B49" s="498" t="s">
        <v>82</v>
      </c>
      <c r="C49" s="498"/>
      <c r="D49" s="498"/>
      <c r="E49" s="498"/>
      <c r="F49" s="498"/>
      <c r="G49" s="498"/>
      <c r="H49" s="498"/>
      <c r="I49" s="498"/>
      <c r="J49" s="498"/>
      <c r="K49" s="498"/>
      <c r="L49" s="362">
        <f t="shared" ref="L49:O49" si="7">SUM(L16:L48)</f>
        <v>48.95000000000001</v>
      </c>
      <c r="M49" s="362">
        <f t="shared" si="7"/>
        <v>881.10000000000014</v>
      </c>
      <c r="N49" s="362">
        <f t="shared" si="7"/>
        <v>2201.9</v>
      </c>
      <c r="O49" s="362">
        <f t="shared" si="7"/>
        <v>432.75</v>
      </c>
      <c r="P49" s="362">
        <f>SUM(P16:P48)</f>
        <v>3515.7500000000005</v>
      </c>
    </row>
    <row r="50" spans="1:16" ht="12" customHeight="1">
      <c r="A50" s="7"/>
      <c r="B50" s="461"/>
      <c r="C50" s="461"/>
      <c r="D50" s="461"/>
      <c r="E50" s="461"/>
      <c r="F50" s="461"/>
      <c r="G50" s="461"/>
      <c r="H50" s="461"/>
      <c r="I50" s="461"/>
      <c r="J50" s="461"/>
      <c r="K50" s="461"/>
      <c r="L50" s="461"/>
      <c r="M50" s="597"/>
      <c r="N50" s="598"/>
      <c r="O50" s="598"/>
      <c r="P50" s="598"/>
    </row>
    <row r="51" spans="1:16" s="43" customFormat="1" ht="15" customHeight="1">
      <c r="A51" s="502" t="s">
        <v>83</v>
      </c>
      <c r="B51" s="502"/>
      <c r="C51" s="502"/>
      <c r="D51" s="502"/>
      <c r="E51" s="502"/>
      <c r="F51" s="502"/>
      <c r="G51" s="502"/>
      <c r="H51" s="502"/>
      <c r="I51" s="502"/>
      <c r="J51" s="502"/>
      <c r="K51" s="502"/>
      <c r="L51" s="502"/>
      <c r="M51" s="502"/>
      <c r="N51" s="502"/>
      <c r="O51" s="502"/>
      <c r="P51" s="502"/>
    </row>
    <row r="52" spans="1:16" s="43" customFormat="1" ht="27" customHeight="1">
      <c r="A52" s="503" t="s">
        <v>84</v>
      </c>
      <c r="B52" s="503"/>
      <c r="C52" s="503"/>
      <c r="D52" s="503"/>
      <c r="E52" s="503"/>
      <c r="F52" s="503"/>
      <c r="G52" s="503"/>
      <c r="H52" s="503"/>
      <c r="I52" s="503"/>
      <c r="J52" s="503"/>
      <c r="K52" s="503"/>
      <c r="L52" s="503"/>
      <c r="M52" s="503"/>
      <c r="N52" s="503"/>
      <c r="O52" s="503"/>
      <c r="P52" s="503"/>
    </row>
    <row r="53" spans="1:16" s="43" customFormat="1" ht="26.25" customHeight="1">
      <c r="A53" s="504" t="s">
        <v>85</v>
      </c>
      <c r="B53" s="504"/>
      <c r="C53" s="504"/>
      <c r="D53" s="504"/>
      <c r="E53" s="504"/>
      <c r="F53" s="504"/>
      <c r="G53" s="504"/>
      <c r="H53" s="504"/>
      <c r="I53" s="504"/>
      <c r="J53" s="504"/>
      <c r="K53" s="504"/>
      <c r="L53" s="504"/>
      <c r="M53" s="504"/>
      <c r="N53" s="504"/>
      <c r="O53" s="504"/>
      <c r="P53" s="504"/>
    </row>
    <row r="54" spans="1:16" s="43" customFormat="1" ht="15" customHeight="1">
      <c r="A54" s="198" t="s">
        <v>86</v>
      </c>
      <c r="B54"/>
      <c r="C54"/>
      <c r="D54"/>
      <c r="E54"/>
      <c r="F54"/>
      <c r="G54" s="8"/>
      <c r="H54" s="10"/>
      <c r="I54"/>
      <c r="J54"/>
      <c r="K54" s="8"/>
      <c r="L54"/>
      <c r="M54"/>
      <c r="N54"/>
      <c r="O54"/>
      <c r="P54"/>
    </row>
    <row r="55" spans="1:16" s="43" customFormat="1" ht="15" customHeight="1">
      <c r="A55" s="198"/>
      <c r="B55"/>
      <c r="C55"/>
      <c r="D55"/>
      <c r="E55"/>
      <c r="F55"/>
      <c r="G55" s="8"/>
      <c r="H55" s="10"/>
      <c r="I55"/>
      <c r="J55"/>
      <c r="K55" s="8"/>
      <c r="L55"/>
      <c r="M55"/>
      <c r="N55"/>
      <c r="O55"/>
      <c r="P55"/>
    </row>
    <row r="56" spans="1:16" ht="15" customHeight="1">
      <c r="A56" s="8"/>
      <c r="B56" s="475" t="s">
        <v>2408</v>
      </c>
      <c r="C56" s="475"/>
      <c r="G56" s="8"/>
      <c r="H56" s="10"/>
      <c r="I56"/>
      <c r="J56"/>
      <c r="K56" s="8"/>
      <c r="L56"/>
      <c r="M56"/>
      <c r="N56"/>
      <c r="O56"/>
      <c r="P56"/>
    </row>
    <row r="57" spans="1:16" ht="15" customHeight="1">
      <c r="A57" s="8"/>
      <c r="B57" s="484" t="s">
        <v>13</v>
      </c>
      <c r="C57" s="484"/>
      <c r="G57" s="8"/>
      <c r="H57" s="10"/>
      <c r="I57"/>
      <c r="J57"/>
      <c r="K57" s="8"/>
      <c r="L57"/>
      <c r="M57"/>
      <c r="N57"/>
      <c r="O57"/>
      <c r="P57"/>
    </row>
    <row r="58" spans="1:16" ht="15" customHeight="1">
      <c r="A58" s="8"/>
      <c r="B58" s="485"/>
      <c r="C58" s="485"/>
      <c r="G58" s="8"/>
      <c r="H58" s="10"/>
      <c r="I58"/>
      <c r="J58"/>
      <c r="K58" s="8"/>
      <c r="L58"/>
      <c r="M58"/>
      <c r="N58"/>
      <c r="O58"/>
      <c r="P58"/>
    </row>
    <row r="59" spans="1:16" ht="15" customHeight="1">
      <c r="A59" s="8"/>
      <c r="B59" s="475" t="s">
        <v>2409</v>
      </c>
      <c r="C59" s="475"/>
      <c r="G59" s="8"/>
      <c r="H59" s="10"/>
      <c r="I59"/>
      <c r="J59"/>
      <c r="K59" s="8"/>
      <c r="L59"/>
      <c r="M59"/>
      <c r="N59"/>
      <c r="O59"/>
      <c r="P59"/>
    </row>
    <row r="60" spans="1:16" ht="15" customHeight="1">
      <c r="A60" s="8"/>
      <c r="B60" s="484" t="s">
        <v>13</v>
      </c>
      <c r="C60" s="484"/>
      <c r="G60" s="8"/>
      <c r="H60" s="10"/>
      <c r="I60"/>
      <c r="J60"/>
      <c r="K60" s="8"/>
      <c r="L60"/>
      <c r="M60"/>
      <c r="N60"/>
      <c r="O60"/>
      <c r="P60"/>
    </row>
  </sheetData>
  <mergeCells count="31">
    <mergeCell ref="B59:C59"/>
    <mergeCell ref="B60:C60"/>
    <mergeCell ref="A51:P51"/>
    <mergeCell ref="A52:P52"/>
    <mergeCell ref="A53:P53"/>
    <mergeCell ref="B56:C56"/>
    <mergeCell ref="B57:C57"/>
    <mergeCell ref="B58:C58"/>
    <mergeCell ref="F12:K12"/>
    <mergeCell ref="L12:P12"/>
    <mergeCell ref="C15:P15"/>
    <mergeCell ref="B49:K49"/>
    <mergeCell ref="B50:C50"/>
    <mergeCell ref="D50:L50"/>
    <mergeCell ref="M50:P50"/>
    <mergeCell ref="A7:P7"/>
    <mergeCell ref="A8:P8"/>
    <mergeCell ref="A9:H9"/>
    <mergeCell ref="C10:P10"/>
    <mergeCell ref="B11:P11"/>
    <mergeCell ref="A12:A14"/>
    <mergeCell ref="B12:B13"/>
    <mergeCell ref="C12:C13"/>
    <mergeCell ref="D12:D13"/>
    <mergeCell ref="E12:E13"/>
    <mergeCell ref="A6:P6"/>
    <mergeCell ref="A1:P1"/>
    <mergeCell ref="B2:P2"/>
    <mergeCell ref="A3:P3"/>
    <mergeCell ref="A4:P4"/>
    <mergeCell ref="A5:P5"/>
  </mergeCells>
  <pageMargins left="0.44" right="0.2" top="0.74803149606299213" bottom="0.74803149606299213" header="0.31496062992125984" footer="0.31496062992125984"/>
  <pageSetup scale="85" orientation="landscape" verticalDpi="300" r:id="rId1"/>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C2C16C-092B-43AF-96FC-D2AA833C4D7A}">
  <sheetPr>
    <tabColor rgb="FF00B0F0"/>
  </sheetPr>
  <dimension ref="A1:P48"/>
  <sheetViews>
    <sheetView topLeftCell="A6" zoomScaleNormal="100" zoomScaleSheetLayoutView="100" workbookViewId="0">
      <selection activeCell="A8" sqref="A8:P8"/>
    </sheetView>
  </sheetViews>
  <sheetFormatPr defaultRowHeight="12.5"/>
  <cols>
    <col min="1" max="1" width="4" customWidth="1"/>
    <col min="2" max="2" width="14.1796875" customWidth="1"/>
    <col min="3" max="3" width="36.81640625" customWidth="1"/>
    <col min="4" max="4" width="6" customWidth="1"/>
    <col min="5" max="5" width="8.81640625" customWidth="1"/>
    <col min="6" max="9" width="9" bestFit="1" customWidth="1"/>
    <col min="10" max="10" width="10.26953125" bestFit="1" customWidth="1"/>
    <col min="11" max="11" width="9.453125" customWidth="1"/>
    <col min="12" max="12" width="7.453125" customWidth="1"/>
    <col min="13" max="13" width="10.54296875" customWidth="1"/>
    <col min="14" max="15" width="9.26953125" bestFit="1" customWidth="1"/>
    <col min="16" max="16" width="10.81640625" customWidth="1"/>
  </cols>
  <sheetData>
    <row r="1" spans="1:16">
      <c r="A1" s="514"/>
      <c r="B1" s="514"/>
      <c r="C1" s="514"/>
      <c r="D1" s="514"/>
      <c r="E1" s="514"/>
      <c r="F1" s="514"/>
      <c r="G1" s="514"/>
      <c r="H1" s="514"/>
      <c r="I1" s="514"/>
      <c r="J1" s="514"/>
      <c r="K1" s="514"/>
      <c r="L1" s="514"/>
      <c r="M1" s="514"/>
      <c r="N1" s="514"/>
      <c r="O1" s="514"/>
      <c r="P1" s="514"/>
    </row>
    <row r="2" spans="1:16" s="8" customFormat="1" ht="15.75" customHeight="1">
      <c r="A2" s="12"/>
      <c r="B2" s="488" t="s">
        <v>245</v>
      </c>
      <c r="C2" s="488"/>
      <c r="D2" s="488"/>
      <c r="E2" s="488"/>
      <c r="F2" s="488"/>
      <c r="G2" s="488"/>
      <c r="H2" s="488"/>
      <c r="I2" s="488"/>
      <c r="J2" s="488"/>
      <c r="K2" s="488"/>
      <c r="L2" s="488"/>
      <c r="M2" s="488"/>
      <c r="N2" s="488"/>
      <c r="O2" s="488"/>
      <c r="P2" s="488"/>
    </row>
    <row r="3" spans="1:16" ht="15.75" customHeight="1">
      <c r="A3" s="437" t="s">
        <v>2284</v>
      </c>
      <c r="B3" s="437"/>
      <c r="C3" s="437"/>
      <c r="D3" s="437"/>
      <c r="E3" s="437"/>
      <c r="F3" s="437"/>
      <c r="G3" s="437"/>
      <c r="H3" s="437"/>
      <c r="I3" s="437"/>
      <c r="J3" s="437"/>
      <c r="K3" s="437"/>
      <c r="L3" s="437"/>
      <c r="M3" s="437"/>
      <c r="N3" s="437"/>
      <c r="O3" s="437"/>
      <c r="P3" s="437"/>
    </row>
    <row r="4" spans="1:16" ht="15" customHeight="1">
      <c r="A4" s="437" t="s">
        <v>2382</v>
      </c>
      <c r="B4" s="437"/>
      <c r="C4" s="437"/>
      <c r="D4" s="437"/>
      <c r="E4" s="437"/>
      <c r="F4" s="437"/>
      <c r="G4" s="437"/>
      <c r="H4" s="437"/>
      <c r="I4" s="437"/>
      <c r="J4" s="437"/>
      <c r="K4" s="437"/>
      <c r="L4" s="437"/>
      <c r="M4" s="437"/>
      <c r="N4" s="437"/>
      <c r="O4" s="437"/>
      <c r="P4" s="437"/>
    </row>
    <row r="5" spans="1:16" ht="12.75" customHeight="1">
      <c r="A5" s="486" t="s">
        <v>2402</v>
      </c>
      <c r="B5" s="486"/>
      <c r="C5" s="486"/>
      <c r="D5" s="486"/>
      <c r="E5" s="486"/>
      <c r="F5" s="486"/>
      <c r="G5" s="486"/>
      <c r="H5" s="486"/>
      <c r="I5" s="486"/>
      <c r="J5" s="486"/>
      <c r="K5" s="486"/>
      <c r="L5" s="486"/>
      <c r="M5" s="486"/>
      <c r="N5" s="486"/>
      <c r="O5" s="486"/>
      <c r="P5" s="486"/>
    </row>
    <row r="6" spans="1:16" ht="12.75" customHeight="1">
      <c r="A6" s="486" t="str">
        <f>'Koptāme Nr. 3 '!A10</f>
        <v>Būves nosaukums: 3. Kārta: Nojumes (Nr. 11) demontāža, Nojumes (Nr.8) pārbūve, esošās nojumes demontāža</v>
      </c>
      <c r="B6" s="486"/>
      <c r="C6" s="486"/>
      <c r="D6" s="486"/>
      <c r="E6" s="486"/>
      <c r="F6" s="486"/>
      <c r="G6" s="486"/>
      <c r="H6" s="486"/>
      <c r="I6" s="486"/>
      <c r="J6" s="486"/>
      <c r="K6" s="486"/>
      <c r="L6" s="486"/>
      <c r="M6" s="486"/>
      <c r="N6" s="486"/>
      <c r="O6" s="486"/>
      <c r="P6" s="486"/>
    </row>
    <row r="7" spans="1:16" ht="12.75" customHeight="1">
      <c r="A7" s="486" t="s">
        <v>2406</v>
      </c>
      <c r="B7" s="486"/>
      <c r="C7" s="486"/>
      <c r="D7" s="486"/>
      <c r="E7" s="486"/>
      <c r="F7" s="486"/>
      <c r="G7" s="486"/>
      <c r="H7" s="486"/>
      <c r="I7" s="486"/>
      <c r="J7" s="486"/>
      <c r="K7" s="486"/>
      <c r="L7" s="486"/>
      <c r="M7" s="486"/>
      <c r="N7" s="486"/>
      <c r="O7" s="486"/>
      <c r="P7" s="486"/>
    </row>
    <row r="8" spans="1:16" ht="12.75" customHeight="1">
      <c r="A8" s="486"/>
      <c r="B8" s="486"/>
      <c r="C8" s="486"/>
      <c r="D8" s="486"/>
      <c r="E8" s="486"/>
      <c r="F8" s="486"/>
      <c r="G8" s="486"/>
      <c r="H8" s="486"/>
      <c r="I8" s="486"/>
      <c r="J8" s="486"/>
      <c r="K8" s="486"/>
      <c r="L8" s="486"/>
      <c r="M8" s="486"/>
      <c r="N8" s="486"/>
      <c r="O8" s="486"/>
      <c r="P8" s="486"/>
    </row>
    <row r="9" spans="1:16" ht="12.75" customHeight="1">
      <c r="A9" s="486" t="s">
        <v>1976</v>
      </c>
      <c r="B9" s="486"/>
      <c r="C9" s="486"/>
      <c r="D9" s="486"/>
      <c r="E9" s="486"/>
      <c r="F9" s="486"/>
      <c r="G9" s="486"/>
      <c r="H9" s="486"/>
      <c r="I9" s="486"/>
      <c r="J9" s="356">
        <f>P37</f>
        <v>22820.280000000002</v>
      </c>
      <c r="K9" s="8"/>
      <c r="P9" s="9"/>
    </row>
    <row r="10" spans="1:16">
      <c r="A10" s="7"/>
      <c r="B10" s="7"/>
      <c r="C10" s="486"/>
      <c r="D10" s="486"/>
      <c r="E10" s="486"/>
      <c r="F10" s="486"/>
      <c r="G10" s="486"/>
      <c r="H10" s="486"/>
      <c r="I10" s="486"/>
      <c r="J10" s="486"/>
      <c r="K10" s="486"/>
      <c r="L10" s="486"/>
      <c r="M10" s="486"/>
      <c r="N10" s="486"/>
      <c r="O10" s="486"/>
      <c r="P10" s="486"/>
    </row>
    <row r="11" spans="1:16" ht="12.75" customHeight="1">
      <c r="A11" s="7"/>
      <c r="B11" s="489"/>
      <c r="C11" s="489"/>
      <c r="D11" s="489"/>
      <c r="E11" s="489"/>
      <c r="F11" s="489"/>
      <c r="G11" s="489"/>
      <c r="H11" s="489"/>
      <c r="I11" s="489"/>
      <c r="J11" s="489"/>
      <c r="K11" s="489"/>
      <c r="L11" s="489"/>
      <c r="M11" s="489"/>
      <c r="N11" s="489"/>
      <c r="O11" s="489"/>
      <c r="P11" s="489"/>
    </row>
    <row r="12" spans="1:16" ht="12.75" customHeight="1">
      <c r="A12" s="490" t="s">
        <v>7</v>
      </c>
      <c r="B12" s="490" t="s">
        <v>58</v>
      </c>
      <c r="C12" s="490" t="s">
        <v>59</v>
      </c>
      <c r="D12" s="493" t="s">
        <v>60</v>
      </c>
      <c r="E12" s="493" t="s">
        <v>61</v>
      </c>
      <c r="F12" s="528" t="s">
        <v>62</v>
      </c>
      <c r="G12" s="529"/>
      <c r="H12" s="529"/>
      <c r="I12" s="529"/>
      <c r="J12" s="529"/>
      <c r="K12" s="530"/>
      <c r="L12" s="528" t="s">
        <v>63</v>
      </c>
      <c r="M12" s="529"/>
      <c r="N12" s="529"/>
      <c r="O12" s="529"/>
      <c r="P12" s="530"/>
    </row>
    <row r="13" spans="1:16" ht="96.75" customHeight="1">
      <c r="A13" s="491"/>
      <c r="B13" s="492"/>
      <c r="C13" s="492"/>
      <c r="D13" s="494"/>
      <c r="E13" s="494"/>
      <c r="F13" s="74" t="s">
        <v>64</v>
      </c>
      <c r="G13" s="75" t="s">
        <v>65</v>
      </c>
      <c r="H13" s="75" t="s">
        <v>97</v>
      </c>
      <c r="I13" s="75" t="s">
        <v>66</v>
      </c>
      <c r="J13" s="75" t="s">
        <v>25</v>
      </c>
      <c r="K13" s="75" t="s">
        <v>67</v>
      </c>
      <c r="L13" s="75" t="s">
        <v>90</v>
      </c>
      <c r="M13" s="75" t="s">
        <v>97</v>
      </c>
      <c r="N13" s="75" t="s">
        <v>66</v>
      </c>
      <c r="O13" s="75" t="s">
        <v>25</v>
      </c>
      <c r="P13" s="75" t="s">
        <v>69</v>
      </c>
    </row>
    <row r="14" spans="1:16" ht="13">
      <c r="A14" s="492"/>
      <c r="B14" s="76">
        <v>1</v>
      </c>
      <c r="C14" s="76">
        <v>2</v>
      </c>
      <c r="D14" s="76">
        <v>3</v>
      </c>
      <c r="E14" s="76">
        <v>4</v>
      </c>
      <c r="F14" s="76">
        <v>5</v>
      </c>
      <c r="G14" s="76">
        <v>6</v>
      </c>
      <c r="H14" s="76">
        <v>7</v>
      </c>
      <c r="I14" s="76">
        <v>8</v>
      </c>
      <c r="J14" s="76">
        <v>9</v>
      </c>
      <c r="K14" s="76">
        <v>10</v>
      </c>
      <c r="L14" s="76">
        <v>11</v>
      </c>
      <c r="M14" s="76">
        <v>12</v>
      </c>
      <c r="N14" s="76">
        <v>13</v>
      </c>
      <c r="O14" s="76">
        <v>14</v>
      </c>
      <c r="P14" s="76">
        <v>15</v>
      </c>
    </row>
    <row r="15" spans="1:16" ht="12.75" customHeight="1">
      <c r="A15" s="59">
        <v>1</v>
      </c>
      <c r="B15" s="1" t="s">
        <v>44</v>
      </c>
      <c r="C15" s="520" t="s">
        <v>2383</v>
      </c>
      <c r="D15" s="520"/>
      <c r="E15" s="520"/>
      <c r="F15" s="520"/>
      <c r="G15" s="520"/>
      <c r="H15" s="520"/>
      <c r="I15" s="520"/>
      <c r="J15" s="520"/>
      <c r="K15" s="520"/>
      <c r="L15" s="190"/>
      <c r="M15" s="190"/>
      <c r="N15" s="190"/>
      <c r="O15" s="190"/>
      <c r="P15" s="190"/>
    </row>
    <row r="16" spans="1:16" s="113" customFormat="1">
      <c r="A16" s="59">
        <v>2</v>
      </c>
      <c r="B16" s="59"/>
      <c r="C16" s="47" t="s">
        <v>2384</v>
      </c>
      <c r="D16" s="65" t="s">
        <v>258</v>
      </c>
      <c r="E16" s="376">
        <v>7</v>
      </c>
      <c r="F16" s="427">
        <v>1.2</v>
      </c>
      <c r="G16" s="427">
        <v>18</v>
      </c>
      <c r="H16" s="427">
        <f>ROUND(G16*F16,2)</f>
        <v>21.6</v>
      </c>
      <c r="I16" s="427">
        <v>22</v>
      </c>
      <c r="J16" s="427">
        <v>0.57999999999999996</v>
      </c>
      <c r="K16" s="427">
        <f t="shared" ref="K16:K25" si="0">ROUND((J16+I16+H16),2)</f>
        <v>44.18</v>
      </c>
      <c r="L16" s="361">
        <f>ROUND(E16*F16,2)</f>
        <v>8.4</v>
      </c>
      <c r="M16" s="361">
        <f>ROUND(E16*H16,2)</f>
        <v>151.19999999999999</v>
      </c>
      <c r="N16" s="361">
        <f>ROUND(E16*I16,2)</f>
        <v>154</v>
      </c>
      <c r="O16" s="361">
        <f>ROUND(E16*J16,2)</f>
        <v>4.0599999999999996</v>
      </c>
      <c r="P16" s="379">
        <f t="shared" ref="P16:P25" si="1">ROUND((O16+N16+M16),2)</f>
        <v>309.26</v>
      </c>
    </row>
    <row r="17" spans="1:16" s="113" customFormat="1" ht="25">
      <c r="A17" s="59">
        <v>3</v>
      </c>
      <c r="B17" s="59"/>
      <c r="C17" s="47" t="s">
        <v>1980</v>
      </c>
      <c r="D17" s="65" t="s">
        <v>135</v>
      </c>
      <c r="E17" s="376">
        <v>22</v>
      </c>
      <c r="F17" s="427">
        <v>0.89</v>
      </c>
      <c r="G17" s="427">
        <v>18</v>
      </c>
      <c r="H17" s="427">
        <f t="shared" ref="H17:H36" si="2">ROUND(G17*F17,2)</f>
        <v>16.02</v>
      </c>
      <c r="I17" s="427">
        <v>2.41</v>
      </c>
      <c r="J17" s="427">
        <v>18.440000000000001</v>
      </c>
      <c r="K17" s="427">
        <f t="shared" si="0"/>
        <v>36.869999999999997</v>
      </c>
      <c r="L17" s="361">
        <f t="shared" ref="L17:L36" si="3">ROUND(E17*F17,2)</f>
        <v>19.579999999999998</v>
      </c>
      <c r="M17" s="361">
        <f t="shared" ref="M17:M36" si="4">ROUND(E17*H17,2)</f>
        <v>352.44</v>
      </c>
      <c r="N17" s="361">
        <f t="shared" ref="N17:N36" si="5">ROUND(E17*I17,2)</f>
        <v>53.02</v>
      </c>
      <c r="O17" s="361">
        <f t="shared" ref="O17:O36" si="6">ROUND(E17*J17,2)</f>
        <v>405.68</v>
      </c>
      <c r="P17" s="379">
        <f t="shared" si="1"/>
        <v>811.14</v>
      </c>
    </row>
    <row r="18" spans="1:16" s="113" customFormat="1" ht="25">
      <c r="A18" s="59">
        <v>4</v>
      </c>
      <c r="B18" s="59"/>
      <c r="C18" s="47" t="s">
        <v>2385</v>
      </c>
      <c r="D18" s="65" t="s">
        <v>135</v>
      </c>
      <c r="E18" s="376">
        <v>20</v>
      </c>
      <c r="F18" s="427">
        <v>0.95</v>
      </c>
      <c r="G18" s="427">
        <v>18</v>
      </c>
      <c r="H18" s="427">
        <f t="shared" si="2"/>
        <v>17.100000000000001</v>
      </c>
      <c r="I18" s="427">
        <v>5.1100000000000003</v>
      </c>
      <c r="J18" s="427">
        <v>19.59</v>
      </c>
      <c r="K18" s="427">
        <f t="shared" si="0"/>
        <v>41.8</v>
      </c>
      <c r="L18" s="361">
        <f t="shared" si="3"/>
        <v>19</v>
      </c>
      <c r="M18" s="361">
        <f t="shared" si="4"/>
        <v>342</v>
      </c>
      <c r="N18" s="361">
        <f t="shared" si="5"/>
        <v>102.2</v>
      </c>
      <c r="O18" s="361">
        <f t="shared" si="6"/>
        <v>391.8</v>
      </c>
      <c r="P18" s="379">
        <f t="shared" si="1"/>
        <v>836</v>
      </c>
    </row>
    <row r="19" spans="1:16" s="113" customFormat="1" ht="25">
      <c r="A19" s="59">
        <v>5</v>
      </c>
      <c r="B19" s="59"/>
      <c r="C19" s="47" t="s">
        <v>368</v>
      </c>
      <c r="D19" s="65" t="s">
        <v>135</v>
      </c>
      <c r="E19" s="376">
        <v>203</v>
      </c>
      <c r="F19" s="427">
        <v>1.32</v>
      </c>
      <c r="G19" s="427">
        <v>18</v>
      </c>
      <c r="H19" s="427">
        <f t="shared" si="2"/>
        <v>23.76</v>
      </c>
      <c r="I19" s="427">
        <v>9.26</v>
      </c>
      <c r="J19" s="427">
        <v>28.42</v>
      </c>
      <c r="K19" s="427">
        <f t="shared" si="0"/>
        <v>61.44</v>
      </c>
      <c r="L19" s="361">
        <f t="shared" si="3"/>
        <v>267.95999999999998</v>
      </c>
      <c r="M19" s="361">
        <f t="shared" si="4"/>
        <v>4823.28</v>
      </c>
      <c r="N19" s="361">
        <f t="shared" si="5"/>
        <v>1879.78</v>
      </c>
      <c r="O19" s="361">
        <f t="shared" si="6"/>
        <v>5769.26</v>
      </c>
      <c r="P19" s="379">
        <f t="shared" si="1"/>
        <v>12472.32</v>
      </c>
    </row>
    <row r="20" spans="1:16" s="113" customFormat="1" ht="50">
      <c r="A20" s="59">
        <v>6</v>
      </c>
      <c r="B20" s="59"/>
      <c r="C20" s="47" t="s">
        <v>370</v>
      </c>
      <c r="D20" s="65" t="s">
        <v>116</v>
      </c>
      <c r="E20" s="376">
        <v>10</v>
      </c>
      <c r="F20" s="427">
        <v>2.93</v>
      </c>
      <c r="G20" s="427">
        <v>18</v>
      </c>
      <c r="H20" s="427">
        <f t="shared" si="2"/>
        <v>52.74</v>
      </c>
      <c r="I20" s="427">
        <v>182.06</v>
      </c>
      <c r="J20" s="427">
        <v>62.41</v>
      </c>
      <c r="K20" s="427">
        <f t="shared" si="0"/>
        <v>297.20999999999998</v>
      </c>
      <c r="L20" s="361">
        <f t="shared" si="3"/>
        <v>29.3</v>
      </c>
      <c r="M20" s="361">
        <f t="shared" si="4"/>
        <v>527.4</v>
      </c>
      <c r="N20" s="361">
        <f t="shared" si="5"/>
        <v>1820.6</v>
      </c>
      <c r="O20" s="361">
        <f t="shared" si="6"/>
        <v>624.1</v>
      </c>
      <c r="P20" s="379">
        <f t="shared" si="1"/>
        <v>2972.1</v>
      </c>
    </row>
    <row r="21" spans="1:16" s="113" customFormat="1" ht="50">
      <c r="A21" s="59">
        <v>7</v>
      </c>
      <c r="B21" s="59"/>
      <c r="C21" s="47" t="s">
        <v>2386</v>
      </c>
      <c r="D21" s="65" t="s">
        <v>116</v>
      </c>
      <c r="E21" s="376">
        <v>1</v>
      </c>
      <c r="F21" s="427">
        <v>2.93</v>
      </c>
      <c r="G21" s="427">
        <v>18</v>
      </c>
      <c r="H21" s="427">
        <f t="shared" si="2"/>
        <v>52.74</v>
      </c>
      <c r="I21" s="427">
        <v>182.06</v>
      </c>
      <c r="J21" s="427">
        <v>62.41</v>
      </c>
      <c r="K21" s="427">
        <f t="shared" si="0"/>
        <v>297.20999999999998</v>
      </c>
      <c r="L21" s="361">
        <f t="shared" si="3"/>
        <v>2.93</v>
      </c>
      <c r="M21" s="361">
        <f t="shared" si="4"/>
        <v>52.74</v>
      </c>
      <c r="N21" s="361">
        <f t="shared" si="5"/>
        <v>182.06</v>
      </c>
      <c r="O21" s="361">
        <f t="shared" si="6"/>
        <v>62.41</v>
      </c>
      <c r="P21" s="379">
        <f t="shared" si="1"/>
        <v>297.20999999999998</v>
      </c>
    </row>
    <row r="22" spans="1:16" s="113" customFormat="1" ht="50">
      <c r="A22" s="59">
        <v>8</v>
      </c>
      <c r="B22" s="59"/>
      <c r="C22" s="47" t="s">
        <v>2387</v>
      </c>
      <c r="D22" s="65" t="s">
        <v>116</v>
      </c>
      <c r="E22" s="376">
        <v>5</v>
      </c>
      <c r="F22" s="427">
        <v>2.93</v>
      </c>
      <c r="G22" s="427">
        <v>18</v>
      </c>
      <c r="H22" s="427">
        <f t="shared" si="2"/>
        <v>52.74</v>
      </c>
      <c r="I22" s="427">
        <v>182.06</v>
      </c>
      <c r="J22" s="427">
        <v>62.41</v>
      </c>
      <c r="K22" s="427">
        <f t="shared" si="0"/>
        <v>297.20999999999998</v>
      </c>
      <c r="L22" s="361">
        <f t="shared" si="3"/>
        <v>14.65</v>
      </c>
      <c r="M22" s="361">
        <f t="shared" si="4"/>
        <v>263.7</v>
      </c>
      <c r="N22" s="361">
        <f t="shared" si="5"/>
        <v>910.3</v>
      </c>
      <c r="O22" s="361">
        <f t="shared" si="6"/>
        <v>312.05</v>
      </c>
      <c r="P22" s="379">
        <f t="shared" si="1"/>
        <v>1486.05</v>
      </c>
    </row>
    <row r="23" spans="1:16" s="113" customFormat="1">
      <c r="A23" s="59">
        <v>9</v>
      </c>
      <c r="B23" s="59"/>
      <c r="C23" s="47" t="s">
        <v>380</v>
      </c>
      <c r="D23" s="65" t="s">
        <v>258</v>
      </c>
      <c r="E23" s="376">
        <v>7</v>
      </c>
      <c r="F23" s="427">
        <v>1.02</v>
      </c>
      <c r="G23" s="427">
        <v>18</v>
      </c>
      <c r="H23" s="427">
        <f t="shared" si="2"/>
        <v>18.36</v>
      </c>
      <c r="I23" s="427">
        <v>7</v>
      </c>
      <c r="J23" s="427">
        <v>0.24</v>
      </c>
      <c r="K23" s="427">
        <f t="shared" si="0"/>
        <v>25.6</v>
      </c>
      <c r="L23" s="361">
        <f t="shared" si="3"/>
        <v>7.14</v>
      </c>
      <c r="M23" s="361">
        <f t="shared" si="4"/>
        <v>128.52000000000001</v>
      </c>
      <c r="N23" s="361">
        <f t="shared" si="5"/>
        <v>49</v>
      </c>
      <c r="O23" s="361">
        <f t="shared" si="6"/>
        <v>1.68</v>
      </c>
      <c r="P23" s="379">
        <f t="shared" si="1"/>
        <v>179.2</v>
      </c>
    </row>
    <row r="24" spans="1:16" s="113" customFormat="1">
      <c r="A24" s="59">
        <v>10</v>
      </c>
      <c r="B24" s="59"/>
      <c r="C24" s="47" t="s">
        <v>381</v>
      </c>
      <c r="D24" s="65" t="s">
        <v>258</v>
      </c>
      <c r="E24" s="376">
        <v>4</v>
      </c>
      <c r="F24" s="427">
        <v>1.1499999999999999</v>
      </c>
      <c r="G24" s="427">
        <v>18</v>
      </c>
      <c r="H24" s="427">
        <f t="shared" si="2"/>
        <v>20.7</v>
      </c>
      <c r="I24" s="427">
        <v>10</v>
      </c>
      <c r="J24" s="427">
        <v>0.81</v>
      </c>
      <c r="K24" s="427">
        <f t="shared" si="0"/>
        <v>31.51</v>
      </c>
      <c r="L24" s="361">
        <f t="shared" si="3"/>
        <v>4.5999999999999996</v>
      </c>
      <c r="M24" s="361">
        <f t="shared" si="4"/>
        <v>82.8</v>
      </c>
      <c r="N24" s="361">
        <f t="shared" si="5"/>
        <v>40</v>
      </c>
      <c r="O24" s="361">
        <f t="shared" si="6"/>
        <v>3.24</v>
      </c>
      <c r="P24" s="379">
        <f t="shared" si="1"/>
        <v>126.04</v>
      </c>
    </row>
    <row r="25" spans="1:16" s="113" customFormat="1">
      <c r="A25" s="59">
        <v>11</v>
      </c>
      <c r="B25" s="59"/>
      <c r="C25" s="47" t="s">
        <v>382</v>
      </c>
      <c r="D25" s="65" t="s">
        <v>258</v>
      </c>
      <c r="E25" s="376">
        <v>31</v>
      </c>
      <c r="F25" s="427">
        <v>1.31</v>
      </c>
      <c r="G25" s="427">
        <v>18</v>
      </c>
      <c r="H25" s="427">
        <f t="shared" si="2"/>
        <v>23.58</v>
      </c>
      <c r="I25" s="427">
        <v>21</v>
      </c>
      <c r="J25" s="427">
        <v>0.9</v>
      </c>
      <c r="K25" s="427">
        <f t="shared" si="0"/>
        <v>45.48</v>
      </c>
      <c r="L25" s="361">
        <f t="shared" si="3"/>
        <v>40.61</v>
      </c>
      <c r="M25" s="361">
        <f t="shared" si="4"/>
        <v>730.98</v>
      </c>
      <c r="N25" s="361">
        <f t="shared" si="5"/>
        <v>651</v>
      </c>
      <c r="O25" s="361">
        <f t="shared" si="6"/>
        <v>27.9</v>
      </c>
      <c r="P25" s="379">
        <f t="shared" si="1"/>
        <v>1409.88</v>
      </c>
    </row>
    <row r="26" spans="1:16" s="113" customFormat="1" ht="13">
      <c r="A26" s="59">
        <v>12</v>
      </c>
      <c r="B26" s="172" t="s">
        <v>44</v>
      </c>
      <c r="C26" s="211" t="s">
        <v>385</v>
      </c>
      <c r="D26" s="212"/>
      <c r="E26" s="375"/>
      <c r="F26" s="375"/>
      <c r="G26" s="375"/>
      <c r="H26" s="375"/>
      <c r="I26" s="375"/>
      <c r="J26" s="375"/>
      <c r="K26" s="375"/>
      <c r="L26" s="375"/>
      <c r="M26" s="375"/>
      <c r="N26" s="375"/>
      <c r="O26" s="375"/>
      <c r="P26" s="375"/>
    </row>
    <row r="27" spans="1:16" s="113" customFormat="1" ht="12.75" customHeight="1">
      <c r="A27" s="59">
        <v>13</v>
      </c>
      <c r="B27" s="59"/>
      <c r="C27" s="428" t="s">
        <v>390</v>
      </c>
      <c r="D27" s="65" t="s">
        <v>73</v>
      </c>
      <c r="E27" s="376">
        <v>1</v>
      </c>
      <c r="F27" s="427">
        <v>0.77</v>
      </c>
      <c r="G27" s="427">
        <v>18</v>
      </c>
      <c r="H27" s="427">
        <f t="shared" si="2"/>
        <v>13.86</v>
      </c>
      <c r="I27" s="427">
        <v>12.04</v>
      </c>
      <c r="J27" s="427">
        <v>0.02</v>
      </c>
      <c r="K27" s="427">
        <f t="shared" ref="K27:K34" si="7">ROUND((J27+I27+H27),2)</f>
        <v>25.92</v>
      </c>
      <c r="L27" s="361">
        <f t="shared" si="3"/>
        <v>0.77</v>
      </c>
      <c r="M27" s="361">
        <f t="shared" si="4"/>
        <v>13.86</v>
      </c>
      <c r="N27" s="361">
        <f t="shared" si="5"/>
        <v>12.04</v>
      </c>
      <c r="O27" s="361">
        <f t="shared" si="6"/>
        <v>0.02</v>
      </c>
      <c r="P27" s="379">
        <f t="shared" ref="P27:P34" si="8">ROUND((O27+N27+M27),2)</f>
        <v>25.92</v>
      </c>
    </row>
    <row r="28" spans="1:16" s="113" customFormat="1" ht="16.5">
      <c r="A28" s="59">
        <v>14</v>
      </c>
      <c r="B28" s="59"/>
      <c r="C28" s="48" t="s">
        <v>391</v>
      </c>
      <c r="D28" s="65" t="s">
        <v>73</v>
      </c>
      <c r="E28" s="376">
        <v>1</v>
      </c>
      <c r="F28" s="427">
        <v>0.77</v>
      </c>
      <c r="G28" s="427">
        <v>18</v>
      </c>
      <c r="H28" s="427">
        <f t="shared" si="2"/>
        <v>13.86</v>
      </c>
      <c r="I28" s="427">
        <v>14.93</v>
      </c>
      <c r="J28" s="427">
        <v>0.02</v>
      </c>
      <c r="K28" s="427">
        <f t="shared" si="7"/>
        <v>28.81</v>
      </c>
      <c r="L28" s="361">
        <f t="shared" si="3"/>
        <v>0.77</v>
      </c>
      <c r="M28" s="361">
        <f t="shared" si="4"/>
        <v>13.86</v>
      </c>
      <c r="N28" s="361">
        <f t="shared" si="5"/>
        <v>14.93</v>
      </c>
      <c r="O28" s="361">
        <f t="shared" si="6"/>
        <v>0.02</v>
      </c>
      <c r="P28" s="379">
        <f t="shared" si="8"/>
        <v>28.81</v>
      </c>
    </row>
    <row r="29" spans="1:16" s="113" customFormat="1" ht="16.5">
      <c r="A29" s="59">
        <v>15</v>
      </c>
      <c r="B29" s="59"/>
      <c r="C29" s="47" t="s">
        <v>392</v>
      </c>
      <c r="D29" s="65" t="s">
        <v>73</v>
      </c>
      <c r="E29" s="376">
        <v>1</v>
      </c>
      <c r="F29" s="427">
        <v>0.77</v>
      </c>
      <c r="G29" s="427">
        <v>18</v>
      </c>
      <c r="H29" s="427">
        <f t="shared" si="2"/>
        <v>13.86</v>
      </c>
      <c r="I29" s="427">
        <v>14.93</v>
      </c>
      <c r="J29" s="427">
        <v>0.02</v>
      </c>
      <c r="K29" s="427">
        <f t="shared" si="7"/>
        <v>28.81</v>
      </c>
      <c r="L29" s="361">
        <f t="shared" si="3"/>
        <v>0.77</v>
      </c>
      <c r="M29" s="361">
        <f t="shared" si="4"/>
        <v>13.86</v>
      </c>
      <c r="N29" s="361">
        <f t="shared" si="5"/>
        <v>14.93</v>
      </c>
      <c r="O29" s="361">
        <f t="shared" si="6"/>
        <v>0.02</v>
      </c>
      <c r="P29" s="379">
        <f t="shared" si="8"/>
        <v>28.81</v>
      </c>
    </row>
    <row r="30" spans="1:16" s="113" customFormat="1">
      <c r="A30" s="59">
        <v>16</v>
      </c>
      <c r="B30" s="59"/>
      <c r="C30" s="47" t="s">
        <v>393</v>
      </c>
      <c r="D30" s="65" t="s">
        <v>135</v>
      </c>
      <c r="E30" s="376">
        <v>1</v>
      </c>
      <c r="F30" s="427">
        <v>0.95</v>
      </c>
      <c r="G30" s="427">
        <v>18</v>
      </c>
      <c r="H30" s="427">
        <f t="shared" si="2"/>
        <v>17.100000000000001</v>
      </c>
      <c r="I30" s="427">
        <v>5.09</v>
      </c>
      <c r="J30" s="427">
        <v>0.02</v>
      </c>
      <c r="K30" s="427">
        <f t="shared" si="7"/>
        <v>22.21</v>
      </c>
      <c r="L30" s="361">
        <f t="shared" si="3"/>
        <v>0.95</v>
      </c>
      <c r="M30" s="361">
        <f t="shared" si="4"/>
        <v>17.100000000000001</v>
      </c>
      <c r="N30" s="361">
        <f t="shared" si="5"/>
        <v>5.09</v>
      </c>
      <c r="O30" s="361">
        <f t="shared" si="6"/>
        <v>0.02</v>
      </c>
      <c r="P30" s="379">
        <f t="shared" si="8"/>
        <v>22.21</v>
      </c>
    </row>
    <row r="31" spans="1:16" s="113" customFormat="1" ht="16.5">
      <c r="A31" s="59">
        <v>17</v>
      </c>
      <c r="B31" s="59"/>
      <c r="C31" s="186" t="s">
        <v>394</v>
      </c>
      <c r="D31" s="65" t="s">
        <v>73</v>
      </c>
      <c r="E31" s="376">
        <v>1</v>
      </c>
      <c r="F31" s="427">
        <v>1.01</v>
      </c>
      <c r="G31" s="427">
        <v>18</v>
      </c>
      <c r="H31" s="427">
        <f t="shared" si="2"/>
        <v>18.18</v>
      </c>
      <c r="I31" s="427">
        <v>21.69</v>
      </c>
      <c r="J31" s="427">
        <v>0.02</v>
      </c>
      <c r="K31" s="427">
        <f t="shared" si="7"/>
        <v>39.89</v>
      </c>
      <c r="L31" s="361">
        <f t="shared" si="3"/>
        <v>1.01</v>
      </c>
      <c r="M31" s="361">
        <f t="shared" si="4"/>
        <v>18.18</v>
      </c>
      <c r="N31" s="361">
        <f t="shared" si="5"/>
        <v>21.69</v>
      </c>
      <c r="O31" s="361">
        <f t="shared" si="6"/>
        <v>0.02</v>
      </c>
      <c r="P31" s="379">
        <f t="shared" si="8"/>
        <v>39.89</v>
      </c>
    </row>
    <row r="32" spans="1:16" s="113" customFormat="1" ht="16.5">
      <c r="A32" s="59">
        <v>18</v>
      </c>
      <c r="B32" s="59"/>
      <c r="C32" s="47" t="s">
        <v>395</v>
      </c>
      <c r="D32" s="65" t="s">
        <v>73</v>
      </c>
      <c r="E32" s="376">
        <v>1</v>
      </c>
      <c r="F32" s="427">
        <v>1.01</v>
      </c>
      <c r="G32" s="427">
        <v>18</v>
      </c>
      <c r="H32" s="427">
        <f t="shared" si="2"/>
        <v>18.18</v>
      </c>
      <c r="I32" s="427">
        <v>25.45</v>
      </c>
      <c r="J32" s="427">
        <v>0.02</v>
      </c>
      <c r="K32" s="427">
        <f t="shared" si="7"/>
        <v>43.65</v>
      </c>
      <c r="L32" s="361">
        <f t="shared" si="3"/>
        <v>1.01</v>
      </c>
      <c r="M32" s="361">
        <f t="shared" si="4"/>
        <v>18.18</v>
      </c>
      <c r="N32" s="361">
        <f t="shared" si="5"/>
        <v>25.45</v>
      </c>
      <c r="O32" s="361">
        <f t="shared" si="6"/>
        <v>0.02</v>
      </c>
      <c r="P32" s="379">
        <f t="shared" si="8"/>
        <v>43.65</v>
      </c>
    </row>
    <row r="33" spans="1:16" s="113" customFormat="1" ht="16.5">
      <c r="A33" s="59">
        <v>19</v>
      </c>
      <c r="B33" s="59"/>
      <c r="C33" s="47" t="s">
        <v>396</v>
      </c>
      <c r="D33" s="65" t="s">
        <v>73</v>
      </c>
      <c r="E33" s="376">
        <v>1</v>
      </c>
      <c r="F33" s="427">
        <v>1.01</v>
      </c>
      <c r="G33" s="427">
        <v>18</v>
      </c>
      <c r="H33" s="427">
        <f t="shared" si="2"/>
        <v>18.18</v>
      </c>
      <c r="I33" s="427">
        <v>25.45</v>
      </c>
      <c r="J33" s="427">
        <v>0.02</v>
      </c>
      <c r="K33" s="427">
        <f t="shared" si="7"/>
        <v>43.65</v>
      </c>
      <c r="L33" s="361">
        <f t="shared" si="3"/>
        <v>1.01</v>
      </c>
      <c r="M33" s="361">
        <f t="shared" si="4"/>
        <v>18.18</v>
      </c>
      <c r="N33" s="361">
        <f t="shared" si="5"/>
        <v>25.45</v>
      </c>
      <c r="O33" s="361">
        <f t="shared" si="6"/>
        <v>0.02</v>
      </c>
      <c r="P33" s="379">
        <f t="shared" si="8"/>
        <v>43.65</v>
      </c>
    </row>
    <row r="34" spans="1:16" s="113" customFormat="1">
      <c r="A34" s="59">
        <v>20</v>
      </c>
      <c r="B34" s="59"/>
      <c r="C34" s="47" t="s">
        <v>397</v>
      </c>
      <c r="D34" s="65" t="s">
        <v>135</v>
      </c>
      <c r="E34" s="376">
        <v>1</v>
      </c>
      <c r="F34" s="427">
        <v>1.26</v>
      </c>
      <c r="G34" s="427">
        <v>18</v>
      </c>
      <c r="H34" s="427">
        <f t="shared" si="2"/>
        <v>22.68</v>
      </c>
      <c r="I34" s="427">
        <v>9.24</v>
      </c>
      <c r="J34" s="427">
        <v>0.02</v>
      </c>
      <c r="K34" s="427">
        <f t="shared" si="7"/>
        <v>31.94</v>
      </c>
      <c r="L34" s="361">
        <f t="shared" si="3"/>
        <v>1.26</v>
      </c>
      <c r="M34" s="361">
        <f t="shared" si="4"/>
        <v>22.68</v>
      </c>
      <c r="N34" s="361">
        <f t="shared" si="5"/>
        <v>9.24</v>
      </c>
      <c r="O34" s="361">
        <f t="shared" si="6"/>
        <v>0.02</v>
      </c>
      <c r="P34" s="379">
        <f t="shared" si="8"/>
        <v>31.94</v>
      </c>
    </row>
    <row r="35" spans="1:16" ht="13.15" customHeight="1">
      <c r="A35" s="59">
        <v>21</v>
      </c>
      <c r="B35" s="6" t="s">
        <v>26</v>
      </c>
      <c r="C35" s="211" t="s">
        <v>2268</v>
      </c>
      <c r="D35" s="212"/>
      <c r="E35" s="375"/>
      <c r="F35" s="375"/>
      <c r="G35" s="375"/>
      <c r="H35" s="375"/>
      <c r="I35" s="375"/>
      <c r="J35" s="375"/>
      <c r="K35" s="375"/>
      <c r="L35" s="375"/>
      <c r="M35" s="375"/>
      <c r="N35" s="375"/>
      <c r="O35" s="375"/>
      <c r="P35" s="375"/>
    </row>
    <row r="36" spans="1:16">
      <c r="A36" s="59">
        <v>22</v>
      </c>
      <c r="B36" s="59"/>
      <c r="C36" s="203" t="s">
        <v>2016</v>
      </c>
      <c r="D36" s="65" t="s">
        <v>71</v>
      </c>
      <c r="E36" s="376">
        <v>490</v>
      </c>
      <c r="F36" s="379">
        <v>0.06</v>
      </c>
      <c r="G36" s="378">
        <v>18</v>
      </c>
      <c r="H36" s="427">
        <f t="shared" si="2"/>
        <v>1.08</v>
      </c>
      <c r="I36" s="379">
        <v>0.3</v>
      </c>
      <c r="J36" s="378">
        <v>2</v>
      </c>
      <c r="K36" s="379">
        <f t="shared" ref="K36" si="9">H36+J36+I36</f>
        <v>3.38</v>
      </c>
      <c r="L36" s="361">
        <f t="shared" si="3"/>
        <v>29.4</v>
      </c>
      <c r="M36" s="361">
        <f t="shared" si="4"/>
        <v>529.20000000000005</v>
      </c>
      <c r="N36" s="361">
        <f t="shared" si="5"/>
        <v>147</v>
      </c>
      <c r="O36" s="361">
        <f t="shared" si="6"/>
        <v>980</v>
      </c>
      <c r="P36" s="379">
        <f t="shared" ref="P36" si="10">ROUND((O36+N36+M36),2)</f>
        <v>1656.2</v>
      </c>
    </row>
    <row r="37" spans="1:16" ht="13">
      <c r="A37" s="59">
        <v>23</v>
      </c>
      <c r="B37" s="586" t="s">
        <v>82</v>
      </c>
      <c r="C37" s="587"/>
      <c r="D37" s="587"/>
      <c r="E37" s="587"/>
      <c r="F37" s="587"/>
      <c r="G37" s="587"/>
      <c r="H37" s="587"/>
      <c r="I37" s="587"/>
      <c r="J37" s="587"/>
      <c r="K37" s="588"/>
      <c r="L37" s="362">
        <f t="shared" ref="L37:O37" si="11">SUM(L16:L36)</f>
        <v>451.11999999999989</v>
      </c>
      <c r="M37" s="362">
        <f t="shared" si="11"/>
        <v>8120.16</v>
      </c>
      <c r="N37" s="362">
        <f t="shared" si="11"/>
        <v>6117.78</v>
      </c>
      <c r="O37" s="362">
        <f t="shared" si="11"/>
        <v>8582.3400000000038</v>
      </c>
      <c r="P37" s="362">
        <f>SUM(P16:P36)</f>
        <v>22820.280000000002</v>
      </c>
    </row>
    <row r="38" spans="1:16">
      <c r="A38" s="12"/>
      <c r="B38" s="500"/>
      <c r="C38" s="500"/>
      <c r="D38" s="500"/>
      <c r="E38" s="500"/>
      <c r="F38" s="500"/>
      <c r="G38" s="500"/>
      <c r="H38" s="500"/>
      <c r="I38" s="500"/>
      <c r="J38" s="500"/>
      <c r="K38" s="500"/>
      <c r="L38" s="500"/>
      <c r="M38" s="500"/>
      <c r="N38" s="500"/>
      <c r="O38" s="500"/>
      <c r="P38" s="500"/>
    </row>
    <row r="39" spans="1:16" s="43" customFormat="1" ht="15" customHeight="1">
      <c r="A39" s="502" t="s">
        <v>83</v>
      </c>
      <c r="B39" s="502"/>
      <c r="C39" s="502"/>
      <c r="D39" s="502"/>
      <c r="E39" s="502"/>
      <c r="F39" s="502"/>
      <c r="G39" s="502"/>
      <c r="H39" s="502"/>
      <c r="I39" s="502"/>
      <c r="J39" s="502"/>
      <c r="K39" s="502"/>
      <c r="L39" s="502"/>
      <c r="M39" s="502"/>
      <c r="N39" s="502"/>
      <c r="O39" s="502"/>
      <c r="P39" s="502"/>
    </row>
    <row r="40" spans="1:16" s="43" customFormat="1" ht="27" customHeight="1">
      <c r="A40" s="503" t="s">
        <v>84</v>
      </c>
      <c r="B40" s="503"/>
      <c r="C40" s="503"/>
      <c r="D40" s="503"/>
      <c r="E40" s="503"/>
      <c r="F40" s="503"/>
      <c r="G40" s="503"/>
      <c r="H40" s="503"/>
      <c r="I40" s="503"/>
      <c r="J40" s="503"/>
      <c r="K40" s="503"/>
      <c r="L40" s="503"/>
      <c r="M40" s="503"/>
      <c r="N40" s="503"/>
      <c r="O40" s="503"/>
      <c r="P40" s="503"/>
    </row>
    <row r="41" spans="1:16" s="43" customFormat="1" ht="12.75" customHeight="1">
      <c r="A41" s="504" t="s">
        <v>85</v>
      </c>
      <c r="B41" s="504"/>
      <c r="C41" s="504"/>
      <c r="D41" s="504"/>
      <c r="E41" s="504"/>
      <c r="F41" s="504"/>
      <c r="G41" s="504"/>
      <c r="H41" s="504"/>
      <c r="I41" s="504"/>
      <c r="J41" s="504"/>
      <c r="K41" s="504"/>
      <c r="L41" s="504"/>
      <c r="M41" s="504"/>
      <c r="N41" s="504"/>
      <c r="O41" s="504"/>
      <c r="P41" s="504"/>
    </row>
    <row r="42" spans="1:16" s="43" customFormat="1" ht="15" customHeight="1">
      <c r="A42" s="198" t="s">
        <v>86</v>
      </c>
      <c r="B42"/>
      <c r="C42"/>
      <c r="D42"/>
      <c r="E42"/>
      <c r="F42"/>
      <c r="G42" s="8"/>
      <c r="H42" s="10"/>
      <c r="I42"/>
      <c r="J42"/>
      <c r="K42" s="8"/>
      <c r="L42"/>
      <c r="M42"/>
      <c r="N42"/>
      <c r="O42"/>
      <c r="P42"/>
    </row>
    <row r="43" spans="1:16" s="43" customFormat="1" ht="15" customHeight="1">
      <c r="A43" s="198"/>
      <c r="B43"/>
      <c r="C43"/>
      <c r="D43"/>
      <c r="E43"/>
      <c r="F43"/>
      <c r="G43" s="8"/>
      <c r="H43" s="10"/>
      <c r="I43"/>
      <c r="J43"/>
      <c r="K43" s="8"/>
      <c r="L43"/>
      <c r="M43"/>
      <c r="N43"/>
      <c r="O43"/>
      <c r="P43"/>
    </row>
    <row r="44" spans="1:16" ht="15" customHeight="1">
      <c r="A44" s="8"/>
      <c r="B44" s="475" t="s">
        <v>2408</v>
      </c>
      <c r="C44" s="475"/>
      <c r="G44" s="8"/>
      <c r="H44" s="10"/>
      <c r="K44" s="8"/>
    </row>
    <row r="45" spans="1:16" ht="15" customHeight="1">
      <c r="A45" s="8"/>
      <c r="B45" s="484" t="s">
        <v>13</v>
      </c>
      <c r="C45" s="484"/>
      <c r="G45" s="8"/>
      <c r="H45" s="10"/>
      <c r="K45" s="8"/>
    </row>
    <row r="46" spans="1:16" ht="15" customHeight="1">
      <c r="A46" s="8"/>
      <c r="B46" s="485"/>
      <c r="C46" s="485"/>
      <c r="G46" s="8"/>
      <c r="H46" s="10"/>
      <c r="K46" s="8"/>
    </row>
    <row r="47" spans="1:16" ht="15" customHeight="1">
      <c r="A47" s="8"/>
      <c r="B47" s="475" t="s">
        <v>2409</v>
      </c>
      <c r="C47" s="475"/>
      <c r="G47" s="8"/>
      <c r="H47" s="10"/>
      <c r="K47" s="8"/>
    </row>
    <row r="48" spans="1:16" ht="15" customHeight="1">
      <c r="A48" s="8"/>
      <c r="B48" s="484" t="s">
        <v>13</v>
      </c>
      <c r="C48" s="484"/>
      <c r="G48" s="8"/>
      <c r="H48" s="10"/>
      <c r="K48" s="8"/>
    </row>
  </sheetData>
  <mergeCells count="31">
    <mergeCell ref="B47:C47"/>
    <mergeCell ref="B48:C48"/>
    <mergeCell ref="A39:P39"/>
    <mergeCell ref="A40:P40"/>
    <mergeCell ref="A41:P41"/>
    <mergeCell ref="B44:C44"/>
    <mergeCell ref="B45:C45"/>
    <mergeCell ref="B46:C46"/>
    <mergeCell ref="F12:K12"/>
    <mergeCell ref="L12:P12"/>
    <mergeCell ref="C15:K15"/>
    <mergeCell ref="B37:K37"/>
    <mergeCell ref="B38:C38"/>
    <mergeCell ref="D38:L38"/>
    <mergeCell ref="M38:P38"/>
    <mergeCell ref="A7:P7"/>
    <mergeCell ref="A8:P8"/>
    <mergeCell ref="A9:I9"/>
    <mergeCell ref="C10:P10"/>
    <mergeCell ref="B11:P11"/>
    <mergeCell ref="A12:A14"/>
    <mergeCell ref="B12:B13"/>
    <mergeCell ref="C12:C13"/>
    <mergeCell ref="D12:D13"/>
    <mergeCell ref="E12:E13"/>
    <mergeCell ref="A6:P6"/>
    <mergeCell ref="A1:P1"/>
    <mergeCell ref="B2:P2"/>
    <mergeCell ref="A3:P3"/>
    <mergeCell ref="A4:P4"/>
    <mergeCell ref="A5:P5"/>
  </mergeCells>
  <pageMargins left="0.33" right="0.2" top="0.74803149606299213" bottom="0.74803149606299213" header="0.31496062992125984" footer="0.31496062992125984"/>
  <pageSetup scale="80" orientation="landscape" verticalDpi="3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A41EDC-7C64-4771-AE6C-2736E15A06AE}">
  <sheetPr>
    <tabColor rgb="FF00B0F0"/>
  </sheetPr>
  <dimension ref="A1:P42"/>
  <sheetViews>
    <sheetView zoomScaleNormal="100" zoomScaleSheetLayoutView="115" workbookViewId="0">
      <selection activeCell="B20" sqref="B20:D20"/>
    </sheetView>
  </sheetViews>
  <sheetFormatPr defaultRowHeight="12.5"/>
  <cols>
    <col min="1" max="1" width="4.1796875" customWidth="1"/>
    <col min="2" max="2" width="14.453125" customWidth="1"/>
    <col min="3" max="3" width="36.81640625" style="8" customWidth="1"/>
    <col min="4" max="4" width="5.54296875" customWidth="1"/>
    <col min="5" max="5" width="7.81640625" customWidth="1"/>
    <col min="6" max="6" width="6.453125" customWidth="1"/>
    <col min="7" max="7" width="9.453125" customWidth="1"/>
    <col min="8" max="8" width="7.7265625" customWidth="1"/>
    <col min="9" max="9" width="9.26953125" bestFit="1" customWidth="1"/>
    <col min="10" max="10" width="9" customWidth="1"/>
    <col min="11" max="11" width="8.54296875" customWidth="1"/>
    <col min="12" max="12" width="7.453125" customWidth="1"/>
    <col min="13" max="13" width="10.7265625" customWidth="1"/>
    <col min="14" max="14" width="10.26953125" customWidth="1"/>
    <col min="15" max="15" width="8.54296875" customWidth="1"/>
    <col min="16" max="16" width="9.54296875" customWidth="1"/>
  </cols>
  <sheetData>
    <row r="1" spans="1:16" ht="12.75" customHeight="1">
      <c r="A1" s="514"/>
      <c r="B1" s="514"/>
      <c r="C1" s="514"/>
      <c r="D1" s="514"/>
      <c r="E1" s="514"/>
      <c r="F1" s="514"/>
      <c r="G1" s="514"/>
      <c r="H1" s="514"/>
      <c r="I1" s="514"/>
      <c r="J1" s="514"/>
      <c r="K1" s="514"/>
      <c r="L1" s="514"/>
      <c r="M1" s="514"/>
      <c r="N1" s="514"/>
      <c r="O1" s="514"/>
      <c r="P1" s="514"/>
    </row>
    <row r="2" spans="1:16" s="8" customFormat="1" ht="15.75" customHeight="1">
      <c r="A2" s="12"/>
      <c r="B2" s="488" t="s">
        <v>268</v>
      </c>
      <c r="C2" s="488"/>
      <c r="D2" s="488"/>
      <c r="E2" s="488"/>
      <c r="F2" s="488"/>
      <c r="G2" s="488"/>
      <c r="H2" s="488"/>
      <c r="I2" s="488"/>
      <c r="J2" s="488"/>
      <c r="K2" s="488"/>
      <c r="L2" s="488"/>
      <c r="M2" s="488"/>
      <c r="N2" s="488"/>
      <c r="O2" s="488"/>
      <c r="P2" s="488"/>
    </row>
    <row r="3" spans="1:16" ht="15.75" customHeight="1">
      <c r="A3" s="488" t="s">
        <v>2284</v>
      </c>
      <c r="B3" s="488"/>
      <c r="C3" s="488"/>
      <c r="D3" s="488"/>
      <c r="E3" s="488"/>
      <c r="F3" s="488"/>
      <c r="G3" s="488"/>
      <c r="H3" s="488"/>
      <c r="I3" s="488"/>
      <c r="J3" s="488"/>
      <c r="K3" s="488"/>
      <c r="L3" s="488"/>
      <c r="M3" s="488"/>
      <c r="N3" s="488"/>
      <c r="O3" s="488"/>
      <c r="P3" s="488"/>
    </row>
    <row r="4" spans="1:16" ht="15" customHeight="1">
      <c r="A4" s="437" t="s">
        <v>399</v>
      </c>
      <c r="B4" s="515"/>
      <c r="C4" s="515"/>
      <c r="D4" s="515"/>
      <c r="E4" s="515"/>
      <c r="F4" s="515"/>
      <c r="G4" s="515"/>
      <c r="H4" s="515"/>
      <c r="I4" s="515"/>
      <c r="J4" s="515"/>
      <c r="K4" s="515"/>
      <c r="L4" s="515"/>
      <c r="M4" s="515"/>
      <c r="N4" s="515"/>
      <c r="O4" s="515"/>
      <c r="P4" s="515"/>
    </row>
    <row r="5" spans="1:16" ht="12.75" customHeight="1">
      <c r="A5" s="486" t="s">
        <v>2402</v>
      </c>
      <c r="B5" s="486"/>
      <c r="C5" s="486"/>
      <c r="D5" s="486"/>
      <c r="E5" s="486"/>
      <c r="F5" s="486"/>
      <c r="G5" s="486"/>
      <c r="H5" s="486"/>
      <c r="I5" s="486"/>
      <c r="J5" s="486"/>
      <c r="K5" s="486"/>
      <c r="L5" s="486"/>
      <c r="M5" s="486"/>
      <c r="N5" s="486"/>
      <c r="O5" s="486"/>
      <c r="P5" s="486"/>
    </row>
    <row r="6" spans="1:16" ht="12.75" customHeight="1">
      <c r="A6" s="486" t="str">
        <f>'Koptāme Nr. 3 '!A10</f>
        <v>Būves nosaukums: 3. Kārta: Nojumes (Nr. 11) demontāža, Nojumes (Nr.8) pārbūve, esošās nojumes demontāža</v>
      </c>
      <c r="B6" s="486"/>
      <c r="C6" s="486"/>
      <c r="D6" s="486"/>
      <c r="E6" s="486"/>
      <c r="F6" s="486"/>
      <c r="G6" s="486"/>
      <c r="H6" s="486"/>
      <c r="I6" s="486"/>
      <c r="J6" s="486"/>
      <c r="K6" s="486"/>
      <c r="L6" s="486"/>
      <c r="M6" s="486"/>
      <c r="N6" s="486"/>
      <c r="O6" s="486"/>
      <c r="P6" s="486"/>
    </row>
    <row r="7" spans="1:16" ht="12.75" customHeight="1">
      <c r="A7" s="486" t="s">
        <v>2406</v>
      </c>
      <c r="B7" s="486"/>
      <c r="C7" s="486"/>
      <c r="D7" s="486"/>
      <c r="E7" s="486"/>
      <c r="F7" s="486"/>
      <c r="G7" s="486"/>
      <c r="H7" s="486"/>
      <c r="I7" s="486"/>
      <c r="J7" s="486"/>
      <c r="K7" s="486"/>
      <c r="L7" s="486"/>
      <c r="M7" s="486"/>
      <c r="N7" s="486"/>
      <c r="O7" s="486"/>
      <c r="P7" s="486"/>
    </row>
    <row r="8" spans="1:16" ht="12.75" customHeight="1">
      <c r="A8" s="486"/>
      <c r="B8" s="486"/>
      <c r="C8" s="486"/>
      <c r="D8" s="486"/>
      <c r="E8" s="486"/>
      <c r="F8" s="486"/>
      <c r="G8" s="486"/>
      <c r="H8" s="486"/>
      <c r="I8" s="486"/>
      <c r="J8" s="486"/>
      <c r="K8" s="486"/>
      <c r="L8" s="486"/>
      <c r="M8" s="486"/>
      <c r="N8" s="486"/>
      <c r="O8" s="486"/>
      <c r="P8" s="486"/>
    </row>
    <row r="9" spans="1:16" ht="12.75" customHeight="1">
      <c r="A9" s="486" t="s">
        <v>400</v>
      </c>
      <c r="B9" s="486"/>
      <c r="C9" s="486"/>
      <c r="D9" s="486"/>
      <c r="E9" s="486"/>
      <c r="F9" s="486"/>
      <c r="G9" s="486"/>
      <c r="H9" s="486"/>
      <c r="I9" s="356">
        <f>P31</f>
        <v>3681.07</v>
      </c>
      <c r="K9" s="8"/>
      <c r="P9" s="9"/>
    </row>
    <row r="10" spans="1:16">
      <c r="A10" s="7"/>
      <c r="B10" s="151"/>
      <c r="C10" s="516"/>
      <c r="D10" s="516"/>
      <c r="E10" s="516"/>
      <c r="F10" s="516"/>
      <c r="G10" s="516"/>
      <c r="H10" s="516"/>
      <c r="I10" s="516"/>
      <c r="J10" s="516"/>
      <c r="K10" s="516"/>
      <c r="L10" s="516"/>
      <c r="M10" s="516"/>
      <c r="N10" s="516"/>
      <c r="O10" s="516"/>
      <c r="P10" s="516"/>
    </row>
    <row r="11" spans="1:16" ht="12.75" customHeight="1">
      <c r="A11" s="7"/>
      <c r="B11" s="489"/>
      <c r="C11" s="489"/>
      <c r="D11" s="489"/>
      <c r="E11" s="489"/>
      <c r="F11" s="489"/>
      <c r="G11" s="489"/>
      <c r="H11" s="489"/>
      <c r="I11" s="489"/>
      <c r="J11" s="489"/>
      <c r="K11" s="489"/>
      <c r="L11" s="489"/>
      <c r="M11" s="489"/>
      <c r="N11" s="489"/>
      <c r="O11" s="489"/>
      <c r="P11" s="489"/>
    </row>
    <row r="12" spans="1:16" ht="12.75" customHeight="1">
      <c r="A12" s="490" t="s">
        <v>7</v>
      </c>
      <c r="B12" s="490" t="s">
        <v>58</v>
      </c>
      <c r="C12" s="490" t="s">
        <v>59</v>
      </c>
      <c r="D12" s="493" t="s">
        <v>60</v>
      </c>
      <c r="E12" s="493" t="s">
        <v>61</v>
      </c>
      <c r="F12" s="441" t="s">
        <v>62</v>
      </c>
      <c r="G12" s="441"/>
      <c r="H12" s="441"/>
      <c r="I12" s="441"/>
      <c r="J12" s="441"/>
      <c r="K12" s="441"/>
      <c r="L12" s="441" t="s">
        <v>63</v>
      </c>
      <c r="M12" s="441"/>
      <c r="N12" s="441"/>
      <c r="O12" s="441"/>
      <c r="P12" s="441"/>
    </row>
    <row r="13" spans="1:16" ht="96.75" customHeight="1">
      <c r="A13" s="491"/>
      <c r="B13" s="492"/>
      <c r="C13" s="492"/>
      <c r="D13" s="494"/>
      <c r="E13" s="494"/>
      <c r="F13" s="74" t="s">
        <v>64</v>
      </c>
      <c r="G13" s="75" t="s">
        <v>65</v>
      </c>
      <c r="H13" s="75" t="s">
        <v>97</v>
      </c>
      <c r="I13" s="75" t="s">
        <v>66</v>
      </c>
      <c r="J13" s="75" t="s">
        <v>25</v>
      </c>
      <c r="K13" s="75" t="s">
        <v>67</v>
      </c>
      <c r="L13" s="75" t="s">
        <v>90</v>
      </c>
      <c r="M13" s="75" t="s">
        <v>97</v>
      </c>
      <c r="N13" s="75" t="s">
        <v>66</v>
      </c>
      <c r="O13" s="75" t="s">
        <v>25</v>
      </c>
      <c r="P13" s="75" t="s">
        <v>69</v>
      </c>
    </row>
    <row r="14" spans="1:16" ht="13">
      <c r="A14" s="492"/>
      <c r="B14" s="76">
        <v>1</v>
      </c>
      <c r="C14" s="76">
        <v>2</v>
      </c>
      <c r="D14" s="76">
        <v>3</v>
      </c>
      <c r="E14" s="76">
        <v>4</v>
      </c>
      <c r="F14" s="76">
        <v>5</v>
      </c>
      <c r="G14" s="76">
        <v>6</v>
      </c>
      <c r="H14" s="76">
        <v>7</v>
      </c>
      <c r="I14" s="76">
        <v>8</v>
      </c>
      <c r="J14" s="76">
        <v>9</v>
      </c>
      <c r="K14" s="76">
        <v>10</v>
      </c>
      <c r="L14" s="76">
        <v>11</v>
      </c>
      <c r="M14" s="76">
        <v>12</v>
      </c>
      <c r="N14" s="76">
        <v>13</v>
      </c>
      <c r="O14" s="76">
        <v>14</v>
      </c>
      <c r="P14" s="76">
        <v>15</v>
      </c>
    </row>
    <row r="15" spans="1:16" ht="13">
      <c r="A15" s="3">
        <v>1</v>
      </c>
      <c r="B15" s="1" t="s">
        <v>36</v>
      </c>
      <c r="C15" s="602" t="s">
        <v>213</v>
      </c>
      <c r="D15" s="603"/>
      <c r="E15" s="603"/>
      <c r="F15" s="603"/>
      <c r="G15" s="603"/>
      <c r="H15" s="603"/>
      <c r="I15" s="603"/>
      <c r="J15" s="603"/>
      <c r="K15" s="604"/>
      <c r="L15" s="191"/>
      <c r="M15" s="191"/>
      <c r="N15" s="191"/>
      <c r="O15" s="191"/>
      <c r="P15" s="191"/>
    </row>
    <row r="16" spans="1:16">
      <c r="A16" s="3">
        <v>2</v>
      </c>
      <c r="B16" s="2"/>
      <c r="C16" s="15" t="s">
        <v>2273</v>
      </c>
      <c r="D16" s="2" t="s">
        <v>135</v>
      </c>
      <c r="E16" s="367">
        <v>28</v>
      </c>
      <c r="F16" s="366">
        <v>0.12</v>
      </c>
      <c r="G16" s="366">
        <v>18</v>
      </c>
      <c r="H16" s="366">
        <f>ROUND(F16*G16,2)</f>
        <v>2.16</v>
      </c>
      <c r="I16" s="366">
        <v>2.16</v>
      </c>
      <c r="J16" s="366">
        <v>0.18</v>
      </c>
      <c r="K16" s="366">
        <f t="shared" ref="K16" si="0">SUM(H16:J16)</f>
        <v>4.5</v>
      </c>
      <c r="L16" s="361">
        <f>ROUND(E16*F16,2)</f>
        <v>3.36</v>
      </c>
      <c r="M16" s="361">
        <f>ROUND(E16*H16,2)</f>
        <v>60.48</v>
      </c>
      <c r="N16" s="361">
        <f>ROUND(E16*I16,2)</f>
        <v>60.48</v>
      </c>
      <c r="O16" s="361">
        <f>ROUND(E16*J16,2)</f>
        <v>5.04</v>
      </c>
      <c r="P16" s="366">
        <f t="shared" ref="P16:P18" si="1">SUM(M16:O16)</f>
        <v>126</v>
      </c>
    </row>
    <row r="17" spans="1:16" ht="12.75" customHeight="1">
      <c r="A17" s="3">
        <v>3</v>
      </c>
      <c r="B17" s="1" t="s">
        <v>46</v>
      </c>
      <c r="C17" s="211" t="s">
        <v>229</v>
      </c>
      <c r="D17" s="212"/>
      <c r="E17" s="375"/>
      <c r="F17" s="375"/>
      <c r="G17" s="375"/>
      <c r="H17" s="375"/>
      <c r="I17" s="375"/>
      <c r="J17" s="375"/>
      <c r="K17" s="375"/>
      <c r="L17" s="375"/>
      <c r="M17" s="375"/>
      <c r="N17" s="375"/>
      <c r="O17" s="375"/>
      <c r="P17" s="375"/>
    </row>
    <row r="18" spans="1:16" ht="25">
      <c r="A18" s="3">
        <v>4</v>
      </c>
      <c r="B18" s="2"/>
      <c r="C18" s="14" t="s">
        <v>2032</v>
      </c>
      <c r="D18" s="2" t="s">
        <v>135</v>
      </c>
      <c r="E18" s="367">
        <v>26</v>
      </c>
      <c r="F18" s="366">
        <v>0.09</v>
      </c>
      <c r="G18" s="366">
        <v>18</v>
      </c>
      <c r="H18" s="366">
        <f t="shared" ref="H18:H30" si="2">ROUND(F18*G18,2)</f>
        <v>1.62</v>
      </c>
      <c r="I18" s="366">
        <v>1.77</v>
      </c>
      <c r="J18" s="366">
        <v>0.13</v>
      </c>
      <c r="K18" s="366">
        <f t="shared" ref="K18" si="3">SUM(H18:J18)</f>
        <v>3.52</v>
      </c>
      <c r="L18" s="361">
        <f t="shared" ref="L18:L30" si="4">ROUND(E18*F18,2)</f>
        <v>2.34</v>
      </c>
      <c r="M18" s="361">
        <f t="shared" ref="M18:M30" si="5">ROUND(E18*H18,2)</f>
        <v>42.12</v>
      </c>
      <c r="N18" s="361">
        <f t="shared" ref="N18:N30" si="6">ROUND(E18*I18,2)</f>
        <v>46.02</v>
      </c>
      <c r="O18" s="361">
        <f t="shared" ref="O18:O30" si="7">ROUND(E18*J18,2)</f>
        <v>3.38</v>
      </c>
      <c r="P18" s="364">
        <f t="shared" si="1"/>
        <v>91.52</v>
      </c>
    </row>
    <row r="19" spans="1:16" ht="12.75" customHeight="1">
      <c r="A19" s="3">
        <v>5</v>
      </c>
      <c r="B19" s="1" t="s">
        <v>46</v>
      </c>
      <c r="C19" s="211" t="s">
        <v>2027</v>
      </c>
      <c r="D19" s="212"/>
      <c r="E19" s="375"/>
      <c r="F19" s="375"/>
      <c r="G19" s="375"/>
      <c r="H19" s="375"/>
      <c r="I19" s="375"/>
      <c r="J19" s="375"/>
      <c r="K19" s="375"/>
      <c r="L19" s="375"/>
      <c r="M19" s="375"/>
      <c r="N19" s="375"/>
      <c r="O19" s="375"/>
      <c r="P19" s="375"/>
    </row>
    <row r="20" spans="1:16">
      <c r="A20" s="3">
        <v>6</v>
      </c>
      <c r="B20" s="2"/>
      <c r="C20" s="14" t="s">
        <v>1154</v>
      </c>
      <c r="D20" s="2" t="s">
        <v>135</v>
      </c>
      <c r="E20" s="367">
        <v>175</v>
      </c>
      <c r="F20" s="366">
        <v>0.13</v>
      </c>
      <c r="G20" s="366">
        <v>18</v>
      </c>
      <c r="H20" s="366">
        <f t="shared" si="2"/>
        <v>2.34</v>
      </c>
      <c r="I20" s="366">
        <v>1.79</v>
      </c>
      <c r="J20" s="366">
        <v>0.19</v>
      </c>
      <c r="K20" s="366">
        <f t="shared" ref="K20:K24" si="8">SUM(H20:J20)</f>
        <v>4.32</v>
      </c>
      <c r="L20" s="361">
        <f t="shared" si="4"/>
        <v>22.75</v>
      </c>
      <c r="M20" s="361">
        <f t="shared" si="5"/>
        <v>409.5</v>
      </c>
      <c r="N20" s="361">
        <f t="shared" si="6"/>
        <v>313.25</v>
      </c>
      <c r="O20" s="361">
        <f t="shared" si="7"/>
        <v>33.25</v>
      </c>
      <c r="P20" s="364">
        <f t="shared" ref="P20:P30" si="9">SUM(M20:O20)</f>
        <v>756</v>
      </c>
    </row>
    <row r="21" spans="1:16" ht="25">
      <c r="A21" s="3">
        <v>7</v>
      </c>
      <c r="B21" s="2"/>
      <c r="C21" s="14" t="s">
        <v>2028</v>
      </c>
      <c r="D21" s="2" t="s">
        <v>135</v>
      </c>
      <c r="E21" s="367">
        <v>12</v>
      </c>
      <c r="F21" s="366">
        <v>0.11</v>
      </c>
      <c r="G21" s="366">
        <v>18</v>
      </c>
      <c r="H21" s="366">
        <f t="shared" si="2"/>
        <v>1.98</v>
      </c>
      <c r="I21" s="366">
        <v>0.9</v>
      </c>
      <c r="J21" s="366">
        <v>0.16</v>
      </c>
      <c r="K21" s="366">
        <f t="shared" si="8"/>
        <v>3.04</v>
      </c>
      <c r="L21" s="361">
        <f t="shared" si="4"/>
        <v>1.32</v>
      </c>
      <c r="M21" s="361">
        <f t="shared" si="5"/>
        <v>23.76</v>
      </c>
      <c r="N21" s="361">
        <f t="shared" si="6"/>
        <v>10.8</v>
      </c>
      <c r="O21" s="361">
        <f t="shared" si="7"/>
        <v>1.92</v>
      </c>
      <c r="P21" s="364">
        <f t="shared" si="9"/>
        <v>36.480000000000004</v>
      </c>
    </row>
    <row r="22" spans="1:16" ht="25">
      <c r="A22" s="3">
        <v>8</v>
      </c>
      <c r="B22" s="2"/>
      <c r="C22" s="14" t="s">
        <v>2029</v>
      </c>
      <c r="D22" s="3" t="s">
        <v>116</v>
      </c>
      <c r="E22" s="367">
        <v>12</v>
      </c>
      <c r="F22" s="366">
        <v>0.1</v>
      </c>
      <c r="G22" s="366">
        <v>18</v>
      </c>
      <c r="H22" s="366">
        <f t="shared" si="2"/>
        <v>1.8</v>
      </c>
      <c r="I22" s="366">
        <v>30.66</v>
      </c>
      <c r="J22" s="366">
        <v>0.2</v>
      </c>
      <c r="K22" s="366">
        <f t="shared" si="8"/>
        <v>32.660000000000004</v>
      </c>
      <c r="L22" s="361">
        <f t="shared" si="4"/>
        <v>1.2</v>
      </c>
      <c r="M22" s="361">
        <f t="shared" si="5"/>
        <v>21.6</v>
      </c>
      <c r="N22" s="361">
        <f t="shared" si="6"/>
        <v>367.92</v>
      </c>
      <c r="O22" s="361">
        <f t="shared" si="7"/>
        <v>2.4</v>
      </c>
      <c r="P22" s="364">
        <f t="shared" si="9"/>
        <v>391.92</v>
      </c>
    </row>
    <row r="23" spans="1:16">
      <c r="A23" s="3">
        <v>9</v>
      </c>
      <c r="B23" s="2"/>
      <c r="C23" s="14" t="s">
        <v>2030</v>
      </c>
      <c r="D23" s="3" t="s">
        <v>116</v>
      </c>
      <c r="E23" s="367">
        <v>12</v>
      </c>
      <c r="F23" s="366">
        <v>0.11</v>
      </c>
      <c r="G23" s="366">
        <v>18</v>
      </c>
      <c r="H23" s="366">
        <f t="shared" si="2"/>
        <v>1.98</v>
      </c>
      <c r="I23" s="366">
        <v>3.31</v>
      </c>
      <c r="J23" s="366">
        <v>0.16</v>
      </c>
      <c r="K23" s="366">
        <f t="shared" si="8"/>
        <v>5.45</v>
      </c>
      <c r="L23" s="361">
        <f t="shared" si="4"/>
        <v>1.32</v>
      </c>
      <c r="M23" s="361">
        <f t="shared" si="5"/>
        <v>23.76</v>
      </c>
      <c r="N23" s="361">
        <f t="shared" si="6"/>
        <v>39.72</v>
      </c>
      <c r="O23" s="361">
        <f t="shared" si="7"/>
        <v>1.92</v>
      </c>
      <c r="P23" s="364">
        <f t="shared" si="9"/>
        <v>65.400000000000006</v>
      </c>
    </row>
    <row r="24" spans="1:16">
      <c r="A24" s="3">
        <v>10</v>
      </c>
      <c r="B24" s="2"/>
      <c r="C24" s="14" t="s">
        <v>2031</v>
      </c>
      <c r="D24" s="3" t="s">
        <v>116</v>
      </c>
      <c r="E24" s="367">
        <v>8</v>
      </c>
      <c r="F24" s="366">
        <v>0.13</v>
      </c>
      <c r="G24" s="366">
        <v>18</v>
      </c>
      <c r="H24" s="366">
        <f t="shared" si="2"/>
        <v>2.34</v>
      </c>
      <c r="I24" s="366">
        <v>6.76</v>
      </c>
      <c r="J24" s="366">
        <v>0.2</v>
      </c>
      <c r="K24" s="366">
        <f t="shared" si="8"/>
        <v>9.2999999999999989</v>
      </c>
      <c r="L24" s="361">
        <f t="shared" si="4"/>
        <v>1.04</v>
      </c>
      <c r="M24" s="361">
        <f t="shared" si="5"/>
        <v>18.72</v>
      </c>
      <c r="N24" s="361">
        <f t="shared" si="6"/>
        <v>54.08</v>
      </c>
      <c r="O24" s="361">
        <f t="shared" si="7"/>
        <v>1.6</v>
      </c>
      <c r="P24" s="364">
        <f t="shared" si="9"/>
        <v>74.399999999999991</v>
      </c>
    </row>
    <row r="25" spans="1:16" ht="12.75" customHeight="1">
      <c r="A25" s="3">
        <v>11</v>
      </c>
      <c r="B25" s="1" t="s">
        <v>46</v>
      </c>
      <c r="C25" s="211" t="s">
        <v>267</v>
      </c>
      <c r="D25" s="212"/>
      <c r="E25" s="375"/>
      <c r="F25" s="375"/>
      <c r="G25" s="375"/>
      <c r="H25" s="375"/>
      <c r="I25" s="375"/>
      <c r="J25" s="375"/>
      <c r="K25" s="375"/>
      <c r="L25" s="375"/>
      <c r="M25" s="375"/>
      <c r="N25" s="375"/>
      <c r="O25" s="375"/>
      <c r="P25" s="375"/>
    </row>
    <row r="26" spans="1:16">
      <c r="A26" s="3">
        <v>12</v>
      </c>
      <c r="B26" s="2"/>
      <c r="C26" s="14" t="s">
        <v>267</v>
      </c>
      <c r="D26" s="2" t="s">
        <v>116</v>
      </c>
      <c r="E26" s="367">
        <v>1</v>
      </c>
      <c r="F26" s="366">
        <v>6.53</v>
      </c>
      <c r="G26" s="366">
        <v>18</v>
      </c>
      <c r="H26" s="366">
        <f t="shared" si="2"/>
        <v>117.54</v>
      </c>
      <c r="I26" s="366">
        <v>180.9</v>
      </c>
      <c r="J26" s="366">
        <v>9.8699999999999992</v>
      </c>
      <c r="K26" s="366">
        <f t="shared" ref="K26" si="10">SUM(H26:J26)</f>
        <v>308.31</v>
      </c>
      <c r="L26" s="361">
        <f t="shared" si="4"/>
        <v>6.53</v>
      </c>
      <c r="M26" s="361">
        <f t="shared" si="5"/>
        <v>117.54</v>
      </c>
      <c r="N26" s="361">
        <f t="shared" si="6"/>
        <v>180.9</v>
      </c>
      <c r="O26" s="361">
        <f t="shared" si="7"/>
        <v>9.8699999999999992</v>
      </c>
      <c r="P26" s="364">
        <f t="shared" ref="P26" si="11">SUM(M26:O26)</f>
        <v>308.31</v>
      </c>
    </row>
    <row r="27" spans="1:16" s="8" customFormat="1" ht="12.75" customHeight="1">
      <c r="A27" s="3">
        <v>13</v>
      </c>
      <c r="B27" s="16" t="s">
        <v>406</v>
      </c>
      <c r="C27" s="211" t="s">
        <v>2039</v>
      </c>
      <c r="D27" s="212"/>
      <c r="E27" s="375"/>
      <c r="F27" s="375"/>
      <c r="G27" s="375"/>
      <c r="H27" s="375"/>
      <c r="I27" s="375"/>
      <c r="J27" s="375"/>
      <c r="K27" s="375"/>
      <c r="L27" s="375"/>
      <c r="M27" s="375"/>
      <c r="N27" s="375"/>
      <c r="O27" s="375"/>
      <c r="P27" s="375"/>
    </row>
    <row r="28" spans="1:16" s="8" customFormat="1" ht="37.5">
      <c r="A28" s="3">
        <v>14</v>
      </c>
      <c r="B28" s="11"/>
      <c r="C28" s="18" t="s">
        <v>2042</v>
      </c>
      <c r="D28" s="5" t="s">
        <v>135</v>
      </c>
      <c r="E28" s="418">
        <v>25</v>
      </c>
      <c r="F28" s="364">
        <v>0.26</v>
      </c>
      <c r="G28" s="364">
        <v>18</v>
      </c>
      <c r="H28" s="366">
        <f t="shared" si="2"/>
        <v>4.68</v>
      </c>
      <c r="I28" s="364">
        <v>0.05</v>
      </c>
      <c r="J28" s="364">
        <v>3.2</v>
      </c>
      <c r="K28" s="364">
        <f t="shared" ref="K28:K29" si="12">SUM(H28:J28)</f>
        <v>7.93</v>
      </c>
      <c r="L28" s="361">
        <f t="shared" si="4"/>
        <v>6.5</v>
      </c>
      <c r="M28" s="361">
        <f t="shared" si="5"/>
        <v>117</v>
      </c>
      <c r="N28" s="361">
        <f t="shared" si="6"/>
        <v>1.25</v>
      </c>
      <c r="O28" s="361">
        <f t="shared" si="7"/>
        <v>80</v>
      </c>
      <c r="P28" s="364">
        <f t="shared" si="9"/>
        <v>198.25</v>
      </c>
    </row>
    <row r="29" spans="1:16" s="8" customFormat="1" ht="25">
      <c r="A29" s="3">
        <v>15</v>
      </c>
      <c r="B29" s="11"/>
      <c r="C29" s="18" t="s">
        <v>2388</v>
      </c>
      <c r="D29" s="5" t="s">
        <v>135</v>
      </c>
      <c r="E29" s="418">
        <v>175</v>
      </c>
      <c r="F29" s="364">
        <v>0.26</v>
      </c>
      <c r="G29" s="364">
        <v>18</v>
      </c>
      <c r="H29" s="366">
        <f t="shared" si="2"/>
        <v>4.68</v>
      </c>
      <c r="I29" s="364">
        <v>0.05</v>
      </c>
      <c r="J29" s="364">
        <v>3.2</v>
      </c>
      <c r="K29" s="364">
        <f t="shared" si="12"/>
        <v>7.93</v>
      </c>
      <c r="L29" s="361">
        <f t="shared" si="4"/>
        <v>45.5</v>
      </c>
      <c r="M29" s="361">
        <f t="shared" si="5"/>
        <v>819</v>
      </c>
      <c r="N29" s="361">
        <f t="shared" si="6"/>
        <v>8.75</v>
      </c>
      <c r="O29" s="361">
        <f t="shared" si="7"/>
        <v>560</v>
      </c>
      <c r="P29" s="364">
        <f t="shared" si="9"/>
        <v>1387.75</v>
      </c>
    </row>
    <row r="30" spans="1:16" ht="25">
      <c r="A30" s="3">
        <v>16</v>
      </c>
      <c r="B30" s="11"/>
      <c r="C30" s="18" t="s">
        <v>2047</v>
      </c>
      <c r="D30" s="11" t="s">
        <v>73</v>
      </c>
      <c r="E30" s="418">
        <v>8</v>
      </c>
      <c r="F30" s="364">
        <v>1.57</v>
      </c>
      <c r="G30" s="364">
        <v>18</v>
      </c>
      <c r="H30" s="366">
        <f t="shared" si="2"/>
        <v>28.26</v>
      </c>
      <c r="I30" s="364">
        <v>0.05</v>
      </c>
      <c r="J30" s="364">
        <v>2.3199999999999998</v>
      </c>
      <c r="K30" s="364">
        <f>SUM(H30:J30)</f>
        <v>30.630000000000003</v>
      </c>
      <c r="L30" s="361">
        <f t="shared" si="4"/>
        <v>12.56</v>
      </c>
      <c r="M30" s="361">
        <f t="shared" si="5"/>
        <v>226.08</v>
      </c>
      <c r="N30" s="361">
        <f t="shared" si="6"/>
        <v>0.4</v>
      </c>
      <c r="O30" s="361">
        <f t="shared" si="7"/>
        <v>18.559999999999999</v>
      </c>
      <c r="P30" s="364">
        <f t="shared" si="9"/>
        <v>245.04000000000002</v>
      </c>
    </row>
    <row r="31" spans="1:16" ht="12.75" customHeight="1">
      <c r="A31" s="3">
        <v>17</v>
      </c>
      <c r="B31" s="498" t="s">
        <v>82</v>
      </c>
      <c r="C31" s="498"/>
      <c r="D31" s="498"/>
      <c r="E31" s="498"/>
      <c r="F31" s="498"/>
      <c r="G31" s="498"/>
      <c r="H31" s="498"/>
      <c r="I31" s="498"/>
      <c r="J31" s="498"/>
      <c r="K31" s="498"/>
      <c r="L31" s="362">
        <f t="shared" ref="L31:O31" si="13">SUM(L16:L30)</f>
        <v>104.42</v>
      </c>
      <c r="M31" s="362">
        <f t="shared" si="13"/>
        <v>1879.56</v>
      </c>
      <c r="N31" s="362">
        <f t="shared" si="13"/>
        <v>1083.5700000000002</v>
      </c>
      <c r="O31" s="362">
        <f t="shared" si="13"/>
        <v>717.93999999999994</v>
      </c>
      <c r="P31" s="362">
        <f>SUM(P16:P30)</f>
        <v>3681.07</v>
      </c>
    </row>
    <row r="32" spans="1:16" ht="12.75" customHeight="1">
      <c r="A32" s="7"/>
      <c r="B32" s="511"/>
      <c r="C32" s="511"/>
      <c r="D32" s="461"/>
      <c r="E32" s="511"/>
      <c r="F32" s="511"/>
      <c r="G32" s="511"/>
      <c r="H32" s="511"/>
      <c r="I32" s="511"/>
      <c r="J32" s="511"/>
      <c r="K32" s="511"/>
      <c r="L32" s="511"/>
      <c r="M32" s="511"/>
      <c r="N32" s="511"/>
      <c r="O32" s="511"/>
      <c r="P32" s="511"/>
    </row>
    <row r="33" spans="1:16" s="43" customFormat="1" ht="15" customHeight="1">
      <c r="A33" s="502" t="s">
        <v>83</v>
      </c>
      <c r="B33" s="502"/>
      <c r="C33" s="502"/>
      <c r="D33" s="502"/>
      <c r="E33" s="502"/>
      <c r="F33" s="502"/>
      <c r="G33" s="502"/>
      <c r="H33" s="502"/>
      <c r="I33" s="502"/>
      <c r="J33" s="502"/>
      <c r="K33" s="502"/>
      <c r="L33" s="502"/>
      <c r="M33" s="502"/>
      <c r="N33" s="502"/>
      <c r="O33" s="502"/>
      <c r="P33" s="502"/>
    </row>
    <row r="34" spans="1:16" s="43" customFormat="1" ht="27" customHeight="1">
      <c r="A34" s="503" t="s">
        <v>84</v>
      </c>
      <c r="B34" s="503"/>
      <c r="C34" s="503"/>
      <c r="D34" s="503"/>
      <c r="E34" s="503"/>
      <c r="F34" s="503"/>
      <c r="G34" s="503"/>
      <c r="H34" s="503"/>
      <c r="I34" s="503"/>
      <c r="J34" s="503"/>
      <c r="K34" s="503"/>
      <c r="L34" s="503"/>
      <c r="M34" s="503"/>
      <c r="N34" s="503"/>
      <c r="O34" s="503"/>
      <c r="P34" s="503"/>
    </row>
    <row r="35" spans="1:16" s="43" customFormat="1" ht="27.75" customHeight="1">
      <c r="A35" s="504" t="s">
        <v>85</v>
      </c>
      <c r="B35" s="504"/>
      <c r="C35" s="504"/>
      <c r="D35" s="504"/>
      <c r="E35" s="504"/>
      <c r="F35" s="504"/>
      <c r="G35" s="504"/>
      <c r="H35" s="504"/>
      <c r="I35" s="504"/>
      <c r="J35" s="504"/>
      <c r="K35" s="504"/>
      <c r="L35" s="504"/>
      <c r="M35" s="504"/>
      <c r="N35" s="504"/>
      <c r="O35" s="504"/>
      <c r="P35" s="504"/>
    </row>
    <row r="36" spans="1:16" s="43" customFormat="1" ht="15" customHeight="1">
      <c r="A36" s="198" t="s">
        <v>86</v>
      </c>
      <c r="B36"/>
      <c r="C36"/>
      <c r="D36"/>
      <c r="E36"/>
      <c r="F36"/>
      <c r="G36" s="8"/>
      <c r="H36" s="10"/>
      <c r="I36"/>
      <c r="J36"/>
      <c r="K36" s="8"/>
      <c r="L36"/>
      <c r="M36"/>
      <c r="N36"/>
      <c r="O36"/>
      <c r="P36"/>
    </row>
    <row r="37" spans="1:16" s="43" customFormat="1" ht="15" customHeight="1">
      <c r="A37" s="198"/>
      <c r="B37"/>
      <c r="C37"/>
      <c r="D37"/>
      <c r="E37"/>
      <c r="F37"/>
      <c r="G37" s="8"/>
      <c r="H37" s="10"/>
      <c r="I37"/>
      <c r="J37"/>
      <c r="K37" s="8"/>
      <c r="L37"/>
      <c r="M37"/>
      <c r="N37"/>
      <c r="O37"/>
      <c r="P37"/>
    </row>
    <row r="38" spans="1:16" ht="15" customHeight="1">
      <c r="A38" s="8"/>
      <c r="B38" s="475" t="s">
        <v>2408</v>
      </c>
      <c r="C38" s="475"/>
      <c r="G38" s="8"/>
      <c r="H38" s="10"/>
      <c r="K38" s="8"/>
    </row>
    <row r="39" spans="1:16" ht="15" customHeight="1">
      <c r="A39" s="8"/>
      <c r="B39" s="484" t="s">
        <v>13</v>
      </c>
      <c r="C39" s="484"/>
      <c r="G39" s="8"/>
      <c r="H39" s="10"/>
      <c r="K39" s="8"/>
    </row>
    <row r="40" spans="1:16" ht="15" customHeight="1">
      <c r="A40" s="8"/>
      <c r="B40" s="485"/>
      <c r="C40" s="485"/>
      <c r="G40" s="8"/>
      <c r="H40" s="10"/>
      <c r="K40" s="8"/>
    </row>
    <row r="41" spans="1:16" ht="15" customHeight="1">
      <c r="A41" s="8"/>
      <c r="B41" s="475" t="s">
        <v>2409</v>
      </c>
      <c r="C41" s="475"/>
      <c r="G41" s="8"/>
      <c r="H41" s="10"/>
      <c r="K41" s="8"/>
    </row>
    <row r="42" spans="1:16" ht="15" customHeight="1">
      <c r="A42" s="8"/>
      <c r="B42" s="484" t="s">
        <v>13</v>
      </c>
      <c r="C42" s="484"/>
      <c r="G42" s="8"/>
      <c r="H42" s="10"/>
      <c r="K42" s="8"/>
    </row>
  </sheetData>
  <mergeCells count="31">
    <mergeCell ref="B41:C41"/>
    <mergeCell ref="B42:C42"/>
    <mergeCell ref="A33:P33"/>
    <mergeCell ref="A34:P34"/>
    <mergeCell ref="A35:P35"/>
    <mergeCell ref="B38:C38"/>
    <mergeCell ref="B39:C39"/>
    <mergeCell ref="B40:C40"/>
    <mergeCell ref="F12:K12"/>
    <mergeCell ref="L12:P12"/>
    <mergeCell ref="C15:K15"/>
    <mergeCell ref="B31:K31"/>
    <mergeCell ref="B32:C32"/>
    <mergeCell ref="D32:L32"/>
    <mergeCell ref="M32:P32"/>
    <mergeCell ref="A7:P7"/>
    <mergeCell ref="A8:P8"/>
    <mergeCell ref="A9:H9"/>
    <mergeCell ref="C10:P10"/>
    <mergeCell ref="B11:P11"/>
    <mergeCell ref="A12:A14"/>
    <mergeCell ref="B12:B13"/>
    <mergeCell ref="C12:C13"/>
    <mergeCell ref="D12:D13"/>
    <mergeCell ref="E12:E13"/>
    <mergeCell ref="A6:P6"/>
    <mergeCell ref="A1:P1"/>
    <mergeCell ref="B2:P2"/>
    <mergeCell ref="A3:P3"/>
    <mergeCell ref="A4:P4"/>
    <mergeCell ref="A5:P5"/>
  </mergeCells>
  <pageMargins left="0.34" right="0.2" top="0.74803149606299213" bottom="0.74803149606299213" header="0.31496062992125984" footer="0.31496062992125984"/>
  <pageSetup scale="85" orientation="landscape" verticalDpi="300"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28135B-C3C3-43E9-9695-41D8E933A5F7}">
  <sheetPr>
    <tabColor rgb="FF00B0F0"/>
  </sheetPr>
  <dimension ref="A1:P43"/>
  <sheetViews>
    <sheetView tabSelected="1" zoomScaleNormal="100" zoomScaleSheetLayoutView="115" workbookViewId="0">
      <selection activeCell="A6" sqref="A6:P6"/>
    </sheetView>
  </sheetViews>
  <sheetFormatPr defaultRowHeight="12.5"/>
  <cols>
    <col min="1" max="1" width="4" customWidth="1"/>
    <col min="2" max="2" width="13.81640625" customWidth="1"/>
    <col min="3" max="3" width="37" style="58" customWidth="1"/>
    <col min="4" max="4" width="5.453125" customWidth="1"/>
    <col min="5" max="5" width="12" customWidth="1"/>
    <col min="6" max="6" width="7.453125" customWidth="1"/>
    <col min="7" max="7" width="8" customWidth="1"/>
    <col min="8" max="8" width="7.1796875" customWidth="1"/>
    <col min="9" max="9" width="12.26953125" customWidth="1"/>
    <col min="10" max="10" width="6.453125" customWidth="1"/>
    <col min="11" max="11" width="7.54296875" customWidth="1"/>
    <col min="12" max="12" width="9.81640625" customWidth="1"/>
    <col min="13" max="14" width="11.7265625" customWidth="1"/>
    <col min="15" max="15" width="10.7265625" customWidth="1"/>
    <col min="16" max="16" width="12.26953125" customWidth="1"/>
  </cols>
  <sheetData>
    <row r="1" spans="1:16" ht="12.75" customHeight="1">
      <c r="A1" s="514"/>
      <c r="B1" s="514"/>
      <c r="C1" s="514"/>
      <c r="D1" s="514"/>
      <c r="E1" s="514"/>
      <c r="F1" s="514"/>
      <c r="G1" s="514"/>
      <c r="H1" s="514"/>
      <c r="I1" s="514"/>
      <c r="J1" s="514"/>
      <c r="K1" s="514"/>
      <c r="L1" s="514"/>
      <c r="M1" s="514"/>
      <c r="N1" s="514"/>
      <c r="O1" s="514"/>
      <c r="P1" s="514"/>
    </row>
    <row r="2" spans="1:16" s="8" customFormat="1" ht="15.75" customHeight="1">
      <c r="A2" s="12"/>
      <c r="B2" s="488" t="s">
        <v>308</v>
      </c>
      <c r="C2" s="488"/>
      <c r="D2" s="488"/>
      <c r="E2" s="488"/>
      <c r="F2" s="488"/>
      <c r="G2" s="488"/>
      <c r="H2" s="488"/>
      <c r="I2" s="488"/>
      <c r="J2" s="488"/>
      <c r="K2" s="488"/>
      <c r="L2" s="488"/>
      <c r="M2" s="488"/>
      <c r="N2" s="488"/>
      <c r="O2" s="488"/>
      <c r="P2" s="488"/>
    </row>
    <row r="3" spans="1:16" s="8" customFormat="1" ht="15.75" customHeight="1">
      <c r="A3" s="488" t="s">
        <v>2284</v>
      </c>
      <c r="B3" s="488"/>
      <c r="C3" s="488"/>
      <c r="D3" s="488"/>
      <c r="E3" s="488"/>
      <c r="F3" s="488"/>
      <c r="G3" s="488"/>
      <c r="H3" s="488"/>
      <c r="I3" s="488"/>
      <c r="J3" s="488"/>
      <c r="K3" s="488"/>
      <c r="L3" s="488"/>
      <c r="M3" s="488"/>
      <c r="N3" s="488"/>
      <c r="O3" s="488"/>
      <c r="P3" s="488"/>
    </row>
    <row r="4" spans="1:16" ht="15" customHeight="1">
      <c r="A4" s="437" t="s">
        <v>404</v>
      </c>
      <c r="B4" s="515"/>
      <c r="C4" s="515"/>
      <c r="D4" s="515"/>
      <c r="E4" s="515"/>
      <c r="F4" s="515"/>
      <c r="G4" s="515"/>
      <c r="H4" s="515"/>
      <c r="I4" s="515"/>
      <c r="J4" s="515"/>
      <c r="K4" s="515"/>
      <c r="L4" s="515"/>
      <c r="M4" s="515"/>
      <c r="N4" s="515"/>
      <c r="O4" s="515"/>
      <c r="P4" s="515"/>
    </row>
    <row r="5" spans="1:16" ht="12.75" customHeight="1">
      <c r="A5" s="486" t="s">
        <v>2402</v>
      </c>
      <c r="B5" s="486"/>
      <c r="C5" s="486"/>
      <c r="D5" s="486"/>
      <c r="E5" s="486"/>
      <c r="F5" s="486"/>
      <c r="G5" s="486"/>
      <c r="H5" s="486"/>
      <c r="I5" s="486"/>
      <c r="J5" s="486"/>
      <c r="K5" s="486"/>
      <c r="L5" s="486"/>
      <c r="M5" s="486"/>
      <c r="N5" s="486"/>
      <c r="O5" s="486"/>
      <c r="P5" s="486"/>
    </row>
    <row r="6" spans="1:16" ht="12.75" customHeight="1">
      <c r="A6" s="486" t="str">
        <f>'Koptāme Nr. 3 '!A10</f>
        <v>Būves nosaukums: 3. Kārta: Nojumes (Nr. 11) demontāža, Nojumes (Nr.8) pārbūve, esošās nojumes demontāža</v>
      </c>
      <c r="B6" s="486"/>
      <c r="C6" s="486"/>
      <c r="D6" s="486"/>
      <c r="E6" s="486"/>
      <c r="F6" s="486"/>
      <c r="G6" s="486"/>
      <c r="H6" s="486"/>
      <c r="I6" s="486"/>
      <c r="J6" s="486"/>
      <c r="K6" s="486"/>
      <c r="L6" s="486"/>
      <c r="M6" s="486"/>
      <c r="N6" s="486"/>
      <c r="O6" s="486"/>
      <c r="P6" s="486"/>
    </row>
    <row r="7" spans="1:16" ht="12.75" customHeight="1">
      <c r="A7" s="486" t="s">
        <v>2406</v>
      </c>
      <c r="B7" s="486"/>
      <c r="C7" s="486"/>
      <c r="D7" s="486"/>
      <c r="E7" s="486"/>
      <c r="F7" s="486"/>
      <c r="G7" s="486"/>
      <c r="H7" s="486"/>
      <c r="I7" s="486"/>
      <c r="J7" s="486"/>
      <c r="K7" s="486"/>
      <c r="L7" s="486"/>
      <c r="M7" s="486"/>
      <c r="N7" s="486"/>
      <c r="O7" s="486"/>
      <c r="P7" s="486"/>
    </row>
    <row r="8" spans="1:16" ht="12.75" customHeight="1">
      <c r="A8" s="486"/>
      <c r="B8" s="486"/>
      <c r="C8" s="486"/>
      <c r="D8" s="486"/>
      <c r="E8" s="486"/>
      <c r="F8" s="486"/>
      <c r="G8" s="486"/>
      <c r="H8" s="486"/>
      <c r="I8" s="486"/>
      <c r="J8" s="486"/>
      <c r="K8" s="486"/>
      <c r="L8" s="486"/>
      <c r="M8" s="486"/>
      <c r="N8" s="486"/>
      <c r="O8" s="486"/>
      <c r="P8" s="486"/>
    </row>
    <row r="9" spans="1:16" ht="12.75" customHeight="1">
      <c r="A9" s="486" t="s">
        <v>57</v>
      </c>
      <c r="B9" s="486"/>
      <c r="C9" s="486"/>
      <c r="D9" s="486"/>
      <c r="E9" s="486"/>
      <c r="F9" s="486"/>
      <c r="G9" s="486"/>
      <c r="H9" s="486"/>
      <c r="I9" s="356">
        <f>P32</f>
        <v>113560.66</v>
      </c>
      <c r="K9" s="8"/>
      <c r="P9" s="9"/>
    </row>
    <row r="10" spans="1:16">
      <c r="A10" s="7"/>
      <c r="B10" s="7"/>
      <c r="C10" s="486"/>
      <c r="D10" s="486"/>
      <c r="E10" s="486"/>
      <c r="F10" s="486"/>
      <c r="G10" s="486"/>
      <c r="H10" s="486"/>
      <c r="I10" s="486"/>
      <c r="J10" s="486"/>
      <c r="K10" s="486"/>
      <c r="L10" s="486"/>
      <c r="M10" s="486"/>
      <c r="N10" s="486"/>
      <c r="O10" s="486"/>
      <c r="P10" s="486"/>
    </row>
    <row r="11" spans="1:16" ht="12.75" customHeight="1">
      <c r="A11" s="7"/>
      <c r="B11" s="489"/>
      <c r="C11" s="489"/>
      <c r="D11" s="489"/>
      <c r="E11" s="489"/>
      <c r="F11" s="489"/>
      <c r="G11" s="489"/>
      <c r="H11" s="489"/>
      <c r="I11" s="489"/>
      <c r="J11" s="489"/>
      <c r="K11" s="489"/>
      <c r="L11" s="489"/>
      <c r="M11" s="489"/>
      <c r="N11" s="489"/>
      <c r="O11" s="489"/>
      <c r="P11" s="489"/>
    </row>
    <row r="12" spans="1:16" ht="12.75" customHeight="1">
      <c r="A12" s="490" t="s">
        <v>7</v>
      </c>
      <c r="B12" s="490" t="s">
        <v>58</v>
      </c>
      <c r="C12" s="490" t="s">
        <v>59</v>
      </c>
      <c r="D12" s="493" t="s">
        <v>60</v>
      </c>
      <c r="E12" s="493" t="s">
        <v>61</v>
      </c>
      <c r="F12" s="441" t="s">
        <v>62</v>
      </c>
      <c r="G12" s="441"/>
      <c r="H12" s="441"/>
      <c r="I12" s="441"/>
      <c r="J12" s="441"/>
      <c r="K12" s="441"/>
      <c r="L12" s="441" t="s">
        <v>63</v>
      </c>
      <c r="M12" s="441"/>
      <c r="N12" s="441"/>
      <c r="O12" s="441"/>
      <c r="P12" s="441"/>
    </row>
    <row r="13" spans="1:16" ht="96.75" customHeight="1">
      <c r="A13" s="491"/>
      <c r="B13" s="492"/>
      <c r="C13" s="492"/>
      <c r="D13" s="494"/>
      <c r="E13" s="494"/>
      <c r="F13" s="74" t="s">
        <v>64</v>
      </c>
      <c r="G13" s="75" t="s">
        <v>65</v>
      </c>
      <c r="H13" s="75" t="s">
        <v>97</v>
      </c>
      <c r="I13" s="75" t="s">
        <v>66</v>
      </c>
      <c r="J13" s="75" t="s">
        <v>25</v>
      </c>
      <c r="K13" s="75" t="s">
        <v>67</v>
      </c>
      <c r="L13" s="75" t="s">
        <v>90</v>
      </c>
      <c r="M13" s="75" t="s">
        <v>97</v>
      </c>
      <c r="N13" s="75" t="s">
        <v>66</v>
      </c>
      <c r="O13" s="75" t="s">
        <v>25</v>
      </c>
      <c r="P13" s="75" t="s">
        <v>69</v>
      </c>
    </row>
    <row r="14" spans="1:16" ht="13">
      <c r="A14" s="492"/>
      <c r="B14" s="76">
        <v>1</v>
      </c>
      <c r="C14" s="76">
        <v>2</v>
      </c>
      <c r="D14" s="76">
        <v>3</v>
      </c>
      <c r="E14" s="76">
        <v>4</v>
      </c>
      <c r="F14" s="76">
        <v>5</v>
      </c>
      <c r="G14" s="76">
        <v>6</v>
      </c>
      <c r="H14" s="76">
        <v>7</v>
      </c>
      <c r="I14" s="76">
        <v>8</v>
      </c>
      <c r="J14" s="76">
        <v>9</v>
      </c>
      <c r="K14" s="76">
        <v>10</v>
      </c>
      <c r="L14" s="76">
        <v>11</v>
      </c>
      <c r="M14" s="76">
        <v>12</v>
      </c>
      <c r="N14" s="76">
        <v>13</v>
      </c>
      <c r="O14" s="76">
        <v>14</v>
      </c>
      <c r="P14" s="76">
        <v>15</v>
      </c>
    </row>
    <row r="15" spans="1:16" ht="26">
      <c r="A15" s="3">
        <v>1</v>
      </c>
      <c r="B15" s="1" t="s">
        <v>405</v>
      </c>
      <c r="C15" s="495" t="s">
        <v>404</v>
      </c>
      <c r="D15" s="496"/>
      <c r="E15" s="496"/>
      <c r="F15" s="496"/>
      <c r="G15" s="496"/>
      <c r="H15" s="496"/>
      <c r="I15" s="496"/>
      <c r="J15" s="496"/>
      <c r="K15" s="497"/>
      <c r="L15" s="190"/>
      <c r="M15" s="190"/>
      <c r="N15" s="190"/>
      <c r="O15" s="190"/>
      <c r="P15" s="190"/>
    </row>
    <row r="16" spans="1:16" ht="12.75" customHeight="1">
      <c r="A16" s="3">
        <v>2</v>
      </c>
      <c r="B16" s="54" t="s">
        <v>406</v>
      </c>
      <c r="C16" s="495" t="s">
        <v>407</v>
      </c>
      <c r="D16" s="496"/>
      <c r="E16" s="496"/>
      <c r="F16" s="496"/>
      <c r="G16" s="496"/>
      <c r="H16" s="496"/>
      <c r="I16" s="496"/>
      <c r="J16" s="496"/>
      <c r="K16" s="497"/>
      <c r="L16" s="190"/>
      <c r="M16" s="190"/>
      <c r="N16" s="190"/>
      <c r="O16" s="190"/>
      <c r="P16" s="192"/>
    </row>
    <row r="17" spans="1:16" ht="43.5" customHeight="1">
      <c r="A17" s="53">
        <v>3</v>
      </c>
      <c r="B17" s="3"/>
      <c r="C17" s="55" t="s">
        <v>408</v>
      </c>
      <c r="D17" s="3" t="s">
        <v>106</v>
      </c>
      <c r="E17" s="360">
        <v>2950</v>
      </c>
      <c r="F17" s="372">
        <v>0.38</v>
      </c>
      <c r="G17" s="372">
        <v>18</v>
      </c>
      <c r="H17" s="372">
        <f>ROUND(F17*G17,2)</f>
        <v>6.84</v>
      </c>
      <c r="I17" s="372">
        <v>10.33</v>
      </c>
      <c r="J17" s="372">
        <v>1.28</v>
      </c>
      <c r="K17" s="372">
        <f>SUM(H17:J17)</f>
        <v>18.450000000000003</v>
      </c>
      <c r="L17" s="361">
        <f>ROUND(E17*F17,2)</f>
        <v>1121</v>
      </c>
      <c r="M17" s="361">
        <f>ROUND(E17*H17,2)</f>
        <v>20178</v>
      </c>
      <c r="N17" s="361">
        <f>ROUND(E17*I17,2)</f>
        <v>30473.5</v>
      </c>
      <c r="O17" s="361">
        <f>ROUND(E17*J17,2)</f>
        <v>3776</v>
      </c>
      <c r="P17" s="372">
        <f t="shared" ref="P17:P21" si="0">SUM(M17:O17)</f>
        <v>54427.5</v>
      </c>
    </row>
    <row r="18" spans="1:16">
      <c r="A18" s="3">
        <v>4</v>
      </c>
      <c r="B18" s="3"/>
      <c r="C18" s="55" t="s">
        <v>409</v>
      </c>
      <c r="D18" s="3" t="s">
        <v>71</v>
      </c>
      <c r="E18" s="360">
        <v>147.5</v>
      </c>
      <c r="F18" s="372">
        <v>0.53</v>
      </c>
      <c r="G18" s="372">
        <v>18</v>
      </c>
      <c r="H18" s="372">
        <f t="shared" ref="H18:H31" si="1">ROUND(F18*G18,2)</f>
        <v>9.5399999999999991</v>
      </c>
      <c r="I18" s="372">
        <v>25.08</v>
      </c>
      <c r="J18" s="372">
        <v>4.8</v>
      </c>
      <c r="K18" s="372">
        <f>SUM(H18:J18)</f>
        <v>39.419999999999995</v>
      </c>
      <c r="L18" s="361">
        <f t="shared" ref="L18:L31" si="2">ROUND(E18*F18,2)</f>
        <v>78.180000000000007</v>
      </c>
      <c r="M18" s="361">
        <f t="shared" ref="M18:M31" si="3">ROUND(E18*H18,2)</f>
        <v>1407.15</v>
      </c>
      <c r="N18" s="361">
        <f t="shared" ref="N18:N31" si="4">ROUND(E18*I18,2)</f>
        <v>3699.3</v>
      </c>
      <c r="O18" s="361">
        <f t="shared" ref="O18:O31" si="5">ROUND(E18*J18,2)</f>
        <v>708</v>
      </c>
      <c r="P18" s="372">
        <f t="shared" si="0"/>
        <v>5814.4500000000007</v>
      </c>
    </row>
    <row r="19" spans="1:16" ht="25">
      <c r="A19" s="3">
        <v>5</v>
      </c>
      <c r="B19" s="3"/>
      <c r="C19" s="55" t="s">
        <v>410</v>
      </c>
      <c r="D19" s="3" t="s">
        <v>71</v>
      </c>
      <c r="E19" s="360">
        <v>354</v>
      </c>
      <c r="F19" s="372">
        <v>0.16</v>
      </c>
      <c r="G19" s="372">
        <v>18</v>
      </c>
      <c r="H19" s="372">
        <f t="shared" si="1"/>
        <v>2.88</v>
      </c>
      <c r="I19" s="372">
        <v>23.6</v>
      </c>
      <c r="J19" s="372">
        <v>7.73</v>
      </c>
      <c r="K19" s="372">
        <f>SUM(H19:J19)</f>
        <v>34.21</v>
      </c>
      <c r="L19" s="361">
        <f t="shared" si="2"/>
        <v>56.64</v>
      </c>
      <c r="M19" s="361">
        <f t="shared" si="3"/>
        <v>1019.52</v>
      </c>
      <c r="N19" s="361">
        <f t="shared" si="4"/>
        <v>8354.4</v>
      </c>
      <c r="O19" s="361">
        <f t="shared" si="5"/>
        <v>2736.42</v>
      </c>
      <c r="P19" s="372">
        <f t="shared" ref="P19" si="6">SUM(M19:O19)</f>
        <v>12110.34</v>
      </c>
    </row>
    <row r="20" spans="1:16" ht="25">
      <c r="A20" s="3">
        <v>6</v>
      </c>
      <c r="B20" s="3"/>
      <c r="C20" s="55" t="s">
        <v>411</v>
      </c>
      <c r="D20" s="3" t="s">
        <v>71</v>
      </c>
      <c r="E20" s="360">
        <v>590</v>
      </c>
      <c r="F20" s="372">
        <v>0.16</v>
      </c>
      <c r="G20" s="372">
        <v>18</v>
      </c>
      <c r="H20" s="372">
        <f t="shared" si="1"/>
        <v>2.88</v>
      </c>
      <c r="I20" s="372">
        <v>23.6</v>
      </c>
      <c r="J20" s="372">
        <v>7.73</v>
      </c>
      <c r="K20" s="372">
        <f>SUM(H20:J20)</f>
        <v>34.21</v>
      </c>
      <c r="L20" s="361">
        <f t="shared" si="2"/>
        <v>94.4</v>
      </c>
      <c r="M20" s="361">
        <f t="shared" si="3"/>
        <v>1699.2</v>
      </c>
      <c r="N20" s="361">
        <f t="shared" si="4"/>
        <v>13924</v>
      </c>
      <c r="O20" s="361">
        <f t="shared" si="5"/>
        <v>4560.7</v>
      </c>
      <c r="P20" s="372">
        <f t="shared" si="0"/>
        <v>20183.900000000001</v>
      </c>
    </row>
    <row r="21" spans="1:16" ht="25">
      <c r="A21" s="53">
        <v>7</v>
      </c>
      <c r="B21" s="3"/>
      <c r="C21" s="55" t="s">
        <v>412</v>
      </c>
      <c r="D21" s="3" t="s">
        <v>71</v>
      </c>
      <c r="E21" s="360">
        <v>1475</v>
      </c>
      <c r="F21" s="372">
        <v>0.13</v>
      </c>
      <c r="G21" s="372">
        <v>18</v>
      </c>
      <c r="H21" s="372">
        <f t="shared" si="1"/>
        <v>2.34</v>
      </c>
      <c r="I21" s="372">
        <v>6.27</v>
      </c>
      <c r="J21" s="372">
        <v>2.78</v>
      </c>
      <c r="K21" s="372">
        <f>SUM(H21:J21)</f>
        <v>11.389999999999999</v>
      </c>
      <c r="L21" s="361">
        <f t="shared" si="2"/>
        <v>191.75</v>
      </c>
      <c r="M21" s="361">
        <f t="shared" si="3"/>
        <v>3451.5</v>
      </c>
      <c r="N21" s="361">
        <f t="shared" si="4"/>
        <v>9248.25</v>
      </c>
      <c r="O21" s="361">
        <f t="shared" si="5"/>
        <v>4100.5</v>
      </c>
      <c r="P21" s="372">
        <f t="shared" si="0"/>
        <v>16800.25</v>
      </c>
    </row>
    <row r="22" spans="1:16" ht="12.75" customHeight="1">
      <c r="A22" s="3">
        <v>8</v>
      </c>
      <c r="B22" s="54" t="s">
        <v>48</v>
      </c>
      <c r="C22" s="211" t="s">
        <v>413</v>
      </c>
      <c r="D22" s="212"/>
      <c r="E22" s="375"/>
      <c r="F22" s="375"/>
      <c r="G22" s="375"/>
      <c r="H22" s="375"/>
      <c r="I22" s="375"/>
      <c r="J22" s="375"/>
      <c r="K22" s="375"/>
      <c r="L22" s="375"/>
      <c r="M22" s="375"/>
      <c r="N22" s="375"/>
      <c r="O22" s="375"/>
      <c r="P22" s="375"/>
    </row>
    <row r="23" spans="1:16">
      <c r="A23" s="3">
        <v>9</v>
      </c>
      <c r="B23" s="3"/>
      <c r="C23" s="56" t="s">
        <v>414</v>
      </c>
      <c r="D23" s="3" t="s">
        <v>106</v>
      </c>
      <c r="E23" s="360">
        <v>520</v>
      </c>
      <c r="F23" s="372">
        <v>0.04</v>
      </c>
      <c r="G23" s="372">
        <v>18</v>
      </c>
      <c r="H23" s="372">
        <f t="shared" si="1"/>
        <v>0.72</v>
      </c>
      <c r="I23" s="372">
        <v>0.2</v>
      </c>
      <c r="J23" s="372">
        <v>0.81</v>
      </c>
      <c r="K23" s="372">
        <f>SUM(H23:J23)</f>
        <v>1.73</v>
      </c>
      <c r="L23" s="361">
        <f t="shared" si="2"/>
        <v>20.8</v>
      </c>
      <c r="M23" s="361">
        <f t="shared" si="3"/>
        <v>374.4</v>
      </c>
      <c r="N23" s="361">
        <f t="shared" si="4"/>
        <v>104</v>
      </c>
      <c r="O23" s="361">
        <f t="shared" si="5"/>
        <v>421.2</v>
      </c>
      <c r="P23" s="372">
        <f t="shared" ref="P23:P29" si="7">SUM(M23:O23)</f>
        <v>899.59999999999991</v>
      </c>
    </row>
    <row r="24" spans="1:16">
      <c r="A24" s="3">
        <v>10</v>
      </c>
      <c r="B24" s="3"/>
      <c r="C24" s="55" t="s">
        <v>415</v>
      </c>
      <c r="D24" s="3" t="s">
        <v>71</v>
      </c>
      <c r="E24" s="360">
        <v>78</v>
      </c>
      <c r="F24" s="372">
        <v>0.08</v>
      </c>
      <c r="G24" s="372">
        <v>18</v>
      </c>
      <c r="H24" s="372">
        <f t="shared" si="1"/>
        <v>1.44</v>
      </c>
      <c r="I24" s="372">
        <v>8.61</v>
      </c>
      <c r="J24" s="372">
        <v>5.32</v>
      </c>
      <c r="K24" s="372">
        <f>SUM(H24:J24)</f>
        <v>15.37</v>
      </c>
      <c r="L24" s="361">
        <f t="shared" si="2"/>
        <v>6.24</v>
      </c>
      <c r="M24" s="361">
        <f t="shared" si="3"/>
        <v>112.32</v>
      </c>
      <c r="N24" s="361">
        <f t="shared" si="4"/>
        <v>671.58</v>
      </c>
      <c r="O24" s="361">
        <f t="shared" si="5"/>
        <v>414.96</v>
      </c>
      <c r="P24" s="372">
        <f t="shared" si="7"/>
        <v>1198.8600000000001</v>
      </c>
    </row>
    <row r="25" spans="1:16" s="8" customFormat="1" ht="12.75" customHeight="1">
      <c r="A25" s="53">
        <v>11</v>
      </c>
      <c r="B25" s="16" t="s">
        <v>406</v>
      </c>
      <c r="C25" s="211" t="s">
        <v>416</v>
      </c>
      <c r="D25" s="212"/>
      <c r="E25" s="375"/>
      <c r="F25" s="375"/>
      <c r="G25" s="375"/>
      <c r="H25" s="375"/>
      <c r="I25" s="375"/>
      <c r="J25" s="375"/>
      <c r="K25" s="375"/>
      <c r="L25" s="375"/>
      <c r="M25" s="375"/>
      <c r="N25" s="375"/>
      <c r="O25" s="375"/>
      <c r="P25" s="375"/>
    </row>
    <row r="26" spans="1:16" s="12" customFormat="1" ht="44.25" customHeight="1">
      <c r="A26" s="3">
        <v>12</v>
      </c>
      <c r="B26" s="5"/>
      <c r="C26" s="18" t="s">
        <v>419</v>
      </c>
      <c r="D26" s="5" t="s">
        <v>418</v>
      </c>
      <c r="E26" s="360">
        <v>34</v>
      </c>
      <c r="F26" s="361">
        <v>0.45</v>
      </c>
      <c r="G26" s="361">
        <v>18</v>
      </c>
      <c r="H26" s="372">
        <f t="shared" si="1"/>
        <v>8.1</v>
      </c>
      <c r="I26" s="361">
        <v>12.12</v>
      </c>
      <c r="J26" s="361">
        <v>1.49</v>
      </c>
      <c r="K26" s="361">
        <f t="shared" ref="K26:K27" si="8">SUM(H26:J26)</f>
        <v>21.709999999999997</v>
      </c>
      <c r="L26" s="361">
        <f t="shared" si="2"/>
        <v>15.3</v>
      </c>
      <c r="M26" s="361">
        <f t="shared" si="3"/>
        <v>275.39999999999998</v>
      </c>
      <c r="N26" s="361">
        <f t="shared" si="4"/>
        <v>412.08</v>
      </c>
      <c r="O26" s="361">
        <f t="shared" si="5"/>
        <v>50.66</v>
      </c>
      <c r="P26" s="361">
        <f t="shared" si="7"/>
        <v>738.14</v>
      </c>
    </row>
    <row r="27" spans="1:16" s="12" customFormat="1" ht="44.25" customHeight="1">
      <c r="A27" s="3">
        <v>13</v>
      </c>
      <c r="B27" s="5"/>
      <c r="C27" s="18" t="s">
        <v>420</v>
      </c>
      <c r="D27" s="5" t="s">
        <v>418</v>
      </c>
      <c r="E27" s="360">
        <v>66</v>
      </c>
      <c r="F27" s="361">
        <v>0.32</v>
      </c>
      <c r="G27" s="361">
        <v>18</v>
      </c>
      <c r="H27" s="372">
        <f t="shared" si="1"/>
        <v>5.76</v>
      </c>
      <c r="I27" s="361">
        <v>7.35</v>
      </c>
      <c r="J27" s="361">
        <v>0.96</v>
      </c>
      <c r="K27" s="361">
        <f t="shared" si="8"/>
        <v>14.07</v>
      </c>
      <c r="L27" s="361">
        <f t="shared" si="2"/>
        <v>21.12</v>
      </c>
      <c r="M27" s="361">
        <f t="shared" si="3"/>
        <v>380.16</v>
      </c>
      <c r="N27" s="361">
        <f t="shared" si="4"/>
        <v>485.1</v>
      </c>
      <c r="O27" s="361">
        <f t="shared" si="5"/>
        <v>63.36</v>
      </c>
      <c r="P27" s="361">
        <f t="shared" si="7"/>
        <v>928.62</v>
      </c>
    </row>
    <row r="28" spans="1:16" s="8" customFormat="1" ht="12.75" customHeight="1">
      <c r="A28" s="3">
        <v>14</v>
      </c>
      <c r="B28" s="16" t="s">
        <v>406</v>
      </c>
      <c r="C28" s="211" t="s">
        <v>421</v>
      </c>
      <c r="D28" s="212"/>
      <c r="E28" s="375"/>
      <c r="F28" s="375"/>
      <c r="G28" s="375"/>
      <c r="H28" s="375"/>
      <c r="I28" s="375"/>
      <c r="J28" s="375"/>
      <c r="K28" s="375"/>
      <c r="L28" s="375"/>
      <c r="M28" s="375"/>
      <c r="N28" s="375"/>
      <c r="O28" s="375"/>
      <c r="P28" s="375"/>
    </row>
    <row r="29" spans="1:16" ht="41.25" customHeight="1">
      <c r="A29" s="53">
        <v>15</v>
      </c>
      <c r="B29" s="3"/>
      <c r="C29" s="55" t="s">
        <v>2055</v>
      </c>
      <c r="D29" s="3" t="s">
        <v>116</v>
      </c>
      <c r="E29" s="360">
        <v>1</v>
      </c>
      <c r="F29" s="372">
        <v>2.67</v>
      </c>
      <c r="G29" s="361">
        <v>18</v>
      </c>
      <c r="H29" s="372">
        <f t="shared" si="1"/>
        <v>48.06</v>
      </c>
      <c r="I29" s="372">
        <v>337.68</v>
      </c>
      <c r="J29" s="372">
        <v>4.8</v>
      </c>
      <c r="K29" s="372">
        <f t="shared" ref="K29" si="9">SUM(H29:J29)</f>
        <v>390.54</v>
      </c>
      <c r="L29" s="361">
        <f t="shared" si="2"/>
        <v>2.67</v>
      </c>
      <c r="M29" s="361">
        <f t="shared" si="3"/>
        <v>48.06</v>
      </c>
      <c r="N29" s="361">
        <f t="shared" si="4"/>
        <v>337.68</v>
      </c>
      <c r="O29" s="361">
        <f t="shared" si="5"/>
        <v>4.8</v>
      </c>
      <c r="P29" s="372">
        <f t="shared" si="7"/>
        <v>390.54</v>
      </c>
    </row>
    <row r="30" spans="1:16" s="12" customFormat="1" ht="13">
      <c r="A30" s="3">
        <v>16</v>
      </c>
      <c r="B30" s="16" t="s">
        <v>48</v>
      </c>
      <c r="C30" s="211" t="s">
        <v>2057</v>
      </c>
      <c r="D30" s="212"/>
      <c r="E30" s="375"/>
      <c r="F30" s="375"/>
      <c r="G30" s="375"/>
      <c r="H30" s="375"/>
      <c r="I30" s="375"/>
      <c r="J30" s="375"/>
      <c r="K30" s="375"/>
      <c r="L30" s="375"/>
      <c r="M30" s="375"/>
      <c r="N30" s="375"/>
      <c r="O30" s="375"/>
      <c r="P30" s="375"/>
    </row>
    <row r="31" spans="1:16" s="12" customFormat="1" ht="27.75" customHeight="1">
      <c r="A31" s="3">
        <v>17</v>
      </c>
      <c r="B31" s="5"/>
      <c r="C31" s="18" t="s">
        <v>2389</v>
      </c>
      <c r="D31" s="5" t="s">
        <v>73</v>
      </c>
      <c r="E31" s="360">
        <v>7</v>
      </c>
      <c r="F31" s="361">
        <v>0.1</v>
      </c>
      <c r="G31" s="361">
        <v>18</v>
      </c>
      <c r="H31" s="372">
        <f t="shared" si="1"/>
        <v>1.8</v>
      </c>
      <c r="I31" s="361">
        <v>7.96</v>
      </c>
      <c r="J31" s="361">
        <v>0.02</v>
      </c>
      <c r="K31" s="361">
        <f t="shared" ref="K31" si="10">SUM(H31:J31)</f>
        <v>9.7799999999999994</v>
      </c>
      <c r="L31" s="361">
        <f t="shared" si="2"/>
        <v>0.7</v>
      </c>
      <c r="M31" s="361">
        <f t="shared" si="3"/>
        <v>12.6</v>
      </c>
      <c r="N31" s="361">
        <f t="shared" si="4"/>
        <v>55.72</v>
      </c>
      <c r="O31" s="361">
        <f t="shared" si="5"/>
        <v>0.14000000000000001</v>
      </c>
      <c r="P31" s="372">
        <f>SUM(M31:O31)</f>
        <v>68.459999999999994</v>
      </c>
    </row>
    <row r="32" spans="1:16" ht="12.75" customHeight="1">
      <c r="A32" s="3">
        <v>18</v>
      </c>
      <c r="B32" s="531" t="s">
        <v>82</v>
      </c>
      <c r="C32" s="532"/>
      <c r="D32" s="532"/>
      <c r="E32" s="532"/>
      <c r="F32" s="532"/>
      <c r="G32" s="532"/>
      <c r="H32" s="532"/>
      <c r="I32" s="532"/>
      <c r="J32" s="532"/>
      <c r="K32" s="533"/>
      <c r="L32" s="362">
        <f t="shared" ref="L32:O32" si="11">SUM(L16:L31)</f>
        <v>1608.8000000000002</v>
      </c>
      <c r="M32" s="362">
        <f t="shared" si="11"/>
        <v>28958.310000000005</v>
      </c>
      <c r="N32" s="362">
        <f t="shared" si="11"/>
        <v>67765.610000000015</v>
      </c>
      <c r="O32" s="362">
        <f t="shared" si="11"/>
        <v>16836.739999999998</v>
      </c>
      <c r="P32" s="362">
        <f>SUM(P16:P31)</f>
        <v>113560.66</v>
      </c>
    </row>
    <row r="33" spans="1:16" s="43" customFormat="1" ht="12.75" customHeight="1">
      <c r="A33" s="12"/>
      <c r="B33" s="475"/>
      <c r="C33" s="475"/>
      <c r="D33" s="474"/>
      <c r="E33" s="475"/>
      <c r="F33" s="475"/>
      <c r="G33" s="475"/>
      <c r="H33" s="475"/>
      <c r="I33" s="475"/>
      <c r="J33" s="475"/>
      <c r="K33" s="475"/>
      <c r="L33" s="475"/>
      <c r="M33" s="475"/>
      <c r="N33" s="475"/>
      <c r="O33" s="475"/>
      <c r="P33" s="475"/>
    </row>
    <row r="34" spans="1:16" s="43" customFormat="1" ht="15" customHeight="1">
      <c r="A34" s="502" t="s">
        <v>83</v>
      </c>
      <c r="B34" s="502"/>
      <c r="C34" s="502"/>
      <c r="D34" s="502"/>
      <c r="E34" s="502"/>
      <c r="F34" s="502"/>
      <c r="G34" s="502"/>
      <c r="H34" s="502"/>
      <c r="I34" s="502"/>
      <c r="J34" s="502"/>
      <c r="K34" s="502"/>
      <c r="L34" s="502"/>
      <c r="M34" s="502"/>
      <c r="N34" s="502"/>
      <c r="O34" s="502"/>
      <c r="P34" s="502"/>
    </row>
    <row r="35" spans="1:16" s="43" customFormat="1" ht="27" customHeight="1">
      <c r="A35" s="503" t="s">
        <v>84</v>
      </c>
      <c r="B35" s="503"/>
      <c r="C35" s="503"/>
      <c r="D35" s="503"/>
      <c r="E35" s="503"/>
      <c r="F35" s="503"/>
      <c r="G35" s="503"/>
      <c r="H35" s="503"/>
      <c r="I35" s="503"/>
      <c r="J35" s="503"/>
      <c r="K35" s="503"/>
      <c r="L35" s="503"/>
      <c r="M35" s="503"/>
      <c r="N35" s="503"/>
      <c r="O35" s="503"/>
      <c r="P35" s="503"/>
    </row>
    <row r="36" spans="1:16" s="43" customFormat="1" ht="15" customHeight="1">
      <c r="A36" s="504" t="s">
        <v>85</v>
      </c>
      <c r="B36" s="504"/>
      <c r="C36" s="504"/>
      <c r="D36" s="504"/>
      <c r="E36" s="504"/>
      <c r="F36" s="504"/>
      <c r="G36" s="504"/>
      <c r="H36" s="504"/>
      <c r="I36" s="504"/>
      <c r="J36" s="504"/>
      <c r="K36" s="504"/>
      <c r="L36" s="504"/>
      <c r="M36" s="504"/>
      <c r="N36" s="504"/>
      <c r="O36" s="504"/>
      <c r="P36" s="504"/>
    </row>
    <row r="37" spans="1:16" s="43" customFormat="1" ht="15" customHeight="1">
      <c r="A37" s="198" t="s">
        <v>86</v>
      </c>
      <c r="B37"/>
      <c r="C37"/>
      <c r="D37"/>
      <c r="E37"/>
      <c r="F37"/>
      <c r="G37" s="8"/>
      <c r="H37" s="10"/>
      <c r="I37"/>
      <c r="J37"/>
      <c r="K37" s="8"/>
      <c r="L37"/>
      <c r="M37"/>
      <c r="N37"/>
      <c r="O37"/>
      <c r="P37"/>
    </row>
    <row r="38" spans="1:16" s="43" customFormat="1" ht="15" customHeight="1">
      <c r="A38" s="198"/>
      <c r="B38"/>
      <c r="C38"/>
      <c r="D38"/>
      <c r="E38"/>
      <c r="F38"/>
      <c r="G38" s="8"/>
      <c r="H38" s="10"/>
      <c r="I38"/>
      <c r="J38"/>
      <c r="K38" s="8"/>
      <c r="L38"/>
      <c r="M38"/>
      <c r="N38"/>
      <c r="O38"/>
      <c r="P38"/>
    </row>
    <row r="39" spans="1:16" ht="15" customHeight="1">
      <c r="A39" s="8"/>
      <c r="B39" s="475" t="s">
        <v>2408</v>
      </c>
      <c r="C39" s="475"/>
      <c r="G39" s="8"/>
      <c r="H39" s="10"/>
      <c r="K39" s="8"/>
    </row>
    <row r="40" spans="1:16" ht="15" customHeight="1">
      <c r="A40" s="8"/>
      <c r="B40" s="484" t="s">
        <v>13</v>
      </c>
      <c r="C40" s="484"/>
      <c r="G40" s="8"/>
      <c r="H40" s="10"/>
      <c r="K40" s="8"/>
    </row>
    <row r="41" spans="1:16" ht="15" customHeight="1">
      <c r="A41" s="8"/>
      <c r="B41" s="485"/>
      <c r="C41" s="485"/>
      <c r="G41" s="8"/>
      <c r="H41" s="10"/>
      <c r="K41" s="8"/>
    </row>
    <row r="42" spans="1:16" ht="15" customHeight="1">
      <c r="A42" s="8"/>
      <c r="B42" s="475" t="s">
        <v>2409</v>
      </c>
      <c r="C42" s="475"/>
      <c r="G42" s="8"/>
      <c r="H42" s="10"/>
      <c r="K42" s="8"/>
    </row>
    <row r="43" spans="1:16" ht="15" customHeight="1">
      <c r="A43" s="8"/>
      <c r="B43" s="484" t="s">
        <v>13</v>
      </c>
      <c r="C43" s="484"/>
      <c r="G43" s="8"/>
      <c r="H43" s="10"/>
      <c r="K43" s="8"/>
    </row>
  </sheetData>
  <mergeCells count="32">
    <mergeCell ref="B33:C33"/>
    <mergeCell ref="D33:L33"/>
    <mergeCell ref="M33:P33"/>
    <mergeCell ref="B42:C42"/>
    <mergeCell ref="B43:C43"/>
    <mergeCell ref="A34:P34"/>
    <mergeCell ref="A35:P35"/>
    <mergeCell ref="A36:P36"/>
    <mergeCell ref="B39:C39"/>
    <mergeCell ref="B40:C40"/>
    <mergeCell ref="B41:C41"/>
    <mergeCell ref="A9:H9"/>
    <mergeCell ref="C10:P10"/>
    <mergeCell ref="B11:P11"/>
    <mergeCell ref="C16:K16"/>
    <mergeCell ref="B32:K32"/>
    <mergeCell ref="F12:K12"/>
    <mergeCell ref="L12:P12"/>
    <mergeCell ref="C15:K15"/>
    <mergeCell ref="A12:A14"/>
    <mergeCell ref="B12:B13"/>
    <mergeCell ref="C12:C13"/>
    <mergeCell ref="D12:D13"/>
    <mergeCell ref="E12:E13"/>
    <mergeCell ref="A7:P7"/>
    <mergeCell ref="A8:P8"/>
    <mergeCell ref="A6:P6"/>
    <mergeCell ref="A1:P1"/>
    <mergeCell ref="B2:P2"/>
    <mergeCell ref="A3:P3"/>
    <mergeCell ref="A4:P4"/>
    <mergeCell ref="A5:P5"/>
  </mergeCells>
  <pageMargins left="0.45" right="0.24" top="0.74803149606299213" bottom="0.74803149606299213" header="0.31496062992125984" footer="0.31496062992125984"/>
  <pageSetup scale="84" orientation="landscape" verticalDpi="3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55F53B60947A94E87FB434533A54630" ma:contentTypeVersion="15" ma:contentTypeDescription="Create a new document." ma:contentTypeScope="" ma:versionID="1fd5af98a96c1cb512abb7236939d4a9">
  <xsd:schema xmlns:xsd="http://www.w3.org/2001/XMLSchema" xmlns:xs="http://www.w3.org/2001/XMLSchema" xmlns:p="http://schemas.microsoft.com/office/2006/metadata/properties" xmlns:ns2="86879606-269b-404c-911a-09f048865db1" xmlns:ns3="98ac0b42-358a-4796-a14a-78785041eccf" xmlns:ns4="7768b170-1d39-492f-a88f-7eb0141d60c1" targetNamespace="http://schemas.microsoft.com/office/2006/metadata/properties" ma:root="true" ma:fieldsID="61b732db8e1d9ea2b67600da08620cc1" ns2:_="" ns3:_="" ns4:_="">
    <xsd:import namespace="86879606-269b-404c-911a-09f048865db1"/>
    <xsd:import namespace="98ac0b42-358a-4796-a14a-78785041eccf"/>
    <xsd:import namespace="7768b170-1d39-492f-a88f-7eb0141d60c1"/>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DateTaken" minOccurs="0"/>
                <xsd:element ref="ns2:MediaLengthInSeconds" minOccurs="0"/>
                <xsd:element ref="ns2:MediaServiceLocation" minOccurs="0"/>
                <xsd:element ref="ns2:MediaServiceGenerationTime" minOccurs="0"/>
                <xsd:element ref="ns2:MediaServiceEventHashCode" minOccurs="0"/>
                <xsd:element ref="ns2:lcf76f155ced4ddcb4097134ff3c332f" minOccurs="0"/>
                <xsd:element ref="ns3:TaxCatchAll" minOccurs="0"/>
                <xsd:element ref="ns2:MediaServiceOCR" minOccurs="0"/>
                <xsd:element ref="ns4:SharedWithUsers" minOccurs="0"/>
                <xsd:element ref="ns4:SharedWithDetail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6879606-269b-404c-911a-09f048865db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LengthInSeconds" ma:index="12" nillable="true" ma:displayName="MediaLengthInSeconds" ma:hidden="true" ma:internalName="MediaLengthInSeconds" ma:readOnly="true">
      <xsd:simpleType>
        <xsd:restriction base="dms:Unknown"/>
      </xsd:simpleType>
    </xsd:element>
    <xsd:element name="MediaServiceLocation" ma:index="13" nillable="true" ma:displayName="Location" ma:indexed="true" ma:internalName="MediaServiceLocation"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lcf76f155ced4ddcb4097134ff3c332f" ma:index="17" nillable="true" ma:taxonomy="true" ma:internalName="lcf76f155ced4ddcb4097134ff3c332f" ma:taxonomyFieldName="MediaServiceImageTags" ma:displayName="Image Tags" ma:readOnly="false" ma:fieldId="{5cf76f15-5ced-4ddc-b409-7134ff3c332f}" ma:taxonomyMulti="true" ma:sspId="2d670e09-1a66-4566-9c30-fc6678b89698"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8ac0b42-358a-4796-a14a-78785041eccf"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84fbb938-d0fe-4ab3-b4de-e516abd0df54}" ma:internalName="TaxCatchAll" ma:showField="CatchAllData" ma:web="98ac0b42-358a-4796-a14a-78785041eccf">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7768b170-1d39-492f-a88f-7eb0141d60c1" elementFormDefault="qualified">
    <xsd:import namespace="http://schemas.microsoft.com/office/2006/documentManagement/types"/>
    <xsd:import namespace="http://schemas.microsoft.com/office/infopath/2007/PartnerControls"/>
    <xsd:element name="SharedWithUsers" ma:index="2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MediaLengthInSeconds xmlns="86879606-269b-404c-911a-09f048865db1" xsi:nil="true"/>
    <lcf76f155ced4ddcb4097134ff3c332f xmlns="86879606-269b-404c-911a-09f048865db1">
      <Terms xmlns="http://schemas.microsoft.com/office/infopath/2007/PartnerControls"/>
    </lcf76f155ced4ddcb4097134ff3c332f>
    <TaxCatchAll xmlns="98ac0b42-358a-4796-a14a-78785041eccf" xsi:nil="true"/>
  </documentManagement>
</p:properties>
</file>

<file path=customXml/itemProps1.xml><?xml version="1.0" encoding="utf-8"?>
<ds:datastoreItem xmlns:ds="http://schemas.openxmlformats.org/officeDocument/2006/customXml" ds:itemID="{D88686CC-6267-4F67-9835-BD3A5AD940EF}">
  <ds:schemaRefs>
    <ds:schemaRef ds:uri="http://schemas.microsoft.com/sharepoint/v3/contenttype/forms"/>
  </ds:schemaRefs>
</ds:datastoreItem>
</file>

<file path=customXml/itemProps2.xml><?xml version="1.0" encoding="utf-8"?>
<ds:datastoreItem xmlns:ds="http://schemas.openxmlformats.org/officeDocument/2006/customXml" ds:itemID="{993BD3FE-7B8C-4437-B34F-7B9C4EDE631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6879606-269b-404c-911a-09f048865db1"/>
    <ds:schemaRef ds:uri="98ac0b42-358a-4796-a14a-78785041eccf"/>
    <ds:schemaRef ds:uri="7768b170-1d39-492f-a88f-7eb0141d60c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3771DDD2-4D0C-460F-BEC5-F2615AE14E70}">
  <ds:schemaRefs>
    <ds:schemaRef ds:uri="http://schemas.microsoft.com/office/2006/metadata/properties"/>
    <ds:schemaRef ds:uri="http://schemas.microsoft.com/office/infopath/2007/PartnerControls"/>
    <ds:schemaRef ds:uri="d73c6baf-9cf2-4cf2-a117-76c67141543a"/>
    <ds:schemaRef ds:uri="a45c6d9e-1d2d-4753-8f97-a1895f6ba62c"/>
    <ds:schemaRef ds:uri="86879606-269b-404c-911a-09f048865db1"/>
    <ds:schemaRef ds:uri="98ac0b42-358a-4796-a14a-78785041eccf"/>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65</vt:i4>
      </vt:variant>
      <vt:variant>
        <vt:lpstr>Named Ranges</vt:lpstr>
      </vt:variant>
      <vt:variant>
        <vt:i4>65</vt:i4>
      </vt:variant>
    </vt:vector>
  </HeadingPairs>
  <TitlesOfParts>
    <vt:vector size="130" baseType="lpstr">
      <vt:lpstr>Koptāme</vt:lpstr>
      <vt:lpstr>Kopsavilkums</vt:lpstr>
      <vt:lpstr>1.Demontāža (2)</vt:lpstr>
      <vt:lpstr>2.Būvbedre (2)</vt:lpstr>
      <vt:lpstr>4.Grīdu izbūve</vt:lpstr>
      <vt:lpstr>5.Vārtu montāža</vt:lpstr>
      <vt:lpstr>6. EL</vt:lpstr>
      <vt:lpstr>8. Ū1; Ū2</vt:lpstr>
      <vt:lpstr>9. UAS</vt:lpstr>
      <vt:lpstr>10.ESS-CI</vt:lpstr>
      <vt:lpstr>11.ESS</vt:lpstr>
      <vt:lpstr>14.UKT (2)</vt:lpstr>
      <vt:lpstr>15.ELT (2)</vt:lpstr>
      <vt:lpstr>3.Būvkonstrukcijas (2)</vt:lpstr>
      <vt:lpstr>16.GP (2)</vt:lpstr>
      <vt:lpstr>Koptāmes pa kārtām</vt:lpstr>
      <vt:lpstr>2.Karta_Kopsavilkums</vt:lpstr>
      <vt:lpstr>1.Demontāža</vt:lpstr>
      <vt:lpstr>2.Būvbedre</vt:lpstr>
      <vt:lpstr>3.Būvkonstrukcijas</vt:lpstr>
      <vt:lpstr>4.Grīdas</vt:lpstr>
      <vt:lpstr>5.Sienas,Griesti</vt:lpstr>
      <vt:lpstr>6.Iekšējā.Apdare</vt:lpstr>
      <vt:lpstr>7.Stiklotās fasādes, ārdurvis</vt:lpstr>
      <vt:lpstr>8.Iekšdurvis</vt:lpstr>
      <vt:lpstr>9.Ārējā apdare un siltināšana</vt:lpstr>
      <vt:lpstr>10.WC.un telferi.lifti</vt:lpstr>
      <vt:lpstr>11. EL</vt:lpstr>
      <vt:lpstr>12.SM</vt:lpstr>
      <vt:lpstr>13.UK</vt:lpstr>
      <vt:lpstr>14. Ū1 un Ū2</vt:lpstr>
      <vt:lpstr>15.Apkure</vt:lpstr>
      <vt:lpstr>16.Ventilācija</vt:lpstr>
      <vt:lpstr>17.Kondicionēšana</vt:lpstr>
      <vt:lpstr>18. UAS</vt:lpstr>
      <vt:lpstr>19.ESS-CI</vt:lpstr>
      <vt:lpstr>20.ESS-TK</vt:lpstr>
      <vt:lpstr>21.ESS-PK</vt:lpstr>
      <vt:lpstr>22.ESS-AS</vt:lpstr>
      <vt:lpstr>23.ESS</vt:lpstr>
      <vt:lpstr>24.ESS-VAS</vt:lpstr>
      <vt:lpstr>25.EST</vt:lpstr>
      <vt:lpstr>26.SAT</vt:lpstr>
      <vt:lpstr>27.UKT</vt:lpstr>
      <vt:lpstr>28.ELT</vt:lpstr>
      <vt:lpstr>29.GP</vt:lpstr>
      <vt:lpstr>1.Kārta(daļēji)_Kopsavilkums</vt:lpstr>
      <vt:lpstr>7.SM.esošs</vt:lpstr>
      <vt:lpstr>12.EST</vt:lpstr>
      <vt:lpstr>13.SAT</vt:lpstr>
      <vt:lpstr>14.UKT</vt:lpstr>
      <vt:lpstr>15.ELT</vt:lpstr>
      <vt:lpstr>16.GP</vt:lpstr>
      <vt:lpstr>Koptāme Nr. 3 </vt:lpstr>
      <vt:lpstr>Kopsavilkums (2)</vt:lpstr>
      <vt:lpstr>1.Demontāža (3)</vt:lpstr>
      <vt:lpstr>2.Būvbedre (3)</vt:lpstr>
      <vt:lpstr>3.BK.AR</vt:lpstr>
      <vt:lpstr>4.Grīdas (2)</vt:lpstr>
      <vt:lpstr>5. EL</vt:lpstr>
      <vt:lpstr>6.ESS-CI</vt:lpstr>
      <vt:lpstr>7.ESS-TK</vt:lpstr>
      <vt:lpstr>8.UKT</vt:lpstr>
      <vt:lpstr>9.ELT</vt:lpstr>
      <vt:lpstr>10.GP</vt:lpstr>
      <vt:lpstr>'1.Demontāža'!Print_Area</vt:lpstr>
      <vt:lpstr>'1.Demontāža (2)'!Print_Area</vt:lpstr>
      <vt:lpstr>'1.Demontāža (3)'!Print_Area</vt:lpstr>
      <vt:lpstr>'1.Kārta(daļēji)_Kopsavilkums'!Print_Area</vt:lpstr>
      <vt:lpstr>'10.ESS-CI'!Print_Area</vt:lpstr>
      <vt:lpstr>'10.GP'!Print_Area</vt:lpstr>
      <vt:lpstr>'10.WC.un telferi.lifti'!Print_Area</vt:lpstr>
      <vt:lpstr>'11. EL'!Print_Area</vt:lpstr>
      <vt:lpstr>'11.ESS'!Print_Area</vt:lpstr>
      <vt:lpstr>'12.EST'!Print_Area</vt:lpstr>
      <vt:lpstr>'12.SM'!Print_Area</vt:lpstr>
      <vt:lpstr>'13.SAT'!Print_Area</vt:lpstr>
      <vt:lpstr>'13.UK'!Print_Area</vt:lpstr>
      <vt:lpstr>'14. Ū1 un Ū2'!Print_Area</vt:lpstr>
      <vt:lpstr>'14.UKT'!Print_Area</vt:lpstr>
      <vt:lpstr>'14.UKT (2)'!Print_Area</vt:lpstr>
      <vt:lpstr>'15.Apkure'!Print_Area</vt:lpstr>
      <vt:lpstr>'15.ELT'!Print_Area</vt:lpstr>
      <vt:lpstr>'15.ELT (2)'!Print_Area</vt:lpstr>
      <vt:lpstr>'16.GP'!Print_Area</vt:lpstr>
      <vt:lpstr>'16.GP (2)'!Print_Area</vt:lpstr>
      <vt:lpstr>'16.Ventilācija'!Print_Area</vt:lpstr>
      <vt:lpstr>'17.Kondicionēšana'!Print_Area</vt:lpstr>
      <vt:lpstr>'18. UAS'!Print_Area</vt:lpstr>
      <vt:lpstr>'19.ESS-CI'!Print_Area</vt:lpstr>
      <vt:lpstr>'2.Būvbedre'!Print_Area</vt:lpstr>
      <vt:lpstr>'2.Būvbedre (2)'!Print_Area</vt:lpstr>
      <vt:lpstr>'2.Būvbedre (3)'!Print_Area</vt:lpstr>
      <vt:lpstr>'2.Karta_Kopsavilkums'!Print_Area</vt:lpstr>
      <vt:lpstr>'20.ESS-TK'!Print_Area</vt:lpstr>
      <vt:lpstr>'21.ESS-PK'!Print_Area</vt:lpstr>
      <vt:lpstr>'22.ESS-AS'!Print_Area</vt:lpstr>
      <vt:lpstr>'23.ESS'!Print_Area</vt:lpstr>
      <vt:lpstr>'24.ESS-VAS'!Print_Area</vt:lpstr>
      <vt:lpstr>'25.EST'!Print_Area</vt:lpstr>
      <vt:lpstr>'26.SAT'!Print_Area</vt:lpstr>
      <vt:lpstr>'27.UKT'!Print_Area</vt:lpstr>
      <vt:lpstr>'28.ELT'!Print_Area</vt:lpstr>
      <vt:lpstr>'29.GP'!Print_Area</vt:lpstr>
      <vt:lpstr>'3.BK.AR'!Print_Area</vt:lpstr>
      <vt:lpstr>'3.Būvkonstrukcijas'!Print_Area</vt:lpstr>
      <vt:lpstr>'3.Būvkonstrukcijas (2)'!Print_Area</vt:lpstr>
      <vt:lpstr>'4.Grīdas'!Print_Area</vt:lpstr>
      <vt:lpstr>'4.Grīdas (2)'!Print_Area</vt:lpstr>
      <vt:lpstr>'4.Grīdu izbūve'!Print_Area</vt:lpstr>
      <vt:lpstr>'5. EL'!Print_Area</vt:lpstr>
      <vt:lpstr>'5.Sienas,Griesti'!Print_Area</vt:lpstr>
      <vt:lpstr>'5.Vārtu montāža'!Print_Area</vt:lpstr>
      <vt:lpstr>'6. EL'!Print_Area</vt:lpstr>
      <vt:lpstr>'6.ESS-CI'!Print_Area</vt:lpstr>
      <vt:lpstr>'6.Iekšējā.Apdare'!Print_Area</vt:lpstr>
      <vt:lpstr>'7.ESS-TK'!Print_Area</vt:lpstr>
      <vt:lpstr>'7.SM.esošs'!Print_Area</vt:lpstr>
      <vt:lpstr>'7.Stiklotās fasādes, ārdurvis'!Print_Area</vt:lpstr>
      <vt:lpstr>'8. Ū1; Ū2'!Print_Area</vt:lpstr>
      <vt:lpstr>'8.Iekšdurvis'!Print_Area</vt:lpstr>
      <vt:lpstr>'8.UKT'!Print_Area</vt:lpstr>
      <vt:lpstr>'9. UAS'!Print_Area</vt:lpstr>
      <vt:lpstr>'9.Ārējā apdare un siltināšana'!Print_Area</vt:lpstr>
      <vt:lpstr>'9.ELT'!Print_Area</vt:lpstr>
      <vt:lpstr>Kopsavilkums!Print_Area</vt:lpstr>
      <vt:lpstr>'Kopsavilkums (2)'!Print_Area</vt:lpstr>
      <vt:lpstr>Koptāme!Print_Area</vt:lpstr>
      <vt:lpstr>'Koptāme Nr. 3 '!Print_Area</vt:lpstr>
      <vt:lpstr>'Koptāmes pa kārtām'!Print_Area</vt:lpstr>
    </vt:vector>
  </TitlesOfParts>
  <Manager/>
  <Company>Sabiedrība "D Kubs"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Tāme</dc:title>
  <dc:subject/>
  <dc:creator>Tāmēšanas sistēma būvniecībā</dc:creator>
  <cp:keywords>Tāmēšanas sistēma būvniecībā</cp:keywords>
  <dc:description/>
  <cp:lastModifiedBy>Oskars Bagants</cp:lastModifiedBy>
  <cp:revision/>
  <dcterms:created xsi:type="dcterms:W3CDTF">2003-10-14T17:22:54Z</dcterms:created>
  <dcterms:modified xsi:type="dcterms:W3CDTF">2024-08-08T07:24:16Z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0x010100455F53B60947A94E87FB434533A54630</vt:lpwstr>
  </property>
  <property fmtid="{D5CDD505-2E9C-101B-9397-08002B2CF9AE}" pid="3" name="MediaServiceImageTags">
    <vt:lpwstr/>
  </property>
  <property fmtid="{D5CDD505-2E9C-101B-9397-08002B2CF9AE}" pid="4" name="xd_ProgID">
    <vt:lpwstr/>
  </property>
  <property fmtid="{D5CDD505-2E9C-101B-9397-08002B2CF9AE}" pid="5" name="ComplianceAssetId">
    <vt:lpwstr/>
  </property>
  <property fmtid="{D5CDD505-2E9C-101B-9397-08002B2CF9AE}" pid="6" name="TemplateUrl">
    <vt:lpwstr/>
  </property>
  <property fmtid="{D5CDD505-2E9C-101B-9397-08002B2CF9AE}" pid="7" name="_ExtendedDescription">
    <vt:lpwstr/>
  </property>
  <property fmtid="{D5CDD505-2E9C-101B-9397-08002B2CF9AE}" pid="8" name="TriggerFlowInfo">
    <vt:lpwstr/>
  </property>
  <property fmtid="{D5CDD505-2E9C-101B-9397-08002B2CF9AE}" pid="9" name="xd_Signature">
    <vt:bool>false</vt:bool>
  </property>
</Properties>
</file>